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3F52D486-4934-4B48-B950-DEE6B706FE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  <sheet name=" 9,00 Beefeater (1)" sheetId="9" r:id="rId9"/>
    <sheet name=" 10,00 Gordon`s (1)" sheetId="10" r:id="rId10"/>
    <sheet name=" 11,00 Bombay Sapphi (1)" sheetId="11" r:id="rId11"/>
    <sheet name=" 17,00 Finlandia (1)" sheetId="12" r:id="rId12"/>
    <sheet name=" 18,00 Absolut (1)" sheetId="13" r:id="rId13"/>
    <sheet name=" 19,00 Russkij Stand (1)" sheetId="14" r:id="rId14"/>
    <sheet name=" 22,00 Božkov Republ (1)" sheetId="15" r:id="rId15"/>
    <sheet name=" 23,00 Heffron (1)" sheetId="16" r:id="rId16"/>
    <sheet name=" 24,00 Captain Morga (1)" sheetId="17" r:id="rId17"/>
    <sheet name=" 25,00 Diplomatico (1)" sheetId="18" r:id="rId18"/>
    <sheet name=" 26,00 Havana Club (1)" sheetId="19" r:id="rId19"/>
    <sheet name=" 27,00 Bacardi (1)" sheetId="20" r:id="rId20"/>
    <sheet name=" 28,00 Don Papa (1)" sheetId="21" r:id="rId21"/>
    <sheet name=" 30,00 Bumbu (1)" sheetId="22" r:id="rId22"/>
    <sheet name=" 33,00 Jägermeister (1)" sheetId="23" r:id="rId23"/>
    <sheet name=" 34,00 Becherovka (1)" sheetId="24" r:id="rId24"/>
    <sheet name=" 37,00 Fernet Stock (1)" sheetId="25" r:id="rId25"/>
    <sheet name=" 1,00 Jack Daniel`s (2)" sheetId="26" r:id="rId26"/>
    <sheet name=" 2,00 Tullamore Dew (2)" sheetId="27" r:id="rId27"/>
    <sheet name=" 3,00 Jameson (2)" sheetId="28" r:id="rId28"/>
    <sheet name=" 4,00 Ballantine`s (2)" sheetId="29" r:id="rId29"/>
    <sheet name=" 5,00 Jim Beam (2)" sheetId="30" r:id="rId30"/>
    <sheet name=" 6,00 Johnnie Walker (2)" sheetId="31" r:id="rId31"/>
    <sheet name=" 8,00 Grant`s (2)" sheetId="32" r:id="rId32"/>
    <sheet name=" 9,00 Beefeater (2)" sheetId="33" r:id="rId33"/>
    <sheet name=" 10,00 Gordon`s (2)" sheetId="34" r:id="rId34"/>
    <sheet name=" 11,00 Bombay Sapphi (2)" sheetId="35" r:id="rId35"/>
    <sheet name=" 17,00 Finlandia (2)" sheetId="36" r:id="rId36"/>
    <sheet name=" 18,00 Absolut (2)" sheetId="37" r:id="rId37"/>
    <sheet name=" 19,00 Russkij Stand (2)" sheetId="38" r:id="rId38"/>
    <sheet name=" 22,00 Božkov Republ (2)" sheetId="39" r:id="rId39"/>
    <sheet name=" 23,00 Heffron (2)" sheetId="40" r:id="rId40"/>
    <sheet name=" 24,00 Captain Morga (2)" sheetId="41" r:id="rId41"/>
    <sheet name=" 25,00 Diplomatico (2)" sheetId="42" r:id="rId42"/>
    <sheet name=" 26,00 Havana Club (2)" sheetId="43" r:id="rId43"/>
    <sheet name=" 27,00 Bacardi (2)" sheetId="44" r:id="rId44"/>
    <sheet name=" 28,00 Don Papa (2)" sheetId="45" r:id="rId45"/>
    <sheet name=" 30,00 Bumbu (2)" sheetId="46" r:id="rId46"/>
    <sheet name=" 33,00 Jägermeister (2)" sheetId="47" r:id="rId47"/>
    <sheet name=" 34,00 Becherovka (2)" sheetId="48" r:id="rId48"/>
    <sheet name=" 37,00 Fernet Stock (2)" sheetId="49" r:id="rId4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49" l="1"/>
  <c r="AM83" i="49"/>
  <c r="AL83" i="49"/>
  <c r="AK83" i="49"/>
  <c r="AJ83" i="49"/>
  <c r="AI83" i="49"/>
  <c r="AH83" i="49"/>
  <c r="AG83" i="49"/>
  <c r="AF83" i="49"/>
  <c r="AE83" i="49"/>
  <c r="AD83" i="49"/>
  <c r="AC83" i="49"/>
  <c r="AB83" i="49"/>
  <c r="AA83" i="49"/>
  <c r="Z83" i="49"/>
  <c r="Y83" i="49"/>
  <c r="X83" i="49"/>
  <c r="W83" i="49"/>
  <c r="V83" i="49"/>
  <c r="U83" i="49"/>
  <c r="T83" i="49"/>
  <c r="S83" i="49"/>
  <c r="R83" i="49"/>
  <c r="Q83" i="49"/>
  <c r="P83" i="49"/>
  <c r="O83" i="49"/>
  <c r="N83" i="49"/>
  <c r="M83" i="49"/>
  <c r="L83" i="49"/>
  <c r="K83" i="49"/>
  <c r="J83" i="49"/>
  <c r="I83" i="49"/>
  <c r="H83" i="49"/>
  <c r="G83" i="49"/>
  <c r="F83" i="49"/>
  <c r="E83" i="49"/>
  <c r="D83" i="49"/>
  <c r="C85" i="49"/>
  <c r="D85" i="49" s="1"/>
  <c r="AM82" i="49"/>
  <c r="AL82" i="49"/>
  <c r="AK82" i="49"/>
  <c r="AJ82" i="49"/>
  <c r="AI82" i="49"/>
  <c r="AH82" i="49"/>
  <c r="AG82" i="49"/>
  <c r="AF82" i="49"/>
  <c r="AE82" i="49"/>
  <c r="AD82" i="49"/>
  <c r="AC82" i="49"/>
  <c r="AB82" i="49"/>
  <c r="AA82" i="49"/>
  <c r="Z82" i="49"/>
  <c r="Y82" i="49"/>
  <c r="X82" i="49"/>
  <c r="W82" i="49"/>
  <c r="V82" i="49"/>
  <c r="U82" i="49"/>
  <c r="T82" i="49"/>
  <c r="S82" i="49"/>
  <c r="R82" i="49"/>
  <c r="Q82" i="49"/>
  <c r="P82" i="49"/>
  <c r="O82" i="49"/>
  <c r="N82" i="49"/>
  <c r="M82" i="49"/>
  <c r="L82" i="49"/>
  <c r="K82" i="49"/>
  <c r="J82" i="49"/>
  <c r="I82" i="49"/>
  <c r="H82" i="49"/>
  <c r="G82" i="49"/>
  <c r="F82" i="49"/>
  <c r="E82" i="49"/>
  <c r="D82" i="49"/>
  <c r="AM81" i="49"/>
  <c r="AL81" i="49"/>
  <c r="AK81" i="49"/>
  <c r="AJ81" i="49"/>
  <c r="AI81" i="49"/>
  <c r="AH81" i="49"/>
  <c r="AG81" i="49"/>
  <c r="AF81" i="49"/>
  <c r="AE81" i="49"/>
  <c r="AD81" i="49"/>
  <c r="AC81" i="49"/>
  <c r="AB81" i="49"/>
  <c r="AA81" i="49"/>
  <c r="Z81" i="49"/>
  <c r="Y81" i="49"/>
  <c r="X81" i="49"/>
  <c r="W81" i="49"/>
  <c r="V81" i="49"/>
  <c r="U81" i="49"/>
  <c r="T81" i="49"/>
  <c r="S81" i="49"/>
  <c r="R81" i="49"/>
  <c r="Q81" i="49"/>
  <c r="P81" i="49"/>
  <c r="O81" i="49"/>
  <c r="N81" i="49"/>
  <c r="M81" i="49"/>
  <c r="L81" i="49"/>
  <c r="K81" i="49"/>
  <c r="J81" i="49"/>
  <c r="I81" i="49"/>
  <c r="H81" i="49"/>
  <c r="G81" i="49"/>
  <c r="F81" i="49"/>
  <c r="E81" i="49"/>
  <c r="D81" i="49"/>
  <c r="AM80" i="49"/>
  <c r="AL80" i="49"/>
  <c r="AK80" i="49"/>
  <c r="AJ80" i="49"/>
  <c r="AI80" i="49"/>
  <c r="AH80" i="49"/>
  <c r="AG80" i="49"/>
  <c r="AF80" i="49"/>
  <c r="AE80" i="49"/>
  <c r="AD80" i="49"/>
  <c r="AC80" i="49"/>
  <c r="AB80" i="49"/>
  <c r="AA80" i="49"/>
  <c r="Z80" i="49"/>
  <c r="Y80" i="49"/>
  <c r="X80" i="49"/>
  <c r="W80" i="49"/>
  <c r="V80" i="49"/>
  <c r="U80" i="49"/>
  <c r="T80" i="49"/>
  <c r="S80" i="49"/>
  <c r="R80" i="49"/>
  <c r="Q80" i="49"/>
  <c r="P80" i="49"/>
  <c r="O80" i="49"/>
  <c r="N80" i="49"/>
  <c r="M80" i="49"/>
  <c r="L80" i="49"/>
  <c r="K80" i="49"/>
  <c r="J80" i="49"/>
  <c r="I80" i="49"/>
  <c r="H80" i="49"/>
  <c r="G80" i="49"/>
  <c r="F80" i="49"/>
  <c r="E80" i="49"/>
  <c r="D80" i="49"/>
  <c r="AM79" i="49"/>
  <c r="AL79" i="49"/>
  <c r="AK79" i="49"/>
  <c r="AJ79" i="49"/>
  <c r="AI79" i="49"/>
  <c r="AH79" i="49"/>
  <c r="AG79" i="49"/>
  <c r="AF79" i="49"/>
  <c r="AE79" i="49"/>
  <c r="AD79" i="49"/>
  <c r="AC79" i="49"/>
  <c r="AB79" i="49"/>
  <c r="AA79" i="49"/>
  <c r="Z79" i="49"/>
  <c r="Y79" i="49"/>
  <c r="X79" i="49"/>
  <c r="W79" i="49"/>
  <c r="V79" i="49"/>
  <c r="U79" i="49"/>
  <c r="T79" i="49"/>
  <c r="S79" i="49"/>
  <c r="R79" i="49"/>
  <c r="Q79" i="49"/>
  <c r="P79" i="49"/>
  <c r="O79" i="49"/>
  <c r="N79" i="49"/>
  <c r="M79" i="49"/>
  <c r="L79" i="49"/>
  <c r="K79" i="49"/>
  <c r="J79" i="49"/>
  <c r="I79" i="49"/>
  <c r="H79" i="49"/>
  <c r="G79" i="49"/>
  <c r="F79" i="49"/>
  <c r="E79" i="49"/>
  <c r="D79" i="49"/>
  <c r="AM78" i="49"/>
  <c r="AL78" i="49"/>
  <c r="AK78" i="49"/>
  <c r="AJ78" i="49"/>
  <c r="AI78" i="49"/>
  <c r="AH78" i="49"/>
  <c r="AG78" i="49"/>
  <c r="AF78" i="49"/>
  <c r="AE78" i="49"/>
  <c r="AD78" i="49"/>
  <c r="AC78" i="49"/>
  <c r="AB78" i="49"/>
  <c r="AA78" i="49"/>
  <c r="Z78" i="49"/>
  <c r="Y78" i="49"/>
  <c r="X78" i="49"/>
  <c r="W78" i="49"/>
  <c r="V78" i="49"/>
  <c r="U78" i="49"/>
  <c r="T78" i="49"/>
  <c r="S78" i="49"/>
  <c r="R78" i="49"/>
  <c r="Q78" i="49"/>
  <c r="P78" i="49"/>
  <c r="O78" i="49"/>
  <c r="N78" i="49"/>
  <c r="M78" i="49"/>
  <c r="L78" i="49"/>
  <c r="K78" i="49"/>
  <c r="J78" i="49"/>
  <c r="I78" i="49"/>
  <c r="H78" i="49"/>
  <c r="G78" i="49"/>
  <c r="F78" i="49"/>
  <c r="E78" i="49"/>
  <c r="D78" i="49"/>
  <c r="AM77" i="49"/>
  <c r="AL77" i="49"/>
  <c r="AK77" i="49"/>
  <c r="AJ77" i="49"/>
  <c r="AI77" i="49"/>
  <c r="AH77" i="49"/>
  <c r="AG77" i="49"/>
  <c r="AF77" i="49"/>
  <c r="AE77" i="49"/>
  <c r="AD77" i="49"/>
  <c r="AC77" i="49"/>
  <c r="AB77" i="49"/>
  <c r="AA77" i="49"/>
  <c r="Z77" i="49"/>
  <c r="Y77" i="49"/>
  <c r="X77" i="49"/>
  <c r="W77" i="49"/>
  <c r="V77" i="49"/>
  <c r="U77" i="49"/>
  <c r="T77" i="49"/>
  <c r="S77" i="49"/>
  <c r="R77" i="49"/>
  <c r="Q77" i="49"/>
  <c r="P77" i="49"/>
  <c r="O77" i="49"/>
  <c r="N77" i="49"/>
  <c r="M77" i="49"/>
  <c r="L77" i="49"/>
  <c r="K77" i="49"/>
  <c r="J77" i="49"/>
  <c r="I77" i="49"/>
  <c r="H77" i="49"/>
  <c r="G77" i="49"/>
  <c r="F77" i="49"/>
  <c r="E77" i="49"/>
  <c r="D77" i="49"/>
  <c r="AM76" i="49"/>
  <c r="AL76" i="49"/>
  <c r="AK76" i="49"/>
  <c r="AJ76" i="49"/>
  <c r="AI76" i="49"/>
  <c r="AH76" i="49"/>
  <c r="AG76" i="49"/>
  <c r="AF76" i="49"/>
  <c r="AE76" i="49"/>
  <c r="AD76" i="49"/>
  <c r="AC76" i="49"/>
  <c r="AB76" i="49"/>
  <c r="AA76" i="49"/>
  <c r="Z76" i="49"/>
  <c r="Y76" i="49"/>
  <c r="X76" i="49"/>
  <c r="W76" i="49"/>
  <c r="V76" i="49"/>
  <c r="U76" i="49"/>
  <c r="T76" i="49"/>
  <c r="S76" i="49"/>
  <c r="R76" i="49"/>
  <c r="Q76" i="49"/>
  <c r="P76" i="49"/>
  <c r="O76" i="49"/>
  <c r="N76" i="49"/>
  <c r="M76" i="49"/>
  <c r="L76" i="49"/>
  <c r="K76" i="49"/>
  <c r="J76" i="49"/>
  <c r="I76" i="49"/>
  <c r="H76" i="49"/>
  <c r="G76" i="49"/>
  <c r="F76" i="49"/>
  <c r="E76" i="49"/>
  <c r="D76" i="49"/>
  <c r="AM75" i="49"/>
  <c r="AL75" i="49"/>
  <c r="AK75" i="49"/>
  <c r="AJ75" i="49"/>
  <c r="AI75" i="49"/>
  <c r="AH75" i="49"/>
  <c r="AG75" i="49"/>
  <c r="AF75" i="49"/>
  <c r="AE75" i="49"/>
  <c r="AD75" i="49"/>
  <c r="AC75" i="49"/>
  <c r="AB75" i="49"/>
  <c r="AA75" i="49"/>
  <c r="Z75" i="49"/>
  <c r="Y75" i="49"/>
  <c r="X75" i="49"/>
  <c r="W75" i="49"/>
  <c r="V75" i="49"/>
  <c r="U75" i="49"/>
  <c r="T75" i="49"/>
  <c r="S75" i="49"/>
  <c r="R75" i="49"/>
  <c r="Q75" i="49"/>
  <c r="P75" i="49"/>
  <c r="O75" i="49"/>
  <c r="N75" i="49"/>
  <c r="M75" i="49"/>
  <c r="L75" i="49"/>
  <c r="K75" i="49"/>
  <c r="J75" i="49"/>
  <c r="I75" i="49"/>
  <c r="H75" i="49"/>
  <c r="G75" i="49"/>
  <c r="F75" i="49"/>
  <c r="E75" i="49"/>
  <c r="D75" i="49"/>
  <c r="AM74" i="49"/>
  <c r="AL74" i="49"/>
  <c r="AK74" i="49"/>
  <c r="AJ74" i="49"/>
  <c r="AI74" i="49"/>
  <c r="AH74" i="49"/>
  <c r="AG74" i="49"/>
  <c r="AF74" i="49"/>
  <c r="AE74" i="49"/>
  <c r="AD74" i="49"/>
  <c r="AC74" i="49"/>
  <c r="AB74" i="49"/>
  <c r="AA74" i="49"/>
  <c r="Z74" i="49"/>
  <c r="Y74" i="49"/>
  <c r="X74" i="49"/>
  <c r="W74" i="49"/>
  <c r="V74" i="49"/>
  <c r="U74" i="49"/>
  <c r="T74" i="49"/>
  <c r="S74" i="49"/>
  <c r="R74" i="49"/>
  <c r="Q74" i="49"/>
  <c r="P74" i="49"/>
  <c r="O74" i="49"/>
  <c r="N74" i="49"/>
  <c r="M74" i="49"/>
  <c r="L74" i="49"/>
  <c r="K74" i="49"/>
  <c r="J74" i="49"/>
  <c r="I74" i="49"/>
  <c r="H74" i="49"/>
  <c r="G74" i="49"/>
  <c r="F74" i="49"/>
  <c r="E74" i="49"/>
  <c r="D74" i="49"/>
  <c r="AM73" i="49"/>
  <c r="AL73" i="49"/>
  <c r="AK73" i="49"/>
  <c r="AJ73" i="49"/>
  <c r="AI73" i="49"/>
  <c r="AH73" i="49"/>
  <c r="AG73" i="49"/>
  <c r="AF73" i="49"/>
  <c r="AE73" i="49"/>
  <c r="AD73" i="49"/>
  <c r="AC73" i="49"/>
  <c r="AB73" i="49"/>
  <c r="AA73" i="49"/>
  <c r="Z73" i="49"/>
  <c r="Y73" i="49"/>
  <c r="X73" i="49"/>
  <c r="W73" i="49"/>
  <c r="V73" i="49"/>
  <c r="U73" i="49"/>
  <c r="T73" i="49"/>
  <c r="S73" i="49"/>
  <c r="R73" i="49"/>
  <c r="Q73" i="49"/>
  <c r="P73" i="49"/>
  <c r="O73" i="49"/>
  <c r="N73" i="49"/>
  <c r="M73" i="49"/>
  <c r="L73" i="49"/>
  <c r="K73" i="49"/>
  <c r="J73" i="49"/>
  <c r="I73" i="49"/>
  <c r="H73" i="49"/>
  <c r="G73" i="49"/>
  <c r="F73" i="49"/>
  <c r="E73" i="49"/>
  <c r="D73" i="49"/>
  <c r="AM72" i="49"/>
  <c r="AL72" i="49"/>
  <c r="AK72" i="49"/>
  <c r="AJ72" i="49"/>
  <c r="AI72" i="49"/>
  <c r="AH72" i="49"/>
  <c r="AG72" i="49"/>
  <c r="AF72" i="49"/>
  <c r="AE72" i="49"/>
  <c r="AD72" i="49"/>
  <c r="AC72" i="49"/>
  <c r="AB72" i="49"/>
  <c r="AA72" i="49"/>
  <c r="Z72" i="49"/>
  <c r="Y72" i="49"/>
  <c r="X72" i="49"/>
  <c r="W72" i="49"/>
  <c r="V72" i="49"/>
  <c r="U72" i="49"/>
  <c r="T72" i="49"/>
  <c r="S72" i="49"/>
  <c r="R72" i="49"/>
  <c r="Q72" i="49"/>
  <c r="P72" i="49"/>
  <c r="O72" i="49"/>
  <c r="N72" i="49"/>
  <c r="M72" i="49"/>
  <c r="L72" i="49"/>
  <c r="K72" i="49"/>
  <c r="J72" i="49"/>
  <c r="I72" i="49"/>
  <c r="H72" i="49"/>
  <c r="G72" i="49"/>
  <c r="F72" i="49"/>
  <c r="E72" i="49"/>
  <c r="D72" i="49"/>
  <c r="AM71" i="49"/>
  <c r="AL71" i="49"/>
  <c r="AK71" i="49"/>
  <c r="AJ71" i="49"/>
  <c r="AI71" i="49"/>
  <c r="AH71" i="49"/>
  <c r="AG71" i="49"/>
  <c r="AF71" i="49"/>
  <c r="AE71" i="49"/>
  <c r="AD71" i="49"/>
  <c r="AC71" i="49"/>
  <c r="AB71" i="49"/>
  <c r="AA71" i="49"/>
  <c r="Z71" i="49"/>
  <c r="Y71" i="49"/>
  <c r="X71" i="49"/>
  <c r="W71" i="49"/>
  <c r="V71" i="49"/>
  <c r="U71" i="49"/>
  <c r="T71" i="49"/>
  <c r="S71" i="49"/>
  <c r="R71" i="49"/>
  <c r="Q71" i="49"/>
  <c r="P71" i="49"/>
  <c r="O71" i="49"/>
  <c r="N71" i="49"/>
  <c r="M71" i="49"/>
  <c r="L71" i="49"/>
  <c r="K71" i="49"/>
  <c r="J71" i="49"/>
  <c r="I71" i="49"/>
  <c r="H71" i="49"/>
  <c r="G71" i="49"/>
  <c r="F71" i="49"/>
  <c r="E71" i="49"/>
  <c r="D71" i="49"/>
  <c r="AM70" i="49"/>
  <c r="AL70" i="49"/>
  <c r="AK70" i="49"/>
  <c r="AJ70" i="49"/>
  <c r="AI70" i="49"/>
  <c r="AH70" i="49"/>
  <c r="AG70" i="49"/>
  <c r="AF70" i="49"/>
  <c r="AE70" i="49"/>
  <c r="AD70" i="49"/>
  <c r="AC70" i="49"/>
  <c r="AB70" i="49"/>
  <c r="AA70" i="49"/>
  <c r="Z70" i="49"/>
  <c r="Y70" i="49"/>
  <c r="X70" i="49"/>
  <c r="W70" i="49"/>
  <c r="V70" i="49"/>
  <c r="U70" i="49"/>
  <c r="T70" i="49"/>
  <c r="S70" i="49"/>
  <c r="R70" i="49"/>
  <c r="Q70" i="49"/>
  <c r="P70" i="49"/>
  <c r="O70" i="49"/>
  <c r="N70" i="49"/>
  <c r="M70" i="49"/>
  <c r="L70" i="49"/>
  <c r="K70" i="49"/>
  <c r="J70" i="49"/>
  <c r="I70" i="49"/>
  <c r="H70" i="49"/>
  <c r="G70" i="49"/>
  <c r="F70" i="49"/>
  <c r="E70" i="49"/>
  <c r="D70" i="49"/>
  <c r="AM69" i="49"/>
  <c r="AL69" i="49"/>
  <c r="AK69" i="49"/>
  <c r="AJ69" i="49"/>
  <c r="AI69" i="49"/>
  <c r="AH69" i="49"/>
  <c r="AG69" i="49"/>
  <c r="AF69" i="49"/>
  <c r="AE69" i="49"/>
  <c r="AD69" i="49"/>
  <c r="AC69" i="49"/>
  <c r="AB69" i="49"/>
  <c r="AA69" i="49"/>
  <c r="Z69" i="49"/>
  <c r="Y69" i="49"/>
  <c r="X69" i="49"/>
  <c r="W69" i="49"/>
  <c r="V69" i="49"/>
  <c r="U69" i="49"/>
  <c r="T69" i="49"/>
  <c r="S69" i="49"/>
  <c r="R69" i="49"/>
  <c r="Q69" i="49"/>
  <c r="P69" i="49"/>
  <c r="O69" i="49"/>
  <c r="N69" i="49"/>
  <c r="M69" i="49"/>
  <c r="L69" i="49"/>
  <c r="K69" i="49"/>
  <c r="J69" i="49"/>
  <c r="I69" i="49"/>
  <c r="H69" i="49"/>
  <c r="G69" i="49"/>
  <c r="F69" i="49"/>
  <c r="E69" i="49"/>
  <c r="D69" i="49"/>
  <c r="AM68" i="49"/>
  <c r="AL68" i="49"/>
  <c r="AK68" i="49"/>
  <c r="AJ68" i="49"/>
  <c r="AI68" i="49"/>
  <c r="AH68" i="49"/>
  <c r="AG68" i="49"/>
  <c r="AF68" i="49"/>
  <c r="AE68" i="49"/>
  <c r="AD68" i="49"/>
  <c r="AC68" i="49"/>
  <c r="AB68" i="49"/>
  <c r="AA68" i="49"/>
  <c r="Z68" i="49"/>
  <c r="Y68" i="49"/>
  <c r="X68" i="49"/>
  <c r="W68" i="49"/>
  <c r="V68" i="49"/>
  <c r="U68" i="49"/>
  <c r="T68" i="49"/>
  <c r="S68" i="49"/>
  <c r="R68" i="49"/>
  <c r="Q68" i="49"/>
  <c r="P68" i="49"/>
  <c r="O68" i="49"/>
  <c r="N68" i="49"/>
  <c r="M68" i="49"/>
  <c r="L68" i="49"/>
  <c r="K68" i="49"/>
  <c r="J68" i="49"/>
  <c r="I68" i="49"/>
  <c r="H68" i="49"/>
  <c r="G68" i="49"/>
  <c r="F68" i="49"/>
  <c r="E68" i="49"/>
  <c r="D68" i="49"/>
  <c r="AM67" i="49"/>
  <c r="AL67" i="49"/>
  <c r="AK67" i="49"/>
  <c r="AJ67" i="49"/>
  <c r="AI67" i="49"/>
  <c r="AH67" i="49"/>
  <c r="AG67" i="49"/>
  <c r="AF67" i="49"/>
  <c r="AE67" i="49"/>
  <c r="AD67" i="49"/>
  <c r="AC67" i="49"/>
  <c r="AB67" i="49"/>
  <c r="AA67" i="49"/>
  <c r="Z67" i="49"/>
  <c r="Y67" i="49"/>
  <c r="X67" i="49"/>
  <c r="W67" i="49"/>
  <c r="V67" i="49"/>
  <c r="U67" i="49"/>
  <c r="T67" i="49"/>
  <c r="S67" i="49"/>
  <c r="R67" i="49"/>
  <c r="Q67" i="49"/>
  <c r="P67" i="49"/>
  <c r="O67" i="49"/>
  <c r="N67" i="49"/>
  <c r="M67" i="49"/>
  <c r="L67" i="49"/>
  <c r="K67" i="49"/>
  <c r="J67" i="49"/>
  <c r="I67" i="49"/>
  <c r="H67" i="49"/>
  <c r="G67" i="49"/>
  <c r="F67" i="49"/>
  <c r="E67" i="49"/>
  <c r="D67" i="49"/>
  <c r="AM66" i="49"/>
  <c r="AL66" i="49"/>
  <c r="AK66" i="49"/>
  <c r="AJ66" i="49"/>
  <c r="AI66" i="49"/>
  <c r="AH66" i="49"/>
  <c r="AG66" i="49"/>
  <c r="AF66" i="49"/>
  <c r="AE66" i="49"/>
  <c r="AD66" i="49"/>
  <c r="AC66" i="49"/>
  <c r="AB66" i="49"/>
  <c r="AA66" i="49"/>
  <c r="Z66" i="49"/>
  <c r="Y66" i="49"/>
  <c r="X66" i="49"/>
  <c r="W66" i="49"/>
  <c r="V66" i="49"/>
  <c r="U66" i="49"/>
  <c r="T66" i="49"/>
  <c r="S66" i="49"/>
  <c r="R66" i="49"/>
  <c r="Q66" i="49"/>
  <c r="P66" i="49"/>
  <c r="O66" i="49"/>
  <c r="N66" i="49"/>
  <c r="M66" i="49"/>
  <c r="L66" i="49"/>
  <c r="K66" i="49"/>
  <c r="J66" i="49"/>
  <c r="I66" i="49"/>
  <c r="H66" i="49"/>
  <c r="G66" i="49"/>
  <c r="F66" i="49"/>
  <c r="E66" i="49"/>
  <c r="D66" i="49"/>
  <c r="AM65" i="49"/>
  <c r="AL65" i="49"/>
  <c r="AK65" i="49"/>
  <c r="AJ65" i="49"/>
  <c r="AI65" i="49"/>
  <c r="AH65" i="49"/>
  <c r="AG65" i="49"/>
  <c r="AF65" i="49"/>
  <c r="AE65" i="49"/>
  <c r="AD65" i="49"/>
  <c r="AC65" i="49"/>
  <c r="AB65" i="49"/>
  <c r="AA65" i="49"/>
  <c r="Z65" i="49"/>
  <c r="Y65" i="49"/>
  <c r="X65" i="49"/>
  <c r="W65" i="49"/>
  <c r="V65" i="49"/>
  <c r="U65" i="49"/>
  <c r="T65" i="49"/>
  <c r="S65" i="49"/>
  <c r="R65" i="49"/>
  <c r="Q65" i="49"/>
  <c r="P65" i="49"/>
  <c r="O65" i="49"/>
  <c r="N65" i="49"/>
  <c r="M65" i="49"/>
  <c r="L65" i="49"/>
  <c r="K65" i="49"/>
  <c r="J65" i="49"/>
  <c r="I65" i="49"/>
  <c r="H65" i="49"/>
  <c r="G65" i="49"/>
  <c r="F65" i="49"/>
  <c r="E65" i="49"/>
  <c r="D65" i="49"/>
  <c r="AM64" i="49"/>
  <c r="AL64" i="49"/>
  <c r="AK64" i="49"/>
  <c r="AJ64" i="49"/>
  <c r="AI64" i="49"/>
  <c r="AH64" i="49"/>
  <c r="AG64" i="49"/>
  <c r="AF64" i="49"/>
  <c r="AE64" i="49"/>
  <c r="AD64" i="49"/>
  <c r="AC64" i="49"/>
  <c r="AB64" i="49"/>
  <c r="AA64" i="49"/>
  <c r="Z64" i="49"/>
  <c r="Y64" i="49"/>
  <c r="X64" i="49"/>
  <c r="W64" i="49"/>
  <c r="V64" i="49"/>
  <c r="U64" i="49"/>
  <c r="T64" i="49"/>
  <c r="S64" i="49"/>
  <c r="R64" i="49"/>
  <c r="Q64" i="49"/>
  <c r="P64" i="49"/>
  <c r="O64" i="49"/>
  <c r="N64" i="49"/>
  <c r="M64" i="49"/>
  <c r="L64" i="49"/>
  <c r="K64" i="49"/>
  <c r="J64" i="49"/>
  <c r="I64" i="49"/>
  <c r="H64" i="49"/>
  <c r="G64" i="49"/>
  <c r="F64" i="49"/>
  <c r="E64" i="49"/>
  <c r="D64" i="49"/>
  <c r="AM63" i="49"/>
  <c r="AL63" i="49"/>
  <c r="AK63" i="49"/>
  <c r="AJ63" i="49"/>
  <c r="AI63" i="49"/>
  <c r="AH63" i="49"/>
  <c r="AG63" i="49"/>
  <c r="AF63" i="49"/>
  <c r="AE63" i="49"/>
  <c r="AD63" i="49"/>
  <c r="AC63" i="49"/>
  <c r="AB63" i="49"/>
  <c r="AA63" i="49"/>
  <c r="Z63" i="49"/>
  <c r="Y63" i="49"/>
  <c r="X63" i="49"/>
  <c r="W63" i="49"/>
  <c r="V63" i="49"/>
  <c r="U63" i="49"/>
  <c r="T63" i="49"/>
  <c r="S63" i="49"/>
  <c r="R63" i="49"/>
  <c r="Q63" i="49"/>
  <c r="P63" i="49"/>
  <c r="O63" i="49"/>
  <c r="N63" i="49"/>
  <c r="M63" i="49"/>
  <c r="L63" i="49"/>
  <c r="K63" i="49"/>
  <c r="J63" i="49"/>
  <c r="I63" i="49"/>
  <c r="H63" i="49"/>
  <c r="G63" i="49"/>
  <c r="F63" i="49"/>
  <c r="E63" i="49"/>
  <c r="D63" i="49"/>
  <c r="AM62" i="49"/>
  <c r="AL62" i="49"/>
  <c r="AK62" i="49"/>
  <c r="AJ62" i="49"/>
  <c r="AI62" i="49"/>
  <c r="AH62" i="49"/>
  <c r="AG62" i="49"/>
  <c r="AF62" i="49"/>
  <c r="AE62" i="49"/>
  <c r="AD62" i="49"/>
  <c r="AC62" i="49"/>
  <c r="AB62" i="49"/>
  <c r="AA62" i="49"/>
  <c r="Z62" i="49"/>
  <c r="Y62" i="49"/>
  <c r="X62" i="49"/>
  <c r="W62" i="49"/>
  <c r="V62" i="49"/>
  <c r="U62" i="49"/>
  <c r="T62" i="49"/>
  <c r="S62" i="49"/>
  <c r="R62" i="49"/>
  <c r="Q62" i="49"/>
  <c r="P62" i="49"/>
  <c r="O62" i="49"/>
  <c r="N62" i="49"/>
  <c r="M62" i="49"/>
  <c r="L62" i="49"/>
  <c r="K62" i="49"/>
  <c r="J62" i="49"/>
  <c r="I62" i="49"/>
  <c r="H62" i="49"/>
  <c r="G62" i="49"/>
  <c r="F62" i="49"/>
  <c r="E62" i="49"/>
  <c r="D62" i="49"/>
  <c r="AM61" i="49"/>
  <c r="AL61" i="49"/>
  <c r="AK61" i="49"/>
  <c r="AJ61" i="49"/>
  <c r="AI61" i="49"/>
  <c r="AH61" i="49"/>
  <c r="AG61" i="49"/>
  <c r="AF61" i="49"/>
  <c r="AE61" i="49"/>
  <c r="AD61" i="49"/>
  <c r="AC61" i="49"/>
  <c r="AB61" i="49"/>
  <c r="AA61" i="49"/>
  <c r="Z61" i="49"/>
  <c r="Y61" i="49"/>
  <c r="X61" i="49"/>
  <c r="W61" i="49"/>
  <c r="V61" i="49"/>
  <c r="U61" i="49"/>
  <c r="T61" i="49"/>
  <c r="S61" i="49"/>
  <c r="R61" i="49"/>
  <c r="Q61" i="49"/>
  <c r="P61" i="49"/>
  <c r="O61" i="49"/>
  <c r="N61" i="49"/>
  <c r="M61" i="49"/>
  <c r="L61" i="49"/>
  <c r="K61" i="49"/>
  <c r="J61" i="49"/>
  <c r="I61" i="49"/>
  <c r="H61" i="49"/>
  <c r="G61" i="49"/>
  <c r="F61" i="49"/>
  <c r="E61" i="49"/>
  <c r="D61" i="49"/>
  <c r="AM60" i="49"/>
  <c r="AL60" i="49"/>
  <c r="AK60" i="49"/>
  <c r="AJ60" i="49"/>
  <c r="AI60" i="49"/>
  <c r="AH60" i="49"/>
  <c r="AG60" i="49"/>
  <c r="AF60" i="49"/>
  <c r="AE60" i="49"/>
  <c r="AD60" i="49"/>
  <c r="AC60" i="49"/>
  <c r="AB60" i="49"/>
  <c r="AA60" i="49"/>
  <c r="Z60" i="49"/>
  <c r="Y60" i="49"/>
  <c r="X60" i="49"/>
  <c r="W60" i="49"/>
  <c r="V60" i="49"/>
  <c r="U60" i="49"/>
  <c r="T60" i="49"/>
  <c r="S60" i="49"/>
  <c r="R60" i="49"/>
  <c r="Q60" i="49"/>
  <c r="P60" i="49"/>
  <c r="O60" i="49"/>
  <c r="N60" i="49"/>
  <c r="M60" i="49"/>
  <c r="L60" i="49"/>
  <c r="K60" i="49"/>
  <c r="J60" i="49"/>
  <c r="I60" i="49"/>
  <c r="H60" i="49"/>
  <c r="G60" i="49"/>
  <c r="F60" i="49"/>
  <c r="E60" i="49"/>
  <c r="D60" i="49"/>
  <c r="AM59" i="49"/>
  <c r="AL59" i="49"/>
  <c r="AK59" i="49"/>
  <c r="AJ59" i="49"/>
  <c r="AI59" i="49"/>
  <c r="AH59" i="49"/>
  <c r="AG59" i="49"/>
  <c r="AF59" i="49"/>
  <c r="AE59" i="49"/>
  <c r="AD59" i="49"/>
  <c r="AC59" i="49"/>
  <c r="AB59" i="49"/>
  <c r="AA59" i="49"/>
  <c r="Z59" i="49"/>
  <c r="Y59" i="49"/>
  <c r="X59" i="49"/>
  <c r="W59" i="49"/>
  <c r="V59" i="49"/>
  <c r="U59" i="49"/>
  <c r="T59" i="49"/>
  <c r="S59" i="49"/>
  <c r="R59" i="49"/>
  <c r="Q59" i="49"/>
  <c r="P59" i="49"/>
  <c r="O59" i="49"/>
  <c r="N59" i="49"/>
  <c r="M59" i="49"/>
  <c r="L59" i="49"/>
  <c r="K59" i="49"/>
  <c r="J59" i="49"/>
  <c r="I59" i="49"/>
  <c r="H59" i="49"/>
  <c r="G59" i="49"/>
  <c r="F59" i="49"/>
  <c r="E59" i="49"/>
  <c r="D59" i="49"/>
  <c r="AM58" i="49"/>
  <c r="AL58" i="49"/>
  <c r="AK58" i="49"/>
  <c r="AJ58" i="49"/>
  <c r="AI58" i="49"/>
  <c r="AH58" i="49"/>
  <c r="AG58" i="49"/>
  <c r="AF58" i="49"/>
  <c r="AE58" i="49"/>
  <c r="AD58" i="49"/>
  <c r="AC58" i="49"/>
  <c r="AB58" i="49"/>
  <c r="AA58" i="49"/>
  <c r="Z58" i="49"/>
  <c r="Y58" i="49"/>
  <c r="X58" i="49"/>
  <c r="W58" i="49"/>
  <c r="V58" i="49"/>
  <c r="U58" i="49"/>
  <c r="T58" i="49"/>
  <c r="S58" i="49"/>
  <c r="R58" i="49"/>
  <c r="Q58" i="49"/>
  <c r="P58" i="49"/>
  <c r="O58" i="49"/>
  <c r="N58" i="49"/>
  <c r="M58" i="49"/>
  <c r="L58" i="49"/>
  <c r="K58" i="49"/>
  <c r="J58" i="49"/>
  <c r="I58" i="49"/>
  <c r="H58" i="49"/>
  <c r="G58" i="49"/>
  <c r="F58" i="49"/>
  <c r="E58" i="49"/>
  <c r="D58" i="49"/>
  <c r="AM57" i="49"/>
  <c r="AL57" i="49"/>
  <c r="AK57" i="49"/>
  <c r="AJ57" i="49"/>
  <c r="AI57" i="49"/>
  <c r="AH57" i="49"/>
  <c r="AG57" i="49"/>
  <c r="AF57" i="49"/>
  <c r="AE57" i="49"/>
  <c r="AD57" i="49"/>
  <c r="AC57" i="49"/>
  <c r="AB57" i="49"/>
  <c r="AA57" i="49"/>
  <c r="Z57" i="49"/>
  <c r="Y57" i="49"/>
  <c r="X57" i="49"/>
  <c r="W57" i="49"/>
  <c r="V57" i="49"/>
  <c r="U57" i="49"/>
  <c r="T57" i="49"/>
  <c r="S57" i="49"/>
  <c r="R57" i="49"/>
  <c r="Q57" i="49"/>
  <c r="P57" i="49"/>
  <c r="O57" i="49"/>
  <c r="N57" i="49"/>
  <c r="M57" i="49"/>
  <c r="L57" i="49"/>
  <c r="K57" i="49"/>
  <c r="J57" i="49"/>
  <c r="I57" i="49"/>
  <c r="H57" i="49"/>
  <c r="G57" i="49"/>
  <c r="F57" i="49"/>
  <c r="E57" i="49"/>
  <c r="D57" i="49"/>
  <c r="AM56" i="49"/>
  <c r="AL56" i="49"/>
  <c r="AK56" i="49"/>
  <c r="AJ56" i="49"/>
  <c r="AI56" i="49"/>
  <c r="AH56" i="49"/>
  <c r="AG56" i="49"/>
  <c r="AF56" i="49"/>
  <c r="AE56" i="49"/>
  <c r="AD56" i="49"/>
  <c r="AC56" i="49"/>
  <c r="AB56" i="49"/>
  <c r="AA56" i="49"/>
  <c r="Z56" i="49"/>
  <c r="Y56" i="49"/>
  <c r="X56" i="49"/>
  <c r="W56" i="49"/>
  <c r="V56" i="49"/>
  <c r="U56" i="49"/>
  <c r="T56" i="49"/>
  <c r="S56" i="49"/>
  <c r="R56" i="49"/>
  <c r="Q56" i="49"/>
  <c r="P56" i="49"/>
  <c r="O56" i="49"/>
  <c r="N56" i="49"/>
  <c r="M56" i="49"/>
  <c r="L56" i="49"/>
  <c r="K56" i="49"/>
  <c r="J56" i="49"/>
  <c r="I56" i="49"/>
  <c r="H56" i="49"/>
  <c r="G56" i="49"/>
  <c r="F56" i="49"/>
  <c r="E56" i="49"/>
  <c r="D56" i="49"/>
  <c r="AM55" i="49"/>
  <c r="AL55" i="49"/>
  <c r="AK55" i="49"/>
  <c r="AJ55" i="49"/>
  <c r="AI55" i="49"/>
  <c r="AH55" i="49"/>
  <c r="AG55" i="49"/>
  <c r="AF55" i="49"/>
  <c r="AE55" i="49"/>
  <c r="AD55" i="49"/>
  <c r="AC55" i="49"/>
  <c r="AB55" i="49"/>
  <c r="AA55" i="49"/>
  <c r="Z55" i="49"/>
  <c r="Y55" i="49"/>
  <c r="X55" i="49"/>
  <c r="W55" i="49"/>
  <c r="V55" i="49"/>
  <c r="U55" i="49"/>
  <c r="T55" i="49"/>
  <c r="S55" i="49"/>
  <c r="R55" i="49"/>
  <c r="Q55" i="49"/>
  <c r="P55" i="49"/>
  <c r="O55" i="49"/>
  <c r="N55" i="49"/>
  <c r="M55" i="49"/>
  <c r="L55" i="49"/>
  <c r="K55" i="49"/>
  <c r="J55" i="49"/>
  <c r="I55" i="49"/>
  <c r="H55" i="49"/>
  <c r="G55" i="49"/>
  <c r="F55" i="49"/>
  <c r="E55" i="49"/>
  <c r="D55" i="49"/>
  <c r="AM54" i="49"/>
  <c r="AL54" i="49"/>
  <c r="AK54" i="49"/>
  <c r="AJ54" i="49"/>
  <c r="AI54" i="49"/>
  <c r="AH54" i="49"/>
  <c r="AG54" i="49"/>
  <c r="AF54" i="49"/>
  <c r="AE54" i="49"/>
  <c r="AD54" i="49"/>
  <c r="AC54" i="49"/>
  <c r="AB54" i="49"/>
  <c r="AA54" i="49"/>
  <c r="Z54" i="49"/>
  <c r="Y54" i="49"/>
  <c r="X54" i="49"/>
  <c r="W54" i="49"/>
  <c r="V54" i="49"/>
  <c r="U54" i="49"/>
  <c r="T54" i="49"/>
  <c r="S54" i="49"/>
  <c r="R54" i="49"/>
  <c r="Q54" i="49"/>
  <c r="P54" i="49"/>
  <c r="O54" i="49"/>
  <c r="N54" i="49"/>
  <c r="M54" i="49"/>
  <c r="L54" i="49"/>
  <c r="K54" i="49"/>
  <c r="J54" i="49"/>
  <c r="I54" i="49"/>
  <c r="H54" i="49"/>
  <c r="G54" i="49"/>
  <c r="F54" i="49"/>
  <c r="E54" i="49"/>
  <c r="D54" i="49"/>
  <c r="AM53" i="49"/>
  <c r="AL53" i="49"/>
  <c r="AK53" i="49"/>
  <c r="AJ53" i="49"/>
  <c r="AI53" i="49"/>
  <c r="AH53" i="49"/>
  <c r="AG53" i="49"/>
  <c r="AF53" i="49"/>
  <c r="AE53" i="49"/>
  <c r="AD53" i="49"/>
  <c r="AC53" i="49"/>
  <c r="AB53" i="49"/>
  <c r="AA53" i="49"/>
  <c r="Z53" i="49"/>
  <c r="Y53" i="49"/>
  <c r="X53" i="49"/>
  <c r="W53" i="49"/>
  <c r="V53" i="49"/>
  <c r="U53" i="49"/>
  <c r="T53" i="49"/>
  <c r="S53" i="49"/>
  <c r="R53" i="49"/>
  <c r="Q53" i="49"/>
  <c r="P53" i="49"/>
  <c r="O53" i="49"/>
  <c r="N53" i="49"/>
  <c r="M53" i="49"/>
  <c r="L53" i="49"/>
  <c r="K53" i="49"/>
  <c r="J53" i="49"/>
  <c r="I53" i="49"/>
  <c r="H53" i="49"/>
  <c r="G53" i="49"/>
  <c r="F53" i="49"/>
  <c r="E53" i="49"/>
  <c r="D53" i="49"/>
  <c r="AM52" i="49"/>
  <c r="AL52" i="49"/>
  <c r="AK52" i="49"/>
  <c r="AJ52" i="49"/>
  <c r="AI52" i="49"/>
  <c r="AH52" i="49"/>
  <c r="AG52" i="49"/>
  <c r="AF52" i="49"/>
  <c r="AE52" i="49"/>
  <c r="AD52" i="49"/>
  <c r="AC52" i="49"/>
  <c r="AB52" i="49"/>
  <c r="AA52" i="49"/>
  <c r="Z52" i="49"/>
  <c r="Y52" i="49"/>
  <c r="X52" i="49"/>
  <c r="W52" i="49"/>
  <c r="V52" i="49"/>
  <c r="U52" i="49"/>
  <c r="T52" i="49"/>
  <c r="S52" i="49"/>
  <c r="R52" i="49"/>
  <c r="Q52" i="49"/>
  <c r="P52" i="49"/>
  <c r="O52" i="49"/>
  <c r="N52" i="49"/>
  <c r="M52" i="49"/>
  <c r="L52" i="49"/>
  <c r="K52" i="49"/>
  <c r="J52" i="49"/>
  <c r="I52" i="49"/>
  <c r="H52" i="49"/>
  <c r="G52" i="49"/>
  <c r="F52" i="49"/>
  <c r="E52" i="49"/>
  <c r="D52" i="49"/>
  <c r="AM51" i="49"/>
  <c r="AL51" i="49"/>
  <c r="AK51" i="49"/>
  <c r="AJ51" i="49"/>
  <c r="AI51" i="49"/>
  <c r="AH51" i="49"/>
  <c r="AG51" i="49"/>
  <c r="AF51" i="49"/>
  <c r="AE51" i="49"/>
  <c r="AD51" i="49"/>
  <c r="AC51" i="49"/>
  <c r="AB51" i="49"/>
  <c r="AA51" i="49"/>
  <c r="Z51" i="49"/>
  <c r="Y51" i="49"/>
  <c r="X51" i="49"/>
  <c r="W51" i="49"/>
  <c r="V51" i="49"/>
  <c r="U51" i="49"/>
  <c r="T51" i="49"/>
  <c r="S51" i="49"/>
  <c r="R51" i="49"/>
  <c r="Q51" i="49"/>
  <c r="P51" i="49"/>
  <c r="O51" i="49"/>
  <c r="N51" i="49"/>
  <c r="M51" i="49"/>
  <c r="L51" i="49"/>
  <c r="K51" i="49"/>
  <c r="J51" i="49"/>
  <c r="I51" i="49"/>
  <c r="H51" i="49"/>
  <c r="G51" i="49"/>
  <c r="F51" i="49"/>
  <c r="E51" i="49"/>
  <c r="D51" i="49"/>
  <c r="AM50" i="49"/>
  <c r="AL50" i="49"/>
  <c r="AK50" i="49"/>
  <c r="AJ50" i="49"/>
  <c r="AI50" i="49"/>
  <c r="AH50" i="49"/>
  <c r="AG50" i="49"/>
  <c r="AF50" i="49"/>
  <c r="AE50" i="49"/>
  <c r="AD50" i="49"/>
  <c r="AC50" i="49"/>
  <c r="AB50" i="49"/>
  <c r="AA50" i="49"/>
  <c r="Z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AM49" i="49"/>
  <c r="AL49" i="49"/>
  <c r="AK49" i="49"/>
  <c r="AJ49" i="49"/>
  <c r="AI49" i="49"/>
  <c r="AH49" i="49"/>
  <c r="AG49" i="49"/>
  <c r="AF49" i="49"/>
  <c r="AE49" i="49"/>
  <c r="AD49" i="49"/>
  <c r="AC49" i="49"/>
  <c r="AB49" i="49"/>
  <c r="AA49" i="49"/>
  <c r="Z49" i="49"/>
  <c r="Y49" i="49"/>
  <c r="X49" i="49"/>
  <c r="W49" i="49"/>
  <c r="V49" i="49"/>
  <c r="U49" i="49"/>
  <c r="T49" i="49"/>
  <c r="S49" i="49"/>
  <c r="R49" i="49"/>
  <c r="Q49" i="49"/>
  <c r="P49" i="49"/>
  <c r="O49" i="49"/>
  <c r="N49" i="49"/>
  <c r="M49" i="49"/>
  <c r="L49" i="49"/>
  <c r="K49" i="49"/>
  <c r="J49" i="49"/>
  <c r="I49" i="49"/>
  <c r="H49" i="49"/>
  <c r="G49" i="49"/>
  <c r="F49" i="49"/>
  <c r="E49" i="49"/>
  <c r="D49" i="49"/>
  <c r="AM48" i="49"/>
  <c r="AL48" i="49"/>
  <c r="AK48" i="49"/>
  <c r="AJ48" i="49"/>
  <c r="AI48" i="49"/>
  <c r="AH48" i="49"/>
  <c r="AG48" i="49"/>
  <c r="AF48" i="49"/>
  <c r="AE48" i="49"/>
  <c r="AD48" i="49"/>
  <c r="AC48" i="49"/>
  <c r="AB48" i="49"/>
  <c r="AA48" i="49"/>
  <c r="Z48" i="49"/>
  <c r="Y48" i="49"/>
  <c r="X48" i="49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AM47" i="49"/>
  <c r="AL47" i="49"/>
  <c r="AK47" i="49"/>
  <c r="AJ47" i="49"/>
  <c r="AI47" i="49"/>
  <c r="AH47" i="49"/>
  <c r="AG47" i="49"/>
  <c r="AF47" i="49"/>
  <c r="AE47" i="49"/>
  <c r="AD47" i="49"/>
  <c r="AC47" i="49"/>
  <c r="AB47" i="49"/>
  <c r="AA47" i="49"/>
  <c r="Z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AM85" i="48"/>
  <c r="AM83" i="48"/>
  <c r="AL83" i="48"/>
  <c r="AK83" i="48"/>
  <c r="AJ83" i="48"/>
  <c r="AI83" i="48"/>
  <c r="AH83" i="48"/>
  <c r="AG83" i="48"/>
  <c r="AF83" i="48"/>
  <c r="AE83" i="48"/>
  <c r="AD83" i="48"/>
  <c r="AC83" i="48"/>
  <c r="AB83" i="48"/>
  <c r="AA83" i="48"/>
  <c r="Z83" i="48"/>
  <c r="Y83" i="48"/>
  <c r="X83" i="48"/>
  <c r="W83" i="48"/>
  <c r="V83" i="48"/>
  <c r="U83" i="48"/>
  <c r="T83" i="48"/>
  <c r="S83" i="48"/>
  <c r="R83" i="48"/>
  <c r="Q83" i="48"/>
  <c r="P83" i="48"/>
  <c r="O83" i="48"/>
  <c r="N83" i="48"/>
  <c r="M83" i="48"/>
  <c r="L83" i="48"/>
  <c r="K83" i="48"/>
  <c r="J83" i="48"/>
  <c r="I83" i="48"/>
  <c r="H83" i="48"/>
  <c r="G83" i="48"/>
  <c r="F83" i="48"/>
  <c r="E83" i="48"/>
  <c r="D83" i="48"/>
  <c r="C85" i="48"/>
  <c r="D85" i="48" s="1"/>
  <c r="AM82" i="48"/>
  <c r="AL82" i="48"/>
  <c r="AK82" i="48"/>
  <c r="AJ82" i="48"/>
  <c r="AI82" i="48"/>
  <c r="AH82" i="48"/>
  <c r="AG82" i="48"/>
  <c r="AF82" i="48"/>
  <c r="AE82" i="48"/>
  <c r="AD82" i="48"/>
  <c r="AC82" i="48"/>
  <c r="AB82" i="48"/>
  <c r="AA82" i="48"/>
  <c r="Z82" i="48"/>
  <c r="Y82" i="48"/>
  <c r="X82" i="48"/>
  <c r="W82" i="48"/>
  <c r="V82" i="48"/>
  <c r="U82" i="48"/>
  <c r="T82" i="48"/>
  <c r="S82" i="48"/>
  <c r="R82" i="48"/>
  <c r="Q82" i="48"/>
  <c r="P82" i="48"/>
  <c r="O82" i="48"/>
  <c r="N82" i="48"/>
  <c r="M82" i="48"/>
  <c r="L82" i="48"/>
  <c r="K82" i="48"/>
  <c r="J82" i="48"/>
  <c r="I82" i="48"/>
  <c r="H82" i="48"/>
  <c r="G82" i="48"/>
  <c r="F82" i="48"/>
  <c r="E82" i="48"/>
  <c r="D82" i="48"/>
  <c r="AM81" i="48"/>
  <c r="AL81" i="48"/>
  <c r="AK81" i="48"/>
  <c r="AJ81" i="48"/>
  <c r="AI81" i="48"/>
  <c r="AH81" i="48"/>
  <c r="AG81" i="48"/>
  <c r="AF81" i="48"/>
  <c r="AE81" i="48"/>
  <c r="AD81" i="48"/>
  <c r="AC81" i="48"/>
  <c r="AB81" i="48"/>
  <c r="AA81" i="48"/>
  <c r="Z81" i="48"/>
  <c r="Y81" i="48"/>
  <c r="X81" i="48"/>
  <c r="W81" i="48"/>
  <c r="V81" i="48"/>
  <c r="U81" i="48"/>
  <c r="T81" i="48"/>
  <c r="S81" i="48"/>
  <c r="R81" i="48"/>
  <c r="Q81" i="48"/>
  <c r="P81" i="48"/>
  <c r="O81" i="48"/>
  <c r="N81" i="48"/>
  <c r="M81" i="48"/>
  <c r="L81" i="48"/>
  <c r="K81" i="48"/>
  <c r="J81" i="48"/>
  <c r="I81" i="48"/>
  <c r="H81" i="48"/>
  <c r="G81" i="48"/>
  <c r="F81" i="48"/>
  <c r="E81" i="48"/>
  <c r="D81" i="48"/>
  <c r="AM80" i="48"/>
  <c r="AL80" i="48"/>
  <c r="AK80" i="48"/>
  <c r="AJ80" i="48"/>
  <c r="AI80" i="48"/>
  <c r="AH80" i="48"/>
  <c r="AG80" i="48"/>
  <c r="AF80" i="48"/>
  <c r="AE80" i="48"/>
  <c r="AD80" i="48"/>
  <c r="AC80" i="48"/>
  <c r="AB80" i="48"/>
  <c r="AA80" i="48"/>
  <c r="Z80" i="48"/>
  <c r="Y80" i="48"/>
  <c r="X80" i="48"/>
  <c r="W80" i="48"/>
  <c r="V80" i="48"/>
  <c r="U80" i="48"/>
  <c r="T80" i="48"/>
  <c r="S80" i="48"/>
  <c r="R80" i="48"/>
  <c r="Q80" i="48"/>
  <c r="P80" i="48"/>
  <c r="O80" i="48"/>
  <c r="N80" i="48"/>
  <c r="M80" i="48"/>
  <c r="L80" i="48"/>
  <c r="K80" i="48"/>
  <c r="J80" i="48"/>
  <c r="I80" i="48"/>
  <c r="H80" i="48"/>
  <c r="G80" i="48"/>
  <c r="F80" i="48"/>
  <c r="E80" i="48"/>
  <c r="D80" i="48"/>
  <c r="AM79" i="48"/>
  <c r="AL79" i="48"/>
  <c r="AK79" i="48"/>
  <c r="AJ79" i="48"/>
  <c r="AI79" i="48"/>
  <c r="AH79" i="48"/>
  <c r="AG79" i="48"/>
  <c r="AF79" i="48"/>
  <c r="AE79" i="48"/>
  <c r="AD79" i="48"/>
  <c r="AC79" i="48"/>
  <c r="AB79" i="48"/>
  <c r="AA79" i="48"/>
  <c r="Z79" i="48"/>
  <c r="Y79" i="48"/>
  <c r="X79" i="48"/>
  <c r="W79" i="48"/>
  <c r="V79" i="48"/>
  <c r="U79" i="48"/>
  <c r="T79" i="48"/>
  <c r="S79" i="48"/>
  <c r="R79" i="48"/>
  <c r="Q79" i="48"/>
  <c r="P79" i="48"/>
  <c r="O79" i="48"/>
  <c r="N79" i="48"/>
  <c r="M79" i="48"/>
  <c r="L79" i="48"/>
  <c r="K79" i="48"/>
  <c r="J79" i="48"/>
  <c r="I79" i="48"/>
  <c r="H79" i="48"/>
  <c r="G79" i="48"/>
  <c r="F79" i="48"/>
  <c r="E79" i="48"/>
  <c r="D79" i="48"/>
  <c r="AM78" i="48"/>
  <c r="AL78" i="48"/>
  <c r="AK78" i="48"/>
  <c r="AJ78" i="48"/>
  <c r="AI78" i="48"/>
  <c r="AH78" i="48"/>
  <c r="AG78" i="48"/>
  <c r="AF78" i="48"/>
  <c r="AE78" i="48"/>
  <c r="AD78" i="48"/>
  <c r="AC78" i="48"/>
  <c r="AB78" i="48"/>
  <c r="AA78" i="48"/>
  <c r="Z78" i="48"/>
  <c r="Y78" i="48"/>
  <c r="X78" i="48"/>
  <c r="W78" i="48"/>
  <c r="V78" i="48"/>
  <c r="U78" i="48"/>
  <c r="T78" i="48"/>
  <c r="S78" i="48"/>
  <c r="R78" i="48"/>
  <c r="Q78" i="48"/>
  <c r="P78" i="48"/>
  <c r="O78" i="48"/>
  <c r="N78" i="48"/>
  <c r="M78" i="48"/>
  <c r="L78" i="48"/>
  <c r="K78" i="48"/>
  <c r="J78" i="48"/>
  <c r="I78" i="48"/>
  <c r="H78" i="48"/>
  <c r="G78" i="48"/>
  <c r="F78" i="48"/>
  <c r="E78" i="48"/>
  <c r="D78" i="48"/>
  <c r="AM77" i="48"/>
  <c r="AL77" i="48"/>
  <c r="AK77" i="48"/>
  <c r="AJ77" i="48"/>
  <c r="AI77" i="48"/>
  <c r="AH77" i="48"/>
  <c r="AG77" i="48"/>
  <c r="AF77" i="48"/>
  <c r="AE77" i="48"/>
  <c r="AD77" i="48"/>
  <c r="AC77" i="48"/>
  <c r="AB77" i="48"/>
  <c r="AA77" i="48"/>
  <c r="Z77" i="48"/>
  <c r="Y77" i="48"/>
  <c r="X77" i="48"/>
  <c r="W77" i="48"/>
  <c r="V77" i="48"/>
  <c r="U77" i="48"/>
  <c r="T77" i="48"/>
  <c r="S77" i="48"/>
  <c r="R77" i="48"/>
  <c r="Q77" i="48"/>
  <c r="P77" i="48"/>
  <c r="O77" i="48"/>
  <c r="N77" i="48"/>
  <c r="M77" i="48"/>
  <c r="L77" i="48"/>
  <c r="K77" i="48"/>
  <c r="J77" i="48"/>
  <c r="I77" i="48"/>
  <c r="H77" i="48"/>
  <c r="G77" i="48"/>
  <c r="F77" i="48"/>
  <c r="E77" i="48"/>
  <c r="D77" i="48"/>
  <c r="AM76" i="48"/>
  <c r="AL76" i="48"/>
  <c r="AK76" i="48"/>
  <c r="AJ76" i="48"/>
  <c r="AI76" i="48"/>
  <c r="AH76" i="48"/>
  <c r="AG76" i="48"/>
  <c r="AF76" i="48"/>
  <c r="AE76" i="48"/>
  <c r="AD76" i="48"/>
  <c r="AC76" i="48"/>
  <c r="AB76" i="48"/>
  <c r="AA76" i="48"/>
  <c r="Z76" i="48"/>
  <c r="Y76" i="48"/>
  <c r="X76" i="48"/>
  <c r="W76" i="48"/>
  <c r="V76" i="48"/>
  <c r="U76" i="48"/>
  <c r="T76" i="48"/>
  <c r="S76" i="48"/>
  <c r="R76" i="48"/>
  <c r="Q76" i="48"/>
  <c r="P76" i="48"/>
  <c r="O76" i="48"/>
  <c r="N76" i="48"/>
  <c r="M76" i="48"/>
  <c r="L76" i="48"/>
  <c r="K76" i="48"/>
  <c r="J76" i="48"/>
  <c r="I76" i="48"/>
  <c r="H76" i="48"/>
  <c r="G76" i="48"/>
  <c r="F76" i="48"/>
  <c r="E76" i="48"/>
  <c r="D76" i="48"/>
  <c r="AM75" i="48"/>
  <c r="AL75" i="48"/>
  <c r="AK75" i="48"/>
  <c r="AJ75" i="48"/>
  <c r="AI75" i="48"/>
  <c r="AH75" i="48"/>
  <c r="AG75" i="48"/>
  <c r="AF75" i="48"/>
  <c r="AE75" i="48"/>
  <c r="AD75" i="48"/>
  <c r="AC75" i="48"/>
  <c r="AB75" i="48"/>
  <c r="AA75" i="48"/>
  <c r="Z75" i="48"/>
  <c r="Y75" i="48"/>
  <c r="X75" i="48"/>
  <c r="W75" i="48"/>
  <c r="V75" i="48"/>
  <c r="U75" i="48"/>
  <c r="T75" i="48"/>
  <c r="S75" i="48"/>
  <c r="R75" i="48"/>
  <c r="Q75" i="48"/>
  <c r="P75" i="48"/>
  <c r="O75" i="48"/>
  <c r="N75" i="48"/>
  <c r="M75" i="48"/>
  <c r="L75" i="48"/>
  <c r="K75" i="48"/>
  <c r="J75" i="48"/>
  <c r="I75" i="48"/>
  <c r="H75" i="48"/>
  <c r="G75" i="48"/>
  <c r="F75" i="48"/>
  <c r="E75" i="48"/>
  <c r="D75" i="48"/>
  <c r="AM74" i="48"/>
  <c r="AL74" i="48"/>
  <c r="AK74" i="48"/>
  <c r="AJ74" i="48"/>
  <c r="AI74" i="48"/>
  <c r="AH74" i="48"/>
  <c r="AG74" i="48"/>
  <c r="AF74" i="48"/>
  <c r="AE74" i="48"/>
  <c r="AD74" i="48"/>
  <c r="AC74" i="48"/>
  <c r="AB74" i="48"/>
  <c r="AA74" i="48"/>
  <c r="Z74" i="48"/>
  <c r="Y74" i="48"/>
  <c r="X74" i="48"/>
  <c r="W74" i="48"/>
  <c r="V74" i="48"/>
  <c r="U74" i="48"/>
  <c r="T74" i="48"/>
  <c r="S74" i="48"/>
  <c r="R74" i="48"/>
  <c r="Q74" i="48"/>
  <c r="P74" i="48"/>
  <c r="O74" i="48"/>
  <c r="N74" i="48"/>
  <c r="M74" i="48"/>
  <c r="L74" i="48"/>
  <c r="K74" i="48"/>
  <c r="J74" i="48"/>
  <c r="I74" i="48"/>
  <c r="H74" i="48"/>
  <c r="G74" i="48"/>
  <c r="F74" i="48"/>
  <c r="E74" i="48"/>
  <c r="D74" i="48"/>
  <c r="AM73" i="48"/>
  <c r="AL73" i="48"/>
  <c r="AK73" i="48"/>
  <c r="AJ73" i="48"/>
  <c r="AI73" i="48"/>
  <c r="AH73" i="48"/>
  <c r="AG73" i="48"/>
  <c r="AF73" i="48"/>
  <c r="AE73" i="48"/>
  <c r="AD73" i="48"/>
  <c r="AC73" i="48"/>
  <c r="AB73" i="48"/>
  <c r="AA73" i="48"/>
  <c r="Z73" i="48"/>
  <c r="Y73" i="48"/>
  <c r="X73" i="48"/>
  <c r="W73" i="48"/>
  <c r="V73" i="48"/>
  <c r="U73" i="48"/>
  <c r="T73" i="48"/>
  <c r="S73" i="48"/>
  <c r="R73" i="48"/>
  <c r="Q73" i="48"/>
  <c r="P73" i="48"/>
  <c r="O73" i="48"/>
  <c r="N73" i="48"/>
  <c r="M73" i="48"/>
  <c r="L73" i="48"/>
  <c r="K73" i="48"/>
  <c r="J73" i="48"/>
  <c r="I73" i="48"/>
  <c r="H73" i="48"/>
  <c r="G73" i="48"/>
  <c r="F73" i="48"/>
  <c r="E73" i="48"/>
  <c r="D73" i="48"/>
  <c r="AM72" i="48"/>
  <c r="AL72" i="48"/>
  <c r="AK72" i="48"/>
  <c r="AJ72" i="48"/>
  <c r="AI72" i="48"/>
  <c r="AH72" i="48"/>
  <c r="AG72" i="48"/>
  <c r="AF72" i="48"/>
  <c r="AE72" i="48"/>
  <c r="AD72" i="48"/>
  <c r="AC72" i="48"/>
  <c r="AB72" i="48"/>
  <c r="AA72" i="48"/>
  <c r="Z72" i="48"/>
  <c r="Y72" i="48"/>
  <c r="X72" i="48"/>
  <c r="W72" i="48"/>
  <c r="V72" i="48"/>
  <c r="U72" i="48"/>
  <c r="T72" i="48"/>
  <c r="S72" i="48"/>
  <c r="R72" i="48"/>
  <c r="Q72" i="48"/>
  <c r="P72" i="48"/>
  <c r="O72" i="48"/>
  <c r="N72" i="48"/>
  <c r="M72" i="48"/>
  <c r="L72" i="48"/>
  <c r="K72" i="48"/>
  <c r="J72" i="48"/>
  <c r="I72" i="48"/>
  <c r="H72" i="48"/>
  <c r="G72" i="48"/>
  <c r="F72" i="48"/>
  <c r="E72" i="48"/>
  <c r="D72" i="48"/>
  <c r="AM71" i="48"/>
  <c r="AL71" i="48"/>
  <c r="AK71" i="48"/>
  <c r="AJ71" i="48"/>
  <c r="AI71" i="48"/>
  <c r="AH71" i="48"/>
  <c r="AG71" i="48"/>
  <c r="AF71" i="48"/>
  <c r="AE71" i="48"/>
  <c r="AD71" i="48"/>
  <c r="AC71" i="48"/>
  <c r="AB71" i="48"/>
  <c r="AA71" i="48"/>
  <c r="Z71" i="48"/>
  <c r="Y71" i="48"/>
  <c r="X71" i="48"/>
  <c r="W71" i="48"/>
  <c r="V71" i="48"/>
  <c r="U71" i="48"/>
  <c r="T71" i="48"/>
  <c r="S71" i="48"/>
  <c r="R71" i="48"/>
  <c r="Q71" i="48"/>
  <c r="P71" i="48"/>
  <c r="O71" i="48"/>
  <c r="N71" i="48"/>
  <c r="M71" i="48"/>
  <c r="L71" i="48"/>
  <c r="K71" i="48"/>
  <c r="J71" i="48"/>
  <c r="I71" i="48"/>
  <c r="H71" i="48"/>
  <c r="G71" i="48"/>
  <c r="F71" i="48"/>
  <c r="E71" i="48"/>
  <c r="D71" i="48"/>
  <c r="AM70" i="48"/>
  <c r="AL70" i="48"/>
  <c r="AK70" i="48"/>
  <c r="AJ70" i="48"/>
  <c r="AI70" i="48"/>
  <c r="AH70" i="48"/>
  <c r="AG70" i="48"/>
  <c r="AF70" i="48"/>
  <c r="AE70" i="48"/>
  <c r="AD70" i="48"/>
  <c r="AC70" i="48"/>
  <c r="AB70" i="48"/>
  <c r="AA70" i="48"/>
  <c r="Z70" i="48"/>
  <c r="Y70" i="48"/>
  <c r="X70" i="48"/>
  <c r="W70" i="48"/>
  <c r="V70" i="48"/>
  <c r="U70" i="48"/>
  <c r="T70" i="48"/>
  <c r="S70" i="48"/>
  <c r="R70" i="48"/>
  <c r="Q70" i="48"/>
  <c r="P70" i="48"/>
  <c r="O70" i="48"/>
  <c r="N70" i="48"/>
  <c r="M70" i="48"/>
  <c r="L70" i="48"/>
  <c r="K70" i="48"/>
  <c r="J70" i="48"/>
  <c r="I70" i="48"/>
  <c r="H70" i="48"/>
  <c r="G70" i="48"/>
  <c r="F70" i="48"/>
  <c r="E70" i="48"/>
  <c r="D70" i="48"/>
  <c r="AM69" i="48"/>
  <c r="AL69" i="48"/>
  <c r="AK69" i="48"/>
  <c r="AJ69" i="48"/>
  <c r="AI69" i="48"/>
  <c r="AH69" i="48"/>
  <c r="AG69" i="48"/>
  <c r="AF69" i="48"/>
  <c r="AE69" i="48"/>
  <c r="AD69" i="48"/>
  <c r="AC69" i="48"/>
  <c r="AB69" i="48"/>
  <c r="AA69" i="48"/>
  <c r="Z69" i="48"/>
  <c r="Y69" i="48"/>
  <c r="X69" i="48"/>
  <c r="W69" i="48"/>
  <c r="V69" i="48"/>
  <c r="U69" i="48"/>
  <c r="T69" i="48"/>
  <c r="S69" i="48"/>
  <c r="R69" i="48"/>
  <c r="Q69" i="48"/>
  <c r="P69" i="48"/>
  <c r="O69" i="48"/>
  <c r="N69" i="48"/>
  <c r="M69" i="48"/>
  <c r="L69" i="48"/>
  <c r="K69" i="48"/>
  <c r="J69" i="48"/>
  <c r="I69" i="48"/>
  <c r="H69" i="48"/>
  <c r="G69" i="48"/>
  <c r="F69" i="48"/>
  <c r="E69" i="48"/>
  <c r="D69" i="48"/>
  <c r="AM68" i="48"/>
  <c r="AL68" i="48"/>
  <c r="AK68" i="48"/>
  <c r="AJ68" i="48"/>
  <c r="AI68" i="48"/>
  <c r="AH68" i="48"/>
  <c r="AG68" i="48"/>
  <c r="AF68" i="48"/>
  <c r="AE68" i="48"/>
  <c r="AD68" i="48"/>
  <c r="AC68" i="48"/>
  <c r="AB68" i="48"/>
  <c r="AA68" i="48"/>
  <c r="Z68" i="48"/>
  <c r="Y68" i="48"/>
  <c r="X68" i="48"/>
  <c r="W68" i="48"/>
  <c r="V68" i="48"/>
  <c r="U68" i="48"/>
  <c r="T68" i="48"/>
  <c r="S68" i="48"/>
  <c r="R68" i="48"/>
  <c r="Q68" i="48"/>
  <c r="P68" i="48"/>
  <c r="O68" i="48"/>
  <c r="N68" i="48"/>
  <c r="M68" i="48"/>
  <c r="L68" i="48"/>
  <c r="K68" i="48"/>
  <c r="J68" i="48"/>
  <c r="I68" i="48"/>
  <c r="H68" i="48"/>
  <c r="G68" i="48"/>
  <c r="F68" i="48"/>
  <c r="E68" i="48"/>
  <c r="D68" i="48"/>
  <c r="AM67" i="48"/>
  <c r="AL67" i="48"/>
  <c r="AK67" i="48"/>
  <c r="AJ67" i="48"/>
  <c r="AI67" i="48"/>
  <c r="AH67" i="48"/>
  <c r="AG67" i="48"/>
  <c r="AF67" i="48"/>
  <c r="AE67" i="48"/>
  <c r="AD67" i="48"/>
  <c r="AC67" i="48"/>
  <c r="AB67" i="48"/>
  <c r="AA67" i="48"/>
  <c r="Z67" i="48"/>
  <c r="Y67" i="48"/>
  <c r="X67" i="48"/>
  <c r="W67" i="48"/>
  <c r="V67" i="48"/>
  <c r="U67" i="48"/>
  <c r="T67" i="48"/>
  <c r="S67" i="48"/>
  <c r="R67" i="48"/>
  <c r="Q67" i="48"/>
  <c r="P67" i="48"/>
  <c r="O67" i="48"/>
  <c r="N67" i="48"/>
  <c r="M67" i="48"/>
  <c r="L67" i="48"/>
  <c r="K67" i="48"/>
  <c r="J67" i="48"/>
  <c r="I67" i="48"/>
  <c r="H67" i="48"/>
  <c r="G67" i="48"/>
  <c r="F67" i="48"/>
  <c r="E67" i="48"/>
  <c r="D67" i="48"/>
  <c r="AM66" i="48"/>
  <c r="AL66" i="48"/>
  <c r="AK66" i="48"/>
  <c r="AJ66" i="48"/>
  <c r="AI66" i="48"/>
  <c r="AH66" i="48"/>
  <c r="AG66" i="48"/>
  <c r="AF66" i="48"/>
  <c r="AE66" i="48"/>
  <c r="AD66" i="48"/>
  <c r="AC66" i="48"/>
  <c r="AB66" i="48"/>
  <c r="AA66" i="48"/>
  <c r="Z66" i="48"/>
  <c r="Y66" i="48"/>
  <c r="X66" i="48"/>
  <c r="W66" i="48"/>
  <c r="V66" i="48"/>
  <c r="U66" i="48"/>
  <c r="T66" i="48"/>
  <c r="S66" i="48"/>
  <c r="R66" i="48"/>
  <c r="Q66" i="48"/>
  <c r="P66" i="48"/>
  <c r="O66" i="48"/>
  <c r="N66" i="48"/>
  <c r="M66" i="48"/>
  <c r="L66" i="48"/>
  <c r="K66" i="48"/>
  <c r="J66" i="48"/>
  <c r="I66" i="48"/>
  <c r="H66" i="48"/>
  <c r="G66" i="48"/>
  <c r="F66" i="48"/>
  <c r="E66" i="48"/>
  <c r="D66" i="48"/>
  <c r="AM65" i="48"/>
  <c r="AL65" i="48"/>
  <c r="AK65" i="48"/>
  <c r="AJ65" i="48"/>
  <c r="AI65" i="48"/>
  <c r="AH65" i="48"/>
  <c r="AG65" i="48"/>
  <c r="AF65" i="48"/>
  <c r="AE65" i="48"/>
  <c r="AD65" i="48"/>
  <c r="AC65" i="48"/>
  <c r="AB65" i="48"/>
  <c r="AA65" i="48"/>
  <c r="Z65" i="48"/>
  <c r="Y65" i="48"/>
  <c r="X65" i="48"/>
  <c r="W65" i="48"/>
  <c r="V65" i="48"/>
  <c r="U65" i="48"/>
  <c r="T65" i="48"/>
  <c r="S65" i="48"/>
  <c r="R65" i="48"/>
  <c r="Q65" i="48"/>
  <c r="P65" i="48"/>
  <c r="O65" i="48"/>
  <c r="N65" i="48"/>
  <c r="M65" i="48"/>
  <c r="L65" i="48"/>
  <c r="K65" i="48"/>
  <c r="J65" i="48"/>
  <c r="I65" i="48"/>
  <c r="H65" i="48"/>
  <c r="G65" i="48"/>
  <c r="F65" i="48"/>
  <c r="E65" i="48"/>
  <c r="D65" i="48"/>
  <c r="AM64" i="48"/>
  <c r="AL64" i="48"/>
  <c r="AK64" i="48"/>
  <c r="AJ64" i="48"/>
  <c r="AI64" i="48"/>
  <c r="AH64" i="48"/>
  <c r="AG64" i="48"/>
  <c r="AF64" i="48"/>
  <c r="AE64" i="48"/>
  <c r="AD64" i="48"/>
  <c r="AC64" i="48"/>
  <c r="AB64" i="48"/>
  <c r="AA64" i="48"/>
  <c r="Z64" i="48"/>
  <c r="Y64" i="48"/>
  <c r="X64" i="48"/>
  <c r="W64" i="48"/>
  <c r="V64" i="48"/>
  <c r="U64" i="48"/>
  <c r="T64" i="48"/>
  <c r="S64" i="48"/>
  <c r="R64" i="48"/>
  <c r="Q64" i="48"/>
  <c r="P64" i="48"/>
  <c r="O64" i="48"/>
  <c r="N64" i="48"/>
  <c r="M64" i="48"/>
  <c r="L64" i="48"/>
  <c r="K64" i="48"/>
  <c r="J64" i="48"/>
  <c r="I64" i="48"/>
  <c r="H64" i="48"/>
  <c r="G64" i="48"/>
  <c r="F64" i="48"/>
  <c r="E64" i="48"/>
  <c r="D64" i="48"/>
  <c r="AM63" i="48"/>
  <c r="AL63" i="48"/>
  <c r="AK63" i="48"/>
  <c r="AJ63" i="48"/>
  <c r="AI63" i="48"/>
  <c r="AH63" i="48"/>
  <c r="AG63" i="48"/>
  <c r="AF63" i="48"/>
  <c r="AE63" i="48"/>
  <c r="AD63" i="48"/>
  <c r="AC63" i="48"/>
  <c r="AB63" i="48"/>
  <c r="AA63" i="48"/>
  <c r="Z63" i="48"/>
  <c r="Y63" i="48"/>
  <c r="X63" i="48"/>
  <c r="W63" i="48"/>
  <c r="V63" i="48"/>
  <c r="U63" i="48"/>
  <c r="T63" i="48"/>
  <c r="S63" i="48"/>
  <c r="R63" i="48"/>
  <c r="Q63" i="48"/>
  <c r="P63" i="48"/>
  <c r="O63" i="48"/>
  <c r="N63" i="48"/>
  <c r="M63" i="48"/>
  <c r="L63" i="48"/>
  <c r="K63" i="48"/>
  <c r="J63" i="48"/>
  <c r="I63" i="48"/>
  <c r="H63" i="48"/>
  <c r="G63" i="48"/>
  <c r="F63" i="48"/>
  <c r="E63" i="48"/>
  <c r="D63" i="48"/>
  <c r="AM62" i="48"/>
  <c r="AL62" i="48"/>
  <c r="AK62" i="48"/>
  <c r="AJ62" i="48"/>
  <c r="AI62" i="48"/>
  <c r="AH62" i="48"/>
  <c r="AG62" i="48"/>
  <c r="AF62" i="48"/>
  <c r="AE62" i="48"/>
  <c r="AD62" i="48"/>
  <c r="AC62" i="48"/>
  <c r="AB62" i="48"/>
  <c r="AA62" i="48"/>
  <c r="Z62" i="48"/>
  <c r="Y62" i="48"/>
  <c r="X62" i="48"/>
  <c r="W62" i="48"/>
  <c r="V62" i="48"/>
  <c r="U62" i="48"/>
  <c r="T62" i="48"/>
  <c r="S62" i="48"/>
  <c r="R62" i="48"/>
  <c r="Q62" i="48"/>
  <c r="P62" i="48"/>
  <c r="O62" i="48"/>
  <c r="N62" i="48"/>
  <c r="M62" i="48"/>
  <c r="L62" i="48"/>
  <c r="K62" i="48"/>
  <c r="J62" i="48"/>
  <c r="I62" i="48"/>
  <c r="H62" i="48"/>
  <c r="G62" i="48"/>
  <c r="F62" i="48"/>
  <c r="E62" i="48"/>
  <c r="D62" i="48"/>
  <c r="AM61" i="48"/>
  <c r="AL61" i="48"/>
  <c r="AK61" i="48"/>
  <c r="AJ61" i="48"/>
  <c r="AI61" i="48"/>
  <c r="AH61" i="48"/>
  <c r="AG61" i="48"/>
  <c r="AF61" i="48"/>
  <c r="AE61" i="48"/>
  <c r="AD61" i="48"/>
  <c r="AC61" i="48"/>
  <c r="AB61" i="48"/>
  <c r="AA61" i="48"/>
  <c r="Z61" i="48"/>
  <c r="Y61" i="48"/>
  <c r="X61" i="48"/>
  <c r="W61" i="48"/>
  <c r="V61" i="48"/>
  <c r="U61" i="48"/>
  <c r="T61" i="48"/>
  <c r="S61" i="48"/>
  <c r="R61" i="48"/>
  <c r="Q61" i="48"/>
  <c r="P61" i="48"/>
  <c r="O61" i="48"/>
  <c r="N61" i="48"/>
  <c r="M61" i="48"/>
  <c r="L61" i="48"/>
  <c r="K61" i="48"/>
  <c r="J61" i="48"/>
  <c r="I61" i="48"/>
  <c r="H61" i="48"/>
  <c r="G61" i="48"/>
  <c r="F61" i="48"/>
  <c r="E61" i="48"/>
  <c r="D61" i="48"/>
  <c r="AM60" i="48"/>
  <c r="AL60" i="48"/>
  <c r="AK60" i="48"/>
  <c r="AJ60" i="48"/>
  <c r="AI60" i="48"/>
  <c r="AH60" i="48"/>
  <c r="AG60" i="48"/>
  <c r="AF60" i="48"/>
  <c r="AE60" i="48"/>
  <c r="AD60" i="48"/>
  <c r="AC60" i="48"/>
  <c r="AB60" i="48"/>
  <c r="AA60" i="48"/>
  <c r="Z60" i="48"/>
  <c r="Y60" i="48"/>
  <c r="X60" i="48"/>
  <c r="W60" i="48"/>
  <c r="V60" i="48"/>
  <c r="U60" i="48"/>
  <c r="T60" i="48"/>
  <c r="S60" i="48"/>
  <c r="R60" i="48"/>
  <c r="Q60" i="48"/>
  <c r="P60" i="48"/>
  <c r="O60" i="48"/>
  <c r="N60" i="48"/>
  <c r="M60" i="48"/>
  <c r="L60" i="48"/>
  <c r="K60" i="48"/>
  <c r="J60" i="48"/>
  <c r="I60" i="48"/>
  <c r="H60" i="48"/>
  <c r="G60" i="48"/>
  <c r="F60" i="48"/>
  <c r="E60" i="48"/>
  <c r="D60" i="48"/>
  <c r="AM59" i="48"/>
  <c r="AL59" i="48"/>
  <c r="AK59" i="48"/>
  <c r="AJ59" i="48"/>
  <c r="AI59" i="48"/>
  <c r="AH59" i="48"/>
  <c r="AG59" i="48"/>
  <c r="AF59" i="48"/>
  <c r="AE59" i="48"/>
  <c r="AD59" i="48"/>
  <c r="AC59" i="48"/>
  <c r="AB59" i="48"/>
  <c r="AA59" i="48"/>
  <c r="Z59" i="48"/>
  <c r="Y59" i="48"/>
  <c r="X59" i="48"/>
  <c r="W59" i="48"/>
  <c r="V59" i="48"/>
  <c r="U59" i="48"/>
  <c r="T59" i="48"/>
  <c r="S59" i="48"/>
  <c r="R59" i="48"/>
  <c r="Q59" i="48"/>
  <c r="P59" i="48"/>
  <c r="O59" i="48"/>
  <c r="N59" i="48"/>
  <c r="M59" i="48"/>
  <c r="L59" i="48"/>
  <c r="K59" i="48"/>
  <c r="J59" i="48"/>
  <c r="I59" i="48"/>
  <c r="H59" i="48"/>
  <c r="G59" i="48"/>
  <c r="F59" i="48"/>
  <c r="E59" i="48"/>
  <c r="D59" i="48"/>
  <c r="AM58" i="48"/>
  <c r="AL58" i="48"/>
  <c r="AK58" i="48"/>
  <c r="AJ58" i="48"/>
  <c r="AI58" i="48"/>
  <c r="AH58" i="48"/>
  <c r="AG58" i="48"/>
  <c r="AF58" i="48"/>
  <c r="AE58" i="48"/>
  <c r="AD58" i="48"/>
  <c r="AC58" i="48"/>
  <c r="AB58" i="48"/>
  <c r="AA58" i="48"/>
  <c r="Z58" i="48"/>
  <c r="Y58" i="48"/>
  <c r="X58" i="48"/>
  <c r="W58" i="48"/>
  <c r="V58" i="48"/>
  <c r="U58" i="48"/>
  <c r="T58" i="48"/>
  <c r="S58" i="48"/>
  <c r="R58" i="48"/>
  <c r="Q58" i="48"/>
  <c r="P58" i="48"/>
  <c r="O58" i="48"/>
  <c r="N58" i="48"/>
  <c r="M58" i="48"/>
  <c r="L58" i="48"/>
  <c r="K58" i="48"/>
  <c r="J58" i="48"/>
  <c r="I58" i="48"/>
  <c r="H58" i="48"/>
  <c r="G58" i="48"/>
  <c r="F58" i="48"/>
  <c r="E58" i="48"/>
  <c r="D58" i="48"/>
  <c r="AM57" i="48"/>
  <c r="AL57" i="48"/>
  <c r="AK57" i="48"/>
  <c r="AJ57" i="48"/>
  <c r="AI57" i="48"/>
  <c r="AH57" i="48"/>
  <c r="AG57" i="48"/>
  <c r="AF57" i="48"/>
  <c r="AE57" i="48"/>
  <c r="AD57" i="48"/>
  <c r="AC57" i="48"/>
  <c r="AB57" i="48"/>
  <c r="AA57" i="48"/>
  <c r="Z57" i="48"/>
  <c r="Y57" i="48"/>
  <c r="X57" i="48"/>
  <c r="W57" i="48"/>
  <c r="V57" i="48"/>
  <c r="U57" i="48"/>
  <c r="T57" i="48"/>
  <c r="S57" i="48"/>
  <c r="R57" i="48"/>
  <c r="Q57" i="48"/>
  <c r="P57" i="48"/>
  <c r="O57" i="48"/>
  <c r="N57" i="48"/>
  <c r="M57" i="48"/>
  <c r="L57" i="48"/>
  <c r="K57" i="48"/>
  <c r="J57" i="48"/>
  <c r="I57" i="48"/>
  <c r="H57" i="48"/>
  <c r="G57" i="48"/>
  <c r="F57" i="48"/>
  <c r="E57" i="48"/>
  <c r="D57" i="48"/>
  <c r="AM56" i="48"/>
  <c r="AL56" i="48"/>
  <c r="AK56" i="48"/>
  <c r="AJ56" i="48"/>
  <c r="AI56" i="48"/>
  <c r="AH56" i="48"/>
  <c r="AG56" i="48"/>
  <c r="AF56" i="48"/>
  <c r="AE56" i="48"/>
  <c r="AD56" i="48"/>
  <c r="AC56" i="48"/>
  <c r="AB56" i="48"/>
  <c r="AA56" i="48"/>
  <c r="Z56" i="48"/>
  <c r="Y56" i="48"/>
  <c r="X56" i="48"/>
  <c r="W56" i="48"/>
  <c r="V56" i="48"/>
  <c r="U56" i="48"/>
  <c r="T56" i="48"/>
  <c r="S56" i="48"/>
  <c r="R56" i="48"/>
  <c r="Q56" i="48"/>
  <c r="P56" i="48"/>
  <c r="O56" i="48"/>
  <c r="N56" i="48"/>
  <c r="M56" i="48"/>
  <c r="L56" i="48"/>
  <c r="K56" i="48"/>
  <c r="J56" i="48"/>
  <c r="I56" i="48"/>
  <c r="H56" i="48"/>
  <c r="G56" i="48"/>
  <c r="F56" i="48"/>
  <c r="E56" i="48"/>
  <c r="D56" i="48"/>
  <c r="AM55" i="48"/>
  <c r="AL55" i="48"/>
  <c r="AK55" i="48"/>
  <c r="AJ55" i="48"/>
  <c r="AI55" i="48"/>
  <c r="AH55" i="48"/>
  <c r="AG55" i="48"/>
  <c r="AF55" i="48"/>
  <c r="AE55" i="48"/>
  <c r="AD55" i="48"/>
  <c r="AC55" i="48"/>
  <c r="AB55" i="48"/>
  <c r="AA55" i="48"/>
  <c r="Z55" i="48"/>
  <c r="Y55" i="48"/>
  <c r="X55" i="48"/>
  <c r="W55" i="48"/>
  <c r="V55" i="48"/>
  <c r="U55" i="48"/>
  <c r="T55" i="48"/>
  <c r="S55" i="48"/>
  <c r="R55" i="48"/>
  <c r="Q55" i="48"/>
  <c r="P55" i="48"/>
  <c r="O55" i="48"/>
  <c r="N55" i="48"/>
  <c r="M55" i="48"/>
  <c r="L55" i="48"/>
  <c r="K55" i="48"/>
  <c r="J55" i="48"/>
  <c r="I55" i="48"/>
  <c r="H55" i="48"/>
  <c r="G55" i="48"/>
  <c r="F55" i="48"/>
  <c r="E55" i="48"/>
  <c r="D55" i="48"/>
  <c r="AM54" i="48"/>
  <c r="AL54" i="48"/>
  <c r="AK54" i="48"/>
  <c r="AJ54" i="48"/>
  <c r="AI54" i="48"/>
  <c r="AH54" i="48"/>
  <c r="AG54" i="48"/>
  <c r="AF54" i="48"/>
  <c r="AE54" i="48"/>
  <c r="AD54" i="48"/>
  <c r="AC54" i="48"/>
  <c r="AB54" i="48"/>
  <c r="AA54" i="48"/>
  <c r="Z54" i="48"/>
  <c r="Y54" i="48"/>
  <c r="X54" i="48"/>
  <c r="W54" i="48"/>
  <c r="V54" i="48"/>
  <c r="U54" i="48"/>
  <c r="T54" i="48"/>
  <c r="S54" i="48"/>
  <c r="R54" i="48"/>
  <c r="Q54" i="48"/>
  <c r="P54" i="48"/>
  <c r="O54" i="48"/>
  <c r="N54" i="48"/>
  <c r="M54" i="48"/>
  <c r="L54" i="48"/>
  <c r="K54" i="48"/>
  <c r="J54" i="48"/>
  <c r="I54" i="48"/>
  <c r="H54" i="48"/>
  <c r="G54" i="48"/>
  <c r="F54" i="48"/>
  <c r="E54" i="48"/>
  <c r="D54" i="48"/>
  <c r="AM53" i="48"/>
  <c r="AL53" i="48"/>
  <c r="AK53" i="48"/>
  <c r="AJ53" i="48"/>
  <c r="AI53" i="48"/>
  <c r="AH53" i="48"/>
  <c r="AG53" i="48"/>
  <c r="AF53" i="48"/>
  <c r="AE53" i="48"/>
  <c r="AD53" i="48"/>
  <c r="AC53" i="48"/>
  <c r="AB53" i="48"/>
  <c r="AA53" i="48"/>
  <c r="Z53" i="48"/>
  <c r="Y53" i="48"/>
  <c r="X53" i="48"/>
  <c r="W53" i="48"/>
  <c r="V53" i="48"/>
  <c r="U53" i="48"/>
  <c r="T53" i="48"/>
  <c r="S53" i="48"/>
  <c r="R53" i="48"/>
  <c r="Q53" i="48"/>
  <c r="P53" i="48"/>
  <c r="O53" i="48"/>
  <c r="N53" i="48"/>
  <c r="M53" i="48"/>
  <c r="L53" i="48"/>
  <c r="K53" i="48"/>
  <c r="J53" i="48"/>
  <c r="I53" i="48"/>
  <c r="H53" i="48"/>
  <c r="G53" i="48"/>
  <c r="F53" i="48"/>
  <c r="E53" i="48"/>
  <c r="D53" i="48"/>
  <c r="AM52" i="48"/>
  <c r="AL52" i="48"/>
  <c r="AK52" i="48"/>
  <c r="AJ52" i="48"/>
  <c r="AI52" i="48"/>
  <c r="AH52" i="48"/>
  <c r="AG52" i="48"/>
  <c r="AF52" i="48"/>
  <c r="AE52" i="48"/>
  <c r="AD52" i="48"/>
  <c r="AC52" i="48"/>
  <c r="AB52" i="48"/>
  <c r="AA52" i="48"/>
  <c r="Z52" i="48"/>
  <c r="Y52" i="48"/>
  <c r="X52" i="48"/>
  <c r="W52" i="48"/>
  <c r="V52" i="48"/>
  <c r="U52" i="48"/>
  <c r="T52" i="48"/>
  <c r="S52" i="48"/>
  <c r="R52" i="48"/>
  <c r="Q52" i="48"/>
  <c r="P52" i="48"/>
  <c r="O52" i="48"/>
  <c r="N52" i="48"/>
  <c r="M52" i="48"/>
  <c r="L52" i="48"/>
  <c r="K52" i="48"/>
  <c r="J52" i="48"/>
  <c r="I52" i="48"/>
  <c r="H52" i="48"/>
  <c r="G52" i="48"/>
  <c r="F52" i="48"/>
  <c r="E52" i="48"/>
  <c r="D52" i="48"/>
  <c r="AM51" i="48"/>
  <c r="AL51" i="48"/>
  <c r="AK51" i="48"/>
  <c r="AJ51" i="48"/>
  <c r="AI51" i="48"/>
  <c r="AH51" i="48"/>
  <c r="AG51" i="48"/>
  <c r="AF51" i="48"/>
  <c r="AE51" i="48"/>
  <c r="AD51" i="48"/>
  <c r="AC51" i="48"/>
  <c r="AB51" i="48"/>
  <c r="AA51" i="48"/>
  <c r="Z51" i="48"/>
  <c r="Y51" i="48"/>
  <c r="X51" i="48"/>
  <c r="W51" i="48"/>
  <c r="V51" i="48"/>
  <c r="U51" i="48"/>
  <c r="T51" i="48"/>
  <c r="S51" i="48"/>
  <c r="R51" i="48"/>
  <c r="Q51" i="48"/>
  <c r="P51" i="48"/>
  <c r="O51" i="48"/>
  <c r="N51" i="48"/>
  <c r="M51" i="48"/>
  <c r="L51" i="48"/>
  <c r="K51" i="48"/>
  <c r="J51" i="48"/>
  <c r="I51" i="48"/>
  <c r="H51" i="48"/>
  <c r="G51" i="48"/>
  <c r="F51" i="48"/>
  <c r="E51" i="48"/>
  <c r="D51" i="48"/>
  <c r="AM50" i="48"/>
  <c r="AL50" i="48"/>
  <c r="AK50" i="48"/>
  <c r="AJ50" i="48"/>
  <c r="AI50" i="48"/>
  <c r="AH50" i="48"/>
  <c r="AG50" i="48"/>
  <c r="AF50" i="48"/>
  <c r="AE50" i="48"/>
  <c r="AD50" i="48"/>
  <c r="AC50" i="48"/>
  <c r="AB50" i="48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AM49" i="48"/>
  <c r="AL49" i="48"/>
  <c r="AK49" i="48"/>
  <c r="AJ49" i="48"/>
  <c r="AI49" i="48"/>
  <c r="AH49" i="48"/>
  <c r="AG49" i="48"/>
  <c r="AF49" i="48"/>
  <c r="AE49" i="48"/>
  <c r="AD49" i="48"/>
  <c r="AC49" i="48"/>
  <c r="AB49" i="48"/>
  <c r="AA49" i="48"/>
  <c r="Z49" i="48"/>
  <c r="Y49" i="48"/>
  <c r="X49" i="48"/>
  <c r="W49" i="48"/>
  <c r="V49" i="48"/>
  <c r="U49" i="48"/>
  <c r="T49" i="48"/>
  <c r="S49" i="48"/>
  <c r="R49" i="48"/>
  <c r="Q49" i="48"/>
  <c r="P49" i="48"/>
  <c r="O49" i="48"/>
  <c r="N49" i="48"/>
  <c r="M49" i="48"/>
  <c r="L49" i="48"/>
  <c r="K49" i="48"/>
  <c r="J49" i="48"/>
  <c r="I49" i="48"/>
  <c r="H49" i="48"/>
  <c r="G49" i="48"/>
  <c r="F49" i="48"/>
  <c r="E49" i="48"/>
  <c r="D49" i="48"/>
  <c r="AM48" i="48"/>
  <c r="AL48" i="48"/>
  <c r="AK48" i="48"/>
  <c r="AJ48" i="48"/>
  <c r="AI48" i="48"/>
  <c r="AH48" i="48"/>
  <c r="AG48" i="48"/>
  <c r="AF48" i="48"/>
  <c r="AE48" i="48"/>
  <c r="AD48" i="48"/>
  <c r="AC48" i="48"/>
  <c r="AB48" i="48"/>
  <c r="AA48" i="48"/>
  <c r="Z48" i="48"/>
  <c r="Y48" i="48"/>
  <c r="X48" i="48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AM47" i="48"/>
  <c r="AL47" i="48"/>
  <c r="AK47" i="48"/>
  <c r="AJ47" i="48"/>
  <c r="AI47" i="48"/>
  <c r="AH47" i="48"/>
  <c r="AG47" i="48"/>
  <c r="AF47" i="48"/>
  <c r="AE47" i="48"/>
  <c r="AD47" i="48"/>
  <c r="AC47" i="48"/>
  <c r="AB47" i="48"/>
  <c r="AA47" i="48"/>
  <c r="Z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AM85" i="47"/>
  <c r="AM83" i="47"/>
  <c r="AL83" i="47"/>
  <c r="AK83" i="47"/>
  <c r="AJ83" i="47"/>
  <c r="AI83" i="47"/>
  <c r="AH83" i="47"/>
  <c r="AG83" i="47"/>
  <c r="AF83" i="47"/>
  <c r="AE83" i="47"/>
  <c r="AD83" i="47"/>
  <c r="AC83" i="47"/>
  <c r="AB83" i="47"/>
  <c r="AA83" i="47"/>
  <c r="Z83" i="47"/>
  <c r="Y83" i="47"/>
  <c r="X83" i="47"/>
  <c r="W83" i="47"/>
  <c r="V83" i="47"/>
  <c r="U83" i="47"/>
  <c r="T83" i="47"/>
  <c r="S83" i="47"/>
  <c r="R83" i="47"/>
  <c r="Q83" i="47"/>
  <c r="P83" i="47"/>
  <c r="O83" i="47"/>
  <c r="N83" i="47"/>
  <c r="M83" i="47"/>
  <c r="L83" i="47"/>
  <c r="K83" i="47"/>
  <c r="J83" i="47"/>
  <c r="I83" i="47"/>
  <c r="H83" i="47"/>
  <c r="G83" i="47"/>
  <c r="F83" i="47"/>
  <c r="E83" i="47"/>
  <c r="D83" i="47"/>
  <c r="C85" i="47" s="1"/>
  <c r="D85" i="47" s="1"/>
  <c r="AM82" i="47"/>
  <c r="AL82" i="47"/>
  <c r="AK82" i="47"/>
  <c r="AJ82" i="47"/>
  <c r="AI82" i="47"/>
  <c r="AH82" i="47"/>
  <c r="AG82" i="47"/>
  <c r="AF82" i="47"/>
  <c r="AE82" i="47"/>
  <c r="AD82" i="47"/>
  <c r="AC82" i="47"/>
  <c r="AB82" i="47"/>
  <c r="AA82" i="47"/>
  <c r="Z82" i="47"/>
  <c r="Y82" i="47"/>
  <c r="X82" i="47"/>
  <c r="W82" i="47"/>
  <c r="V82" i="47"/>
  <c r="U82" i="47"/>
  <c r="T82" i="47"/>
  <c r="S82" i="47"/>
  <c r="R82" i="47"/>
  <c r="Q82" i="47"/>
  <c r="P82" i="47"/>
  <c r="O82" i="47"/>
  <c r="N82" i="47"/>
  <c r="M82" i="47"/>
  <c r="L82" i="47"/>
  <c r="K82" i="47"/>
  <c r="J82" i="47"/>
  <c r="I82" i="47"/>
  <c r="H82" i="47"/>
  <c r="G82" i="47"/>
  <c r="F82" i="47"/>
  <c r="E82" i="47"/>
  <c r="D82" i="47"/>
  <c r="AM81" i="47"/>
  <c r="AL81" i="47"/>
  <c r="AK81" i="47"/>
  <c r="AJ81" i="47"/>
  <c r="AI81" i="47"/>
  <c r="AH81" i="47"/>
  <c r="AG81" i="47"/>
  <c r="AF81" i="47"/>
  <c r="AE81" i="47"/>
  <c r="AD81" i="47"/>
  <c r="AC81" i="47"/>
  <c r="AB81" i="47"/>
  <c r="AA81" i="47"/>
  <c r="Z81" i="47"/>
  <c r="Y81" i="47"/>
  <c r="X81" i="47"/>
  <c r="W81" i="47"/>
  <c r="V81" i="47"/>
  <c r="U81" i="47"/>
  <c r="T81" i="47"/>
  <c r="S81" i="47"/>
  <c r="R81" i="47"/>
  <c r="Q81" i="47"/>
  <c r="P81" i="47"/>
  <c r="O81" i="47"/>
  <c r="N81" i="47"/>
  <c r="M81" i="47"/>
  <c r="L81" i="47"/>
  <c r="K81" i="47"/>
  <c r="J81" i="47"/>
  <c r="I81" i="47"/>
  <c r="H81" i="47"/>
  <c r="G81" i="47"/>
  <c r="F81" i="47"/>
  <c r="E81" i="47"/>
  <c r="D81" i="47"/>
  <c r="AM80" i="47"/>
  <c r="AL80" i="47"/>
  <c r="AK80" i="47"/>
  <c r="AJ80" i="47"/>
  <c r="AI80" i="47"/>
  <c r="AH80" i="47"/>
  <c r="AG80" i="47"/>
  <c r="AF80" i="47"/>
  <c r="AE80" i="47"/>
  <c r="AD80" i="47"/>
  <c r="AC80" i="47"/>
  <c r="AB80" i="47"/>
  <c r="AA80" i="47"/>
  <c r="Z80" i="47"/>
  <c r="Y80" i="47"/>
  <c r="X80" i="47"/>
  <c r="W80" i="47"/>
  <c r="V80" i="47"/>
  <c r="U80" i="47"/>
  <c r="T80" i="47"/>
  <c r="S80" i="47"/>
  <c r="R80" i="47"/>
  <c r="Q80" i="47"/>
  <c r="P80" i="47"/>
  <c r="O80" i="47"/>
  <c r="N80" i="47"/>
  <c r="M80" i="47"/>
  <c r="L80" i="47"/>
  <c r="K80" i="47"/>
  <c r="J80" i="47"/>
  <c r="I80" i="47"/>
  <c r="H80" i="47"/>
  <c r="G80" i="47"/>
  <c r="F80" i="47"/>
  <c r="E80" i="47"/>
  <c r="D80" i="47"/>
  <c r="AM79" i="47"/>
  <c r="AL79" i="47"/>
  <c r="AK79" i="47"/>
  <c r="AJ79" i="47"/>
  <c r="AI79" i="47"/>
  <c r="AH79" i="47"/>
  <c r="AG79" i="47"/>
  <c r="AF79" i="47"/>
  <c r="AE79" i="47"/>
  <c r="AD79" i="47"/>
  <c r="AC79" i="47"/>
  <c r="AB79" i="47"/>
  <c r="AA79" i="47"/>
  <c r="Z79" i="47"/>
  <c r="Y79" i="47"/>
  <c r="X79" i="47"/>
  <c r="W79" i="47"/>
  <c r="V79" i="47"/>
  <c r="U79" i="47"/>
  <c r="T79" i="47"/>
  <c r="S79" i="47"/>
  <c r="R79" i="47"/>
  <c r="Q79" i="47"/>
  <c r="P79" i="47"/>
  <c r="O79" i="47"/>
  <c r="N79" i="47"/>
  <c r="M79" i="47"/>
  <c r="L79" i="47"/>
  <c r="K79" i="47"/>
  <c r="J79" i="47"/>
  <c r="I79" i="47"/>
  <c r="H79" i="47"/>
  <c r="G79" i="47"/>
  <c r="F79" i="47"/>
  <c r="E79" i="47"/>
  <c r="D79" i="47"/>
  <c r="AM78" i="47"/>
  <c r="AL78" i="47"/>
  <c r="AK78" i="47"/>
  <c r="AJ78" i="47"/>
  <c r="AI78" i="47"/>
  <c r="AH78" i="47"/>
  <c r="AG78" i="47"/>
  <c r="AF78" i="47"/>
  <c r="AE78" i="47"/>
  <c r="AD78" i="47"/>
  <c r="AC78" i="47"/>
  <c r="AB78" i="47"/>
  <c r="AA78" i="47"/>
  <c r="Z78" i="47"/>
  <c r="Y78" i="47"/>
  <c r="X78" i="47"/>
  <c r="W78" i="47"/>
  <c r="V78" i="47"/>
  <c r="U78" i="47"/>
  <c r="T78" i="47"/>
  <c r="S78" i="47"/>
  <c r="R78" i="47"/>
  <c r="Q78" i="47"/>
  <c r="P78" i="47"/>
  <c r="O78" i="47"/>
  <c r="N78" i="47"/>
  <c r="M78" i="47"/>
  <c r="L78" i="47"/>
  <c r="K78" i="47"/>
  <c r="J78" i="47"/>
  <c r="I78" i="47"/>
  <c r="H78" i="47"/>
  <c r="G78" i="47"/>
  <c r="F78" i="47"/>
  <c r="E78" i="47"/>
  <c r="D78" i="47"/>
  <c r="AM77" i="47"/>
  <c r="AL77" i="47"/>
  <c r="AK77" i="47"/>
  <c r="AJ77" i="47"/>
  <c r="AI77" i="47"/>
  <c r="AH77" i="47"/>
  <c r="AG77" i="47"/>
  <c r="AF77" i="47"/>
  <c r="AE77" i="47"/>
  <c r="AD77" i="47"/>
  <c r="AC77" i="47"/>
  <c r="AB77" i="47"/>
  <c r="AA77" i="47"/>
  <c r="Z77" i="47"/>
  <c r="Y77" i="47"/>
  <c r="X77" i="47"/>
  <c r="W77" i="47"/>
  <c r="V77" i="47"/>
  <c r="U77" i="47"/>
  <c r="T77" i="47"/>
  <c r="S77" i="47"/>
  <c r="R77" i="47"/>
  <c r="Q77" i="47"/>
  <c r="P77" i="47"/>
  <c r="O77" i="47"/>
  <c r="N77" i="47"/>
  <c r="M77" i="47"/>
  <c r="L77" i="47"/>
  <c r="K77" i="47"/>
  <c r="J77" i="47"/>
  <c r="I77" i="47"/>
  <c r="H77" i="47"/>
  <c r="G77" i="47"/>
  <c r="F77" i="47"/>
  <c r="E77" i="47"/>
  <c r="D77" i="47"/>
  <c r="AM76" i="47"/>
  <c r="AL76" i="47"/>
  <c r="AK76" i="47"/>
  <c r="AJ76" i="47"/>
  <c r="AI76" i="47"/>
  <c r="AH76" i="47"/>
  <c r="AG76" i="47"/>
  <c r="AF76" i="47"/>
  <c r="AE76" i="47"/>
  <c r="AD76" i="47"/>
  <c r="AC76" i="47"/>
  <c r="AB76" i="47"/>
  <c r="AA76" i="47"/>
  <c r="Z76" i="47"/>
  <c r="Y76" i="47"/>
  <c r="X76" i="47"/>
  <c r="W76" i="47"/>
  <c r="V76" i="47"/>
  <c r="U76" i="47"/>
  <c r="T76" i="47"/>
  <c r="S76" i="47"/>
  <c r="R76" i="47"/>
  <c r="Q76" i="47"/>
  <c r="P76" i="47"/>
  <c r="O76" i="47"/>
  <c r="N76" i="47"/>
  <c r="M76" i="47"/>
  <c r="L76" i="47"/>
  <c r="K76" i="47"/>
  <c r="J76" i="47"/>
  <c r="I76" i="47"/>
  <c r="H76" i="47"/>
  <c r="G76" i="47"/>
  <c r="F76" i="47"/>
  <c r="E76" i="47"/>
  <c r="D76" i="47"/>
  <c r="AM75" i="47"/>
  <c r="AL75" i="47"/>
  <c r="AK75" i="47"/>
  <c r="AJ75" i="47"/>
  <c r="AI75" i="47"/>
  <c r="AH75" i="47"/>
  <c r="AG75" i="47"/>
  <c r="AF75" i="47"/>
  <c r="AE75" i="47"/>
  <c r="AD75" i="47"/>
  <c r="AC75" i="47"/>
  <c r="AB75" i="47"/>
  <c r="AA75" i="47"/>
  <c r="Z75" i="47"/>
  <c r="Y75" i="47"/>
  <c r="X75" i="47"/>
  <c r="W75" i="47"/>
  <c r="V75" i="47"/>
  <c r="U75" i="47"/>
  <c r="T75" i="47"/>
  <c r="S75" i="47"/>
  <c r="R75" i="47"/>
  <c r="Q75" i="47"/>
  <c r="P75" i="47"/>
  <c r="O75" i="47"/>
  <c r="N75" i="47"/>
  <c r="M75" i="47"/>
  <c r="L75" i="47"/>
  <c r="K75" i="47"/>
  <c r="J75" i="47"/>
  <c r="I75" i="47"/>
  <c r="H75" i="47"/>
  <c r="G75" i="47"/>
  <c r="F75" i="47"/>
  <c r="E75" i="47"/>
  <c r="D75" i="47"/>
  <c r="AM74" i="47"/>
  <c r="AL74" i="47"/>
  <c r="AK74" i="47"/>
  <c r="AJ74" i="47"/>
  <c r="AI74" i="47"/>
  <c r="AH74" i="47"/>
  <c r="AG74" i="47"/>
  <c r="AF74" i="47"/>
  <c r="AE74" i="47"/>
  <c r="AD74" i="47"/>
  <c r="AC74" i="47"/>
  <c r="AB74" i="47"/>
  <c r="AA74" i="47"/>
  <c r="Z74" i="47"/>
  <c r="Y74" i="47"/>
  <c r="X74" i="47"/>
  <c r="W74" i="47"/>
  <c r="V74" i="47"/>
  <c r="U74" i="47"/>
  <c r="T74" i="47"/>
  <c r="S74" i="47"/>
  <c r="R74" i="47"/>
  <c r="Q74" i="47"/>
  <c r="P74" i="47"/>
  <c r="O74" i="47"/>
  <c r="N74" i="47"/>
  <c r="M74" i="47"/>
  <c r="L74" i="47"/>
  <c r="K74" i="47"/>
  <c r="J74" i="47"/>
  <c r="I74" i="47"/>
  <c r="H74" i="47"/>
  <c r="G74" i="47"/>
  <c r="F74" i="47"/>
  <c r="E74" i="47"/>
  <c r="D74" i="47"/>
  <c r="AM73" i="47"/>
  <c r="AL73" i="47"/>
  <c r="AK73" i="47"/>
  <c r="AJ73" i="47"/>
  <c r="AI73" i="47"/>
  <c r="AH73" i="47"/>
  <c r="AG73" i="47"/>
  <c r="AF73" i="47"/>
  <c r="AE73" i="47"/>
  <c r="AD73" i="47"/>
  <c r="AC73" i="47"/>
  <c r="AB73" i="47"/>
  <c r="AA73" i="47"/>
  <c r="Z73" i="47"/>
  <c r="Y73" i="47"/>
  <c r="X73" i="47"/>
  <c r="W73" i="47"/>
  <c r="V73" i="47"/>
  <c r="U73" i="47"/>
  <c r="T73" i="47"/>
  <c r="S73" i="47"/>
  <c r="R73" i="47"/>
  <c r="Q73" i="47"/>
  <c r="P73" i="47"/>
  <c r="O73" i="47"/>
  <c r="N73" i="47"/>
  <c r="M73" i="47"/>
  <c r="L73" i="47"/>
  <c r="K73" i="47"/>
  <c r="J73" i="47"/>
  <c r="I73" i="47"/>
  <c r="H73" i="47"/>
  <c r="G73" i="47"/>
  <c r="F73" i="47"/>
  <c r="E73" i="47"/>
  <c r="D73" i="47"/>
  <c r="AM72" i="47"/>
  <c r="AL72" i="47"/>
  <c r="AK72" i="47"/>
  <c r="AJ72" i="47"/>
  <c r="AI72" i="47"/>
  <c r="AH72" i="47"/>
  <c r="AG72" i="47"/>
  <c r="AF72" i="47"/>
  <c r="AE72" i="47"/>
  <c r="AD72" i="47"/>
  <c r="AC72" i="47"/>
  <c r="AB72" i="47"/>
  <c r="AA72" i="47"/>
  <c r="Z72" i="47"/>
  <c r="Y72" i="47"/>
  <c r="X72" i="47"/>
  <c r="W72" i="47"/>
  <c r="V72" i="47"/>
  <c r="U72" i="47"/>
  <c r="T72" i="47"/>
  <c r="S72" i="47"/>
  <c r="R72" i="47"/>
  <c r="Q72" i="47"/>
  <c r="P72" i="47"/>
  <c r="O72" i="47"/>
  <c r="N72" i="47"/>
  <c r="M72" i="47"/>
  <c r="L72" i="47"/>
  <c r="K72" i="47"/>
  <c r="J72" i="47"/>
  <c r="I72" i="47"/>
  <c r="H72" i="47"/>
  <c r="G72" i="47"/>
  <c r="F72" i="47"/>
  <c r="E72" i="47"/>
  <c r="D72" i="47"/>
  <c r="AM71" i="47"/>
  <c r="AL71" i="47"/>
  <c r="AK71" i="47"/>
  <c r="AJ71" i="47"/>
  <c r="AI71" i="47"/>
  <c r="AH71" i="47"/>
  <c r="AG71" i="47"/>
  <c r="AF71" i="47"/>
  <c r="AE71" i="47"/>
  <c r="AD71" i="47"/>
  <c r="AC71" i="47"/>
  <c r="AB71" i="47"/>
  <c r="AA71" i="47"/>
  <c r="Z71" i="47"/>
  <c r="Y71" i="47"/>
  <c r="X71" i="47"/>
  <c r="W71" i="47"/>
  <c r="V71" i="47"/>
  <c r="U71" i="47"/>
  <c r="T71" i="47"/>
  <c r="S71" i="47"/>
  <c r="R71" i="47"/>
  <c r="Q71" i="47"/>
  <c r="P71" i="47"/>
  <c r="O71" i="47"/>
  <c r="N71" i="47"/>
  <c r="M71" i="47"/>
  <c r="L71" i="47"/>
  <c r="K71" i="47"/>
  <c r="J71" i="47"/>
  <c r="I71" i="47"/>
  <c r="H71" i="47"/>
  <c r="G71" i="47"/>
  <c r="F71" i="47"/>
  <c r="E71" i="47"/>
  <c r="D71" i="47"/>
  <c r="AM70" i="47"/>
  <c r="AL70" i="47"/>
  <c r="AK70" i="47"/>
  <c r="AJ70" i="47"/>
  <c r="AI70" i="47"/>
  <c r="AH70" i="47"/>
  <c r="AG70" i="47"/>
  <c r="AF70" i="47"/>
  <c r="AE70" i="47"/>
  <c r="AD70" i="47"/>
  <c r="AC70" i="47"/>
  <c r="AB70" i="47"/>
  <c r="AA70" i="47"/>
  <c r="Z70" i="47"/>
  <c r="Y70" i="47"/>
  <c r="X70" i="47"/>
  <c r="W70" i="47"/>
  <c r="V70" i="47"/>
  <c r="U70" i="47"/>
  <c r="T70" i="47"/>
  <c r="S70" i="47"/>
  <c r="R70" i="47"/>
  <c r="Q70" i="47"/>
  <c r="P70" i="47"/>
  <c r="O70" i="47"/>
  <c r="N70" i="47"/>
  <c r="M70" i="47"/>
  <c r="L70" i="47"/>
  <c r="K70" i="47"/>
  <c r="J70" i="47"/>
  <c r="I70" i="47"/>
  <c r="H70" i="47"/>
  <c r="G70" i="47"/>
  <c r="F70" i="47"/>
  <c r="E70" i="47"/>
  <c r="D70" i="47"/>
  <c r="AM69" i="47"/>
  <c r="AL69" i="47"/>
  <c r="AK69" i="47"/>
  <c r="AJ69" i="47"/>
  <c r="AI69" i="47"/>
  <c r="AH69" i="47"/>
  <c r="AG69" i="47"/>
  <c r="AF69" i="47"/>
  <c r="AE69" i="47"/>
  <c r="AD69" i="47"/>
  <c r="AC69" i="47"/>
  <c r="AB69" i="47"/>
  <c r="AA69" i="47"/>
  <c r="Z69" i="47"/>
  <c r="Y69" i="47"/>
  <c r="X69" i="47"/>
  <c r="W69" i="47"/>
  <c r="V69" i="47"/>
  <c r="U69" i="47"/>
  <c r="T69" i="47"/>
  <c r="S69" i="47"/>
  <c r="R69" i="47"/>
  <c r="Q69" i="47"/>
  <c r="P69" i="47"/>
  <c r="O69" i="47"/>
  <c r="N69" i="47"/>
  <c r="M69" i="47"/>
  <c r="L69" i="47"/>
  <c r="K69" i="47"/>
  <c r="J69" i="47"/>
  <c r="I69" i="47"/>
  <c r="H69" i="47"/>
  <c r="G69" i="47"/>
  <c r="F69" i="47"/>
  <c r="E69" i="47"/>
  <c r="D69" i="47"/>
  <c r="AM68" i="47"/>
  <c r="AL68" i="47"/>
  <c r="AK68" i="47"/>
  <c r="AJ68" i="47"/>
  <c r="AI68" i="47"/>
  <c r="AH68" i="47"/>
  <c r="AG68" i="47"/>
  <c r="AF68" i="47"/>
  <c r="AE68" i="47"/>
  <c r="AD68" i="47"/>
  <c r="AC68" i="47"/>
  <c r="AB68" i="47"/>
  <c r="AA68" i="47"/>
  <c r="Z68" i="47"/>
  <c r="Y68" i="47"/>
  <c r="X68" i="47"/>
  <c r="W68" i="47"/>
  <c r="V68" i="47"/>
  <c r="U68" i="47"/>
  <c r="T68" i="47"/>
  <c r="S68" i="47"/>
  <c r="R68" i="47"/>
  <c r="Q68" i="47"/>
  <c r="P68" i="47"/>
  <c r="O68" i="47"/>
  <c r="N68" i="47"/>
  <c r="M68" i="47"/>
  <c r="L68" i="47"/>
  <c r="K68" i="47"/>
  <c r="J68" i="47"/>
  <c r="I68" i="47"/>
  <c r="H68" i="47"/>
  <c r="G68" i="47"/>
  <c r="F68" i="47"/>
  <c r="E68" i="47"/>
  <c r="D68" i="47"/>
  <c r="AM67" i="47"/>
  <c r="AL67" i="47"/>
  <c r="AK67" i="47"/>
  <c r="AJ67" i="47"/>
  <c r="AI67" i="47"/>
  <c r="AH67" i="47"/>
  <c r="AG67" i="47"/>
  <c r="AF67" i="47"/>
  <c r="AE67" i="47"/>
  <c r="AD67" i="47"/>
  <c r="AC67" i="47"/>
  <c r="AB67" i="47"/>
  <c r="AA67" i="47"/>
  <c r="Z67" i="47"/>
  <c r="Y67" i="47"/>
  <c r="X67" i="47"/>
  <c r="W67" i="47"/>
  <c r="V67" i="47"/>
  <c r="U67" i="47"/>
  <c r="T67" i="47"/>
  <c r="S67" i="47"/>
  <c r="R67" i="47"/>
  <c r="Q67" i="47"/>
  <c r="P67" i="47"/>
  <c r="O67" i="47"/>
  <c r="N67" i="47"/>
  <c r="M67" i="47"/>
  <c r="L67" i="47"/>
  <c r="K67" i="47"/>
  <c r="J67" i="47"/>
  <c r="I67" i="47"/>
  <c r="H67" i="47"/>
  <c r="G67" i="47"/>
  <c r="F67" i="47"/>
  <c r="E67" i="47"/>
  <c r="D67" i="47"/>
  <c r="AM66" i="47"/>
  <c r="AL66" i="47"/>
  <c r="AK66" i="47"/>
  <c r="AJ66" i="47"/>
  <c r="AI66" i="47"/>
  <c r="AH66" i="47"/>
  <c r="AG66" i="47"/>
  <c r="AF66" i="47"/>
  <c r="AE66" i="47"/>
  <c r="AD66" i="47"/>
  <c r="AC66" i="47"/>
  <c r="AB66" i="47"/>
  <c r="AA66" i="47"/>
  <c r="Z66" i="47"/>
  <c r="Y66" i="47"/>
  <c r="X66" i="47"/>
  <c r="W66" i="47"/>
  <c r="V66" i="47"/>
  <c r="U66" i="47"/>
  <c r="T66" i="47"/>
  <c r="S66" i="47"/>
  <c r="R66" i="47"/>
  <c r="Q66" i="47"/>
  <c r="P66" i="47"/>
  <c r="O66" i="47"/>
  <c r="N66" i="47"/>
  <c r="M66" i="47"/>
  <c r="L66" i="47"/>
  <c r="K66" i="47"/>
  <c r="J66" i="47"/>
  <c r="I66" i="47"/>
  <c r="H66" i="47"/>
  <c r="G66" i="47"/>
  <c r="F66" i="47"/>
  <c r="E66" i="47"/>
  <c r="D66" i="47"/>
  <c r="AM65" i="47"/>
  <c r="AL65" i="47"/>
  <c r="AK65" i="47"/>
  <c r="AJ65" i="47"/>
  <c r="AI65" i="47"/>
  <c r="AH65" i="47"/>
  <c r="AG65" i="47"/>
  <c r="AF65" i="47"/>
  <c r="AE65" i="47"/>
  <c r="AD65" i="47"/>
  <c r="AC65" i="47"/>
  <c r="AB65" i="47"/>
  <c r="AA65" i="47"/>
  <c r="Z65" i="47"/>
  <c r="Y65" i="47"/>
  <c r="X65" i="47"/>
  <c r="W65" i="47"/>
  <c r="V65" i="47"/>
  <c r="U65" i="47"/>
  <c r="T65" i="47"/>
  <c r="S65" i="47"/>
  <c r="R65" i="47"/>
  <c r="Q65" i="47"/>
  <c r="P65" i="47"/>
  <c r="O65" i="47"/>
  <c r="N65" i="47"/>
  <c r="M65" i="47"/>
  <c r="L65" i="47"/>
  <c r="K65" i="47"/>
  <c r="J65" i="47"/>
  <c r="I65" i="47"/>
  <c r="H65" i="47"/>
  <c r="G65" i="47"/>
  <c r="F65" i="47"/>
  <c r="E65" i="47"/>
  <c r="D65" i="47"/>
  <c r="AM64" i="47"/>
  <c r="AL64" i="47"/>
  <c r="AK64" i="47"/>
  <c r="AJ64" i="47"/>
  <c r="AI64" i="47"/>
  <c r="AH64" i="47"/>
  <c r="AG64" i="47"/>
  <c r="AF64" i="47"/>
  <c r="AE64" i="47"/>
  <c r="AD64" i="47"/>
  <c r="AC64" i="47"/>
  <c r="AB64" i="47"/>
  <c r="AA64" i="47"/>
  <c r="Z64" i="47"/>
  <c r="Y64" i="47"/>
  <c r="X64" i="47"/>
  <c r="W64" i="47"/>
  <c r="V64" i="47"/>
  <c r="U64" i="47"/>
  <c r="T64" i="47"/>
  <c r="S64" i="47"/>
  <c r="R64" i="47"/>
  <c r="Q64" i="47"/>
  <c r="P64" i="47"/>
  <c r="O64" i="47"/>
  <c r="N64" i="47"/>
  <c r="M64" i="47"/>
  <c r="L64" i="47"/>
  <c r="K64" i="47"/>
  <c r="J64" i="47"/>
  <c r="I64" i="47"/>
  <c r="H64" i="47"/>
  <c r="G64" i="47"/>
  <c r="F64" i="47"/>
  <c r="E64" i="47"/>
  <c r="D64" i="47"/>
  <c r="AM63" i="47"/>
  <c r="AL63" i="47"/>
  <c r="AK63" i="47"/>
  <c r="AJ63" i="47"/>
  <c r="AI63" i="47"/>
  <c r="AH63" i="47"/>
  <c r="AG63" i="47"/>
  <c r="AF63" i="47"/>
  <c r="AE63" i="47"/>
  <c r="AD63" i="47"/>
  <c r="AC63" i="47"/>
  <c r="AB63" i="47"/>
  <c r="AA63" i="47"/>
  <c r="Z63" i="47"/>
  <c r="Y63" i="47"/>
  <c r="X63" i="47"/>
  <c r="W63" i="47"/>
  <c r="V63" i="47"/>
  <c r="U63" i="47"/>
  <c r="T63" i="47"/>
  <c r="S63" i="47"/>
  <c r="R63" i="47"/>
  <c r="Q63" i="47"/>
  <c r="P63" i="47"/>
  <c r="O63" i="47"/>
  <c r="N63" i="47"/>
  <c r="M63" i="47"/>
  <c r="L63" i="47"/>
  <c r="K63" i="47"/>
  <c r="J63" i="47"/>
  <c r="I63" i="47"/>
  <c r="H63" i="47"/>
  <c r="G63" i="47"/>
  <c r="F63" i="47"/>
  <c r="E63" i="47"/>
  <c r="D63" i="47"/>
  <c r="AM62" i="47"/>
  <c r="AL62" i="47"/>
  <c r="AK62" i="47"/>
  <c r="AJ62" i="47"/>
  <c r="AI62" i="47"/>
  <c r="AH62" i="47"/>
  <c r="AG62" i="47"/>
  <c r="AF62" i="47"/>
  <c r="AE62" i="47"/>
  <c r="AD62" i="47"/>
  <c r="AC62" i="47"/>
  <c r="AB62" i="47"/>
  <c r="AA62" i="47"/>
  <c r="Z62" i="47"/>
  <c r="Y62" i="47"/>
  <c r="X62" i="47"/>
  <c r="W62" i="47"/>
  <c r="V62" i="47"/>
  <c r="U62" i="47"/>
  <c r="T62" i="47"/>
  <c r="S62" i="47"/>
  <c r="R62" i="47"/>
  <c r="Q62" i="47"/>
  <c r="P62" i="47"/>
  <c r="O62" i="47"/>
  <c r="N62" i="47"/>
  <c r="M62" i="47"/>
  <c r="L62" i="47"/>
  <c r="K62" i="47"/>
  <c r="J62" i="47"/>
  <c r="I62" i="47"/>
  <c r="H62" i="47"/>
  <c r="G62" i="47"/>
  <c r="F62" i="47"/>
  <c r="E62" i="47"/>
  <c r="D62" i="47"/>
  <c r="AM61" i="47"/>
  <c r="AL61" i="47"/>
  <c r="AK61" i="47"/>
  <c r="AJ61" i="47"/>
  <c r="AI61" i="47"/>
  <c r="AH61" i="47"/>
  <c r="AG61" i="47"/>
  <c r="AF61" i="47"/>
  <c r="AE61" i="47"/>
  <c r="AD61" i="47"/>
  <c r="AC61" i="47"/>
  <c r="AB61" i="47"/>
  <c r="AA61" i="47"/>
  <c r="Z61" i="47"/>
  <c r="Y61" i="47"/>
  <c r="X61" i="47"/>
  <c r="W61" i="47"/>
  <c r="V61" i="47"/>
  <c r="U61" i="47"/>
  <c r="T61" i="47"/>
  <c r="S61" i="47"/>
  <c r="R61" i="47"/>
  <c r="Q61" i="47"/>
  <c r="P61" i="47"/>
  <c r="O61" i="47"/>
  <c r="N61" i="47"/>
  <c r="M61" i="47"/>
  <c r="L61" i="47"/>
  <c r="K61" i="47"/>
  <c r="J61" i="47"/>
  <c r="I61" i="47"/>
  <c r="H61" i="47"/>
  <c r="G61" i="47"/>
  <c r="F61" i="47"/>
  <c r="E61" i="47"/>
  <c r="D61" i="47"/>
  <c r="AM60" i="47"/>
  <c r="AL60" i="47"/>
  <c r="AK60" i="47"/>
  <c r="AJ60" i="47"/>
  <c r="AI60" i="47"/>
  <c r="AH60" i="47"/>
  <c r="AG60" i="47"/>
  <c r="AF60" i="47"/>
  <c r="AE60" i="47"/>
  <c r="AD60" i="47"/>
  <c r="AC60" i="47"/>
  <c r="AB60" i="47"/>
  <c r="AA60" i="47"/>
  <c r="Z60" i="47"/>
  <c r="Y60" i="47"/>
  <c r="X60" i="47"/>
  <c r="W60" i="47"/>
  <c r="V60" i="47"/>
  <c r="U60" i="47"/>
  <c r="T60" i="47"/>
  <c r="S60" i="47"/>
  <c r="R60" i="47"/>
  <c r="Q60" i="47"/>
  <c r="P60" i="47"/>
  <c r="O60" i="47"/>
  <c r="N60" i="47"/>
  <c r="M60" i="47"/>
  <c r="L60" i="47"/>
  <c r="K60" i="47"/>
  <c r="J60" i="47"/>
  <c r="I60" i="47"/>
  <c r="H60" i="47"/>
  <c r="G60" i="47"/>
  <c r="F60" i="47"/>
  <c r="E60" i="47"/>
  <c r="D60" i="47"/>
  <c r="AM59" i="47"/>
  <c r="AL59" i="47"/>
  <c r="AK59" i="47"/>
  <c r="AJ59" i="47"/>
  <c r="AI59" i="47"/>
  <c r="AH59" i="47"/>
  <c r="AG59" i="47"/>
  <c r="AF59" i="47"/>
  <c r="AE59" i="47"/>
  <c r="AD59" i="47"/>
  <c r="AC59" i="47"/>
  <c r="AB59" i="47"/>
  <c r="AA59" i="47"/>
  <c r="Z59" i="47"/>
  <c r="Y59" i="47"/>
  <c r="X59" i="47"/>
  <c r="W59" i="47"/>
  <c r="V59" i="47"/>
  <c r="U59" i="47"/>
  <c r="T59" i="47"/>
  <c r="S59" i="47"/>
  <c r="R59" i="47"/>
  <c r="Q59" i="47"/>
  <c r="P59" i="47"/>
  <c r="O59" i="47"/>
  <c r="N59" i="47"/>
  <c r="M59" i="47"/>
  <c r="L59" i="47"/>
  <c r="K59" i="47"/>
  <c r="J59" i="47"/>
  <c r="I59" i="47"/>
  <c r="H59" i="47"/>
  <c r="G59" i="47"/>
  <c r="F59" i="47"/>
  <c r="E59" i="47"/>
  <c r="D59" i="47"/>
  <c r="AM58" i="47"/>
  <c r="AL58" i="47"/>
  <c r="AK58" i="47"/>
  <c r="AJ58" i="47"/>
  <c r="AI58" i="47"/>
  <c r="AH58" i="47"/>
  <c r="AG58" i="47"/>
  <c r="AF58" i="47"/>
  <c r="AE58" i="47"/>
  <c r="AD58" i="47"/>
  <c r="AC58" i="47"/>
  <c r="AB58" i="47"/>
  <c r="AA58" i="47"/>
  <c r="Z58" i="47"/>
  <c r="Y58" i="47"/>
  <c r="X58" i="47"/>
  <c r="W58" i="47"/>
  <c r="V58" i="47"/>
  <c r="U58" i="47"/>
  <c r="T58" i="47"/>
  <c r="S58" i="47"/>
  <c r="R58" i="47"/>
  <c r="Q58" i="47"/>
  <c r="P58" i="47"/>
  <c r="O58" i="47"/>
  <c r="N58" i="47"/>
  <c r="M58" i="47"/>
  <c r="L58" i="47"/>
  <c r="K58" i="47"/>
  <c r="J58" i="47"/>
  <c r="I58" i="47"/>
  <c r="H58" i="47"/>
  <c r="G58" i="47"/>
  <c r="F58" i="47"/>
  <c r="E58" i="47"/>
  <c r="D58" i="47"/>
  <c r="AM57" i="47"/>
  <c r="AL57" i="47"/>
  <c r="AK57" i="47"/>
  <c r="AJ57" i="47"/>
  <c r="AI57" i="47"/>
  <c r="AH57" i="47"/>
  <c r="AG57" i="47"/>
  <c r="AF57" i="47"/>
  <c r="AE57" i="47"/>
  <c r="AD57" i="47"/>
  <c r="AC57" i="47"/>
  <c r="AB57" i="47"/>
  <c r="AA57" i="47"/>
  <c r="Z57" i="47"/>
  <c r="Y57" i="47"/>
  <c r="X57" i="47"/>
  <c r="W57" i="47"/>
  <c r="V57" i="47"/>
  <c r="U57" i="47"/>
  <c r="T57" i="47"/>
  <c r="S57" i="47"/>
  <c r="R57" i="47"/>
  <c r="Q57" i="47"/>
  <c r="P57" i="47"/>
  <c r="O57" i="47"/>
  <c r="N57" i="47"/>
  <c r="M57" i="47"/>
  <c r="L57" i="47"/>
  <c r="K57" i="47"/>
  <c r="J57" i="47"/>
  <c r="I57" i="47"/>
  <c r="H57" i="47"/>
  <c r="G57" i="47"/>
  <c r="F57" i="47"/>
  <c r="E57" i="47"/>
  <c r="D57" i="47"/>
  <c r="AM56" i="47"/>
  <c r="AL56" i="47"/>
  <c r="AK56" i="47"/>
  <c r="AJ56" i="47"/>
  <c r="AI56" i="47"/>
  <c r="AH56" i="47"/>
  <c r="AG56" i="47"/>
  <c r="AF56" i="47"/>
  <c r="AE56" i="47"/>
  <c r="AD56" i="47"/>
  <c r="AC56" i="47"/>
  <c r="AB56" i="47"/>
  <c r="AA56" i="47"/>
  <c r="Z56" i="47"/>
  <c r="Y56" i="47"/>
  <c r="X56" i="47"/>
  <c r="W56" i="47"/>
  <c r="V56" i="47"/>
  <c r="U56" i="47"/>
  <c r="T56" i="47"/>
  <c r="S56" i="47"/>
  <c r="R56" i="47"/>
  <c r="Q56" i="47"/>
  <c r="P56" i="47"/>
  <c r="O56" i="47"/>
  <c r="N56" i="47"/>
  <c r="M56" i="47"/>
  <c r="L56" i="47"/>
  <c r="K56" i="47"/>
  <c r="J56" i="47"/>
  <c r="I56" i="47"/>
  <c r="H56" i="47"/>
  <c r="G56" i="47"/>
  <c r="F56" i="47"/>
  <c r="E56" i="47"/>
  <c r="D56" i="47"/>
  <c r="AM55" i="47"/>
  <c r="AL55" i="47"/>
  <c r="AK55" i="47"/>
  <c r="AJ55" i="47"/>
  <c r="AI55" i="47"/>
  <c r="AH55" i="47"/>
  <c r="AG55" i="47"/>
  <c r="AF55" i="47"/>
  <c r="AE55" i="47"/>
  <c r="AD55" i="47"/>
  <c r="AC55" i="47"/>
  <c r="AB55" i="47"/>
  <c r="AA55" i="47"/>
  <c r="Z55" i="47"/>
  <c r="Y55" i="47"/>
  <c r="X55" i="47"/>
  <c r="W55" i="47"/>
  <c r="V55" i="47"/>
  <c r="U55" i="47"/>
  <c r="T55" i="47"/>
  <c r="S55" i="47"/>
  <c r="R55" i="47"/>
  <c r="Q55" i="47"/>
  <c r="P55" i="47"/>
  <c r="O55" i="47"/>
  <c r="N55" i="47"/>
  <c r="M55" i="47"/>
  <c r="L55" i="47"/>
  <c r="K55" i="47"/>
  <c r="J55" i="47"/>
  <c r="I55" i="47"/>
  <c r="H55" i="47"/>
  <c r="G55" i="47"/>
  <c r="F55" i="47"/>
  <c r="E55" i="47"/>
  <c r="D55" i="47"/>
  <c r="AM54" i="47"/>
  <c r="AL54" i="47"/>
  <c r="AK54" i="47"/>
  <c r="AJ54" i="47"/>
  <c r="AI54" i="47"/>
  <c r="AH54" i="47"/>
  <c r="AG54" i="47"/>
  <c r="AF54" i="47"/>
  <c r="AE54" i="47"/>
  <c r="AD54" i="47"/>
  <c r="AC54" i="47"/>
  <c r="AB54" i="47"/>
  <c r="AA54" i="47"/>
  <c r="Z54" i="47"/>
  <c r="Y54" i="47"/>
  <c r="X54" i="47"/>
  <c r="W54" i="47"/>
  <c r="V54" i="47"/>
  <c r="U54" i="47"/>
  <c r="T54" i="47"/>
  <c r="S54" i="47"/>
  <c r="R54" i="47"/>
  <c r="Q54" i="47"/>
  <c r="P54" i="47"/>
  <c r="O54" i="47"/>
  <c r="N54" i="47"/>
  <c r="M54" i="47"/>
  <c r="L54" i="47"/>
  <c r="K54" i="47"/>
  <c r="J54" i="47"/>
  <c r="I54" i="47"/>
  <c r="H54" i="47"/>
  <c r="G54" i="47"/>
  <c r="F54" i="47"/>
  <c r="E54" i="47"/>
  <c r="D54" i="47"/>
  <c r="AM53" i="47"/>
  <c r="AL53" i="47"/>
  <c r="AK53" i="47"/>
  <c r="AJ53" i="47"/>
  <c r="AI53" i="47"/>
  <c r="AH53" i="47"/>
  <c r="AG53" i="47"/>
  <c r="AF53" i="47"/>
  <c r="AE53" i="47"/>
  <c r="AD53" i="47"/>
  <c r="AC53" i="47"/>
  <c r="AB53" i="47"/>
  <c r="AA53" i="47"/>
  <c r="Z53" i="47"/>
  <c r="Y53" i="47"/>
  <c r="X53" i="47"/>
  <c r="W53" i="47"/>
  <c r="V53" i="47"/>
  <c r="U53" i="47"/>
  <c r="T53" i="47"/>
  <c r="S53" i="47"/>
  <c r="R53" i="47"/>
  <c r="Q53" i="47"/>
  <c r="P53" i="47"/>
  <c r="O53" i="47"/>
  <c r="N53" i="47"/>
  <c r="M53" i="47"/>
  <c r="L53" i="47"/>
  <c r="K53" i="47"/>
  <c r="J53" i="47"/>
  <c r="I53" i="47"/>
  <c r="H53" i="47"/>
  <c r="G53" i="47"/>
  <c r="F53" i="47"/>
  <c r="E53" i="47"/>
  <c r="D53" i="47"/>
  <c r="AM52" i="47"/>
  <c r="AL52" i="47"/>
  <c r="AK52" i="47"/>
  <c r="AJ52" i="47"/>
  <c r="AI52" i="47"/>
  <c r="AH52" i="47"/>
  <c r="AG52" i="47"/>
  <c r="AF52" i="47"/>
  <c r="AE52" i="47"/>
  <c r="AD52" i="47"/>
  <c r="AC52" i="47"/>
  <c r="AB52" i="47"/>
  <c r="AA52" i="47"/>
  <c r="Z52" i="47"/>
  <c r="Y52" i="47"/>
  <c r="X52" i="47"/>
  <c r="W52" i="47"/>
  <c r="V52" i="47"/>
  <c r="U52" i="47"/>
  <c r="T52" i="47"/>
  <c r="S52" i="47"/>
  <c r="R52" i="47"/>
  <c r="Q52" i="47"/>
  <c r="P52" i="47"/>
  <c r="O52" i="47"/>
  <c r="N52" i="47"/>
  <c r="M52" i="47"/>
  <c r="L52" i="47"/>
  <c r="K52" i="47"/>
  <c r="J52" i="47"/>
  <c r="I52" i="47"/>
  <c r="H52" i="47"/>
  <c r="G52" i="47"/>
  <c r="F52" i="47"/>
  <c r="E52" i="47"/>
  <c r="D52" i="47"/>
  <c r="AM51" i="47"/>
  <c r="AL51" i="47"/>
  <c r="AK51" i="47"/>
  <c r="AJ51" i="47"/>
  <c r="AI51" i="47"/>
  <c r="AH51" i="47"/>
  <c r="AG51" i="47"/>
  <c r="AF51" i="47"/>
  <c r="AE51" i="47"/>
  <c r="AD51" i="47"/>
  <c r="AC51" i="47"/>
  <c r="AB51" i="47"/>
  <c r="AA51" i="47"/>
  <c r="Z51" i="47"/>
  <c r="Y51" i="47"/>
  <c r="X51" i="47"/>
  <c r="W51" i="47"/>
  <c r="V51" i="47"/>
  <c r="U51" i="47"/>
  <c r="T51" i="47"/>
  <c r="S51" i="47"/>
  <c r="R51" i="47"/>
  <c r="Q51" i="47"/>
  <c r="P51" i="47"/>
  <c r="O51" i="47"/>
  <c r="N51" i="47"/>
  <c r="M51" i="47"/>
  <c r="L51" i="47"/>
  <c r="K51" i="47"/>
  <c r="J51" i="47"/>
  <c r="I51" i="47"/>
  <c r="H51" i="47"/>
  <c r="G51" i="47"/>
  <c r="F51" i="47"/>
  <c r="E51" i="47"/>
  <c r="D51" i="47"/>
  <c r="AM50" i="47"/>
  <c r="AL50" i="47"/>
  <c r="AK50" i="47"/>
  <c r="AJ50" i="47"/>
  <c r="AI50" i="47"/>
  <c r="AH50" i="47"/>
  <c r="AG50" i="47"/>
  <c r="AF50" i="47"/>
  <c r="AE50" i="47"/>
  <c r="AD50" i="47"/>
  <c r="AC50" i="47"/>
  <c r="AB50" i="47"/>
  <c r="AA50" i="47"/>
  <c r="Z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AM49" i="47"/>
  <c r="AL49" i="47"/>
  <c r="AK49" i="47"/>
  <c r="AJ49" i="47"/>
  <c r="AI49" i="47"/>
  <c r="AH49" i="47"/>
  <c r="AG49" i="47"/>
  <c r="AF49" i="47"/>
  <c r="AE49" i="47"/>
  <c r="AD49" i="47"/>
  <c r="AC49" i="47"/>
  <c r="AB49" i="47"/>
  <c r="AA49" i="47"/>
  <c r="Z49" i="47"/>
  <c r="Y49" i="47"/>
  <c r="X49" i="47"/>
  <c r="W49" i="47"/>
  <c r="V49" i="47"/>
  <c r="U49" i="47"/>
  <c r="T49" i="47"/>
  <c r="S49" i="47"/>
  <c r="R49" i="47"/>
  <c r="Q49" i="47"/>
  <c r="P49" i="47"/>
  <c r="O49" i="47"/>
  <c r="N49" i="47"/>
  <c r="M49" i="47"/>
  <c r="L49" i="47"/>
  <c r="K49" i="47"/>
  <c r="J49" i="47"/>
  <c r="I49" i="47"/>
  <c r="H49" i="47"/>
  <c r="G49" i="47"/>
  <c r="F49" i="47"/>
  <c r="E49" i="47"/>
  <c r="D49" i="47"/>
  <c r="AM48" i="47"/>
  <c r="AL48" i="47"/>
  <c r="AK48" i="47"/>
  <c r="AJ48" i="47"/>
  <c r="AI48" i="47"/>
  <c r="AH48" i="47"/>
  <c r="AG48" i="47"/>
  <c r="AF48" i="47"/>
  <c r="AE48" i="47"/>
  <c r="AD48" i="47"/>
  <c r="AC48" i="47"/>
  <c r="AB48" i="47"/>
  <c r="AA48" i="47"/>
  <c r="Z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AM47" i="47"/>
  <c r="AL47" i="47"/>
  <c r="AK47" i="47"/>
  <c r="AJ47" i="47"/>
  <c r="AI47" i="47"/>
  <c r="AH47" i="47"/>
  <c r="AG47" i="47"/>
  <c r="AF47" i="47"/>
  <c r="AE47" i="47"/>
  <c r="AD47" i="47"/>
  <c r="AC47" i="47"/>
  <c r="AB47" i="47"/>
  <c r="AA47" i="47"/>
  <c r="Z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AM85" i="46"/>
  <c r="AM83" i="46"/>
  <c r="AL83" i="46"/>
  <c r="AK83" i="46"/>
  <c r="AJ83" i="46"/>
  <c r="AI83" i="46"/>
  <c r="AH83" i="46"/>
  <c r="AG83" i="46"/>
  <c r="AF83" i="46"/>
  <c r="AE83" i="46"/>
  <c r="AD83" i="46"/>
  <c r="AC83" i="46"/>
  <c r="AB83" i="46"/>
  <c r="AA83" i="46"/>
  <c r="Z83" i="46"/>
  <c r="Y83" i="46"/>
  <c r="X83" i="46"/>
  <c r="W83" i="46"/>
  <c r="V83" i="46"/>
  <c r="U83" i="46"/>
  <c r="T83" i="46"/>
  <c r="S83" i="46"/>
  <c r="R83" i="46"/>
  <c r="Q83" i="46"/>
  <c r="P83" i="46"/>
  <c r="O83" i="46"/>
  <c r="N83" i="46"/>
  <c r="M83" i="46"/>
  <c r="L83" i="46"/>
  <c r="K83" i="46"/>
  <c r="J83" i="46"/>
  <c r="I83" i="46"/>
  <c r="H83" i="46"/>
  <c r="G83" i="46"/>
  <c r="F83" i="46"/>
  <c r="E83" i="46"/>
  <c r="C85" i="46" s="1"/>
  <c r="D85" i="46" s="1"/>
  <c r="D83" i="46"/>
  <c r="AM82" i="46"/>
  <c r="AL82" i="46"/>
  <c r="AK82" i="46"/>
  <c r="AJ82" i="46"/>
  <c r="AI82" i="46"/>
  <c r="AH82" i="46"/>
  <c r="AG82" i="46"/>
  <c r="AF82" i="46"/>
  <c r="AE82" i="46"/>
  <c r="AD82" i="46"/>
  <c r="AC82" i="46"/>
  <c r="AB82" i="46"/>
  <c r="AA82" i="46"/>
  <c r="Z82" i="46"/>
  <c r="Y82" i="46"/>
  <c r="X82" i="46"/>
  <c r="W82" i="46"/>
  <c r="V82" i="46"/>
  <c r="U82" i="46"/>
  <c r="T82" i="46"/>
  <c r="S82" i="46"/>
  <c r="R82" i="46"/>
  <c r="Q82" i="46"/>
  <c r="P82" i="46"/>
  <c r="O82" i="46"/>
  <c r="N82" i="46"/>
  <c r="M82" i="46"/>
  <c r="L82" i="46"/>
  <c r="K82" i="46"/>
  <c r="J82" i="46"/>
  <c r="I82" i="46"/>
  <c r="H82" i="46"/>
  <c r="G82" i="46"/>
  <c r="F82" i="46"/>
  <c r="E82" i="46"/>
  <c r="D82" i="46"/>
  <c r="AM81" i="46"/>
  <c r="AL81" i="46"/>
  <c r="AK81" i="46"/>
  <c r="AJ81" i="46"/>
  <c r="AI81" i="46"/>
  <c r="AH81" i="46"/>
  <c r="AG81" i="46"/>
  <c r="AF81" i="46"/>
  <c r="AE81" i="46"/>
  <c r="AD81" i="46"/>
  <c r="AC81" i="46"/>
  <c r="AB81" i="46"/>
  <c r="AA81" i="46"/>
  <c r="Z81" i="46"/>
  <c r="Y81" i="46"/>
  <c r="X81" i="46"/>
  <c r="W81" i="46"/>
  <c r="V81" i="46"/>
  <c r="U81" i="46"/>
  <c r="T81" i="46"/>
  <c r="S81" i="46"/>
  <c r="R81" i="46"/>
  <c r="Q81" i="46"/>
  <c r="P81" i="46"/>
  <c r="O81" i="46"/>
  <c r="N81" i="46"/>
  <c r="M81" i="46"/>
  <c r="L81" i="46"/>
  <c r="K81" i="46"/>
  <c r="J81" i="46"/>
  <c r="I81" i="46"/>
  <c r="H81" i="46"/>
  <c r="G81" i="46"/>
  <c r="F81" i="46"/>
  <c r="E81" i="46"/>
  <c r="D81" i="46"/>
  <c r="AM80" i="46"/>
  <c r="AL80" i="46"/>
  <c r="AK80" i="46"/>
  <c r="AJ80" i="46"/>
  <c r="AI80" i="46"/>
  <c r="AH80" i="46"/>
  <c r="AG80" i="46"/>
  <c r="AF80" i="46"/>
  <c r="AE80" i="46"/>
  <c r="AD80" i="46"/>
  <c r="AC80" i="46"/>
  <c r="AB80" i="46"/>
  <c r="AA80" i="46"/>
  <c r="Z80" i="46"/>
  <c r="Y80" i="46"/>
  <c r="X80" i="46"/>
  <c r="W80" i="46"/>
  <c r="V80" i="46"/>
  <c r="U80" i="46"/>
  <c r="T80" i="46"/>
  <c r="S80" i="46"/>
  <c r="R80" i="46"/>
  <c r="Q80" i="46"/>
  <c r="P80" i="46"/>
  <c r="O80" i="46"/>
  <c r="N80" i="46"/>
  <c r="M80" i="46"/>
  <c r="L80" i="46"/>
  <c r="K80" i="46"/>
  <c r="J80" i="46"/>
  <c r="I80" i="46"/>
  <c r="H80" i="46"/>
  <c r="G80" i="46"/>
  <c r="F80" i="46"/>
  <c r="E80" i="46"/>
  <c r="D80" i="46"/>
  <c r="AM79" i="46"/>
  <c r="AL79" i="46"/>
  <c r="AK79" i="46"/>
  <c r="AJ79" i="46"/>
  <c r="AI79" i="46"/>
  <c r="AH79" i="46"/>
  <c r="AG79" i="46"/>
  <c r="AF79" i="46"/>
  <c r="AE79" i="46"/>
  <c r="AD79" i="46"/>
  <c r="AC79" i="46"/>
  <c r="AB79" i="46"/>
  <c r="AA79" i="46"/>
  <c r="Z79" i="46"/>
  <c r="Y79" i="46"/>
  <c r="X79" i="46"/>
  <c r="W79" i="46"/>
  <c r="V79" i="46"/>
  <c r="U79" i="46"/>
  <c r="T79" i="46"/>
  <c r="S79" i="46"/>
  <c r="R79" i="46"/>
  <c r="Q79" i="46"/>
  <c r="P79" i="46"/>
  <c r="O79" i="46"/>
  <c r="N79" i="46"/>
  <c r="M79" i="46"/>
  <c r="L79" i="46"/>
  <c r="K79" i="46"/>
  <c r="J79" i="46"/>
  <c r="I79" i="46"/>
  <c r="H79" i="46"/>
  <c r="G79" i="46"/>
  <c r="F79" i="46"/>
  <c r="E79" i="46"/>
  <c r="D79" i="46"/>
  <c r="AM78" i="46"/>
  <c r="AL78" i="46"/>
  <c r="AK78" i="46"/>
  <c r="AJ78" i="46"/>
  <c r="AI78" i="46"/>
  <c r="AH78" i="46"/>
  <c r="AG78" i="46"/>
  <c r="AF78" i="46"/>
  <c r="AE78" i="46"/>
  <c r="AD78" i="46"/>
  <c r="AC78" i="46"/>
  <c r="AB78" i="46"/>
  <c r="AA78" i="46"/>
  <c r="Z78" i="46"/>
  <c r="Y78" i="46"/>
  <c r="X78" i="46"/>
  <c r="W78" i="46"/>
  <c r="V78" i="46"/>
  <c r="U78" i="46"/>
  <c r="T78" i="46"/>
  <c r="S78" i="46"/>
  <c r="R78" i="46"/>
  <c r="Q78" i="46"/>
  <c r="P78" i="46"/>
  <c r="O78" i="46"/>
  <c r="N78" i="46"/>
  <c r="M78" i="46"/>
  <c r="L78" i="46"/>
  <c r="K78" i="46"/>
  <c r="J78" i="46"/>
  <c r="I78" i="46"/>
  <c r="H78" i="46"/>
  <c r="G78" i="46"/>
  <c r="F78" i="46"/>
  <c r="E78" i="46"/>
  <c r="D78" i="46"/>
  <c r="AM77" i="46"/>
  <c r="AL77" i="46"/>
  <c r="AK77" i="46"/>
  <c r="AJ77" i="46"/>
  <c r="AI77" i="46"/>
  <c r="AH77" i="46"/>
  <c r="AG77" i="46"/>
  <c r="AF77" i="46"/>
  <c r="AE77" i="46"/>
  <c r="AD77" i="46"/>
  <c r="AC77" i="46"/>
  <c r="AB77" i="46"/>
  <c r="AA77" i="46"/>
  <c r="Z77" i="46"/>
  <c r="Y77" i="46"/>
  <c r="X77" i="46"/>
  <c r="W77" i="46"/>
  <c r="V77" i="46"/>
  <c r="U77" i="46"/>
  <c r="T77" i="46"/>
  <c r="S77" i="46"/>
  <c r="R77" i="46"/>
  <c r="Q77" i="46"/>
  <c r="P77" i="46"/>
  <c r="O77" i="46"/>
  <c r="N77" i="46"/>
  <c r="M77" i="46"/>
  <c r="L77" i="46"/>
  <c r="K77" i="46"/>
  <c r="J77" i="46"/>
  <c r="I77" i="46"/>
  <c r="H77" i="46"/>
  <c r="G77" i="46"/>
  <c r="F77" i="46"/>
  <c r="E77" i="46"/>
  <c r="D77" i="46"/>
  <c r="AM76" i="46"/>
  <c r="AL76" i="46"/>
  <c r="AK76" i="46"/>
  <c r="AJ76" i="46"/>
  <c r="AI76" i="46"/>
  <c r="AH76" i="46"/>
  <c r="AG76" i="46"/>
  <c r="AF76" i="46"/>
  <c r="AE76" i="46"/>
  <c r="AD76" i="46"/>
  <c r="AC76" i="46"/>
  <c r="AB76" i="46"/>
  <c r="AA76" i="46"/>
  <c r="Z76" i="46"/>
  <c r="Y76" i="46"/>
  <c r="X76" i="46"/>
  <c r="W76" i="46"/>
  <c r="V76" i="46"/>
  <c r="U76" i="46"/>
  <c r="T76" i="46"/>
  <c r="S76" i="46"/>
  <c r="R76" i="46"/>
  <c r="Q76" i="46"/>
  <c r="P76" i="46"/>
  <c r="O76" i="46"/>
  <c r="N76" i="46"/>
  <c r="M76" i="46"/>
  <c r="L76" i="46"/>
  <c r="K76" i="46"/>
  <c r="J76" i="46"/>
  <c r="I76" i="46"/>
  <c r="H76" i="46"/>
  <c r="G76" i="46"/>
  <c r="F76" i="46"/>
  <c r="E76" i="46"/>
  <c r="D76" i="46"/>
  <c r="AM75" i="46"/>
  <c r="AL75" i="46"/>
  <c r="AK75" i="46"/>
  <c r="AJ75" i="46"/>
  <c r="AI75" i="46"/>
  <c r="AH75" i="46"/>
  <c r="AG75" i="46"/>
  <c r="AF75" i="46"/>
  <c r="AE75" i="46"/>
  <c r="AD75" i="46"/>
  <c r="AC75" i="46"/>
  <c r="AB75" i="46"/>
  <c r="AA75" i="46"/>
  <c r="Z75" i="46"/>
  <c r="Y75" i="46"/>
  <c r="X75" i="46"/>
  <c r="W75" i="46"/>
  <c r="V75" i="46"/>
  <c r="U75" i="46"/>
  <c r="T75" i="46"/>
  <c r="S75" i="46"/>
  <c r="R75" i="46"/>
  <c r="Q75" i="46"/>
  <c r="P75" i="46"/>
  <c r="O75" i="46"/>
  <c r="N75" i="46"/>
  <c r="M75" i="46"/>
  <c r="L75" i="46"/>
  <c r="K75" i="46"/>
  <c r="J75" i="46"/>
  <c r="I75" i="46"/>
  <c r="H75" i="46"/>
  <c r="G75" i="46"/>
  <c r="F75" i="46"/>
  <c r="E75" i="46"/>
  <c r="D75" i="46"/>
  <c r="AM74" i="46"/>
  <c r="AL74" i="46"/>
  <c r="AK74" i="46"/>
  <c r="AJ74" i="46"/>
  <c r="AI74" i="46"/>
  <c r="AH74" i="46"/>
  <c r="AG74" i="46"/>
  <c r="AF74" i="46"/>
  <c r="AE74" i="46"/>
  <c r="AD74" i="46"/>
  <c r="AC74" i="46"/>
  <c r="AB74" i="46"/>
  <c r="AA74" i="46"/>
  <c r="Z74" i="46"/>
  <c r="Y74" i="46"/>
  <c r="X74" i="46"/>
  <c r="W74" i="46"/>
  <c r="V74" i="46"/>
  <c r="U74" i="46"/>
  <c r="T74" i="46"/>
  <c r="S74" i="46"/>
  <c r="R74" i="46"/>
  <c r="Q74" i="46"/>
  <c r="P74" i="46"/>
  <c r="O74" i="46"/>
  <c r="N74" i="46"/>
  <c r="M74" i="46"/>
  <c r="L74" i="46"/>
  <c r="K74" i="46"/>
  <c r="J74" i="46"/>
  <c r="I74" i="46"/>
  <c r="H74" i="46"/>
  <c r="G74" i="46"/>
  <c r="F74" i="46"/>
  <c r="E74" i="46"/>
  <c r="D74" i="46"/>
  <c r="AM73" i="46"/>
  <c r="AL73" i="46"/>
  <c r="AK73" i="46"/>
  <c r="AJ73" i="46"/>
  <c r="AI73" i="46"/>
  <c r="AH73" i="46"/>
  <c r="AG73" i="46"/>
  <c r="AF73" i="46"/>
  <c r="AE73" i="46"/>
  <c r="AD73" i="46"/>
  <c r="AC73" i="46"/>
  <c r="AB73" i="46"/>
  <c r="AA73" i="46"/>
  <c r="Z73" i="46"/>
  <c r="Y73" i="46"/>
  <c r="X73" i="46"/>
  <c r="W73" i="46"/>
  <c r="V73" i="46"/>
  <c r="U73" i="46"/>
  <c r="T73" i="46"/>
  <c r="S73" i="46"/>
  <c r="R73" i="46"/>
  <c r="Q73" i="46"/>
  <c r="P73" i="46"/>
  <c r="O73" i="46"/>
  <c r="N73" i="46"/>
  <c r="M73" i="46"/>
  <c r="L73" i="46"/>
  <c r="K73" i="46"/>
  <c r="J73" i="46"/>
  <c r="I73" i="46"/>
  <c r="H73" i="46"/>
  <c r="G73" i="46"/>
  <c r="F73" i="46"/>
  <c r="E73" i="46"/>
  <c r="D73" i="46"/>
  <c r="AM72" i="46"/>
  <c r="AL72" i="46"/>
  <c r="AK72" i="46"/>
  <c r="AJ72" i="46"/>
  <c r="AI72" i="46"/>
  <c r="AH72" i="46"/>
  <c r="AG72" i="46"/>
  <c r="AF72" i="46"/>
  <c r="AE72" i="46"/>
  <c r="AD72" i="46"/>
  <c r="AC72" i="46"/>
  <c r="AB72" i="46"/>
  <c r="AA72" i="46"/>
  <c r="Z72" i="46"/>
  <c r="Y72" i="46"/>
  <c r="X72" i="46"/>
  <c r="W72" i="46"/>
  <c r="V72" i="46"/>
  <c r="U72" i="46"/>
  <c r="T72" i="46"/>
  <c r="S72" i="46"/>
  <c r="R72" i="46"/>
  <c r="Q72" i="46"/>
  <c r="P72" i="46"/>
  <c r="O72" i="46"/>
  <c r="N72" i="46"/>
  <c r="M72" i="46"/>
  <c r="L72" i="46"/>
  <c r="K72" i="46"/>
  <c r="J72" i="46"/>
  <c r="I72" i="46"/>
  <c r="H72" i="46"/>
  <c r="G72" i="46"/>
  <c r="F72" i="46"/>
  <c r="E72" i="46"/>
  <c r="D72" i="46"/>
  <c r="AM71" i="46"/>
  <c r="AL71" i="46"/>
  <c r="AK71" i="46"/>
  <c r="AJ71" i="46"/>
  <c r="AI71" i="46"/>
  <c r="AH71" i="46"/>
  <c r="AG71" i="46"/>
  <c r="AF71" i="46"/>
  <c r="AE71" i="46"/>
  <c r="AD71" i="46"/>
  <c r="AC71" i="46"/>
  <c r="AB71" i="46"/>
  <c r="AA71" i="46"/>
  <c r="Z71" i="46"/>
  <c r="Y71" i="46"/>
  <c r="X71" i="46"/>
  <c r="W71" i="46"/>
  <c r="V71" i="46"/>
  <c r="U71" i="46"/>
  <c r="T71" i="46"/>
  <c r="S71" i="46"/>
  <c r="R71" i="46"/>
  <c r="Q71" i="46"/>
  <c r="P71" i="46"/>
  <c r="O71" i="46"/>
  <c r="N71" i="46"/>
  <c r="M71" i="46"/>
  <c r="L71" i="46"/>
  <c r="K71" i="46"/>
  <c r="J71" i="46"/>
  <c r="I71" i="46"/>
  <c r="H71" i="46"/>
  <c r="G71" i="46"/>
  <c r="F71" i="46"/>
  <c r="E71" i="46"/>
  <c r="D71" i="46"/>
  <c r="AM70" i="46"/>
  <c r="AL70" i="46"/>
  <c r="AK70" i="46"/>
  <c r="AJ70" i="46"/>
  <c r="AI70" i="46"/>
  <c r="AH70" i="46"/>
  <c r="AG70" i="46"/>
  <c r="AF70" i="46"/>
  <c r="AE70" i="46"/>
  <c r="AD70" i="46"/>
  <c r="AC70" i="46"/>
  <c r="AB70" i="46"/>
  <c r="AA70" i="46"/>
  <c r="Z70" i="46"/>
  <c r="Y70" i="46"/>
  <c r="X70" i="46"/>
  <c r="W70" i="46"/>
  <c r="V70" i="46"/>
  <c r="U70" i="46"/>
  <c r="T70" i="46"/>
  <c r="S70" i="46"/>
  <c r="R70" i="46"/>
  <c r="Q70" i="46"/>
  <c r="P70" i="46"/>
  <c r="O70" i="46"/>
  <c r="N70" i="46"/>
  <c r="M70" i="46"/>
  <c r="L70" i="46"/>
  <c r="K70" i="46"/>
  <c r="J70" i="46"/>
  <c r="I70" i="46"/>
  <c r="H70" i="46"/>
  <c r="G70" i="46"/>
  <c r="F70" i="46"/>
  <c r="E70" i="46"/>
  <c r="D70" i="46"/>
  <c r="AM69" i="46"/>
  <c r="AL69" i="46"/>
  <c r="AK69" i="46"/>
  <c r="AJ69" i="46"/>
  <c r="AI69" i="46"/>
  <c r="AH69" i="46"/>
  <c r="AG69" i="46"/>
  <c r="AF69" i="46"/>
  <c r="AE69" i="46"/>
  <c r="AD69" i="46"/>
  <c r="AC69" i="46"/>
  <c r="AB69" i="46"/>
  <c r="AA69" i="46"/>
  <c r="Z69" i="46"/>
  <c r="Y69" i="46"/>
  <c r="X69" i="46"/>
  <c r="W69" i="46"/>
  <c r="V69" i="46"/>
  <c r="U69" i="46"/>
  <c r="T69" i="46"/>
  <c r="S69" i="46"/>
  <c r="R69" i="46"/>
  <c r="Q69" i="46"/>
  <c r="P69" i="46"/>
  <c r="O69" i="46"/>
  <c r="N69" i="46"/>
  <c r="M69" i="46"/>
  <c r="L69" i="46"/>
  <c r="K69" i="46"/>
  <c r="J69" i="46"/>
  <c r="I69" i="46"/>
  <c r="H69" i="46"/>
  <c r="G69" i="46"/>
  <c r="F69" i="46"/>
  <c r="E69" i="46"/>
  <c r="D69" i="46"/>
  <c r="AM68" i="46"/>
  <c r="AL68" i="46"/>
  <c r="AK68" i="46"/>
  <c r="AJ68" i="46"/>
  <c r="AI68" i="46"/>
  <c r="AH68" i="46"/>
  <c r="AG68" i="46"/>
  <c r="AF68" i="46"/>
  <c r="AE68" i="46"/>
  <c r="AD68" i="46"/>
  <c r="AC68" i="46"/>
  <c r="AB68" i="46"/>
  <c r="AA68" i="46"/>
  <c r="Z68" i="46"/>
  <c r="Y68" i="46"/>
  <c r="X68" i="46"/>
  <c r="W68" i="46"/>
  <c r="V68" i="46"/>
  <c r="U68" i="46"/>
  <c r="T68" i="46"/>
  <c r="S68" i="46"/>
  <c r="R68" i="46"/>
  <c r="Q68" i="46"/>
  <c r="P68" i="46"/>
  <c r="O68" i="46"/>
  <c r="N68" i="46"/>
  <c r="M68" i="46"/>
  <c r="L68" i="46"/>
  <c r="K68" i="46"/>
  <c r="J68" i="46"/>
  <c r="I68" i="46"/>
  <c r="H68" i="46"/>
  <c r="G68" i="46"/>
  <c r="F68" i="46"/>
  <c r="E68" i="46"/>
  <c r="D68" i="46"/>
  <c r="AM67" i="46"/>
  <c r="AL67" i="46"/>
  <c r="AK67" i="46"/>
  <c r="AJ67" i="46"/>
  <c r="AI67" i="46"/>
  <c r="AH67" i="46"/>
  <c r="AG67" i="46"/>
  <c r="AF67" i="46"/>
  <c r="AE67" i="46"/>
  <c r="AD67" i="46"/>
  <c r="AC67" i="46"/>
  <c r="AB67" i="46"/>
  <c r="AA67" i="46"/>
  <c r="Z67" i="46"/>
  <c r="Y67" i="46"/>
  <c r="X67" i="46"/>
  <c r="W67" i="46"/>
  <c r="V67" i="46"/>
  <c r="U67" i="46"/>
  <c r="T67" i="46"/>
  <c r="S67" i="46"/>
  <c r="R67" i="46"/>
  <c r="Q67" i="46"/>
  <c r="P67" i="46"/>
  <c r="O67" i="46"/>
  <c r="N67" i="46"/>
  <c r="M67" i="46"/>
  <c r="L67" i="46"/>
  <c r="K67" i="46"/>
  <c r="J67" i="46"/>
  <c r="I67" i="46"/>
  <c r="H67" i="46"/>
  <c r="G67" i="46"/>
  <c r="F67" i="46"/>
  <c r="E67" i="46"/>
  <c r="D67" i="46"/>
  <c r="AM66" i="46"/>
  <c r="AL66" i="46"/>
  <c r="AK66" i="46"/>
  <c r="AJ66" i="46"/>
  <c r="AI66" i="46"/>
  <c r="AH66" i="46"/>
  <c r="AG66" i="46"/>
  <c r="AF66" i="46"/>
  <c r="AE66" i="46"/>
  <c r="AD66" i="46"/>
  <c r="AC66" i="46"/>
  <c r="AB66" i="46"/>
  <c r="AA66" i="46"/>
  <c r="Z66" i="46"/>
  <c r="Y66" i="46"/>
  <c r="X66" i="46"/>
  <c r="W66" i="46"/>
  <c r="V66" i="46"/>
  <c r="U66" i="46"/>
  <c r="T66" i="46"/>
  <c r="S66" i="46"/>
  <c r="R66" i="46"/>
  <c r="Q66" i="46"/>
  <c r="P66" i="46"/>
  <c r="O66" i="46"/>
  <c r="N66" i="46"/>
  <c r="M66" i="46"/>
  <c r="L66" i="46"/>
  <c r="K66" i="46"/>
  <c r="J66" i="46"/>
  <c r="I66" i="46"/>
  <c r="H66" i="46"/>
  <c r="G66" i="46"/>
  <c r="F66" i="46"/>
  <c r="E66" i="46"/>
  <c r="D66" i="46"/>
  <c r="AM65" i="46"/>
  <c r="AL65" i="46"/>
  <c r="AK65" i="46"/>
  <c r="AJ65" i="46"/>
  <c r="AI65" i="46"/>
  <c r="AH65" i="46"/>
  <c r="AG65" i="46"/>
  <c r="AF65" i="46"/>
  <c r="AE65" i="46"/>
  <c r="AD65" i="46"/>
  <c r="AC65" i="46"/>
  <c r="AB65" i="46"/>
  <c r="AA65" i="46"/>
  <c r="Z65" i="46"/>
  <c r="Y65" i="46"/>
  <c r="X65" i="46"/>
  <c r="W65" i="46"/>
  <c r="V65" i="46"/>
  <c r="U65" i="46"/>
  <c r="T65" i="46"/>
  <c r="S65" i="46"/>
  <c r="R65" i="46"/>
  <c r="Q65" i="46"/>
  <c r="P65" i="46"/>
  <c r="O65" i="46"/>
  <c r="N65" i="46"/>
  <c r="M65" i="46"/>
  <c r="L65" i="46"/>
  <c r="K65" i="46"/>
  <c r="J65" i="46"/>
  <c r="I65" i="46"/>
  <c r="H65" i="46"/>
  <c r="G65" i="46"/>
  <c r="F65" i="46"/>
  <c r="E65" i="46"/>
  <c r="D65" i="46"/>
  <c r="AM64" i="46"/>
  <c r="AL64" i="46"/>
  <c r="AK64" i="46"/>
  <c r="AJ64" i="46"/>
  <c r="AI64" i="46"/>
  <c r="AH64" i="46"/>
  <c r="AG64" i="46"/>
  <c r="AF64" i="46"/>
  <c r="AE64" i="46"/>
  <c r="AD64" i="46"/>
  <c r="AC64" i="46"/>
  <c r="AB64" i="46"/>
  <c r="AA64" i="46"/>
  <c r="Z64" i="46"/>
  <c r="Y64" i="46"/>
  <c r="X64" i="46"/>
  <c r="W64" i="46"/>
  <c r="V64" i="46"/>
  <c r="U64" i="46"/>
  <c r="T64" i="46"/>
  <c r="S64" i="46"/>
  <c r="R64" i="46"/>
  <c r="Q64" i="46"/>
  <c r="P64" i="46"/>
  <c r="O64" i="46"/>
  <c r="N64" i="46"/>
  <c r="M64" i="46"/>
  <c r="L64" i="46"/>
  <c r="K64" i="46"/>
  <c r="J64" i="46"/>
  <c r="I64" i="46"/>
  <c r="H64" i="46"/>
  <c r="G64" i="46"/>
  <c r="F64" i="46"/>
  <c r="E64" i="46"/>
  <c r="D64" i="46"/>
  <c r="AM63" i="46"/>
  <c r="AL63" i="46"/>
  <c r="AK63" i="46"/>
  <c r="AJ63" i="46"/>
  <c r="AI63" i="46"/>
  <c r="AH63" i="46"/>
  <c r="AG63" i="46"/>
  <c r="AF63" i="46"/>
  <c r="AE63" i="46"/>
  <c r="AD63" i="46"/>
  <c r="AC63" i="46"/>
  <c r="AB63" i="46"/>
  <c r="AA63" i="46"/>
  <c r="Z63" i="46"/>
  <c r="Y63" i="46"/>
  <c r="X63" i="46"/>
  <c r="W63" i="46"/>
  <c r="V63" i="46"/>
  <c r="U63" i="46"/>
  <c r="T63" i="46"/>
  <c r="S63" i="46"/>
  <c r="R63" i="46"/>
  <c r="Q63" i="46"/>
  <c r="P63" i="46"/>
  <c r="O63" i="46"/>
  <c r="N63" i="46"/>
  <c r="M63" i="46"/>
  <c r="L63" i="46"/>
  <c r="K63" i="46"/>
  <c r="J63" i="46"/>
  <c r="I63" i="46"/>
  <c r="H63" i="46"/>
  <c r="G63" i="46"/>
  <c r="F63" i="46"/>
  <c r="E63" i="46"/>
  <c r="D63" i="46"/>
  <c r="AM62" i="46"/>
  <c r="AL62" i="46"/>
  <c r="AK62" i="46"/>
  <c r="AJ62" i="46"/>
  <c r="AI62" i="46"/>
  <c r="AH62" i="46"/>
  <c r="AG62" i="46"/>
  <c r="AF62" i="46"/>
  <c r="AE62" i="46"/>
  <c r="AD62" i="46"/>
  <c r="AC62" i="46"/>
  <c r="AB62" i="46"/>
  <c r="AA62" i="46"/>
  <c r="Z62" i="46"/>
  <c r="Y62" i="46"/>
  <c r="X62" i="46"/>
  <c r="W62" i="46"/>
  <c r="V62" i="46"/>
  <c r="U62" i="46"/>
  <c r="T62" i="46"/>
  <c r="S62" i="46"/>
  <c r="R62" i="46"/>
  <c r="Q62" i="46"/>
  <c r="P62" i="46"/>
  <c r="O62" i="46"/>
  <c r="N62" i="46"/>
  <c r="M62" i="46"/>
  <c r="L62" i="46"/>
  <c r="K62" i="46"/>
  <c r="J62" i="46"/>
  <c r="I62" i="46"/>
  <c r="H62" i="46"/>
  <c r="G62" i="46"/>
  <c r="F62" i="46"/>
  <c r="E62" i="46"/>
  <c r="D62" i="46"/>
  <c r="AM61" i="46"/>
  <c r="AL61" i="46"/>
  <c r="AK61" i="46"/>
  <c r="AJ61" i="46"/>
  <c r="AI61" i="46"/>
  <c r="AH61" i="46"/>
  <c r="AG61" i="46"/>
  <c r="AF61" i="46"/>
  <c r="AE61" i="46"/>
  <c r="AD61" i="46"/>
  <c r="AC61" i="46"/>
  <c r="AB61" i="46"/>
  <c r="AA61" i="46"/>
  <c r="Z61" i="46"/>
  <c r="Y61" i="46"/>
  <c r="X61" i="46"/>
  <c r="W61" i="46"/>
  <c r="V61" i="46"/>
  <c r="U61" i="46"/>
  <c r="T61" i="46"/>
  <c r="S61" i="46"/>
  <c r="R61" i="46"/>
  <c r="Q61" i="46"/>
  <c r="P61" i="46"/>
  <c r="O61" i="46"/>
  <c r="N61" i="46"/>
  <c r="M61" i="46"/>
  <c r="L61" i="46"/>
  <c r="K61" i="46"/>
  <c r="J61" i="46"/>
  <c r="I61" i="46"/>
  <c r="H61" i="46"/>
  <c r="G61" i="46"/>
  <c r="F61" i="46"/>
  <c r="E61" i="46"/>
  <c r="D61" i="46"/>
  <c r="AM60" i="46"/>
  <c r="AL60" i="46"/>
  <c r="AK60" i="46"/>
  <c r="AJ60" i="46"/>
  <c r="AI60" i="46"/>
  <c r="AH60" i="46"/>
  <c r="AG60" i="46"/>
  <c r="AF60" i="46"/>
  <c r="AE60" i="46"/>
  <c r="AD60" i="46"/>
  <c r="AC60" i="46"/>
  <c r="AB60" i="46"/>
  <c r="AA60" i="46"/>
  <c r="Z60" i="46"/>
  <c r="Y60" i="46"/>
  <c r="X60" i="46"/>
  <c r="W60" i="46"/>
  <c r="V60" i="46"/>
  <c r="U60" i="46"/>
  <c r="T60" i="46"/>
  <c r="S60" i="46"/>
  <c r="R60" i="46"/>
  <c r="Q60" i="46"/>
  <c r="P60" i="46"/>
  <c r="O60" i="46"/>
  <c r="N60" i="46"/>
  <c r="M60" i="46"/>
  <c r="L60" i="46"/>
  <c r="K60" i="46"/>
  <c r="J60" i="46"/>
  <c r="I60" i="46"/>
  <c r="H60" i="46"/>
  <c r="G60" i="46"/>
  <c r="F60" i="46"/>
  <c r="E60" i="46"/>
  <c r="D60" i="46"/>
  <c r="AM59" i="46"/>
  <c r="AL59" i="46"/>
  <c r="AK59" i="46"/>
  <c r="AJ59" i="46"/>
  <c r="AI59" i="46"/>
  <c r="AH59" i="46"/>
  <c r="AG59" i="46"/>
  <c r="AF59" i="46"/>
  <c r="AE59" i="46"/>
  <c r="AD59" i="46"/>
  <c r="AC59" i="46"/>
  <c r="AB59" i="46"/>
  <c r="AA59" i="46"/>
  <c r="Z59" i="46"/>
  <c r="Y59" i="46"/>
  <c r="X59" i="46"/>
  <c r="W59" i="46"/>
  <c r="V59" i="46"/>
  <c r="U59" i="46"/>
  <c r="T59" i="46"/>
  <c r="S59" i="46"/>
  <c r="R59" i="46"/>
  <c r="Q59" i="46"/>
  <c r="P59" i="46"/>
  <c r="O59" i="46"/>
  <c r="N59" i="46"/>
  <c r="M59" i="46"/>
  <c r="L59" i="46"/>
  <c r="K59" i="46"/>
  <c r="J59" i="46"/>
  <c r="I59" i="46"/>
  <c r="H59" i="46"/>
  <c r="G59" i="46"/>
  <c r="F59" i="46"/>
  <c r="E59" i="46"/>
  <c r="D59" i="46"/>
  <c r="AM58" i="46"/>
  <c r="AL58" i="46"/>
  <c r="AK58" i="46"/>
  <c r="AJ58" i="46"/>
  <c r="AI58" i="46"/>
  <c r="AH58" i="46"/>
  <c r="AG58" i="46"/>
  <c r="AF58" i="46"/>
  <c r="AE58" i="46"/>
  <c r="AD58" i="46"/>
  <c r="AC58" i="46"/>
  <c r="AB58" i="46"/>
  <c r="AA58" i="46"/>
  <c r="Z58" i="46"/>
  <c r="Y58" i="46"/>
  <c r="X58" i="46"/>
  <c r="W58" i="46"/>
  <c r="V58" i="46"/>
  <c r="U58" i="46"/>
  <c r="T58" i="46"/>
  <c r="S58" i="46"/>
  <c r="R58" i="46"/>
  <c r="Q58" i="46"/>
  <c r="P58" i="46"/>
  <c r="O58" i="46"/>
  <c r="N58" i="46"/>
  <c r="M58" i="46"/>
  <c r="L58" i="46"/>
  <c r="K58" i="46"/>
  <c r="J58" i="46"/>
  <c r="I58" i="46"/>
  <c r="H58" i="46"/>
  <c r="G58" i="46"/>
  <c r="F58" i="46"/>
  <c r="E58" i="46"/>
  <c r="D58" i="46"/>
  <c r="AM57" i="46"/>
  <c r="AL57" i="46"/>
  <c r="AK57" i="46"/>
  <c r="AJ57" i="46"/>
  <c r="AI57" i="46"/>
  <c r="AH57" i="46"/>
  <c r="AG57" i="46"/>
  <c r="AF57" i="46"/>
  <c r="AE57" i="46"/>
  <c r="AD57" i="46"/>
  <c r="AC57" i="46"/>
  <c r="AB57" i="46"/>
  <c r="AA57" i="46"/>
  <c r="Z57" i="46"/>
  <c r="Y57" i="46"/>
  <c r="X57" i="46"/>
  <c r="W57" i="46"/>
  <c r="V57" i="46"/>
  <c r="U57" i="46"/>
  <c r="T57" i="46"/>
  <c r="S57" i="46"/>
  <c r="R57" i="46"/>
  <c r="Q57" i="46"/>
  <c r="P57" i="46"/>
  <c r="O57" i="46"/>
  <c r="N57" i="46"/>
  <c r="M57" i="46"/>
  <c r="L57" i="46"/>
  <c r="K57" i="46"/>
  <c r="J57" i="46"/>
  <c r="I57" i="46"/>
  <c r="H57" i="46"/>
  <c r="G57" i="46"/>
  <c r="F57" i="46"/>
  <c r="E57" i="46"/>
  <c r="D57" i="46"/>
  <c r="AM56" i="46"/>
  <c r="AL56" i="46"/>
  <c r="AK56" i="46"/>
  <c r="AJ56" i="46"/>
  <c r="AI56" i="46"/>
  <c r="AH56" i="46"/>
  <c r="AG56" i="46"/>
  <c r="AF56" i="46"/>
  <c r="AE56" i="46"/>
  <c r="AD56" i="46"/>
  <c r="AC56" i="46"/>
  <c r="AB56" i="46"/>
  <c r="AA56" i="46"/>
  <c r="Z56" i="46"/>
  <c r="Y56" i="46"/>
  <c r="X56" i="46"/>
  <c r="W56" i="46"/>
  <c r="V56" i="46"/>
  <c r="U56" i="46"/>
  <c r="T56" i="46"/>
  <c r="S56" i="46"/>
  <c r="R56" i="46"/>
  <c r="Q56" i="46"/>
  <c r="P56" i="46"/>
  <c r="O56" i="46"/>
  <c r="N56" i="46"/>
  <c r="M56" i="46"/>
  <c r="L56" i="46"/>
  <c r="K56" i="46"/>
  <c r="J56" i="46"/>
  <c r="I56" i="46"/>
  <c r="H56" i="46"/>
  <c r="G56" i="46"/>
  <c r="F56" i="46"/>
  <c r="E56" i="46"/>
  <c r="D56" i="46"/>
  <c r="AM55" i="46"/>
  <c r="AL55" i="46"/>
  <c r="AK55" i="46"/>
  <c r="AJ55" i="46"/>
  <c r="AI55" i="46"/>
  <c r="AH55" i="46"/>
  <c r="AG55" i="46"/>
  <c r="AF55" i="46"/>
  <c r="AE55" i="46"/>
  <c r="AD55" i="46"/>
  <c r="AC55" i="46"/>
  <c r="AB55" i="46"/>
  <c r="AA55" i="46"/>
  <c r="Z55" i="46"/>
  <c r="Y55" i="46"/>
  <c r="X55" i="46"/>
  <c r="W55" i="46"/>
  <c r="V55" i="46"/>
  <c r="U55" i="46"/>
  <c r="T55" i="46"/>
  <c r="S55" i="46"/>
  <c r="R55" i="46"/>
  <c r="Q55" i="46"/>
  <c r="P55" i="46"/>
  <c r="O55" i="46"/>
  <c r="N55" i="46"/>
  <c r="M55" i="46"/>
  <c r="L55" i="46"/>
  <c r="K55" i="46"/>
  <c r="J55" i="46"/>
  <c r="I55" i="46"/>
  <c r="H55" i="46"/>
  <c r="G55" i="46"/>
  <c r="F55" i="46"/>
  <c r="E55" i="46"/>
  <c r="D55" i="46"/>
  <c r="AM54" i="46"/>
  <c r="AL54" i="46"/>
  <c r="AK54" i="46"/>
  <c r="AJ54" i="46"/>
  <c r="AI54" i="46"/>
  <c r="AH54" i="46"/>
  <c r="AG54" i="46"/>
  <c r="AF54" i="46"/>
  <c r="AE54" i="46"/>
  <c r="AD54" i="46"/>
  <c r="AC54" i="46"/>
  <c r="AB54" i="46"/>
  <c r="AA54" i="46"/>
  <c r="Z54" i="46"/>
  <c r="Y54" i="46"/>
  <c r="X54" i="46"/>
  <c r="W54" i="46"/>
  <c r="V54" i="46"/>
  <c r="U54" i="46"/>
  <c r="T54" i="46"/>
  <c r="S54" i="46"/>
  <c r="R54" i="46"/>
  <c r="Q54" i="46"/>
  <c r="P54" i="46"/>
  <c r="O54" i="46"/>
  <c r="N54" i="46"/>
  <c r="M54" i="46"/>
  <c r="L54" i="46"/>
  <c r="K54" i="46"/>
  <c r="J54" i="46"/>
  <c r="I54" i="46"/>
  <c r="H54" i="46"/>
  <c r="G54" i="46"/>
  <c r="F54" i="46"/>
  <c r="E54" i="46"/>
  <c r="D54" i="46"/>
  <c r="AM53" i="46"/>
  <c r="AL53" i="46"/>
  <c r="AK53" i="46"/>
  <c r="AJ53" i="46"/>
  <c r="AI53" i="46"/>
  <c r="AH53" i="46"/>
  <c r="AG53" i="46"/>
  <c r="AF53" i="46"/>
  <c r="AE53" i="46"/>
  <c r="AD53" i="46"/>
  <c r="AC53" i="46"/>
  <c r="AB53" i="46"/>
  <c r="AA53" i="46"/>
  <c r="Z53" i="46"/>
  <c r="Y53" i="46"/>
  <c r="X53" i="46"/>
  <c r="W53" i="46"/>
  <c r="V53" i="46"/>
  <c r="U53" i="46"/>
  <c r="T53" i="46"/>
  <c r="S53" i="46"/>
  <c r="R53" i="46"/>
  <c r="Q53" i="46"/>
  <c r="P53" i="46"/>
  <c r="O53" i="46"/>
  <c r="N53" i="46"/>
  <c r="M53" i="46"/>
  <c r="L53" i="46"/>
  <c r="K53" i="46"/>
  <c r="J53" i="46"/>
  <c r="I53" i="46"/>
  <c r="H53" i="46"/>
  <c r="G53" i="46"/>
  <c r="F53" i="46"/>
  <c r="E53" i="46"/>
  <c r="D53" i="46"/>
  <c r="AM52" i="46"/>
  <c r="AL52" i="46"/>
  <c r="AK52" i="46"/>
  <c r="AJ52" i="46"/>
  <c r="AI52" i="46"/>
  <c r="AH52" i="46"/>
  <c r="AG52" i="46"/>
  <c r="AF52" i="46"/>
  <c r="AE52" i="46"/>
  <c r="AD52" i="46"/>
  <c r="AC52" i="46"/>
  <c r="AB52" i="46"/>
  <c r="AA52" i="46"/>
  <c r="Z52" i="46"/>
  <c r="Y52" i="46"/>
  <c r="X52" i="46"/>
  <c r="W52" i="46"/>
  <c r="V52" i="46"/>
  <c r="U52" i="46"/>
  <c r="T52" i="46"/>
  <c r="S52" i="46"/>
  <c r="R52" i="46"/>
  <c r="Q52" i="46"/>
  <c r="P52" i="46"/>
  <c r="O52" i="46"/>
  <c r="N52" i="46"/>
  <c r="M52" i="46"/>
  <c r="L52" i="46"/>
  <c r="K52" i="46"/>
  <c r="J52" i="46"/>
  <c r="I52" i="46"/>
  <c r="H52" i="46"/>
  <c r="G52" i="46"/>
  <c r="F52" i="46"/>
  <c r="E52" i="46"/>
  <c r="D52" i="46"/>
  <c r="AM51" i="46"/>
  <c r="AL51" i="46"/>
  <c r="AK51" i="46"/>
  <c r="AJ51" i="46"/>
  <c r="AI51" i="46"/>
  <c r="AH51" i="46"/>
  <c r="AG51" i="46"/>
  <c r="AF51" i="46"/>
  <c r="AE51" i="46"/>
  <c r="AD51" i="46"/>
  <c r="AC51" i="46"/>
  <c r="AB51" i="46"/>
  <c r="AA51" i="46"/>
  <c r="Z51" i="46"/>
  <c r="Y51" i="46"/>
  <c r="X51" i="46"/>
  <c r="W51" i="46"/>
  <c r="V51" i="46"/>
  <c r="U51" i="46"/>
  <c r="T51" i="46"/>
  <c r="S51" i="46"/>
  <c r="R51" i="46"/>
  <c r="Q51" i="46"/>
  <c r="P51" i="46"/>
  <c r="O51" i="46"/>
  <c r="N51" i="46"/>
  <c r="M51" i="46"/>
  <c r="L51" i="46"/>
  <c r="K51" i="46"/>
  <c r="J51" i="46"/>
  <c r="I51" i="46"/>
  <c r="H51" i="46"/>
  <c r="G51" i="46"/>
  <c r="F51" i="46"/>
  <c r="E51" i="46"/>
  <c r="D51" i="46"/>
  <c r="AM50" i="46"/>
  <c r="AL50" i="46"/>
  <c r="AK50" i="46"/>
  <c r="AJ50" i="46"/>
  <c r="AI50" i="46"/>
  <c r="AH50" i="46"/>
  <c r="AG50" i="46"/>
  <c r="AF50" i="46"/>
  <c r="AE50" i="46"/>
  <c r="AD50" i="46"/>
  <c r="AC50" i="46"/>
  <c r="AB50" i="46"/>
  <c r="AA50" i="46"/>
  <c r="Z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AM49" i="46"/>
  <c r="AL49" i="46"/>
  <c r="AK49" i="46"/>
  <c r="AJ49" i="46"/>
  <c r="AI49" i="46"/>
  <c r="AH49" i="46"/>
  <c r="AG49" i="46"/>
  <c r="AF49" i="46"/>
  <c r="AE49" i="46"/>
  <c r="AD49" i="46"/>
  <c r="AC49" i="46"/>
  <c r="AB49" i="46"/>
  <c r="AA49" i="46"/>
  <c r="Z49" i="46"/>
  <c r="Y49" i="46"/>
  <c r="X49" i="46"/>
  <c r="W49" i="46"/>
  <c r="V49" i="46"/>
  <c r="U49" i="46"/>
  <c r="T49" i="46"/>
  <c r="S49" i="46"/>
  <c r="R49" i="46"/>
  <c r="Q49" i="46"/>
  <c r="P49" i="46"/>
  <c r="O49" i="46"/>
  <c r="N49" i="46"/>
  <c r="M49" i="46"/>
  <c r="L49" i="46"/>
  <c r="K49" i="46"/>
  <c r="J49" i="46"/>
  <c r="I49" i="46"/>
  <c r="H49" i="46"/>
  <c r="G49" i="46"/>
  <c r="F49" i="46"/>
  <c r="E49" i="46"/>
  <c r="D49" i="46"/>
  <c r="AM48" i="46"/>
  <c r="AL48" i="46"/>
  <c r="AK48" i="46"/>
  <c r="AJ48" i="46"/>
  <c r="AI48" i="46"/>
  <c r="AH48" i="46"/>
  <c r="AG48" i="46"/>
  <c r="AF48" i="46"/>
  <c r="AE48" i="46"/>
  <c r="AD48" i="46"/>
  <c r="AC48" i="46"/>
  <c r="AB48" i="46"/>
  <c r="AA48" i="46"/>
  <c r="Z48" i="46"/>
  <c r="Y48" i="46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AM47" i="46"/>
  <c r="AL47" i="46"/>
  <c r="AK47" i="46"/>
  <c r="AJ47" i="46"/>
  <c r="AI47" i="46"/>
  <c r="AH47" i="46"/>
  <c r="AG47" i="46"/>
  <c r="AF47" i="46"/>
  <c r="AE47" i="46"/>
  <c r="AD47" i="46"/>
  <c r="AC47" i="46"/>
  <c r="AB47" i="46"/>
  <c r="AA47" i="46"/>
  <c r="Z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AM85" i="45"/>
  <c r="AM83" i="45"/>
  <c r="AL83" i="45"/>
  <c r="AK83" i="45"/>
  <c r="AJ83" i="45"/>
  <c r="AI83" i="45"/>
  <c r="AH83" i="45"/>
  <c r="AG83" i="45"/>
  <c r="AF83" i="45"/>
  <c r="AE83" i="45"/>
  <c r="AD83" i="45"/>
  <c r="AC83" i="45"/>
  <c r="AB83" i="45"/>
  <c r="AA83" i="45"/>
  <c r="Z83" i="45"/>
  <c r="Y83" i="45"/>
  <c r="X83" i="45"/>
  <c r="W83" i="45"/>
  <c r="V83" i="45"/>
  <c r="U83" i="45"/>
  <c r="T83" i="45"/>
  <c r="S83" i="45"/>
  <c r="R83" i="45"/>
  <c r="Q83" i="45"/>
  <c r="P83" i="45"/>
  <c r="O83" i="45"/>
  <c r="N83" i="45"/>
  <c r="M83" i="45"/>
  <c r="L83" i="45"/>
  <c r="K83" i="45"/>
  <c r="J83" i="45"/>
  <c r="I83" i="45"/>
  <c r="H83" i="45"/>
  <c r="G83" i="45"/>
  <c r="F83" i="45"/>
  <c r="E83" i="45"/>
  <c r="D83" i="45"/>
  <c r="C85" i="45"/>
  <c r="D85" i="45" s="1"/>
  <c r="AM82" i="45"/>
  <c r="AL82" i="45"/>
  <c r="AK82" i="45"/>
  <c r="AJ82" i="45"/>
  <c r="AI82" i="45"/>
  <c r="AH82" i="45"/>
  <c r="AG82" i="45"/>
  <c r="AF82" i="45"/>
  <c r="AE82" i="45"/>
  <c r="AD82" i="45"/>
  <c r="AC82" i="45"/>
  <c r="AB82" i="45"/>
  <c r="AA82" i="45"/>
  <c r="Z82" i="45"/>
  <c r="Y82" i="45"/>
  <c r="X82" i="45"/>
  <c r="W82" i="45"/>
  <c r="V82" i="45"/>
  <c r="U82" i="45"/>
  <c r="T82" i="45"/>
  <c r="S82" i="45"/>
  <c r="R82" i="45"/>
  <c r="Q82" i="45"/>
  <c r="P82" i="45"/>
  <c r="O82" i="45"/>
  <c r="N82" i="45"/>
  <c r="M82" i="45"/>
  <c r="L82" i="45"/>
  <c r="K82" i="45"/>
  <c r="J82" i="45"/>
  <c r="I82" i="45"/>
  <c r="H82" i="45"/>
  <c r="G82" i="45"/>
  <c r="F82" i="45"/>
  <c r="E82" i="45"/>
  <c r="D82" i="45"/>
  <c r="AM81" i="45"/>
  <c r="AL81" i="45"/>
  <c r="AK81" i="45"/>
  <c r="AJ81" i="45"/>
  <c r="AI81" i="45"/>
  <c r="AH81" i="45"/>
  <c r="AG81" i="45"/>
  <c r="AF81" i="45"/>
  <c r="AE81" i="45"/>
  <c r="AD81" i="45"/>
  <c r="AC81" i="45"/>
  <c r="AB81" i="45"/>
  <c r="AA81" i="45"/>
  <c r="Z81" i="45"/>
  <c r="Y81" i="45"/>
  <c r="X81" i="45"/>
  <c r="W81" i="45"/>
  <c r="V81" i="45"/>
  <c r="U81" i="45"/>
  <c r="T81" i="45"/>
  <c r="S81" i="45"/>
  <c r="R81" i="45"/>
  <c r="Q81" i="45"/>
  <c r="P81" i="45"/>
  <c r="O81" i="45"/>
  <c r="N81" i="45"/>
  <c r="M81" i="45"/>
  <c r="L81" i="45"/>
  <c r="K81" i="45"/>
  <c r="J81" i="45"/>
  <c r="I81" i="45"/>
  <c r="H81" i="45"/>
  <c r="G81" i="45"/>
  <c r="F81" i="45"/>
  <c r="E81" i="45"/>
  <c r="D81" i="45"/>
  <c r="AM80" i="45"/>
  <c r="AL80" i="45"/>
  <c r="AK80" i="45"/>
  <c r="AJ80" i="45"/>
  <c r="AI80" i="45"/>
  <c r="AH80" i="45"/>
  <c r="AG80" i="45"/>
  <c r="AF80" i="45"/>
  <c r="AE80" i="45"/>
  <c r="AD80" i="45"/>
  <c r="AC80" i="45"/>
  <c r="AB80" i="45"/>
  <c r="AA80" i="45"/>
  <c r="Z80" i="45"/>
  <c r="Y80" i="45"/>
  <c r="X80" i="45"/>
  <c r="W80" i="45"/>
  <c r="V80" i="45"/>
  <c r="U80" i="45"/>
  <c r="T80" i="45"/>
  <c r="S80" i="45"/>
  <c r="R80" i="45"/>
  <c r="Q80" i="45"/>
  <c r="P80" i="45"/>
  <c r="O80" i="45"/>
  <c r="N80" i="45"/>
  <c r="M80" i="45"/>
  <c r="L80" i="45"/>
  <c r="K80" i="45"/>
  <c r="J80" i="45"/>
  <c r="I80" i="45"/>
  <c r="H80" i="45"/>
  <c r="G80" i="45"/>
  <c r="F80" i="45"/>
  <c r="E80" i="45"/>
  <c r="D80" i="45"/>
  <c r="AM79" i="45"/>
  <c r="AL79" i="45"/>
  <c r="AK79" i="45"/>
  <c r="AJ79" i="45"/>
  <c r="AI79" i="45"/>
  <c r="AH79" i="45"/>
  <c r="AG79" i="45"/>
  <c r="AF79" i="45"/>
  <c r="AE79" i="45"/>
  <c r="AD79" i="45"/>
  <c r="AC79" i="45"/>
  <c r="AB79" i="45"/>
  <c r="AA79" i="45"/>
  <c r="Z79" i="45"/>
  <c r="Y79" i="45"/>
  <c r="X79" i="45"/>
  <c r="W79" i="45"/>
  <c r="V79" i="45"/>
  <c r="U79" i="45"/>
  <c r="T79" i="45"/>
  <c r="S79" i="45"/>
  <c r="R79" i="45"/>
  <c r="Q79" i="45"/>
  <c r="P79" i="45"/>
  <c r="O79" i="45"/>
  <c r="N79" i="45"/>
  <c r="M79" i="45"/>
  <c r="L79" i="45"/>
  <c r="K79" i="45"/>
  <c r="J79" i="45"/>
  <c r="I79" i="45"/>
  <c r="H79" i="45"/>
  <c r="G79" i="45"/>
  <c r="F79" i="45"/>
  <c r="E79" i="45"/>
  <c r="D79" i="45"/>
  <c r="AM78" i="45"/>
  <c r="AL78" i="45"/>
  <c r="AK78" i="45"/>
  <c r="AJ78" i="45"/>
  <c r="AI78" i="45"/>
  <c r="AH78" i="45"/>
  <c r="AG78" i="45"/>
  <c r="AF78" i="45"/>
  <c r="AE78" i="45"/>
  <c r="AD78" i="45"/>
  <c r="AC78" i="45"/>
  <c r="AB78" i="45"/>
  <c r="AA78" i="45"/>
  <c r="Z78" i="45"/>
  <c r="Y78" i="45"/>
  <c r="X78" i="45"/>
  <c r="W78" i="45"/>
  <c r="V78" i="45"/>
  <c r="U78" i="45"/>
  <c r="T78" i="45"/>
  <c r="S78" i="45"/>
  <c r="R78" i="45"/>
  <c r="Q78" i="45"/>
  <c r="P78" i="45"/>
  <c r="O78" i="45"/>
  <c r="N78" i="45"/>
  <c r="M78" i="45"/>
  <c r="L78" i="45"/>
  <c r="K78" i="45"/>
  <c r="J78" i="45"/>
  <c r="I78" i="45"/>
  <c r="H78" i="45"/>
  <c r="G78" i="45"/>
  <c r="F78" i="45"/>
  <c r="E78" i="45"/>
  <c r="D78" i="45"/>
  <c r="AM77" i="45"/>
  <c r="AL77" i="45"/>
  <c r="AK77" i="45"/>
  <c r="AJ77" i="45"/>
  <c r="AI77" i="45"/>
  <c r="AH77" i="45"/>
  <c r="AG77" i="45"/>
  <c r="AF77" i="45"/>
  <c r="AE77" i="45"/>
  <c r="AD77" i="45"/>
  <c r="AC77" i="45"/>
  <c r="AB77" i="45"/>
  <c r="AA77" i="45"/>
  <c r="Z77" i="45"/>
  <c r="Y77" i="45"/>
  <c r="X77" i="45"/>
  <c r="W77" i="45"/>
  <c r="V77" i="45"/>
  <c r="U77" i="45"/>
  <c r="T77" i="45"/>
  <c r="S77" i="45"/>
  <c r="R77" i="45"/>
  <c r="Q77" i="45"/>
  <c r="P77" i="45"/>
  <c r="O77" i="45"/>
  <c r="N77" i="45"/>
  <c r="M77" i="45"/>
  <c r="L77" i="45"/>
  <c r="K77" i="45"/>
  <c r="J77" i="45"/>
  <c r="I77" i="45"/>
  <c r="H77" i="45"/>
  <c r="G77" i="45"/>
  <c r="F77" i="45"/>
  <c r="E77" i="45"/>
  <c r="D77" i="45"/>
  <c r="AM76" i="45"/>
  <c r="AL76" i="45"/>
  <c r="AK76" i="45"/>
  <c r="AJ76" i="45"/>
  <c r="AI76" i="45"/>
  <c r="AH76" i="45"/>
  <c r="AG76" i="45"/>
  <c r="AF76" i="45"/>
  <c r="AE76" i="45"/>
  <c r="AD76" i="45"/>
  <c r="AC76" i="45"/>
  <c r="AB76" i="45"/>
  <c r="AA76" i="45"/>
  <c r="Z76" i="45"/>
  <c r="Y76" i="45"/>
  <c r="X76" i="45"/>
  <c r="W76" i="45"/>
  <c r="V76" i="45"/>
  <c r="U76" i="45"/>
  <c r="T76" i="45"/>
  <c r="S76" i="45"/>
  <c r="R76" i="45"/>
  <c r="Q76" i="45"/>
  <c r="P76" i="45"/>
  <c r="O76" i="45"/>
  <c r="N76" i="45"/>
  <c r="M76" i="45"/>
  <c r="L76" i="45"/>
  <c r="K76" i="45"/>
  <c r="J76" i="45"/>
  <c r="I76" i="45"/>
  <c r="H76" i="45"/>
  <c r="G76" i="45"/>
  <c r="F76" i="45"/>
  <c r="E76" i="45"/>
  <c r="D76" i="45"/>
  <c r="AM75" i="45"/>
  <c r="AL75" i="45"/>
  <c r="AK75" i="45"/>
  <c r="AJ75" i="45"/>
  <c r="AI75" i="45"/>
  <c r="AH75" i="45"/>
  <c r="AG75" i="45"/>
  <c r="AF75" i="45"/>
  <c r="AE75" i="45"/>
  <c r="AD75" i="45"/>
  <c r="AC75" i="45"/>
  <c r="AB75" i="45"/>
  <c r="AA75" i="45"/>
  <c r="Z75" i="45"/>
  <c r="Y75" i="45"/>
  <c r="X75" i="45"/>
  <c r="W75" i="45"/>
  <c r="V75" i="45"/>
  <c r="U75" i="45"/>
  <c r="T75" i="45"/>
  <c r="S75" i="45"/>
  <c r="R75" i="45"/>
  <c r="Q75" i="45"/>
  <c r="P75" i="45"/>
  <c r="O75" i="45"/>
  <c r="N75" i="45"/>
  <c r="M75" i="45"/>
  <c r="L75" i="45"/>
  <c r="K75" i="45"/>
  <c r="J75" i="45"/>
  <c r="I75" i="45"/>
  <c r="H75" i="45"/>
  <c r="G75" i="45"/>
  <c r="F75" i="45"/>
  <c r="E75" i="45"/>
  <c r="D75" i="45"/>
  <c r="AM74" i="45"/>
  <c r="AL74" i="45"/>
  <c r="AK74" i="45"/>
  <c r="AJ74" i="45"/>
  <c r="AI74" i="45"/>
  <c r="AH74" i="45"/>
  <c r="AG74" i="45"/>
  <c r="AF74" i="45"/>
  <c r="AE74" i="45"/>
  <c r="AD74" i="45"/>
  <c r="AC74" i="45"/>
  <c r="AB74" i="45"/>
  <c r="AA74" i="45"/>
  <c r="Z74" i="45"/>
  <c r="Y74" i="45"/>
  <c r="X74" i="45"/>
  <c r="W74" i="45"/>
  <c r="V74" i="45"/>
  <c r="U74" i="45"/>
  <c r="T74" i="45"/>
  <c r="S74" i="45"/>
  <c r="R74" i="45"/>
  <c r="Q74" i="45"/>
  <c r="P74" i="45"/>
  <c r="O74" i="45"/>
  <c r="N74" i="45"/>
  <c r="M74" i="45"/>
  <c r="L74" i="45"/>
  <c r="K74" i="45"/>
  <c r="J74" i="45"/>
  <c r="I74" i="45"/>
  <c r="H74" i="45"/>
  <c r="G74" i="45"/>
  <c r="F74" i="45"/>
  <c r="E74" i="45"/>
  <c r="D74" i="45"/>
  <c r="AM73" i="45"/>
  <c r="AL73" i="45"/>
  <c r="AK73" i="45"/>
  <c r="AJ73" i="45"/>
  <c r="AI73" i="45"/>
  <c r="AH73" i="45"/>
  <c r="AG73" i="45"/>
  <c r="AF73" i="45"/>
  <c r="AE73" i="45"/>
  <c r="AD73" i="45"/>
  <c r="AC73" i="45"/>
  <c r="AB73" i="45"/>
  <c r="AA73" i="45"/>
  <c r="Z73" i="45"/>
  <c r="Y73" i="45"/>
  <c r="X73" i="45"/>
  <c r="W73" i="45"/>
  <c r="V73" i="45"/>
  <c r="U73" i="45"/>
  <c r="T73" i="45"/>
  <c r="S73" i="45"/>
  <c r="R73" i="45"/>
  <c r="Q73" i="45"/>
  <c r="P73" i="45"/>
  <c r="O73" i="45"/>
  <c r="N73" i="45"/>
  <c r="M73" i="45"/>
  <c r="L73" i="45"/>
  <c r="K73" i="45"/>
  <c r="J73" i="45"/>
  <c r="I73" i="45"/>
  <c r="H73" i="45"/>
  <c r="G73" i="45"/>
  <c r="F73" i="45"/>
  <c r="E73" i="45"/>
  <c r="D73" i="45"/>
  <c r="AM72" i="45"/>
  <c r="AL72" i="45"/>
  <c r="AK72" i="45"/>
  <c r="AJ72" i="45"/>
  <c r="AI72" i="45"/>
  <c r="AH72" i="45"/>
  <c r="AG72" i="45"/>
  <c r="AF72" i="45"/>
  <c r="AE72" i="45"/>
  <c r="AD72" i="45"/>
  <c r="AC72" i="45"/>
  <c r="AB72" i="45"/>
  <c r="AA72" i="45"/>
  <c r="Z72" i="45"/>
  <c r="Y72" i="45"/>
  <c r="X72" i="45"/>
  <c r="W72" i="45"/>
  <c r="V72" i="45"/>
  <c r="U72" i="45"/>
  <c r="T72" i="45"/>
  <c r="S72" i="45"/>
  <c r="R72" i="45"/>
  <c r="Q72" i="45"/>
  <c r="P72" i="45"/>
  <c r="O72" i="45"/>
  <c r="N72" i="45"/>
  <c r="M72" i="45"/>
  <c r="L72" i="45"/>
  <c r="K72" i="45"/>
  <c r="J72" i="45"/>
  <c r="I72" i="45"/>
  <c r="H72" i="45"/>
  <c r="G72" i="45"/>
  <c r="F72" i="45"/>
  <c r="E72" i="45"/>
  <c r="D72" i="45"/>
  <c r="AM71" i="45"/>
  <c r="AL71" i="45"/>
  <c r="AK71" i="45"/>
  <c r="AJ71" i="45"/>
  <c r="AI71" i="45"/>
  <c r="AH71" i="45"/>
  <c r="AG71" i="45"/>
  <c r="AF71" i="45"/>
  <c r="AE71" i="45"/>
  <c r="AD71" i="45"/>
  <c r="AC71" i="45"/>
  <c r="AB71" i="45"/>
  <c r="AA71" i="45"/>
  <c r="Z71" i="45"/>
  <c r="Y71" i="45"/>
  <c r="X71" i="45"/>
  <c r="W71" i="45"/>
  <c r="V71" i="45"/>
  <c r="U71" i="45"/>
  <c r="T71" i="45"/>
  <c r="S71" i="45"/>
  <c r="R71" i="45"/>
  <c r="Q71" i="45"/>
  <c r="P71" i="45"/>
  <c r="O71" i="45"/>
  <c r="N71" i="45"/>
  <c r="M71" i="45"/>
  <c r="L71" i="45"/>
  <c r="K71" i="45"/>
  <c r="J71" i="45"/>
  <c r="I71" i="45"/>
  <c r="H71" i="45"/>
  <c r="G71" i="45"/>
  <c r="F71" i="45"/>
  <c r="E71" i="45"/>
  <c r="D71" i="45"/>
  <c r="AM70" i="45"/>
  <c r="AL70" i="45"/>
  <c r="AK70" i="45"/>
  <c r="AJ70" i="45"/>
  <c r="AI70" i="45"/>
  <c r="AH70" i="45"/>
  <c r="AG70" i="45"/>
  <c r="AF70" i="45"/>
  <c r="AE70" i="45"/>
  <c r="AD70" i="45"/>
  <c r="AC70" i="45"/>
  <c r="AB70" i="45"/>
  <c r="AA70" i="45"/>
  <c r="Z70" i="45"/>
  <c r="Y70" i="45"/>
  <c r="X70" i="45"/>
  <c r="W70" i="45"/>
  <c r="V70" i="45"/>
  <c r="U70" i="45"/>
  <c r="T70" i="45"/>
  <c r="S70" i="45"/>
  <c r="R70" i="45"/>
  <c r="Q70" i="45"/>
  <c r="P70" i="45"/>
  <c r="O70" i="45"/>
  <c r="N70" i="45"/>
  <c r="M70" i="45"/>
  <c r="L70" i="45"/>
  <c r="K70" i="45"/>
  <c r="J70" i="45"/>
  <c r="I70" i="45"/>
  <c r="H70" i="45"/>
  <c r="G70" i="45"/>
  <c r="F70" i="45"/>
  <c r="E70" i="45"/>
  <c r="D70" i="45"/>
  <c r="AM69" i="45"/>
  <c r="AL69" i="45"/>
  <c r="AK69" i="45"/>
  <c r="AJ69" i="45"/>
  <c r="AI69" i="45"/>
  <c r="AH69" i="45"/>
  <c r="AG69" i="45"/>
  <c r="AF69" i="45"/>
  <c r="AE69" i="45"/>
  <c r="AD69" i="45"/>
  <c r="AC69" i="45"/>
  <c r="AB69" i="45"/>
  <c r="AA69" i="45"/>
  <c r="Z69" i="45"/>
  <c r="Y69" i="45"/>
  <c r="X69" i="45"/>
  <c r="W69" i="45"/>
  <c r="V69" i="45"/>
  <c r="U69" i="45"/>
  <c r="T69" i="45"/>
  <c r="S69" i="45"/>
  <c r="R69" i="45"/>
  <c r="Q69" i="45"/>
  <c r="P69" i="45"/>
  <c r="O69" i="45"/>
  <c r="N69" i="45"/>
  <c r="M69" i="45"/>
  <c r="L69" i="45"/>
  <c r="K69" i="45"/>
  <c r="J69" i="45"/>
  <c r="I69" i="45"/>
  <c r="H69" i="45"/>
  <c r="G69" i="45"/>
  <c r="F69" i="45"/>
  <c r="E69" i="45"/>
  <c r="D69" i="45"/>
  <c r="AM68" i="45"/>
  <c r="AL68" i="45"/>
  <c r="AK68" i="45"/>
  <c r="AJ68" i="45"/>
  <c r="AI68" i="45"/>
  <c r="AH68" i="45"/>
  <c r="AG68" i="45"/>
  <c r="AF68" i="45"/>
  <c r="AE68" i="45"/>
  <c r="AD68" i="45"/>
  <c r="AC68" i="45"/>
  <c r="AB68" i="45"/>
  <c r="AA68" i="45"/>
  <c r="Z68" i="45"/>
  <c r="Y68" i="45"/>
  <c r="X68" i="45"/>
  <c r="W68" i="45"/>
  <c r="V68" i="45"/>
  <c r="U68" i="45"/>
  <c r="T68" i="45"/>
  <c r="S68" i="45"/>
  <c r="R68" i="45"/>
  <c r="Q68" i="45"/>
  <c r="P68" i="45"/>
  <c r="O68" i="45"/>
  <c r="N68" i="45"/>
  <c r="M68" i="45"/>
  <c r="L68" i="45"/>
  <c r="K68" i="45"/>
  <c r="J68" i="45"/>
  <c r="I68" i="45"/>
  <c r="H68" i="45"/>
  <c r="G68" i="45"/>
  <c r="F68" i="45"/>
  <c r="E68" i="45"/>
  <c r="D68" i="45"/>
  <c r="AM67" i="45"/>
  <c r="AL67" i="45"/>
  <c r="AK67" i="45"/>
  <c r="AJ67" i="45"/>
  <c r="AI67" i="45"/>
  <c r="AH67" i="45"/>
  <c r="AG67" i="45"/>
  <c r="AF67" i="45"/>
  <c r="AE67" i="45"/>
  <c r="AD67" i="45"/>
  <c r="AC67" i="45"/>
  <c r="AB67" i="45"/>
  <c r="AA67" i="45"/>
  <c r="Z67" i="45"/>
  <c r="Y67" i="45"/>
  <c r="X67" i="45"/>
  <c r="W67" i="45"/>
  <c r="V67" i="45"/>
  <c r="U67" i="45"/>
  <c r="T67" i="45"/>
  <c r="S67" i="45"/>
  <c r="R67" i="45"/>
  <c r="Q67" i="45"/>
  <c r="P67" i="45"/>
  <c r="O67" i="45"/>
  <c r="N67" i="45"/>
  <c r="M67" i="45"/>
  <c r="L67" i="45"/>
  <c r="K67" i="45"/>
  <c r="J67" i="45"/>
  <c r="I67" i="45"/>
  <c r="H67" i="45"/>
  <c r="G67" i="45"/>
  <c r="F67" i="45"/>
  <c r="E67" i="45"/>
  <c r="D67" i="45"/>
  <c r="AM66" i="45"/>
  <c r="AL66" i="45"/>
  <c r="AK66" i="45"/>
  <c r="AJ66" i="45"/>
  <c r="AI66" i="45"/>
  <c r="AH66" i="45"/>
  <c r="AG66" i="45"/>
  <c r="AF66" i="45"/>
  <c r="AE66" i="45"/>
  <c r="AD66" i="45"/>
  <c r="AC66" i="45"/>
  <c r="AB66" i="45"/>
  <c r="AA66" i="45"/>
  <c r="Z66" i="45"/>
  <c r="Y66" i="45"/>
  <c r="X66" i="45"/>
  <c r="W66" i="45"/>
  <c r="V66" i="45"/>
  <c r="U66" i="45"/>
  <c r="T66" i="45"/>
  <c r="S66" i="45"/>
  <c r="R66" i="45"/>
  <c r="Q66" i="45"/>
  <c r="P66" i="45"/>
  <c r="O66" i="45"/>
  <c r="N66" i="45"/>
  <c r="M66" i="45"/>
  <c r="L66" i="45"/>
  <c r="K66" i="45"/>
  <c r="J66" i="45"/>
  <c r="I66" i="45"/>
  <c r="H66" i="45"/>
  <c r="G66" i="45"/>
  <c r="F66" i="45"/>
  <c r="E66" i="45"/>
  <c r="D66" i="45"/>
  <c r="AM65" i="45"/>
  <c r="AL65" i="45"/>
  <c r="AK65" i="45"/>
  <c r="AJ65" i="45"/>
  <c r="AI65" i="45"/>
  <c r="AH65" i="45"/>
  <c r="AG65" i="45"/>
  <c r="AF65" i="45"/>
  <c r="AE65" i="45"/>
  <c r="AD65" i="45"/>
  <c r="AC65" i="45"/>
  <c r="AB65" i="45"/>
  <c r="AA65" i="45"/>
  <c r="Z65" i="45"/>
  <c r="Y65" i="45"/>
  <c r="X65" i="45"/>
  <c r="W65" i="45"/>
  <c r="V65" i="45"/>
  <c r="U65" i="45"/>
  <c r="T65" i="45"/>
  <c r="S65" i="45"/>
  <c r="R65" i="45"/>
  <c r="Q65" i="45"/>
  <c r="P65" i="45"/>
  <c r="O65" i="45"/>
  <c r="N65" i="45"/>
  <c r="M65" i="45"/>
  <c r="L65" i="45"/>
  <c r="K65" i="45"/>
  <c r="J65" i="45"/>
  <c r="I65" i="45"/>
  <c r="H65" i="45"/>
  <c r="G65" i="45"/>
  <c r="F65" i="45"/>
  <c r="E65" i="45"/>
  <c r="D65" i="45"/>
  <c r="AM64" i="45"/>
  <c r="AL64" i="45"/>
  <c r="AK64" i="45"/>
  <c r="AJ64" i="45"/>
  <c r="AI64" i="45"/>
  <c r="AH64" i="45"/>
  <c r="AG64" i="45"/>
  <c r="AF64" i="45"/>
  <c r="AE64" i="45"/>
  <c r="AD64" i="45"/>
  <c r="AC64" i="45"/>
  <c r="AB64" i="45"/>
  <c r="AA64" i="45"/>
  <c r="Z64" i="45"/>
  <c r="Y64" i="45"/>
  <c r="X64" i="45"/>
  <c r="W64" i="45"/>
  <c r="V64" i="45"/>
  <c r="U64" i="45"/>
  <c r="T64" i="45"/>
  <c r="S64" i="45"/>
  <c r="R64" i="45"/>
  <c r="Q64" i="45"/>
  <c r="P64" i="45"/>
  <c r="O64" i="45"/>
  <c r="N64" i="45"/>
  <c r="M64" i="45"/>
  <c r="L64" i="45"/>
  <c r="K64" i="45"/>
  <c r="J64" i="45"/>
  <c r="I64" i="45"/>
  <c r="H64" i="45"/>
  <c r="G64" i="45"/>
  <c r="F64" i="45"/>
  <c r="E64" i="45"/>
  <c r="D64" i="45"/>
  <c r="AM63" i="45"/>
  <c r="AL63" i="45"/>
  <c r="AK63" i="45"/>
  <c r="AJ63" i="45"/>
  <c r="AI63" i="45"/>
  <c r="AH63" i="45"/>
  <c r="AG63" i="45"/>
  <c r="AF63" i="45"/>
  <c r="AE63" i="45"/>
  <c r="AD63" i="45"/>
  <c r="AC63" i="45"/>
  <c r="AB63" i="45"/>
  <c r="AA63" i="45"/>
  <c r="Z63" i="45"/>
  <c r="Y63" i="45"/>
  <c r="X63" i="45"/>
  <c r="W63" i="45"/>
  <c r="V63" i="45"/>
  <c r="U63" i="45"/>
  <c r="T63" i="45"/>
  <c r="S63" i="45"/>
  <c r="R63" i="45"/>
  <c r="Q63" i="45"/>
  <c r="P63" i="45"/>
  <c r="O63" i="45"/>
  <c r="N63" i="45"/>
  <c r="M63" i="45"/>
  <c r="L63" i="45"/>
  <c r="K63" i="45"/>
  <c r="J63" i="45"/>
  <c r="I63" i="45"/>
  <c r="H63" i="45"/>
  <c r="G63" i="45"/>
  <c r="F63" i="45"/>
  <c r="E63" i="45"/>
  <c r="D63" i="45"/>
  <c r="AM62" i="45"/>
  <c r="AL62" i="45"/>
  <c r="AK62" i="45"/>
  <c r="AJ62" i="45"/>
  <c r="AI62" i="45"/>
  <c r="AH62" i="45"/>
  <c r="AG62" i="45"/>
  <c r="AF62" i="45"/>
  <c r="AE62" i="45"/>
  <c r="AD62" i="45"/>
  <c r="AC62" i="45"/>
  <c r="AB62" i="45"/>
  <c r="AA62" i="45"/>
  <c r="Z62" i="45"/>
  <c r="Y62" i="45"/>
  <c r="X62" i="45"/>
  <c r="W62" i="45"/>
  <c r="V62" i="45"/>
  <c r="U62" i="45"/>
  <c r="T62" i="45"/>
  <c r="S62" i="45"/>
  <c r="R62" i="45"/>
  <c r="Q62" i="45"/>
  <c r="P62" i="45"/>
  <c r="O62" i="45"/>
  <c r="N62" i="45"/>
  <c r="M62" i="45"/>
  <c r="L62" i="45"/>
  <c r="K62" i="45"/>
  <c r="J62" i="45"/>
  <c r="I62" i="45"/>
  <c r="H62" i="45"/>
  <c r="G62" i="45"/>
  <c r="F62" i="45"/>
  <c r="E62" i="45"/>
  <c r="D62" i="45"/>
  <c r="AM61" i="45"/>
  <c r="AL61" i="45"/>
  <c r="AK61" i="45"/>
  <c r="AJ61" i="45"/>
  <c r="AI61" i="45"/>
  <c r="AH61" i="45"/>
  <c r="AG61" i="45"/>
  <c r="AF61" i="45"/>
  <c r="AE61" i="45"/>
  <c r="AD61" i="45"/>
  <c r="AC61" i="45"/>
  <c r="AB61" i="45"/>
  <c r="AA61" i="45"/>
  <c r="Z61" i="45"/>
  <c r="Y61" i="45"/>
  <c r="X61" i="45"/>
  <c r="W61" i="45"/>
  <c r="V61" i="45"/>
  <c r="U61" i="45"/>
  <c r="T61" i="45"/>
  <c r="S61" i="45"/>
  <c r="R61" i="45"/>
  <c r="Q61" i="45"/>
  <c r="P61" i="45"/>
  <c r="O61" i="45"/>
  <c r="N61" i="45"/>
  <c r="M61" i="45"/>
  <c r="L61" i="45"/>
  <c r="K61" i="45"/>
  <c r="J61" i="45"/>
  <c r="I61" i="45"/>
  <c r="H61" i="45"/>
  <c r="G61" i="45"/>
  <c r="F61" i="45"/>
  <c r="E61" i="45"/>
  <c r="D61" i="45"/>
  <c r="AM60" i="45"/>
  <c r="AL60" i="45"/>
  <c r="AK60" i="45"/>
  <c r="AJ60" i="45"/>
  <c r="AI60" i="45"/>
  <c r="AH60" i="45"/>
  <c r="AG60" i="45"/>
  <c r="AF60" i="45"/>
  <c r="AE60" i="45"/>
  <c r="AD60" i="45"/>
  <c r="AC60" i="45"/>
  <c r="AB60" i="45"/>
  <c r="AA60" i="45"/>
  <c r="Z60" i="45"/>
  <c r="Y60" i="45"/>
  <c r="X60" i="45"/>
  <c r="W60" i="45"/>
  <c r="V60" i="45"/>
  <c r="U60" i="45"/>
  <c r="T60" i="45"/>
  <c r="S60" i="45"/>
  <c r="R60" i="45"/>
  <c r="Q60" i="45"/>
  <c r="P60" i="45"/>
  <c r="O60" i="45"/>
  <c r="N60" i="45"/>
  <c r="M60" i="45"/>
  <c r="L60" i="45"/>
  <c r="K60" i="45"/>
  <c r="J60" i="45"/>
  <c r="I60" i="45"/>
  <c r="H60" i="45"/>
  <c r="G60" i="45"/>
  <c r="F60" i="45"/>
  <c r="E60" i="45"/>
  <c r="D60" i="45"/>
  <c r="AM59" i="45"/>
  <c r="AL59" i="45"/>
  <c r="AK59" i="45"/>
  <c r="AJ59" i="45"/>
  <c r="AI59" i="45"/>
  <c r="AH59" i="45"/>
  <c r="AG59" i="45"/>
  <c r="AF59" i="45"/>
  <c r="AE59" i="45"/>
  <c r="AD59" i="45"/>
  <c r="AC59" i="45"/>
  <c r="AB59" i="45"/>
  <c r="AA59" i="45"/>
  <c r="Z59" i="45"/>
  <c r="Y59" i="45"/>
  <c r="X59" i="45"/>
  <c r="W59" i="45"/>
  <c r="V59" i="45"/>
  <c r="U59" i="45"/>
  <c r="T59" i="45"/>
  <c r="S59" i="45"/>
  <c r="R59" i="45"/>
  <c r="Q59" i="45"/>
  <c r="P59" i="45"/>
  <c r="O59" i="45"/>
  <c r="N59" i="45"/>
  <c r="M59" i="45"/>
  <c r="L59" i="45"/>
  <c r="K59" i="45"/>
  <c r="J59" i="45"/>
  <c r="I59" i="45"/>
  <c r="H59" i="45"/>
  <c r="G59" i="45"/>
  <c r="F59" i="45"/>
  <c r="E59" i="45"/>
  <c r="D59" i="45"/>
  <c r="AM58" i="45"/>
  <c r="AL58" i="45"/>
  <c r="AK58" i="45"/>
  <c r="AJ58" i="45"/>
  <c r="AI58" i="45"/>
  <c r="AH58" i="45"/>
  <c r="AG58" i="45"/>
  <c r="AF58" i="45"/>
  <c r="AE58" i="45"/>
  <c r="AD58" i="45"/>
  <c r="AC58" i="45"/>
  <c r="AB58" i="45"/>
  <c r="AA58" i="45"/>
  <c r="Z58" i="45"/>
  <c r="Y58" i="45"/>
  <c r="X58" i="45"/>
  <c r="W58" i="45"/>
  <c r="V58" i="45"/>
  <c r="U58" i="45"/>
  <c r="T58" i="45"/>
  <c r="S58" i="45"/>
  <c r="R58" i="45"/>
  <c r="Q58" i="45"/>
  <c r="P58" i="45"/>
  <c r="O58" i="45"/>
  <c r="N58" i="45"/>
  <c r="M58" i="45"/>
  <c r="L58" i="45"/>
  <c r="K58" i="45"/>
  <c r="J58" i="45"/>
  <c r="I58" i="45"/>
  <c r="H58" i="45"/>
  <c r="G58" i="45"/>
  <c r="F58" i="45"/>
  <c r="E58" i="45"/>
  <c r="D58" i="45"/>
  <c r="AM57" i="45"/>
  <c r="AL57" i="45"/>
  <c r="AK57" i="45"/>
  <c r="AJ57" i="45"/>
  <c r="AI57" i="45"/>
  <c r="AH57" i="45"/>
  <c r="AG57" i="45"/>
  <c r="AF57" i="45"/>
  <c r="AE57" i="45"/>
  <c r="AD57" i="45"/>
  <c r="AC57" i="45"/>
  <c r="AB57" i="45"/>
  <c r="AA57" i="45"/>
  <c r="Z57" i="45"/>
  <c r="Y57" i="45"/>
  <c r="X57" i="45"/>
  <c r="W57" i="45"/>
  <c r="V57" i="45"/>
  <c r="U57" i="45"/>
  <c r="T57" i="45"/>
  <c r="S57" i="45"/>
  <c r="R57" i="45"/>
  <c r="Q57" i="45"/>
  <c r="P57" i="45"/>
  <c r="O57" i="45"/>
  <c r="N57" i="45"/>
  <c r="M57" i="45"/>
  <c r="L57" i="45"/>
  <c r="K57" i="45"/>
  <c r="J57" i="45"/>
  <c r="I57" i="45"/>
  <c r="H57" i="45"/>
  <c r="G57" i="45"/>
  <c r="F57" i="45"/>
  <c r="E57" i="45"/>
  <c r="D57" i="45"/>
  <c r="AM56" i="45"/>
  <c r="AL56" i="45"/>
  <c r="AK56" i="45"/>
  <c r="AJ56" i="45"/>
  <c r="AI56" i="45"/>
  <c r="AH56" i="45"/>
  <c r="AG56" i="45"/>
  <c r="AF56" i="45"/>
  <c r="AE56" i="45"/>
  <c r="AD56" i="45"/>
  <c r="AC56" i="45"/>
  <c r="AB56" i="45"/>
  <c r="AA56" i="45"/>
  <c r="Z56" i="45"/>
  <c r="Y56" i="45"/>
  <c r="X56" i="45"/>
  <c r="W56" i="45"/>
  <c r="V56" i="45"/>
  <c r="U56" i="45"/>
  <c r="T56" i="45"/>
  <c r="S56" i="45"/>
  <c r="R56" i="45"/>
  <c r="Q56" i="45"/>
  <c r="P56" i="45"/>
  <c r="O56" i="45"/>
  <c r="N56" i="45"/>
  <c r="M56" i="45"/>
  <c r="L56" i="45"/>
  <c r="K56" i="45"/>
  <c r="J56" i="45"/>
  <c r="I56" i="45"/>
  <c r="H56" i="45"/>
  <c r="G56" i="45"/>
  <c r="F56" i="45"/>
  <c r="E56" i="45"/>
  <c r="D56" i="45"/>
  <c r="AM55" i="45"/>
  <c r="AL55" i="45"/>
  <c r="AK55" i="45"/>
  <c r="AJ55" i="45"/>
  <c r="AI55" i="45"/>
  <c r="AH55" i="45"/>
  <c r="AG55" i="45"/>
  <c r="AF55" i="45"/>
  <c r="AE55" i="45"/>
  <c r="AD55" i="45"/>
  <c r="AC55" i="45"/>
  <c r="AB55" i="45"/>
  <c r="AA55" i="45"/>
  <c r="Z55" i="45"/>
  <c r="Y55" i="45"/>
  <c r="X55" i="45"/>
  <c r="W55" i="45"/>
  <c r="V55" i="45"/>
  <c r="U55" i="45"/>
  <c r="T55" i="45"/>
  <c r="S55" i="45"/>
  <c r="R55" i="45"/>
  <c r="Q55" i="45"/>
  <c r="P55" i="45"/>
  <c r="O55" i="45"/>
  <c r="N55" i="45"/>
  <c r="M55" i="45"/>
  <c r="L55" i="45"/>
  <c r="K55" i="45"/>
  <c r="J55" i="45"/>
  <c r="I55" i="45"/>
  <c r="H55" i="45"/>
  <c r="G55" i="45"/>
  <c r="F55" i="45"/>
  <c r="E55" i="45"/>
  <c r="D55" i="45"/>
  <c r="AM54" i="45"/>
  <c r="AL54" i="45"/>
  <c r="AK54" i="45"/>
  <c r="AJ54" i="45"/>
  <c r="AI54" i="45"/>
  <c r="AH54" i="45"/>
  <c r="AG54" i="45"/>
  <c r="AF54" i="45"/>
  <c r="AE54" i="45"/>
  <c r="AD54" i="45"/>
  <c r="AC54" i="45"/>
  <c r="AB54" i="45"/>
  <c r="AA54" i="45"/>
  <c r="Z54" i="45"/>
  <c r="Y54" i="45"/>
  <c r="X54" i="45"/>
  <c r="W54" i="45"/>
  <c r="V54" i="45"/>
  <c r="U54" i="45"/>
  <c r="T54" i="45"/>
  <c r="S54" i="45"/>
  <c r="R54" i="45"/>
  <c r="Q54" i="45"/>
  <c r="P54" i="45"/>
  <c r="O54" i="45"/>
  <c r="N54" i="45"/>
  <c r="M54" i="45"/>
  <c r="L54" i="45"/>
  <c r="K54" i="45"/>
  <c r="J54" i="45"/>
  <c r="I54" i="45"/>
  <c r="H54" i="45"/>
  <c r="G54" i="45"/>
  <c r="F54" i="45"/>
  <c r="E54" i="45"/>
  <c r="D54" i="45"/>
  <c r="AM53" i="45"/>
  <c r="AL53" i="45"/>
  <c r="AK53" i="45"/>
  <c r="AJ53" i="45"/>
  <c r="AI53" i="45"/>
  <c r="AH53" i="45"/>
  <c r="AG53" i="45"/>
  <c r="AF53" i="45"/>
  <c r="AE53" i="45"/>
  <c r="AD53" i="45"/>
  <c r="AC53" i="45"/>
  <c r="AB53" i="45"/>
  <c r="AA53" i="45"/>
  <c r="Z53" i="45"/>
  <c r="Y53" i="45"/>
  <c r="X53" i="45"/>
  <c r="W53" i="45"/>
  <c r="V53" i="45"/>
  <c r="U53" i="45"/>
  <c r="T53" i="45"/>
  <c r="S53" i="45"/>
  <c r="R53" i="45"/>
  <c r="Q53" i="45"/>
  <c r="P53" i="45"/>
  <c r="O53" i="45"/>
  <c r="N53" i="45"/>
  <c r="M53" i="45"/>
  <c r="L53" i="45"/>
  <c r="K53" i="45"/>
  <c r="J53" i="45"/>
  <c r="I53" i="45"/>
  <c r="H53" i="45"/>
  <c r="G53" i="45"/>
  <c r="F53" i="45"/>
  <c r="E53" i="45"/>
  <c r="D53" i="45"/>
  <c r="AM52" i="45"/>
  <c r="AL52" i="45"/>
  <c r="AK52" i="45"/>
  <c r="AJ52" i="45"/>
  <c r="AI52" i="45"/>
  <c r="AH52" i="45"/>
  <c r="AG52" i="45"/>
  <c r="AF52" i="45"/>
  <c r="AE52" i="45"/>
  <c r="AD52" i="45"/>
  <c r="AC52" i="45"/>
  <c r="AB52" i="45"/>
  <c r="AA52" i="45"/>
  <c r="Z52" i="45"/>
  <c r="Y52" i="45"/>
  <c r="X52" i="45"/>
  <c r="W52" i="45"/>
  <c r="V52" i="45"/>
  <c r="U52" i="45"/>
  <c r="T52" i="45"/>
  <c r="S52" i="45"/>
  <c r="R52" i="45"/>
  <c r="Q52" i="45"/>
  <c r="P52" i="45"/>
  <c r="O52" i="45"/>
  <c r="N52" i="45"/>
  <c r="M52" i="45"/>
  <c r="L52" i="45"/>
  <c r="K52" i="45"/>
  <c r="J52" i="45"/>
  <c r="I52" i="45"/>
  <c r="H52" i="45"/>
  <c r="G52" i="45"/>
  <c r="F52" i="45"/>
  <c r="E52" i="45"/>
  <c r="D52" i="45"/>
  <c r="AM51" i="45"/>
  <c r="AL51" i="45"/>
  <c r="AK51" i="45"/>
  <c r="AJ51" i="45"/>
  <c r="AI51" i="45"/>
  <c r="AH51" i="45"/>
  <c r="AG51" i="45"/>
  <c r="AF51" i="45"/>
  <c r="AE51" i="45"/>
  <c r="AD51" i="45"/>
  <c r="AC51" i="45"/>
  <c r="AB51" i="45"/>
  <c r="AA51" i="45"/>
  <c r="Z51" i="45"/>
  <c r="Y51" i="45"/>
  <c r="X51" i="45"/>
  <c r="W51" i="45"/>
  <c r="V51" i="45"/>
  <c r="U51" i="45"/>
  <c r="T51" i="45"/>
  <c r="S51" i="45"/>
  <c r="R51" i="45"/>
  <c r="Q51" i="45"/>
  <c r="P51" i="45"/>
  <c r="O51" i="45"/>
  <c r="N51" i="45"/>
  <c r="M51" i="45"/>
  <c r="L51" i="45"/>
  <c r="K51" i="45"/>
  <c r="J51" i="45"/>
  <c r="I51" i="45"/>
  <c r="H51" i="45"/>
  <c r="G51" i="45"/>
  <c r="F51" i="45"/>
  <c r="E51" i="45"/>
  <c r="D51" i="45"/>
  <c r="AM50" i="45"/>
  <c r="AL50" i="45"/>
  <c r="AK50" i="45"/>
  <c r="AJ50" i="45"/>
  <c r="AI50" i="45"/>
  <c r="AH50" i="45"/>
  <c r="AG50" i="45"/>
  <c r="AF50" i="45"/>
  <c r="AE50" i="45"/>
  <c r="AD50" i="45"/>
  <c r="AC50" i="45"/>
  <c r="AB50" i="45"/>
  <c r="AA50" i="45"/>
  <c r="Z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AM49" i="45"/>
  <c r="AL49" i="45"/>
  <c r="AK49" i="45"/>
  <c r="AJ49" i="45"/>
  <c r="AI49" i="45"/>
  <c r="AH49" i="45"/>
  <c r="AG49" i="45"/>
  <c r="AF49" i="45"/>
  <c r="AE49" i="45"/>
  <c r="AD49" i="45"/>
  <c r="AC49" i="45"/>
  <c r="AB49" i="45"/>
  <c r="AA49" i="45"/>
  <c r="Z49" i="45"/>
  <c r="Y49" i="45"/>
  <c r="X49" i="45"/>
  <c r="W49" i="45"/>
  <c r="V49" i="45"/>
  <c r="U49" i="45"/>
  <c r="T49" i="45"/>
  <c r="S49" i="45"/>
  <c r="R49" i="45"/>
  <c r="Q49" i="45"/>
  <c r="P49" i="45"/>
  <c r="O49" i="45"/>
  <c r="N49" i="45"/>
  <c r="M49" i="45"/>
  <c r="L49" i="45"/>
  <c r="K49" i="45"/>
  <c r="J49" i="45"/>
  <c r="I49" i="45"/>
  <c r="H49" i="45"/>
  <c r="G49" i="45"/>
  <c r="F49" i="45"/>
  <c r="E49" i="45"/>
  <c r="D49" i="45"/>
  <c r="AM48" i="45"/>
  <c r="AL48" i="45"/>
  <c r="AK48" i="45"/>
  <c r="AJ48" i="45"/>
  <c r="AI48" i="45"/>
  <c r="AH48" i="45"/>
  <c r="AG48" i="45"/>
  <c r="AF48" i="45"/>
  <c r="AE48" i="45"/>
  <c r="AD48" i="45"/>
  <c r="AC48" i="45"/>
  <c r="AB48" i="45"/>
  <c r="AA48" i="45"/>
  <c r="Z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AM47" i="45"/>
  <c r="AL47" i="45"/>
  <c r="AK47" i="45"/>
  <c r="AJ47" i="45"/>
  <c r="AI47" i="45"/>
  <c r="AH47" i="45"/>
  <c r="AG47" i="45"/>
  <c r="AF47" i="45"/>
  <c r="AE47" i="45"/>
  <c r="AD47" i="45"/>
  <c r="AC47" i="45"/>
  <c r="AB47" i="45"/>
  <c r="AA47" i="45"/>
  <c r="Z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AM85" i="44"/>
  <c r="AM83" i="44"/>
  <c r="AL83" i="44"/>
  <c r="AK83" i="44"/>
  <c r="AJ83" i="44"/>
  <c r="AI83" i="44"/>
  <c r="AH83" i="44"/>
  <c r="AG83" i="44"/>
  <c r="AF83" i="44"/>
  <c r="AE83" i="44"/>
  <c r="AD83" i="44"/>
  <c r="AC83" i="44"/>
  <c r="AB83" i="44"/>
  <c r="AA83" i="44"/>
  <c r="Z83" i="44"/>
  <c r="Y83" i="44"/>
  <c r="X83" i="44"/>
  <c r="W83" i="44"/>
  <c r="V83" i="44"/>
  <c r="U83" i="44"/>
  <c r="T83" i="44"/>
  <c r="S83" i="44"/>
  <c r="R83" i="44"/>
  <c r="Q83" i="44"/>
  <c r="P83" i="44"/>
  <c r="O83" i="44"/>
  <c r="N83" i="44"/>
  <c r="M83" i="44"/>
  <c r="L83" i="44"/>
  <c r="K83" i="44"/>
  <c r="J83" i="44"/>
  <c r="I83" i="44"/>
  <c r="H83" i="44"/>
  <c r="G83" i="44"/>
  <c r="F83" i="44"/>
  <c r="E83" i="44"/>
  <c r="D83" i="44"/>
  <c r="C85" i="44"/>
  <c r="D85" i="44" s="1"/>
  <c r="AM82" i="44"/>
  <c r="AL82" i="44"/>
  <c r="AK82" i="44"/>
  <c r="AJ82" i="44"/>
  <c r="AI82" i="44"/>
  <c r="AH82" i="44"/>
  <c r="AG82" i="44"/>
  <c r="AF82" i="44"/>
  <c r="AE82" i="44"/>
  <c r="AD82" i="44"/>
  <c r="AC82" i="44"/>
  <c r="AB82" i="44"/>
  <c r="AA82" i="44"/>
  <c r="Z82" i="44"/>
  <c r="Y82" i="44"/>
  <c r="X82" i="44"/>
  <c r="W82" i="44"/>
  <c r="V82" i="44"/>
  <c r="U82" i="44"/>
  <c r="T82" i="44"/>
  <c r="S82" i="44"/>
  <c r="R82" i="44"/>
  <c r="Q82" i="44"/>
  <c r="P82" i="44"/>
  <c r="O82" i="44"/>
  <c r="N82" i="44"/>
  <c r="M82" i="44"/>
  <c r="L82" i="44"/>
  <c r="K82" i="44"/>
  <c r="J82" i="44"/>
  <c r="I82" i="44"/>
  <c r="H82" i="44"/>
  <c r="G82" i="44"/>
  <c r="F82" i="44"/>
  <c r="E82" i="44"/>
  <c r="D82" i="44"/>
  <c r="AM81" i="44"/>
  <c r="AL81" i="44"/>
  <c r="AK81" i="44"/>
  <c r="AJ81" i="44"/>
  <c r="AI81" i="44"/>
  <c r="AH81" i="44"/>
  <c r="AG81" i="44"/>
  <c r="AF81" i="44"/>
  <c r="AE81" i="44"/>
  <c r="AD81" i="44"/>
  <c r="AC81" i="44"/>
  <c r="AB81" i="44"/>
  <c r="AA81" i="44"/>
  <c r="Z81" i="44"/>
  <c r="Y81" i="44"/>
  <c r="X81" i="44"/>
  <c r="W81" i="44"/>
  <c r="V81" i="44"/>
  <c r="U81" i="44"/>
  <c r="T81" i="44"/>
  <c r="S81" i="44"/>
  <c r="R81" i="44"/>
  <c r="Q81" i="44"/>
  <c r="P81" i="44"/>
  <c r="O81" i="44"/>
  <c r="N81" i="44"/>
  <c r="M81" i="44"/>
  <c r="L81" i="44"/>
  <c r="K81" i="44"/>
  <c r="J81" i="44"/>
  <c r="I81" i="44"/>
  <c r="H81" i="44"/>
  <c r="G81" i="44"/>
  <c r="F81" i="44"/>
  <c r="E81" i="44"/>
  <c r="D81" i="44"/>
  <c r="AM80" i="44"/>
  <c r="AL80" i="44"/>
  <c r="AK80" i="44"/>
  <c r="AJ80" i="44"/>
  <c r="AI80" i="44"/>
  <c r="AH80" i="44"/>
  <c r="AG80" i="44"/>
  <c r="AF80" i="44"/>
  <c r="AE80" i="44"/>
  <c r="AD80" i="44"/>
  <c r="AC80" i="44"/>
  <c r="AB80" i="44"/>
  <c r="AA80" i="44"/>
  <c r="Z80" i="44"/>
  <c r="Y80" i="44"/>
  <c r="X80" i="44"/>
  <c r="W80" i="44"/>
  <c r="V80" i="44"/>
  <c r="U80" i="44"/>
  <c r="T80" i="44"/>
  <c r="S80" i="44"/>
  <c r="R80" i="44"/>
  <c r="Q80" i="44"/>
  <c r="P80" i="44"/>
  <c r="O80" i="44"/>
  <c r="N80" i="44"/>
  <c r="M80" i="44"/>
  <c r="L80" i="44"/>
  <c r="K80" i="44"/>
  <c r="J80" i="44"/>
  <c r="I80" i="44"/>
  <c r="H80" i="44"/>
  <c r="G80" i="44"/>
  <c r="F80" i="44"/>
  <c r="E80" i="44"/>
  <c r="D80" i="44"/>
  <c r="AM79" i="44"/>
  <c r="AL79" i="44"/>
  <c r="AK79" i="44"/>
  <c r="AJ79" i="44"/>
  <c r="AI79" i="44"/>
  <c r="AH79" i="44"/>
  <c r="AG79" i="44"/>
  <c r="AF79" i="44"/>
  <c r="AE79" i="44"/>
  <c r="AD79" i="44"/>
  <c r="AC79" i="44"/>
  <c r="AB79" i="44"/>
  <c r="AA79" i="44"/>
  <c r="Z79" i="44"/>
  <c r="Y79" i="44"/>
  <c r="X79" i="44"/>
  <c r="W79" i="44"/>
  <c r="V79" i="44"/>
  <c r="U79" i="44"/>
  <c r="T79" i="44"/>
  <c r="S79" i="44"/>
  <c r="R79" i="44"/>
  <c r="Q79" i="44"/>
  <c r="P79" i="44"/>
  <c r="O79" i="44"/>
  <c r="N79" i="44"/>
  <c r="M79" i="44"/>
  <c r="L79" i="44"/>
  <c r="K79" i="44"/>
  <c r="J79" i="44"/>
  <c r="I79" i="44"/>
  <c r="H79" i="44"/>
  <c r="G79" i="44"/>
  <c r="F79" i="44"/>
  <c r="E79" i="44"/>
  <c r="D79" i="44"/>
  <c r="AM78" i="44"/>
  <c r="AL78" i="44"/>
  <c r="AK78" i="44"/>
  <c r="AJ78" i="44"/>
  <c r="AI78" i="44"/>
  <c r="AH78" i="44"/>
  <c r="AG78" i="44"/>
  <c r="AF78" i="44"/>
  <c r="AE78" i="44"/>
  <c r="AD78" i="44"/>
  <c r="AC78" i="44"/>
  <c r="AB78" i="44"/>
  <c r="AA78" i="44"/>
  <c r="Z78" i="44"/>
  <c r="Y78" i="44"/>
  <c r="X78" i="44"/>
  <c r="W78" i="44"/>
  <c r="V78" i="44"/>
  <c r="U78" i="44"/>
  <c r="T78" i="44"/>
  <c r="S78" i="44"/>
  <c r="R78" i="44"/>
  <c r="Q78" i="44"/>
  <c r="P78" i="44"/>
  <c r="O78" i="44"/>
  <c r="N78" i="44"/>
  <c r="M78" i="44"/>
  <c r="L78" i="44"/>
  <c r="K78" i="44"/>
  <c r="J78" i="44"/>
  <c r="I78" i="44"/>
  <c r="H78" i="44"/>
  <c r="G78" i="44"/>
  <c r="F78" i="44"/>
  <c r="E78" i="44"/>
  <c r="D78" i="44"/>
  <c r="AM77" i="44"/>
  <c r="AL77" i="44"/>
  <c r="AK77" i="44"/>
  <c r="AJ77" i="44"/>
  <c r="AI77" i="44"/>
  <c r="AH77" i="44"/>
  <c r="AG77" i="44"/>
  <c r="AF77" i="44"/>
  <c r="AE77" i="44"/>
  <c r="AD77" i="44"/>
  <c r="AC77" i="44"/>
  <c r="AB77" i="44"/>
  <c r="AA77" i="44"/>
  <c r="Z77" i="44"/>
  <c r="Y77" i="44"/>
  <c r="X77" i="44"/>
  <c r="W77" i="44"/>
  <c r="V77" i="44"/>
  <c r="U77" i="44"/>
  <c r="T77" i="44"/>
  <c r="S77" i="44"/>
  <c r="R77" i="44"/>
  <c r="Q77" i="44"/>
  <c r="P77" i="44"/>
  <c r="O77" i="44"/>
  <c r="N77" i="44"/>
  <c r="M77" i="44"/>
  <c r="L77" i="44"/>
  <c r="K77" i="44"/>
  <c r="J77" i="44"/>
  <c r="I77" i="44"/>
  <c r="H77" i="44"/>
  <c r="G77" i="44"/>
  <c r="F77" i="44"/>
  <c r="E77" i="44"/>
  <c r="D77" i="44"/>
  <c r="AM76" i="44"/>
  <c r="AL76" i="44"/>
  <c r="AK76" i="44"/>
  <c r="AJ76" i="44"/>
  <c r="AI76" i="44"/>
  <c r="AH76" i="44"/>
  <c r="AG76" i="44"/>
  <c r="AF76" i="44"/>
  <c r="AE76" i="44"/>
  <c r="AD76" i="44"/>
  <c r="AC76" i="44"/>
  <c r="AB76" i="44"/>
  <c r="AA76" i="44"/>
  <c r="Z76" i="44"/>
  <c r="Y76" i="44"/>
  <c r="X76" i="44"/>
  <c r="W76" i="44"/>
  <c r="V76" i="44"/>
  <c r="U76" i="44"/>
  <c r="T76" i="44"/>
  <c r="S76" i="44"/>
  <c r="R76" i="44"/>
  <c r="Q76" i="44"/>
  <c r="P76" i="44"/>
  <c r="O76" i="44"/>
  <c r="N76" i="44"/>
  <c r="M76" i="44"/>
  <c r="L76" i="44"/>
  <c r="K76" i="44"/>
  <c r="J76" i="44"/>
  <c r="I76" i="44"/>
  <c r="H76" i="44"/>
  <c r="G76" i="44"/>
  <c r="F76" i="44"/>
  <c r="E76" i="44"/>
  <c r="D76" i="44"/>
  <c r="AM75" i="44"/>
  <c r="AL75" i="44"/>
  <c r="AK75" i="44"/>
  <c r="AJ75" i="44"/>
  <c r="AI75" i="44"/>
  <c r="AH75" i="44"/>
  <c r="AG75" i="44"/>
  <c r="AF75" i="44"/>
  <c r="AE75" i="44"/>
  <c r="AD75" i="44"/>
  <c r="AC75" i="44"/>
  <c r="AB75" i="44"/>
  <c r="AA75" i="44"/>
  <c r="Z75" i="44"/>
  <c r="Y75" i="44"/>
  <c r="X75" i="44"/>
  <c r="W75" i="44"/>
  <c r="V75" i="44"/>
  <c r="U75" i="44"/>
  <c r="T75" i="44"/>
  <c r="S75" i="44"/>
  <c r="R75" i="44"/>
  <c r="Q75" i="44"/>
  <c r="P75" i="44"/>
  <c r="O75" i="44"/>
  <c r="N75" i="44"/>
  <c r="M75" i="44"/>
  <c r="L75" i="44"/>
  <c r="K75" i="44"/>
  <c r="J75" i="44"/>
  <c r="I75" i="44"/>
  <c r="H75" i="44"/>
  <c r="G75" i="44"/>
  <c r="F75" i="44"/>
  <c r="E75" i="44"/>
  <c r="D75" i="44"/>
  <c r="AM74" i="44"/>
  <c r="AL74" i="44"/>
  <c r="AK74" i="44"/>
  <c r="AJ74" i="44"/>
  <c r="AI74" i="44"/>
  <c r="AH74" i="44"/>
  <c r="AG74" i="44"/>
  <c r="AF74" i="44"/>
  <c r="AE74" i="44"/>
  <c r="AD74" i="44"/>
  <c r="AC74" i="44"/>
  <c r="AB74" i="44"/>
  <c r="AA74" i="44"/>
  <c r="Z74" i="44"/>
  <c r="Y74" i="44"/>
  <c r="X74" i="44"/>
  <c r="W74" i="44"/>
  <c r="V74" i="44"/>
  <c r="U74" i="44"/>
  <c r="T74" i="44"/>
  <c r="S74" i="44"/>
  <c r="R74" i="44"/>
  <c r="Q74" i="44"/>
  <c r="P74" i="44"/>
  <c r="O74" i="44"/>
  <c r="N74" i="44"/>
  <c r="M74" i="44"/>
  <c r="L74" i="44"/>
  <c r="K74" i="44"/>
  <c r="J74" i="44"/>
  <c r="I74" i="44"/>
  <c r="H74" i="44"/>
  <c r="G74" i="44"/>
  <c r="F74" i="44"/>
  <c r="E74" i="44"/>
  <c r="D74" i="44"/>
  <c r="AM73" i="44"/>
  <c r="AL73" i="44"/>
  <c r="AK73" i="44"/>
  <c r="AJ73" i="44"/>
  <c r="AI73" i="44"/>
  <c r="AH73" i="44"/>
  <c r="AG73" i="44"/>
  <c r="AF73" i="44"/>
  <c r="AE73" i="44"/>
  <c r="AD73" i="44"/>
  <c r="AC73" i="44"/>
  <c r="AB73" i="44"/>
  <c r="AA73" i="44"/>
  <c r="Z73" i="44"/>
  <c r="Y73" i="44"/>
  <c r="X73" i="44"/>
  <c r="W73" i="44"/>
  <c r="V73" i="44"/>
  <c r="U73" i="44"/>
  <c r="T73" i="44"/>
  <c r="S73" i="44"/>
  <c r="R73" i="44"/>
  <c r="Q73" i="44"/>
  <c r="P73" i="44"/>
  <c r="O73" i="44"/>
  <c r="N73" i="44"/>
  <c r="M73" i="44"/>
  <c r="L73" i="44"/>
  <c r="K73" i="44"/>
  <c r="J73" i="44"/>
  <c r="I73" i="44"/>
  <c r="H73" i="44"/>
  <c r="G73" i="44"/>
  <c r="F73" i="44"/>
  <c r="E73" i="44"/>
  <c r="D73" i="44"/>
  <c r="AM72" i="44"/>
  <c r="AL72" i="44"/>
  <c r="AK72" i="44"/>
  <c r="AJ72" i="44"/>
  <c r="AI72" i="44"/>
  <c r="AH72" i="44"/>
  <c r="AG72" i="44"/>
  <c r="AF72" i="44"/>
  <c r="AE72" i="44"/>
  <c r="AD72" i="44"/>
  <c r="AC72" i="44"/>
  <c r="AB72" i="44"/>
  <c r="AA72" i="44"/>
  <c r="Z72" i="44"/>
  <c r="Y72" i="44"/>
  <c r="X72" i="44"/>
  <c r="W72" i="44"/>
  <c r="V72" i="44"/>
  <c r="U72" i="44"/>
  <c r="T72" i="44"/>
  <c r="S72" i="44"/>
  <c r="R72" i="44"/>
  <c r="Q72" i="44"/>
  <c r="P72" i="44"/>
  <c r="O72" i="44"/>
  <c r="N72" i="44"/>
  <c r="M72" i="44"/>
  <c r="L72" i="44"/>
  <c r="K72" i="44"/>
  <c r="J72" i="44"/>
  <c r="I72" i="44"/>
  <c r="H72" i="44"/>
  <c r="G72" i="44"/>
  <c r="F72" i="44"/>
  <c r="E72" i="44"/>
  <c r="D72" i="44"/>
  <c r="AM71" i="44"/>
  <c r="AL71" i="44"/>
  <c r="AK71" i="44"/>
  <c r="AJ71" i="44"/>
  <c r="AI71" i="44"/>
  <c r="AH71" i="44"/>
  <c r="AG71" i="44"/>
  <c r="AF71" i="44"/>
  <c r="AE71" i="44"/>
  <c r="AD71" i="44"/>
  <c r="AC71" i="44"/>
  <c r="AB71" i="44"/>
  <c r="AA71" i="44"/>
  <c r="Z71" i="44"/>
  <c r="Y71" i="44"/>
  <c r="X71" i="44"/>
  <c r="W71" i="44"/>
  <c r="V71" i="44"/>
  <c r="U71" i="44"/>
  <c r="T71" i="44"/>
  <c r="S71" i="44"/>
  <c r="R71" i="44"/>
  <c r="Q71" i="44"/>
  <c r="P71" i="44"/>
  <c r="O71" i="44"/>
  <c r="N71" i="44"/>
  <c r="M71" i="44"/>
  <c r="L71" i="44"/>
  <c r="K71" i="44"/>
  <c r="J71" i="44"/>
  <c r="I71" i="44"/>
  <c r="H71" i="44"/>
  <c r="G71" i="44"/>
  <c r="F71" i="44"/>
  <c r="E71" i="44"/>
  <c r="D71" i="44"/>
  <c r="AM70" i="44"/>
  <c r="AL70" i="44"/>
  <c r="AK70" i="44"/>
  <c r="AJ70" i="44"/>
  <c r="AI70" i="44"/>
  <c r="AH70" i="44"/>
  <c r="AG70" i="44"/>
  <c r="AF70" i="44"/>
  <c r="AE70" i="44"/>
  <c r="AD70" i="44"/>
  <c r="AC70" i="44"/>
  <c r="AB70" i="44"/>
  <c r="AA70" i="44"/>
  <c r="Z70" i="44"/>
  <c r="Y70" i="44"/>
  <c r="X70" i="44"/>
  <c r="W70" i="44"/>
  <c r="V70" i="44"/>
  <c r="U70" i="44"/>
  <c r="T70" i="44"/>
  <c r="S70" i="44"/>
  <c r="R70" i="44"/>
  <c r="Q70" i="44"/>
  <c r="P70" i="44"/>
  <c r="O70" i="44"/>
  <c r="N70" i="44"/>
  <c r="M70" i="44"/>
  <c r="L70" i="44"/>
  <c r="K70" i="44"/>
  <c r="J70" i="44"/>
  <c r="I70" i="44"/>
  <c r="H70" i="44"/>
  <c r="G70" i="44"/>
  <c r="F70" i="44"/>
  <c r="E70" i="44"/>
  <c r="D70" i="44"/>
  <c r="AM69" i="44"/>
  <c r="AL69" i="44"/>
  <c r="AK69" i="44"/>
  <c r="AJ69" i="44"/>
  <c r="AI69" i="44"/>
  <c r="AH69" i="44"/>
  <c r="AG69" i="44"/>
  <c r="AF69" i="44"/>
  <c r="AE69" i="44"/>
  <c r="AD69" i="44"/>
  <c r="AC69" i="44"/>
  <c r="AB69" i="44"/>
  <c r="AA69" i="44"/>
  <c r="Z69" i="44"/>
  <c r="Y69" i="44"/>
  <c r="X69" i="44"/>
  <c r="W69" i="44"/>
  <c r="V69" i="44"/>
  <c r="U69" i="44"/>
  <c r="T69" i="44"/>
  <c r="S69" i="44"/>
  <c r="R69" i="44"/>
  <c r="Q69" i="44"/>
  <c r="P69" i="44"/>
  <c r="O69" i="44"/>
  <c r="N69" i="44"/>
  <c r="M69" i="44"/>
  <c r="L69" i="44"/>
  <c r="K69" i="44"/>
  <c r="J69" i="44"/>
  <c r="I69" i="44"/>
  <c r="H69" i="44"/>
  <c r="G69" i="44"/>
  <c r="F69" i="44"/>
  <c r="E69" i="44"/>
  <c r="D69" i="44"/>
  <c r="AM68" i="44"/>
  <c r="AL68" i="44"/>
  <c r="AK68" i="44"/>
  <c r="AJ68" i="44"/>
  <c r="AI68" i="44"/>
  <c r="AH68" i="44"/>
  <c r="AG68" i="44"/>
  <c r="AF68" i="44"/>
  <c r="AE68" i="44"/>
  <c r="AD68" i="44"/>
  <c r="AC68" i="44"/>
  <c r="AB68" i="44"/>
  <c r="AA68" i="44"/>
  <c r="Z68" i="44"/>
  <c r="Y68" i="44"/>
  <c r="X68" i="44"/>
  <c r="W68" i="44"/>
  <c r="V68" i="44"/>
  <c r="U68" i="44"/>
  <c r="T68" i="44"/>
  <c r="S68" i="44"/>
  <c r="R68" i="44"/>
  <c r="Q68" i="44"/>
  <c r="P68" i="44"/>
  <c r="O68" i="44"/>
  <c r="N68" i="44"/>
  <c r="M68" i="44"/>
  <c r="L68" i="44"/>
  <c r="K68" i="44"/>
  <c r="J68" i="44"/>
  <c r="I68" i="44"/>
  <c r="H68" i="44"/>
  <c r="G68" i="44"/>
  <c r="F68" i="44"/>
  <c r="E68" i="44"/>
  <c r="D68" i="44"/>
  <c r="AM67" i="44"/>
  <c r="AL67" i="44"/>
  <c r="AK67" i="44"/>
  <c r="AJ67" i="44"/>
  <c r="AI67" i="44"/>
  <c r="AH67" i="44"/>
  <c r="AG67" i="44"/>
  <c r="AF67" i="44"/>
  <c r="AE67" i="44"/>
  <c r="AD67" i="44"/>
  <c r="AC67" i="44"/>
  <c r="AB67" i="44"/>
  <c r="AA67" i="44"/>
  <c r="Z67" i="44"/>
  <c r="Y67" i="44"/>
  <c r="X67" i="44"/>
  <c r="W67" i="44"/>
  <c r="V67" i="44"/>
  <c r="U67" i="44"/>
  <c r="T67" i="44"/>
  <c r="S67" i="44"/>
  <c r="R67" i="44"/>
  <c r="Q67" i="44"/>
  <c r="P67" i="44"/>
  <c r="O67" i="44"/>
  <c r="N67" i="44"/>
  <c r="M67" i="44"/>
  <c r="L67" i="44"/>
  <c r="K67" i="44"/>
  <c r="J67" i="44"/>
  <c r="I67" i="44"/>
  <c r="H67" i="44"/>
  <c r="G67" i="44"/>
  <c r="F67" i="44"/>
  <c r="E67" i="44"/>
  <c r="D67" i="44"/>
  <c r="AM66" i="44"/>
  <c r="AL66" i="44"/>
  <c r="AK66" i="44"/>
  <c r="AJ66" i="44"/>
  <c r="AI66" i="44"/>
  <c r="AH66" i="44"/>
  <c r="AG66" i="44"/>
  <c r="AF66" i="44"/>
  <c r="AE66" i="44"/>
  <c r="AD66" i="44"/>
  <c r="AC66" i="44"/>
  <c r="AB66" i="44"/>
  <c r="AA66" i="44"/>
  <c r="Z66" i="44"/>
  <c r="Y66" i="44"/>
  <c r="X66" i="44"/>
  <c r="W66" i="44"/>
  <c r="V66" i="44"/>
  <c r="U66" i="44"/>
  <c r="T66" i="44"/>
  <c r="S66" i="44"/>
  <c r="R66" i="44"/>
  <c r="Q66" i="44"/>
  <c r="P66" i="44"/>
  <c r="O66" i="44"/>
  <c r="N66" i="44"/>
  <c r="M66" i="44"/>
  <c r="L66" i="44"/>
  <c r="K66" i="44"/>
  <c r="J66" i="44"/>
  <c r="I66" i="44"/>
  <c r="H66" i="44"/>
  <c r="G66" i="44"/>
  <c r="F66" i="44"/>
  <c r="E66" i="44"/>
  <c r="D66" i="44"/>
  <c r="AM65" i="44"/>
  <c r="AL65" i="44"/>
  <c r="AK65" i="44"/>
  <c r="AJ65" i="44"/>
  <c r="AI65" i="44"/>
  <c r="AH65" i="44"/>
  <c r="AG65" i="44"/>
  <c r="AF65" i="44"/>
  <c r="AE65" i="44"/>
  <c r="AD65" i="44"/>
  <c r="AC65" i="44"/>
  <c r="AB65" i="44"/>
  <c r="AA65" i="44"/>
  <c r="Z65" i="44"/>
  <c r="Y65" i="44"/>
  <c r="X65" i="44"/>
  <c r="W65" i="44"/>
  <c r="V65" i="44"/>
  <c r="U65" i="44"/>
  <c r="T65" i="44"/>
  <c r="S65" i="44"/>
  <c r="R65" i="44"/>
  <c r="Q65" i="44"/>
  <c r="P65" i="44"/>
  <c r="O65" i="44"/>
  <c r="N65" i="44"/>
  <c r="M65" i="44"/>
  <c r="L65" i="44"/>
  <c r="K65" i="44"/>
  <c r="J65" i="44"/>
  <c r="I65" i="44"/>
  <c r="H65" i="44"/>
  <c r="G65" i="44"/>
  <c r="F65" i="44"/>
  <c r="E65" i="44"/>
  <c r="D65" i="44"/>
  <c r="AM64" i="44"/>
  <c r="AL64" i="44"/>
  <c r="AK64" i="44"/>
  <c r="AJ64" i="44"/>
  <c r="AI64" i="44"/>
  <c r="AH64" i="44"/>
  <c r="AG64" i="44"/>
  <c r="AF64" i="44"/>
  <c r="AE64" i="44"/>
  <c r="AD64" i="44"/>
  <c r="AC64" i="44"/>
  <c r="AB64" i="44"/>
  <c r="AA64" i="44"/>
  <c r="Z64" i="44"/>
  <c r="Y64" i="44"/>
  <c r="X64" i="44"/>
  <c r="W64" i="44"/>
  <c r="V64" i="44"/>
  <c r="U64" i="44"/>
  <c r="T64" i="44"/>
  <c r="S64" i="44"/>
  <c r="R64" i="44"/>
  <c r="Q64" i="44"/>
  <c r="P64" i="44"/>
  <c r="O64" i="44"/>
  <c r="N64" i="44"/>
  <c r="M64" i="44"/>
  <c r="L64" i="44"/>
  <c r="K64" i="44"/>
  <c r="J64" i="44"/>
  <c r="I64" i="44"/>
  <c r="H64" i="44"/>
  <c r="G64" i="44"/>
  <c r="F64" i="44"/>
  <c r="E64" i="44"/>
  <c r="D64" i="44"/>
  <c r="AM63" i="44"/>
  <c r="AL63" i="44"/>
  <c r="AK63" i="44"/>
  <c r="AJ63" i="44"/>
  <c r="AI63" i="44"/>
  <c r="AH63" i="44"/>
  <c r="AG63" i="44"/>
  <c r="AF63" i="44"/>
  <c r="AE63" i="44"/>
  <c r="AD63" i="44"/>
  <c r="AC63" i="44"/>
  <c r="AB63" i="44"/>
  <c r="AA63" i="44"/>
  <c r="Z63" i="44"/>
  <c r="Y63" i="44"/>
  <c r="X63" i="44"/>
  <c r="W63" i="44"/>
  <c r="V63" i="44"/>
  <c r="U63" i="44"/>
  <c r="T63" i="44"/>
  <c r="S63" i="44"/>
  <c r="R63" i="44"/>
  <c r="Q63" i="44"/>
  <c r="P63" i="44"/>
  <c r="O63" i="44"/>
  <c r="N63" i="44"/>
  <c r="M63" i="44"/>
  <c r="L63" i="44"/>
  <c r="K63" i="44"/>
  <c r="J63" i="44"/>
  <c r="I63" i="44"/>
  <c r="H63" i="44"/>
  <c r="G63" i="44"/>
  <c r="F63" i="44"/>
  <c r="E63" i="44"/>
  <c r="D63" i="44"/>
  <c r="AM62" i="44"/>
  <c r="AL62" i="44"/>
  <c r="AK62" i="44"/>
  <c r="AJ62" i="44"/>
  <c r="AI62" i="44"/>
  <c r="AH62" i="44"/>
  <c r="AG62" i="44"/>
  <c r="AF62" i="44"/>
  <c r="AE62" i="44"/>
  <c r="AD62" i="44"/>
  <c r="AC62" i="44"/>
  <c r="AB62" i="44"/>
  <c r="AA62" i="44"/>
  <c r="Z62" i="44"/>
  <c r="Y62" i="44"/>
  <c r="X62" i="44"/>
  <c r="W62" i="44"/>
  <c r="V62" i="44"/>
  <c r="U62" i="44"/>
  <c r="T62" i="44"/>
  <c r="S62" i="44"/>
  <c r="R62" i="44"/>
  <c r="Q62" i="44"/>
  <c r="P62" i="44"/>
  <c r="O62" i="44"/>
  <c r="N62" i="44"/>
  <c r="M62" i="44"/>
  <c r="L62" i="44"/>
  <c r="K62" i="44"/>
  <c r="J62" i="44"/>
  <c r="I62" i="44"/>
  <c r="H62" i="44"/>
  <c r="G62" i="44"/>
  <c r="F62" i="44"/>
  <c r="E62" i="44"/>
  <c r="D62" i="44"/>
  <c r="AM61" i="44"/>
  <c r="AL61" i="44"/>
  <c r="AK61" i="44"/>
  <c r="AJ61" i="44"/>
  <c r="AI61" i="44"/>
  <c r="AH61" i="44"/>
  <c r="AG61" i="44"/>
  <c r="AF61" i="44"/>
  <c r="AE61" i="44"/>
  <c r="AD61" i="44"/>
  <c r="AC61" i="44"/>
  <c r="AB61" i="44"/>
  <c r="AA61" i="44"/>
  <c r="Z61" i="44"/>
  <c r="Y61" i="44"/>
  <c r="X61" i="44"/>
  <c r="W61" i="44"/>
  <c r="V61" i="44"/>
  <c r="U61" i="44"/>
  <c r="T61" i="44"/>
  <c r="S61" i="44"/>
  <c r="R61" i="44"/>
  <c r="Q61" i="44"/>
  <c r="P61" i="44"/>
  <c r="O61" i="44"/>
  <c r="N61" i="44"/>
  <c r="M61" i="44"/>
  <c r="L61" i="44"/>
  <c r="K61" i="44"/>
  <c r="J61" i="44"/>
  <c r="I61" i="44"/>
  <c r="H61" i="44"/>
  <c r="G61" i="44"/>
  <c r="F61" i="44"/>
  <c r="E61" i="44"/>
  <c r="D61" i="44"/>
  <c r="AM60" i="44"/>
  <c r="AL60" i="44"/>
  <c r="AK60" i="44"/>
  <c r="AJ60" i="44"/>
  <c r="AI60" i="44"/>
  <c r="AH60" i="44"/>
  <c r="AG60" i="44"/>
  <c r="AF60" i="44"/>
  <c r="AE60" i="44"/>
  <c r="AD60" i="44"/>
  <c r="AC60" i="44"/>
  <c r="AB60" i="44"/>
  <c r="AA60" i="44"/>
  <c r="Z60" i="44"/>
  <c r="Y60" i="44"/>
  <c r="X60" i="44"/>
  <c r="W60" i="44"/>
  <c r="V60" i="44"/>
  <c r="U60" i="44"/>
  <c r="T60" i="44"/>
  <c r="S60" i="44"/>
  <c r="R60" i="44"/>
  <c r="Q60" i="44"/>
  <c r="P60" i="44"/>
  <c r="O60" i="44"/>
  <c r="N60" i="44"/>
  <c r="M60" i="44"/>
  <c r="L60" i="44"/>
  <c r="K60" i="44"/>
  <c r="J60" i="44"/>
  <c r="I60" i="44"/>
  <c r="H60" i="44"/>
  <c r="G60" i="44"/>
  <c r="F60" i="44"/>
  <c r="E60" i="44"/>
  <c r="D60" i="44"/>
  <c r="AM59" i="44"/>
  <c r="AL59" i="44"/>
  <c r="AK59" i="44"/>
  <c r="AJ59" i="44"/>
  <c r="AI59" i="44"/>
  <c r="AH59" i="44"/>
  <c r="AG59" i="44"/>
  <c r="AF59" i="44"/>
  <c r="AE59" i="44"/>
  <c r="AD59" i="44"/>
  <c r="AC59" i="44"/>
  <c r="AB59" i="44"/>
  <c r="AA59" i="44"/>
  <c r="Z59" i="44"/>
  <c r="Y59" i="44"/>
  <c r="X59" i="44"/>
  <c r="W59" i="44"/>
  <c r="V59" i="44"/>
  <c r="U59" i="44"/>
  <c r="T59" i="44"/>
  <c r="S59" i="44"/>
  <c r="R59" i="44"/>
  <c r="Q59" i="44"/>
  <c r="P59" i="44"/>
  <c r="O59" i="44"/>
  <c r="N59" i="44"/>
  <c r="M59" i="44"/>
  <c r="L59" i="44"/>
  <c r="K59" i="44"/>
  <c r="J59" i="44"/>
  <c r="I59" i="44"/>
  <c r="H59" i="44"/>
  <c r="G59" i="44"/>
  <c r="F59" i="44"/>
  <c r="E59" i="44"/>
  <c r="D59" i="44"/>
  <c r="AM58" i="44"/>
  <c r="AL58" i="44"/>
  <c r="AK58" i="44"/>
  <c r="AJ58" i="44"/>
  <c r="AI58" i="44"/>
  <c r="AH58" i="44"/>
  <c r="AG58" i="44"/>
  <c r="AF58" i="44"/>
  <c r="AE58" i="44"/>
  <c r="AD58" i="44"/>
  <c r="AC58" i="44"/>
  <c r="AB58" i="44"/>
  <c r="AA58" i="44"/>
  <c r="Z58" i="44"/>
  <c r="Y58" i="44"/>
  <c r="X58" i="44"/>
  <c r="W58" i="44"/>
  <c r="V58" i="44"/>
  <c r="U58" i="44"/>
  <c r="T58" i="44"/>
  <c r="S58" i="44"/>
  <c r="R58" i="44"/>
  <c r="Q58" i="44"/>
  <c r="P58" i="44"/>
  <c r="O58" i="44"/>
  <c r="N58" i="44"/>
  <c r="M58" i="44"/>
  <c r="L58" i="44"/>
  <c r="K58" i="44"/>
  <c r="J58" i="44"/>
  <c r="I58" i="44"/>
  <c r="H58" i="44"/>
  <c r="G58" i="44"/>
  <c r="F58" i="44"/>
  <c r="E58" i="44"/>
  <c r="D58" i="44"/>
  <c r="AM57" i="44"/>
  <c r="AL57" i="44"/>
  <c r="AK57" i="44"/>
  <c r="AJ57" i="44"/>
  <c r="AI57" i="44"/>
  <c r="AH57" i="44"/>
  <c r="AG57" i="44"/>
  <c r="AF57" i="44"/>
  <c r="AE57" i="44"/>
  <c r="AD57" i="44"/>
  <c r="AC57" i="44"/>
  <c r="AB57" i="44"/>
  <c r="AA57" i="44"/>
  <c r="Z57" i="44"/>
  <c r="Y57" i="44"/>
  <c r="X57" i="44"/>
  <c r="W57" i="44"/>
  <c r="V57" i="44"/>
  <c r="U57" i="44"/>
  <c r="T57" i="44"/>
  <c r="S57" i="44"/>
  <c r="R57" i="44"/>
  <c r="Q57" i="44"/>
  <c r="P57" i="44"/>
  <c r="O57" i="44"/>
  <c r="N57" i="44"/>
  <c r="M57" i="44"/>
  <c r="L57" i="44"/>
  <c r="K57" i="44"/>
  <c r="J57" i="44"/>
  <c r="I57" i="44"/>
  <c r="H57" i="44"/>
  <c r="G57" i="44"/>
  <c r="F57" i="44"/>
  <c r="E57" i="44"/>
  <c r="D57" i="44"/>
  <c r="AM56" i="44"/>
  <c r="AL56" i="44"/>
  <c r="AK56" i="44"/>
  <c r="AJ56" i="44"/>
  <c r="AI56" i="44"/>
  <c r="AH56" i="44"/>
  <c r="AG56" i="44"/>
  <c r="AF56" i="44"/>
  <c r="AE56" i="44"/>
  <c r="AD56" i="44"/>
  <c r="AC56" i="44"/>
  <c r="AB56" i="44"/>
  <c r="AA56" i="44"/>
  <c r="Z56" i="44"/>
  <c r="Y56" i="44"/>
  <c r="X56" i="44"/>
  <c r="W56" i="44"/>
  <c r="V56" i="44"/>
  <c r="U56" i="44"/>
  <c r="T56" i="44"/>
  <c r="S56" i="44"/>
  <c r="R56" i="44"/>
  <c r="Q56" i="44"/>
  <c r="P56" i="44"/>
  <c r="O56" i="44"/>
  <c r="N56" i="44"/>
  <c r="M56" i="44"/>
  <c r="L56" i="44"/>
  <c r="K56" i="44"/>
  <c r="J56" i="44"/>
  <c r="I56" i="44"/>
  <c r="H56" i="44"/>
  <c r="G56" i="44"/>
  <c r="F56" i="44"/>
  <c r="E56" i="44"/>
  <c r="D56" i="44"/>
  <c r="AM55" i="44"/>
  <c r="AL55" i="44"/>
  <c r="AK55" i="44"/>
  <c r="AJ55" i="44"/>
  <c r="AI55" i="44"/>
  <c r="AH55" i="44"/>
  <c r="AG55" i="44"/>
  <c r="AF55" i="44"/>
  <c r="AE55" i="44"/>
  <c r="AD55" i="44"/>
  <c r="AC55" i="44"/>
  <c r="AB55" i="44"/>
  <c r="AA55" i="44"/>
  <c r="Z55" i="44"/>
  <c r="Y55" i="44"/>
  <c r="X55" i="44"/>
  <c r="W55" i="44"/>
  <c r="V55" i="44"/>
  <c r="U55" i="44"/>
  <c r="T55" i="44"/>
  <c r="S55" i="44"/>
  <c r="R55" i="44"/>
  <c r="Q55" i="44"/>
  <c r="P55" i="44"/>
  <c r="O55" i="44"/>
  <c r="N55" i="44"/>
  <c r="M55" i="44"/>
  <c r="L55" i="44"/>
  <c r="K55" i="44"/>
  <c r="J55" i="44"/>
  <c r="I55" i="44"/>
  <c r="H55" i="44"/>
  <c r="G55" i="44"/>
  <c r="F55" i="44"/>
  <c r="E55" i="44"/>
  <c r="D55" i="44"/>
  <c r="AM54" i="44"/>
  <c r="AL54" i="44"/>
  <c r="AK54" i="44"/>
  <c r="AJ54" i="44"/>
  <c r="AI54" i="44"/>
  <c r="AH54" i="44"/>
  <c r="AG54" i="44"/>
  <c r="AF54" i="44"/>
  <c r="AE54" i="44"/>
  <c r="AD54" i="44"/>
  <c r="AC54" i="44"/>
  <c r="AB54" i="44"/>
  <c r="AA54" i="44"/>
  <c r="Z54" i="44"/>
  <c r="Y54" i="44"/>
  <c r="X54" i="44"/>
  <c r="W54" i="44"/>
  <c r="V54" i="44"/>
  <c r="U54" i="44"/>
  <c r="T54" i="44"/>
  <c r="S54" i="44"/>
  <c r="R54" i="44"/>
  <c r="Q54" i="44"/>
  <c r="P54" i="44"/>
  <c r="O54" i="44"/>
  <c r="N54" i="44"/>
  <c r="M54" i="44"/>
  <c r="L54" i="44"/>
  <c r="K54" i="44"/>
  <c r="J54" i="44"/>
  <c r="I54" i="44"/>
  <c r="H54" i="44"/>
  <c r="G54" i="44"/>
  <c r="F54" i="44"/>
  <c r="E54" i="44"/>
  <c r="D54" i="44"/>
  <c r="AM53" i="44"/>
  <c r="AL53" i="44"/>
  <c r="AK53" i="44"/>
  <c r="AJ53" i="44"/>
  <c r="AI53" i="44"/>
  <c r="AH53" i="44"/>
  <c r="AG53" i="44"/>
  <c r="AF53" i="44"/>
  <c r="AE53" i="44"/>
  <c r="AD53" i="44"/>
  <c r="AC53" i="44"/>
  <c r="AB53" i="44"/>
  <c r="AA53" i="44"/>
  <c r="Z53" i="44"/>
  <c r="Y53" i="44"/>
  <c r="X53" i="44"/>
  <c r="W53" i="44"/>
  <c r="V53" i="44"/>
  <c r="U53" i="44"/>
  <c r="T53" i="44"/>
  <c r="S53" i="44"/>
  <c r="R53" i="44"/>
  <c r="Q53" i="44"/>
  <c r="P53" i="44"/>
  <c r="O53" i="44"/>
  <c r="N53" i="44"/>
  <c r="M53" i="44"/>
  <c r="L53" i="44"/>
  <c r="K53" i="44"/>
  <c r="J53" i="44"/>
  <c r="I53" i="44"/>
  <c r="H53" i="44"/>
  <c r="G53" i="44"/>
  <c r="F53" i="44"/>
  <c r="E53" i="44"/>
  <c r="D53" i="44"/>
  <c r="AM52" i="44"/>
  <c r="AL52" i="44"/>
  <c r="AK52" i="44"/>
  <c r="AJ52" i="44"/>
  <c r="AI52" i="44"/>
  <c r="AH52" i="44"/>
  <c r="AG52" i="44"/>
  <c r="AF52" i="44"/>
  <c r="AE52" i="44"/>
  <c r="AD52" i="44"/>
  <c r="AC52" i="44"/>
  <c r="AB52" i="44"/>
  <c r="AA52" i="44"/>
  <c r="Z52" i="44"/>
  <c r="Y52" i="44"/>
  <c r="X52" i="44"/>
  <c r="W52" i="44"/>
  <c r="V52" i="44"/>
  <c r="U52" i="44"/>
  <c r="T52" i="44"/>
  <c r="S52" i="44"/>
  <c r="R52" i="44"/>
  <c r="Q52" i="44"/>
  <c r="P52" i="44"/>
  <c r="O52" i="44"/>
  <c r="N52" i="44"/>
  <c r="M52" i="44"/>
  <c r="L52" i="44"/>
  <c r="K52" i="44"/>
  <c r="J52" i="44"/>
  <c r="I52" i="44"/>
  <c r="H52" i="44"/>
  <c r="G52" i="44"/>
  <c r="F52" i="44"/>
  <c r="E52" i="44"/>
  <c r="D52" i="44"/>
  <c r="AM51" i="44"/>
  <c r="AL51" i="44"/>
  <c r="AK51" i="44"/>
  <c r="AJ51" i="44"/>
  <c r="AI51" i="44"/>
  <c r="AH51" i="44"/>
  <c r="AG51" i="44"/>
  <c r="AF51" i="44"/>
  <c r="AE51" i="44"/>
  <c r="AD51" i="44"/>
  <c r="AC51" i="44"/>
  <c r="AB51" i="44"/>
  <c r="AA51" i="44"/>
  <c r="Z51" i="44"/>
  <c r="Y51" i="44"/>
  <c r="X51" i="44"/>
  <c r="W51" i="44"/>
  <c r="V51" i="44"/>
  <c r="U51" i="44"/>
  <c r="T51" i="44"/>
  <c r="S51" i="44"/>
  <c r="R51" i="44"/>
  <c r="Q51" i="44"/>
  <c r="P51" i="44"/>
  <c r="O51" i="44"/>
  <c r="N51" i="44"/>
  <c r="M51" i="44"/>
  <c r="L51" i="44"/>
  <c r="K51" i="44"/>
  <c r="J51" i="44"/>
  <c r="I51" i="44"/>
  <c r="H51" i="44"/>
  <c r="G51" i="44"/>
  <c r="F51" i="44"/>
  <c r="E51" i="44"/>
  <c r="D51" i="44"/>
  <c r="AM50" i="44"/>
  <c r="AL50" i="44"/>
  <c r="AK50" i="44"/>
  <c r="AJ50" i="44"/>
  <c r="AI50" i="44"/>
  <c r="AH50" i="44"/>
  <c r="AG50" i="44"/>
  <c r="AF50" i="44"/>
  <c r="AE50" i="44"/>
  <c r="AD50" i="44"/>
  <c r="AC50" i="44"/>
  <c r="AB50" i="44"/>
  <c r="AA50" i="44"/>
  <c r="Z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AM49" i="44"/>
  <c r="AL49" i="44"/>
  <c r="AK49" i="44"/>
  <c r="AJ49" i="44"/>
  <c r="AI49" i="44"/>
  <c r="AH49" i="44"/>
  <c r="AG49" i="44"/>
  <c r="AF49" i="44"/>
  <c r="AE49" i="44"/>
  <c r="AD49" i="44"/>
  <c r="AC49" i="44"/>
  <c r="AB49" i="44"/>
  <c r="AA49" i="44"/>
  <c r="Z49" i="44"/>
  <c r="Y49" i="44"/>
  <c r="X49" i="44"/>
  <c r="W49" i="44"/>
  <c r="V49" i="44"/>
  <c r="U49" i="44"/>
  <c r="T49" i="44"/>
  <c r="S49" i="44"/>
  <c r="R49" i="44"/>
  <c r="Q49" i="44"/>
  <c r="P49" i="44"/>
  <c r="O49" i="44"/>
  <c r="N49" i="44"/>
  <c r="M49" i="44"/>
  <c r="L49" i="44"/>
  <c r="K49" i="44"/>
  <c r="J49" i="44"/>
  <c r="I49" i="44"/>
  <c r="H49" i="44"/>
  <c r="G49" i="44"/>
  <c r="F49" i="44"/>
  <c r="E49" i="44"/>
  <c r="D49" i="44"/>
  <c r="AM48" i="44"/>
  <c r="AL48" i="44"/>
  <c r="AK48" i="44"/>
  <c r="AJ48" i="44"/>
  <c r="AI48" i="44"/>
  <c r="AH48" i="44"/>
  <c r="AG48" i="44"/>
  <c r="AF48" i="44"/>
  <c r="AE48" i="44"/>
  <c r="AD48" i="44"/>
  <c r="AC48" i="44"/>
  <c r="AB48" i="44"/>
  <c r="AA48" i="44"/>
  <c r="Z48" i="44"/>
  <c r="Y48" i="44"/>
  <c r="X48" i="44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AM47" i="44"/>
  <c r="AL47" i="44"/>
  <c r="AK47" i="44"/>
  <c r="AJ47" i="44"/>
  <c r="AI47" i="44"/>
  <c r="AH47" i="44"/>
  <c r="AG47" i="44"/>
  <c r="AF47" i="44"/>
  <c r="AE47" i="44"/>
  <c r="AD47" i="44"/>
  <c r="AC47" i="44"/>
  <c r="AB47" i="44"/>
  <c r="AA47" i="44"/>
  <c r="Z47" i="44"/>
  <c r="Y47" i="44"/>
  <c r="X47" i="44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AM85" i="43"/>
  <c r="AM83" i="43"/>
  <c r="AL83" i="43"/>
  <c r="AK83" i="43"/>
  <c r="AJ83" i="43"/>
  <c r="AI83" i="43"/>
  <c r="AH83" i="43"/>
  <c r="AG83" i="43"/>
  <c r="AF83" i="43"/>
  <c r="AE83" i="43"/>
  <c r="AD83" i="43"/>
  <c r="AC83" i="43"/>
  <c r="AB83" i="43"/>
  <c r="AA83" i="43"/>
  <c r="Z83" i="43"/>
  <c r="Y83" i="43"/>
  <c r="X83" i="43"/>
  <c r="C85" i="43" s="1"/>
  <c r="X85" i="43" s="1"/>
  <c r="W83" i="43"/>
  <c r="V83" i="43"/>
  <c r="U83" i="43"/>
  <c r="T83" i="43"/>
  <c r="S83" i="43"/>
  <c r="R83" i="43"/>
  <c r="Q83" i="43"/>
  <c r="P83" i="43"/>
  <c r="O83" i="43"/>
  <c r="N83" i="43"/>
  <c r="M83" i="43"/>
  <c r="L83" i="43"/>
  <c r="K83" i="43"/>
  <c r="J83" i="43"/>
  <c r="I83" i="43"/>
  <c r="H83" i="43"/>
  <c r="G83" i="43"/>
  <c r="F83" i="43"/>
  <c r="E83" i="43"/>
  <c r="D83" i="43"/>
  <c r="AM82" i="43"/>
  <c r="AL82" i="43"/>
  <c r="AK82" i="43"/>
  <c r="AJ82" i="43"/>
  <c r="AI82" i="43"/>
  <c r="AH82" i="43"/>
  <c r="AG82" i="43"/>
  <c r="AF82" i="43"/>
  <c r="AE82" i="43"/>
  <c r="AD82" i="43"/>
  <c r="AC82" i="43"/>
  <c r="AB82" i="43"/>
  <c r="AA82" i="43"/>
  <c r="Z82" i="43"/>
  <c r="Y82" i="43"/>
  <c r="X82" i="43"/>
  <c r="W82" i="43"/>
  <c r="V82" i="43"/>
  <c r="U82" i="43"/>
  <c r="T82" i="43"/>
  <c r="S82" i="43"/>
  <c r="R82" i="43"/>
  <c r="Q82" i="43"/>
  <c r="P82" i="43"/>
  <c r="O82" i="43"/>
  <c r="N82" i="43"/>
  <c r="M82" i="43"/>
  <c r="L82" i="43"/>
  <c r="K82" i="43"/>
  <c r="J82" i="43"/>
  <c r="I82" i="43"/>
  <c r="H82" i="43"/>
  <c r="G82" i="43"/>
  <c r="F82" i="43"/>
  <c r="E82" i="43"/>
  <c r="D82" i="43"/>
  <c r="AM81" i="43"/>
  <c r="AL81" i="43"/>
  <c r="AK81" i="43"/>
  <c r="AJ81" i="43"/>
  <c r="AI81" i="43"/>
  <c r="AH81" i="43"/>
  <c r="AG81" i="43"/>
  <c r="AF81" i="43"/>
  <c r="AE81" i="43"/>
  <c r="AD81" i="43"/>
  <c r="AC81" i="43"/>
  <c r="AB81" i="43"/>
  <c r="AA81" i="43"/>
  <c r="Z81" i="43"/>
  <c r="Y81" i="43"/>
  <c r="X81" i="43"/>
  <c r="W81" i="43"/>
  <c r="V81" i="43"/>
  <c r="U81" i="43"/>
  <c r="T81" i="43"/>
  <c r="S81" i="43"/>
  <c r="R81" i="43"/>
  <c r="Q81" i="43"/>
  <c r="P81" i="43"/>
  <c r="O81" i="43"/>
  <c r="N81" i="43"/>
  <c r="M81" i="43"/>
  <c r="L81" i="43"/>
  <c r="K81" i="43"/>
  <c r="J81" i="43"/>
  <c r="I81" i="43"/>
  <c r="H81" i="43"/>
  <c r="G81" i="43"/>
  <c r="F81" i="43"/>
  <c r="E81" i="43"/>
  <c r="D81" i="43"/>
  <c r="AM80" i="43"/>
  <c r="AL80" i="43"/>
  <c r="AK80" i="43"/>
  <c r="AJ80" i="43"/>
  <c r="AI80" i="43"/>
  <c r="AH80" i="43"/>
  <c r="AG80" i="43"/>
  <c r="AF80" i="43"/>
  <c r="AE80" i="43"/>
  <c r="AD80" i="43"/>
  <c r="AC80" i="43"/>
  <c r="AB80" i="43"/>
  <c r="AA80" i="43"/>
  <c r="Z80" i="43"/>
  <c r="Y80" i="43"/>
  <c r="X80" i="43"/>
  <c r="W80" i="43"/>
  <c r="V80" i="43"/>
  <c r="U80" i="43"/>
  <c r="T80" i="43"/>
  <c r="S80" i="43"/>
  <c r="R80" i="43"/>
  <c r="Q80" i="43"/>
  <c r="P80" i="43"/>
  <c r="O80" i="43"/>
  <c r="N80" i="43"/>
  <c r="M80" i="43"/>
  <c r="L80" i="43"/>
  <c r="K80" i="43"/>
  <c r="J80" i="43"/>
  <c r="I80" i="43"/>
  <c r="H80" i="43"/>
  <c r="G80" i="43"/>
  <c r="F80" i="43"/>
  <c r="E80" i="43"/>
  <c r="D80" i="43"/>
  <c r="AM79" i="43"/>
  <c r="AL79" i="43"/>
  <c r="AK79" i="43"/>
  <c r="AJ79" i="43"/>
  <c r="AI79" i="43"/>
  <c r="AH79" i="43"/>
  <c r="AG79" i="43"/>
  <c r="AF79" i="43"/>
  <c r="AE79" i="43"/>
  <c r="AD79" i="43"/>
  <c r="AC79" i="43"/>
  <c r="AB79" i="43"/>
  <c r="AA79" i="43"/>
  <c r="Z79" i="43"/>
  <c r="Y79" i="43"/>
  <c r="X79" i="43"/>
  <c r="W79" i="43"/>
  <c r="V79" i="43"/>
  <c r="U79" i="43"/>
  <c r="T79" i="43"/>
  <c r="S79" i="43"/>
  <c r="R79" i="43"/>
  <c r="Q79" i="43"/>
  <c r="P79" i="43"/>
  <c r="O79" i="43"/>
  <c r="N79" i="43"/>
  <c r="M79" i="43"/>
  <c r="L79" i="43"/>
  <c r="K79" i="43"/>
  <c r="J79" i="43"/>
  <c r="I79" i="43"/>
  <c r="H79" i="43"/>
  <c r="G79" i="43"/>
  <c r="F79" i="43"/>
  <c r="E79" i="43"/>
  <c r="D79" i="43"/>
  <c r="AM78" i="43"/>
  <c r="AL78" i="43"/>
  <c r="AK78" i="43"/>
  <c r="AJ78" i="43"/>
  <c r="AI78" i="43"/>
  <c r="AH78" i="43"/>
  <c r="AG78" i="43"/>
  <c r="AF78" i="43"/>
  <c r="AE78" i="43"/>
  <c r="AD78" i="43"/>
  <c r="AC78" i="43"/>
  <c r="AB78" i="43"/>
  <c r="AA78" i="43"/>
  <c r="Z78" i="43"/>
  <c r="Y78" i="43"/>
  <c r="X78" i="43"/>
  <c r="W78" i="43"/>
  <c r="V78" i="43"/>
  <c r="U78" i="43"/>
  <c r="T78" i="43"/>
  <c r="S78" i="43"/>
  <c r="R78" i="43"/>
  <c r="Q78" i="43"/>
  <c r="P78" i="43"/>
  <c r="O78" i="43"/>
  <c r="N78" i="43"/>
  <c r="M78" i="43"/>
  <c r="L78" i="43"/>
  <c r="K78" i="43"/>
  <c r="J78" i="43"/>
  <c r="I78" i="43"/>
  <c r="H78" i="43"/>
  <c r="G78" i="43"/>
  <c r="F78" i="43"/>
  <c r="E78" i="43"/>
  <c r="D78" i="43"/>
  <c r="AM77" i="43"/>
  <c r="AL77" i="43"/>
  <c r="AK77" i="43"/>
  <c r="AJ77" i="43"/>
  <c r="AI77" i="43"/>
  <c r="AH77" i="43"/>
  <c r="AG77" i="43"/>
  <c r="AF77" i="43"/>
  <c r="AE77" i="43"/>
  <c r="AD77" i="43"/>
  <c r="AC77" i="43"/>
  <c r="AB77" i="43"/>
  <c r="AA77" i="43"/>
  <c r="Z77" i="43"/>
  <c r="Y77" i="43"/>
  <c r="X77" i="43"/>
  <c r="W77" i="43"/>
  <c r="V77" i="43"/>
  <c r="U77" i="43"/>
  <c r="T77" i="43"/>
  <c r="S77" i="43"/>
  <c r="R77" i="43"/>
  <c r="Q77" i="43"/>
  <c r="P77" i="43"/>
  <c r="O77" i="43"/>
  <c r="N77" i="43"/>
  <c r="M77" i="43"/>
  <c r="L77" i="43"/>
  <c r="K77" i="43"/>
  <c r="J77" i="43"/>
  <c r="I77" i="43"/>
  <c r="H77" i="43"/>
  <c r="G77" i="43"/>
  <c r="F77" i="43"/>
  <c r="E77" i="43"/>
  <c r="D77" i="43"/>
  <c r="AM76" i="43"/>
  <c r="AL76" i="43"/>
  <c r="AK76" i="43"/>
  <c r="AJ76" i="43"/>
  <c r="AI76" i="43"/>
  <c r="AH76" i="43"/>
  <c r="AG76" i="43"/>
  <c r="AF76" i="43"/>
  <c r="AE76" i="43"/>
  <c r="AD76" i="43"/>
  <c r="AC76" i="43"/>
  <c r="AB76" i="43"/>
  <c r="AA76" i="43"/>
  <c r="Z76" i="43"/>
  <c r="Y76" i="43"/>
  <c r="X76" i="43"/>
  <c r="W76" i="43"/>
  <c r="V76" i="43"/>
  <c r="U76" i="43"/>
  <c r="T76" i="43"/>
  <c r="S76" i="43"/>
  <c r="R76" i="43"/>
  <c r="Q76" i="43"/>
  <c r="P76" i="43"/>
  <c r="O76" i="43"/>
  <c r="N76" i="43"/>
  <c r="M76" i="43"/>
  <c r="L76" i="43"/>
  <c r="K76" i="43"/>
  <c r="J76" i="43"/>
  <c r="I76" i="43"/>
  <c r="H76" i="43"/>
  <c r="G76" i="43"/>
  <c r="F76" i="43"/>
  <c r="E76" i="43"/>
  <c r="D76" i="43"/>
  <c r="AM75" i="43"/>
  <c r="AL75" i="43"/>
  <c r="AK75" i="43"/>
  <c r="AJ75" i="43"/>
  <c r="AI75" i="43"/>
  <c r="AH75" i="43"/>
  <c r="AG75" i="43"/>
  <c r="AF75" i="43"/>
  <c r="AE75" i="43"/>
  <c r="AD75" i="43"/>
  <c r="AC75" i="43"/>
  <c r="AB75" i="43"/>
  <c r="AA75" i="43"/>
  <c r="Z75" i="43"/>
  <c r="Y75" i="43"/>
  <c r="X75" i="43"/>
  <c r="W75" i="43"/>
  <c r="V75" i="43"/>
  <c r="U75" i="43"/>
  <c r="T75" i="43"/>
  <c r="S75" i="43"/>
  <c r="R75" i="43"/>
  <c r="Q75" i="43"/>
  <c r="P75" i="43"/>
  <c r="O75" i="43"/>
  <c r="N75" i="43"/>
  <c r="M75" i="43"/>
  <c r="L75" i="43"/>
  <c r="K75" i="43"/>
  <c r="J75" i="43"/>
  <c r="I75" i="43"/>
  <c r="H75" i="43"/>
  <c r="G75" i="43"/>
  <c r="F75" i="43"/>
  <c r="E75" i="43"/>
  <c r="D75" i="43"/>
  <c r="AM74" i="43"/>
  <c r="AL74" i="43"/>
  <c r="AK74" i="43"/>
  <c r="AJ74" i="43"/>
  <c r="AI74" i="43"/>
  <c r="AH74" i="43"/>
  <c r="AG74" i="43"/>
  <c r="AF74" i="43"/>
  <c r="AE74" i="43"/>
  <c r="AD74" i="43"/>
  <c r="AC74" i="43"/>
  <c r="AB74" i="43"/>
  <c r="AA74" i="43"/>
  <c r="Z74" i="43"/>
  <c r="Y74" i="43"/>
  <c r="X74" i="43"/>
  <c r="W74" i="43"/>
  <c r="V74" i="43"/>
  <c r="U74" i="43"/>
  <c r="T74" i="43"/>
  <c r="S74" i="43"/>
  <c r="R74" i="43"/>
  <c r="Q74" i="43"/>
  <c r="P74" i="43"/>
  <c r="O74" i="43"/>
  <c r="N74" i="43"/>
  <c r="M74" i="43"/>
  <c r="L74" i="43"/>
  <c r="K74" i="43"/>
  <c r="J74" i="43"/>
  <c r="I74" i="43"/>
  <c r="H74" i="43"/>
  <c r="G74" i="43"/>
  <c r="F74" i="43"/>
  <c r="E74" i="43"/>
  <c r="D74" i="43"/>
  <c r="AM73" i="43"/>
  <c r="AL73" i="43"/>
  <c r="AK73" i="43"/>
  <c r="AJ73" i="43"/>
  <c r="AI73" i="43"/>
  <c r="AH73" i="43"/>
  <c r="AG73" i="43"/>
  <c r="AF73" i="43"/>
  <c r="AE73" i="43"/>
  <c r="AD73" i="43"/>
  <c r="AC73" i="43"/>
  <c r="AB73" i="43"/>
  <c r="AA73" i="43"/>
  <c r="Z73" i="43"/>
  <c r="Y73" i="43"/>
  <c r="X73" i="43"/>
  <c r="W73" i="43"/>
  <c r="V73" i="43"/>
  <c r="U73" i="43"/>
  <c r="T73" i="43"/>
  <c r="S73" i="43"/>
  <c r="R73" i="43"/>
  <c r="Q73" i="43"/>
  <c r="P73" i="43"/>
  <c r="O73" i="43"/>
  <c r="N73" i="43"/>
  <c r="M73" i="43"/>
  <c r="L73" i="43"/>
  <c r="K73" i="43"/>
  <c r="J73" i="43"/>
  <c r="I73" i="43"/>
  <c r="H73" i="43"/>
  <c r="G73" i="43"/>
  <c r="F73" i="43"/>
  <c r="E73" i="43"/>
  <c r="D73" i="43"/>
  <c r="AM72" i="43"/>
  <c r="AL72" i="43"/>
  <c r="AK72" i="43"/>
  <c r="AJ72" i="43"/>
  <c r="AI72" i="43"/>
  <c r="AH72" i="43"/>
  <c r="AG72" i="43"/>
  <c r="AF72" i="43"/>
  <c r="AE72" i="43"/>
  <c r="AD72" i="43"/>
  <c r="AC72" i="43"/>
  <c r="AB72" i="43"/>
  <c r="AA72" i="43"/>
  <c r="Z72" i="43"/>
  <c r="Y72" i="43"/>
  <c r="X72" i="43"/>
  <c r="W72" i="43"/>
  <c r="V72" i="43"/>
  <c r="U72" i="43"/>
  <c r="T72" i="43"/>
  <c r="S72" i="43"/>
  <c r="R72" i="43"/>
  <c r="Q72" i="43"/>
  <c r="P72" i="43"/>
  <c r="O72" i="43"/>
  <c r="N72" i="43"/>
  <c r="M72" i="43"/>
  <c r="L72" i="43"/>
  <c r="K72" i="43"/>
  <c r="J72" i="43"/>
  <c r="I72" i="43"/>
  <c r="H72" i="43"/>
  <c r="G72" i="43"/>
  <c r="F72" i="43"/>
  <c r="E72" i="43"/>
  <c r="D72" i="43"/>
  <c r="AM71" i="43"/>
  <c r="AL71" i="43"/>
  <c r="AK71" i="43"/>
  <c r="AJ71" i="43"/>
  <c r="AI71" i="43"/>
  <c r="AH71" i="43"/>
  <c r="AG71" i="43"/>
  <c r="AF71" i="43"/>
  <c r="AE71" i="43"/>
  <c r="AD71" i="43"/>
  <c r="AC71" i="43"/>
  <c r="AB71" i="43"/>
  <c r="AA71" i="43"/>
  <c r="Z71" i="43"/>
  <c r="Y71" i="43"/>
  <c r="X71" i="43"/>
  <c r="W71" i="43"/>
  <c r="V71" i="43"/>
  <c r="U71" i="43"/>
  <c r="T71" i="43"/>
  <c r="S71" i="43"/>
  <c r="R71" i="43"/>
  <c r="Q71" i="43"/>
  <c r="P71" i="43"/>
  <c r="O71" i="43"/>
  <c r="N71" i="43"/>
  <c r="M71" i="43"/>
  <c r="L71" i="43"/>
  <c r="K71" i="43"/>
  <c r="J71" i="43"/>
  <c r="I71" i="43"/>
  <c r="H71" i="43"/>
  <c r="G71" i="43"/>
  <c r="F71" i="43"/>
  <c r="E71" i="43"/>
  <c r="D71" i="43"/>
  <c r="AM70" i="43"/>
  <c r="AL70" i="43"/>
  <c r="AK70" i="43"/>
  <c r="AJ70" i="43"/>
  <c r="AI70" i="43"/>
  <c r="AH70" i="43"/>
  <c r="AG70" i="43"/>
  <c r="AF70" i="43"/>
  <c r="AE70" i="43"/>
  <c r="AD70" i="43"/>
  <c r="AC70" i="43"/>
  <c r="AB70" i="43"/>
  <c r="AA70" i="43"/>
  <c r="Z70" i="43"/>
  <c r="Y70" i="43"/>
  <c r="X70" i="43"/>
  <c r="W70" i="43"/>
  <c r="V70" i="43"/>
  <c r="U70" i="43"/>
  <c r="T70" i="43"/>
  <c r="S70" i="43"/>
  <c r="R70" i="43"/>
  <c r="Q70" i="43"/>
  <c r="P70" i="43"/>
  <c r="O70" i="43"/>
  <c r="N70" i="43"/>
  <c r="M70" i="43"/>
  <c r="L70" i="43"/>
  <c r="K70" i="43"/>
  <c r="J70" i="43"/>
  <c r="I70" i="43"/>
  <c r="H70" i="43"/>
  <c r="G70" i="43"/>
  <c r="F70" i="43"/>
  <c r="E70" i="43"/>
  <c r="D70" i="43"/>
  <c r="AM69" i="43"/>
  <c r="AL69" i="43"/>
  <c r="AK69" i="43"/>
  <c r="AJ69" i="43"/>
  <c r="AI69" i="43"/>
  <c r="AH69" i="43"/>
  <c r="AG69" i="43"/>
  <c r="AF69" i="43"/>
  <c r="AE69" i="43"/>
  <c r="AD69" i="43"/>
  <c r="AC69" i="43"/>
  <c r="AB69" i="43"/>
  <c r="AA69" i="43"/>
  <c r="Z69" i="43"/>
  <c r="Y69" i="43"/>
  <c r="X69" i="43"/>
  <c r="W69" i="43"/>
  <c r="V69" i="43"/>
  <c r="U69" i="43"/>
  <c r="T69" i="43"/>
  <c r="S69" i="43"/>
  <c r="R69" i="43"/>
  <c r="Q69" i="43"/>
  <c r="P69" i="43"/>
  <c r="O69" i="43"/>
  <c r="N69" i="43"/>
  <c r="M69" i="43"/>
  <c r="L69" i="43"/>
  <c r="K69" i="43"/>
  <c r="J69" i="43"/>
  <c r="I69" i="43"/>
  <c r="H69" i="43"/>
  <c r="G69" i="43"/>
  <c r="F69" i="43"/>
  <c r="E69" i="43"/>
  <c r="D69" i="43"/>
  <c r="AM68" i="43"/>
  <c r="AL68" i="43"/>
  <c r="AK68" i="43"/>
  <c r="AJ68" i="43"/>
  <c r="AI68" i="43"/>
  <c r="AH68" i="43"/>
  <c r="AG68" i="43"/>
  <c r="AF68" i="43"/>
  <c r="AE68" i="43"/>
  <c r="AD68" i="43"/>
  <c r="AC68" i="43"/>
  <c r="AB68" i="43"/>
  <c r="AA68" i="43"/>
  <c r="Z68" i="43"/>
  <c r="Y68" i="43"/>
  <c r="X68" i="43"/>
  <c r="W68" i="43"/>
  <c r="V68" i="43"/>
  <c r="U68" i="43"/>
  <c r="T68" i="43"/>
  <c r="S68" i="43"/>
  <c r="R68" i="43"/>
  <c r="Q68" i="43"/>
  <c r="P68" i="43"/>
  <c r="O68" i="43"/>
  <c r="N68" i="43"/>
  <c r="M68" i="43"/>
  <c r="L68" i="43"/>
  <c r="K68" i="43"/>
  <c r="J68" i="43"/>
  <c r="I68" i="43"/>
  <c r="H68" i="43"/>
  <c r="G68" i="43"/>
  <c r="F68" i="43"/>
  <c r="E68" i="43"/>
  <c r="D68" i="43"/>
  <c r="AM67" i="43"/>
  <c r="AL67" i="43"/>
  <c r="AK67" i="43"/>
  <c r="AJ67" i="43"/>
  <c r="AI67" i="43"/>
  <c r="AH67" i="43"/>
  <c r="AG67" i="43"/>
  <c r="AF67" i="43"/>
  <c r="AE67" i="43"/>
  <c r="AD67" i="43"/>
  <c r="AC67" i="43"/>
  <c r="AB67" i="43"/>
  <c r="AA67" i="43"/>
  <c r="Z67" i="43"/>
  <c r="Y67" i="43"/>
  <c r="X67" i="43"/>
  <c r="W67" i="43"/>
  <c r="V67" i="43"/>
  <c r="U67" i="43"/>
  <c r="T67" i="43"/>
  <c r="S67" i="43"/>
  <c r="R67" i="43"/>
  <c r="Q67" i="43"/>
  <c r="P67" i="43"/>
  <c r="O67" i="43"/>
  <c r="N67" i="43"/>
  <c r="M67" i="43"/>
  <c r="L67" i="43"/>
  <c r="K67" i="43"/>
  <c r="J67" i="43"/>
  <c r="I67" i="43"/>
  <c r="H67" i="43"/>
  <c r="G67" i="43"/>
  <c r="F67" i="43"/>
  <c r="E67" i="43"/>
  <c r="D67" i="43"/>
  <c r="AM66" i="43"/>
  <c r="AL66" i="43"/>
  <c r="AK66" i="43"/>
  <c r="AJ66" i="43"/>
  <c r="AI66" i="43"/>
  <c r="AH66" i="43"/>
  <c r="AG66" i="43"/>
  <c r="AF66" i="43"/>
  <c r="AE66" i="43"/>
  <c r="AD66" i="43"/>
  <c r="AC66" i="43"/>
  <c r="AB66" i="43"/>
  <c r="AA66" i="43"/>
  <c r="Z66" i="43"/>
  <c r="Y66" i="43"/>
  <c r="X66" i="43"/>
  <c r="W66" i="43"/>
  <c r="V66" i="43"/>
  <c r="U66" i="43"/>
  <c r="T66" i="43"/>
  <c r="S66" i="43"/>
  <c r="R66" i="43"/>
  <c r="Q66" i="43"/>
  <c r="P66" i="43"/>
  <c r="O66" i="43"/>
  <c r="N66" i="43"/>
  <c r="M66" i="43"/>
  <c r="L66" i="43"/>
  <c r="K66" i="43"/>
  <c r="J66" i="43"/>
  <c r="I66" i="43"/>
  <c r="H66" i="43"/>
  <c r="G66" i="43"/>
  <c r="F66" i="43"/>
  <c r="E66" i="43"/>
  <c r="D66" i="43"/>
  <c r="AM65" i="43"/>
  <c r="AL65" i="43"/>
  <c r="AK65" i="43"/>
  <c r="AJ65" i="43"/>
  <c r="AI65" i="43"/>
  <c r="AH65" i="43"/>
  <c r="AG65" i="43"/>
  <c r="AF65" i="43"/>
  <c r="AE65" i="43"/>
  <c r="AD65" i="43"/>
  <c r="AC65" i="43"/>
  <c r="AB65" i="43"/>
  <c r="AA65" i="43"/>
  <c r="Z65" i="43"/>
  <c r="Y65" i="43"/>
  <c r="X65" i="43"/>
  <c r="W65" i="43"/>
  <c r="V65" i="43"/>
  <c r="U65" i="43"/>
  <c r="T65" i="43"/>
  <c r="S65" i="43"/>
  <c r="R65" i="43"/>
  <c r="Q65" i="43"/>
  <c r="P65" i="43"/>
  <c r="O65" i="43"/>
  <c r="N65" i="43"/>
  <c r="M65" i="43"/>
  <c r="L65" i="43"/>
  <c r="K65" i="43"/>
  <c r="J65" i="43"/>
  <c r="I65" i="43"/>
  <c r="H65" i="43"/>
  <c r="G65" i="43"/>
  <c r="F65" i="43"/>
  <c r="E65" i="43"/>
  <c r="D65" i="43"/>
  <c r="AM64" i="43"/>
  <c r="AL64" i="43"/>
  <c r="AK64" i="43"/>
  <c r="AJ64" i="43"/>
  <c r="AI64" i="43"/>
  <c r="AH64" i="43"/>
  <c r="AG64" i="43"/>
  <c r="AF64" i="43"/>
  <c r="AE64" i="43"/>
  <c r="AD64" i="43"/>
  <c r="AC64" i="43"/>
  <c r="AB64" i="43"/>
  <c r="AA64" i="43"/>
  <c r="Z64" i="43"/>
  <c r="Y64" i="43"/>
  <c r="X64" i="43"/>
  <c r="W64" i="43"/>
  <c r="V64" i="43"/>
  <c r="U64" i="43"/>
  <c r="T64" i="43"/>
  <c r="S64" i="43"/>
  <c r="R64" i="43"/>
  <c r="Q64" i="43"/>
  <c r="P64" i="43"/>
  <c r="O64" i="43"/>
  <c r="N64" i="43"/>
  <c r="M64" i="43"/>
  <c r="L64" i="43"/>
  <c r="K64" i="43"/>
  <c r="J64" i="43"/>
  <c r="I64" i="43"/>
  <c r="H64" i="43"/>
  <c r="G64" i="43"/>
  <c r="F64" i="43"/>
  <c r="E64" i="43"/>
  <c r="D64" i="43"/>
  <c r="AM63" i="43"/>
  <c r="AL63" i="43"/>
  <c r="AK63" i="43"/>
  <c r="AJ63" i="43"/>
  <c r="AI63" i="43"/>
  <c r="AH63" i="43"/>
  <c r="AG63" i="43"/>
  <c r="AF63" i="43"/>
  <c r="AE63" i="43"/>
  <c r="AD63" i="43"/>
  <c r="AC63" i="43"/>
  <c r="AB63" i="43"/>
  <c r="AA63" i="43"/>
  <c r="Z63" i="43"/>
  <c r="Y63" i="43"/>
  <c r="X63" i="43"/>
  <c r="W63" i="43"/>
  <c r="V63" i="43"/>
  <c r="U63" i="43"/>
  <c r="T63" i="43"/>
  <c r="S63" i="43"/>
  <c r="R63" i="43"/>
  <c r="Q63" i="43"/>
  <c r="P63" i="43"/>
  <c r="O63" i="43"/>
  <c r="N63" i="43"/>
  <c r="M63" i="43"/>
  <c r="L63" i="43"/>
  <c r="K63" i="43"/>
  <c r="J63" i="43"/>
  <c r="I63" i="43"/>
  <c r="H63" i="43"/>
  <c r="G63" i="43"/>
  <c r="F63" i="43"/>
  <c r="E63" i="43"/>
  <c r="D63" i="43"/>
  <c r="AM62" i="43"/>
  <c r="AL62" i="43"/>
  <c r="AK62" i="43"/>
  <c r="AJ62" i="43"/>
  <c r="AI62" i="43"/>
  <c r="AH62" i="43"/>
  <c r="AG62" i="43"/>
  <c r="AF62" i="43"/>
  <c r="AE62" i="43"/>
  <c r="AD62" i="43"/>
  <c r="AC62" i="43"/>
  <c r="AB62" i="43"/>
  <c r="AA62" i="43"/>
  <c r="Z62" i="43"/>
  <c r="Y62" i="43"/>
  <c r="X62" i="43"/>
  <c r="W62" i="43"/>
  <c r="V62" i="43"/>
  <c r="U62" i="43"/>
  <c r="T62" i="43"/>
  <c r="S62" i="43"/>
  <c r="R62" i="43"/>
  <c r="Q62" i="43"/>
  <c r="P62" i="43"/>
  <c r="O62" i="43"/>
  <c r="N62" i="43"/>
  <c r="M62" i="43"/>
  <c r="L62" i="43"/>
  <c r="K62" i="43"/>
  <c r="J62" i="43"/>
  <c r="I62" i="43"/>
  <c r="H62" i="43"/>
  <c r="G62" i="43"/>
  <c r="F62" i="43"/>
  <c r="E62" i="43"/>
  <c r="D62" i="43"/>
  <c r="AM61" i="43"/>
  <c r="AL61" i="43"/>
  <c r="AK61" i="43"/>
  <c r="AJ61" i="43"/>
  <c r="AI61" i="43"/>
  <c r="AH61" i="43"/>
  <c r="AG61" i="43"/>
  <c r="AF61" i="43"/>
  <c r="AE61" i="43"/>
  <c r="AD61" i="43"/>
  <c r="AC61" i="43"/>
  <c r="AB61" i="43"/>
  <c r="AA61" i="43"/>
  <c r="Z61" i="43"/>
  <c r="Y61" i="43"/>
  <c r="X61" i="43"/>
  <c r="W61" i="43"/>
  <c r="V61" i="43"/>
  <c r="U61" i="43"/>
  <c r="T61" i="43"/>
  <c r="S61" i="43"/>
  <c r="R61" i="43"/>
  <c r="Q61" i="43"/>
  <c r="P61" i="43"/>
  <c r="O61" i="43"/>
  <c r="N61" i="43"/>
  <c r="M61" i="43"/>
  <c r="L61" i="43"/>
  <c r="K61" i="43"/>
  <c r="J61" i="43"/>
  <c r="I61" i="43"/>
  <c r="H61" i="43"/>
  <c r="G61" i="43"/>
  <c r="F61" i="43"/>
  <c r="E61" i="43"/>
  <c r="D61" i="43"/>
  <c r="AM60" i="43"/>
  <c r="AL60" i="43"/>
  <c r="AK60" i="43"/>
  <c r="AJ60" i="43"/>
  <c r="AI60" i="43"/>
  <c r="AH60" i="43"/>
  <c r="AG60" i="43"/>
  <c r="AF60" i="43"/>
  <c r="AE60" i="43"/>
  <c r="AD60" i="43"/>
  <c r="AC60" i="43"/>
  <c r="AB60" i="43"/>
  <c r="AA60" i="43"/>
  <c r="Z60" i="43"/>
  <c r="Y60" i="43"/>
  <c r="X60" i="43"/>
  <c r="W60" i="43"/>
  <c r="V60" i="43"/>
  <c r="U60" i="43"/>
  <c r="T60" i="43"/>
  <c r="S60" i="43"/>
  <c r="R60" i="43"/>
  <c r="Q60" i="43"/>
  <c r="P60" i="43"/>
  <c r="O60" i="43"/>
  <c r="N60" i="43"/>
  <c r="M60" i="43"/>
  <c r="L60" i="43"/>
  <c r="K60" i="43"/>
  <c r="J60" i="43"/>
  <c r="I60" i="43"/>
  <c r="H60" i="43"/>
  <c r="G60" i="43"/>
  <c r="F60" i="43"/>
  <c r="E60" i="43"/>
  <c r="D60" i="43"/>
  <c r="AM59" i="43"/>
  <c r="AL59" i="43"/>
  <c r="AK59" i="43"/>
  <c r="AJ59" i="43"/>
  <c r="AI59" i="43"/>
  <c r="AH59" i="43"/>
  <c r="AG59" i="43"/>
  <c r="AF59" i="43"/>
  <c r="AE59" i="43"/>
  <c r="AD59" i="43"/>
  <c r="AC59" i="43"/>
  <c r="AB59" i="43"/>
  <c r="AA59" i="43"/>
  <c r="Z59" i="43"/>
  <c r="Y59" i="43"/>
  <c r="X59" i="43"/>
  <c r="W59" i="43"/>
  <c r="V59" i="43"/>
  <c r="U59" i="43"/>
  <c r="T59" i="43"/>
  <c r="S59" i="43"/>
  <c r="R59" i="43"/>
  <c r="Q59" i="43"/>
  <c r="P59" i="43"/>
  <c r="O59" i="43"/>
  <c r="N59" i="43"/>
  <c r="M59" i="43"/>
  <c r="L59" i="43"/>
  <c r="K59" i="43"/>
  <c r="J59" i="43"/>
  <c r="I59" i="43"/>
  <c r="H59" i="43"/>
  <c r="G59" i="43"/>
  <c r="F59" i="43"/>
  <c r="E59" i="43"/>
  <c r="D59" i="43"/>
  <c r="AM58" i="43"/>
  <c r="AL58" i="43"/>
  <c r="AK58" i="43"/>
  <c r="AJ58" i="43"/>
  <c r="AI58" i="43"/>
  <c r="AH58" i="43"/>
  <c r="AG58" i="43"/>
  <c r="AF58" i="43"/>
  <c r="AE58" i="43"/>
  <c r="AD58" i="43"/>
  <c r="AC58" i="43"/>
  <c r="AB58" i="43"/>
  <c r="AA58" i="43"/>
  <c r="Z58" i="43"/>
  <c r="Y58" i="43"/>
  <c r="X58" i="43"/>
  <c r="W58" i="43"/>
  <c r="V58" i="43"/>
  <c r="U58" i="43"/>
  <c r="T58" i="43"/>
  <c r="S58" i="43"/>
  <c r="R58" i="43"/>
  <c r="Q58" i="43"/>
  <c r="P58" i="43"/>
  <c r="O58" i="43"/>
  <c r="N58" i="43"/>
  <c r="M58" i="43"/>
  <c r="L58" i="43"/>
  <c r="K58" i="43"/>
  <c r="J58" i="43"/>
  <c r="I58" i="43"/>
  <c r="H58" i="43"/>
  <c r="G58" i="43"/>
  <c r="F58" i="43"/>
  <c r="E58" i="43"/>
  <c r="D58" i="43"/>
  <c r="AM57" i="43"/>
  <c r="AL57" i="43"/>
  <c r="AK57" i="43"/>
  <c r="AJ57" i="43"/>
  <c r="AI57" i="43"/>
  <c r="AH57" i="43"/>
  <c r="AG57" i="43"/>
  <c r="AF57" i="43"/>
  <c r="AE57" i="43"/>
  <c r="AD57" i="43"/>
  <c r="AC57" i="43"/>
  <c r="AB57" i="43"/>
  <c r="AA57" i="43"/>
  <c r="Z57" i="43"/>
  <c r="Y57" i="43"/>
  <c r="X57" i="43"/>
  <c r="W57" i="43"/>
  <c r="V57" i="43"/>
  <c r="U57" i="43"/>
  <c r="T57" i="43"/>
  <c r="S57" i="43"/>
  <c r="R57" i="43"/>
  <c r="Q57" i="43"/>
  <c r="P57" i="43"/>
  <c r="O57" i="43"/>
  <c r="N57" i="43"/>
  <c r="M57" i="43"/>
  <c r="L57" i="43"/>
  <c r="K57" i="43"/>
  <c r="J57" i="43"/>
  <c r="I57" i="43"/>
  <c r="H57" i="43"/>
  <c r="G57" i="43"/>
  <c r="F57" i="43"/>
  <c r="E57" i="43"/>
  <c r="D57" i="43"/>
  <c r="AM56" i="43"/>
  <c r="AL56" i="43"/>
  <c r="AK56" i="43"/>
  <c r="AJ56" i="43"/>
  <c r="AI56" i="43"/>
  <c r="AH56" i="43"/>
  <c r="AG56" i="43"/>
  <c r="AF56" i="43"/>
  <c r="AE56" i="43"/>
  <c r="AD56" i="43"/>
  <c r="AC56" i="43"/>
  <c r="AB56" i="43"/>
  <c r="AA56" i="43"/>
  <c r="Z56" i="43"/>
  <c r="Y56" i="43"/>
  <c r="X56" i="43"/>
  <c r="W56" i="43"/>
  <c r="V56" i="43"/>
  <c r="U56" i="43"/>
  <c r="T56" i="43"/>
  <c r="S56" i="43"/>
  <c r="R56" i="43"/>
  <c r="Q56" i="43"/>
  <c r="P56" i="43"/>
  <c r="O56" i="43"/>
  <c r="N56" i="43"/>
  <c r="M56" i="43"/>
  <c r="L56" i="43"/>
  <c r="K56" i="43"/>
  <c r="J56" i="43"/>
  <c r="I56" i="43"/>
  <c r="H56" i="43"/>
  <c r="G56" i="43"/>
  <c r="F56" i="43"/>
  <c r="E56" i="43"/>
  <c r="D56" i="43"/>
  <c r="AM55" i="43"/>
  <c r="AL55" i="43"/>
  <c r="AK55" i="43"/>
  <c r="AJ55" i="43"/>
  <c r="AI55" i="43"/>
  <c r="AH55" i="43"/>
  <c r="AG55" i="43"/>
  <c r="AF55" i="43"/>
  <c r="AE55" i="43"/>
  <c r="AD55" i="43"/>
  <c r="AC55" i="43"/>
  <c r="AB55" i="43"/>
  <c r="AA55" i="43"/>
  <c r="Z55" i="43"/>
  <c r="Y55" i="43"/>
  <c r="X55" i="43"/>
  <c r="W55" i="43"/>
  <c r="V55" i="43"/>
  <c r="U55" i="43"/>
  <c r="T55" i="43"/>
  <c r="S55" i="43"/>
  <c r="R55" i="43"/>
  <c r="Q55" i="43"/>
  <c r="P55" i="43"/>
  <c r="O55" i="43"/>
  <c r="N55" i="43"/>
  <c r="M55" i="43"/>
  <c r="L55" i="43"/>
  <c r="K55" i="43"/>
  <c r="J55" i="43"/>
  <c r="I55" i="43"/>
  <c r="H55" i="43"/>
  <c r="G55" i="43"/>
  <c r="F55" i="43"/>
  <c r="E55" i="43"/>
  <c r="D55" i="43"/>
  <c r="AM54" i="43"/>
  <c r="AL54" i="43"/>
  <c r="AK54" i="43"/>
  <c r="AJ54" i="43"/>
  <c r="AI54" i="43"/>
  <c r="AH54" i="43"/>
  <c r="AG54" i="43"/>
  <c r="AF54" i="43"/>
  <c r="AE54" i="43"/>
  <c r="AD54" i="43"/>
  <c r="AC54" i="43"/>
  <c r="AB54" i="43"/>
  <c r="AA54" i="43"/>
  <c r="Z54" i="43"/>
  <c r="Y54" i="43"/>
  <c r="X54" i="43"/>
  <c r="W54" i="43"/>
  <c r="V54" i="43"/>
  <c r="U54" i="43"/>
  <c r="T54" i="43"/>
  <c r="S54" i="43"/>
  <c r="R54" i="43"/>
  <c r="Q54" i="43"/>
  <c r="P54" i="43"/>
  <c r="O54" i="43"/>
  <c r="N54" i="43"/>
  <c r="M54" i="43"/>
  <c r="L54" i="43"/>
  <c r="K54" i="43"/>
  <c r="J54" i="43"/>
  <c r="I54" i="43"/>
  <c r="H54" i="43"/>
  <c r="G54" i="43"/>
  <c r="F54" i="43"/>
  <c r="E54" i="43"/>
  <c r="D54" i="43"/>
  <c r="AM53" i="43"/>
  <c r="AL53" i="43"/>
  <c r="AK53" i="43"/>
  <c r="AJ53" i="43"/>
  <c r="AI53" i="43"/>
  <c r="AH53" i="43"/>
  <c r="AG53" i="43"/>
  <c r="AF53" i="43"/>
  <c r="AE53" i="43"/>
  <c r="AD53" i="43"/>
  <c r="AC53" i="43"/>
  <c r="AB53" i="43"/>
  <c r="AA53" i="43"/>
  <c r="Z53" i="43"/>
  <c r="Y53" i="43"/>
  <c r="X53" i="43"/>
  <c r="W53" i="43"/>
  <c r="V53" i="43"/>
  <c r="U53" i="43"/>
  <c r="T53" i="43"/>
  <c r="S53" i="43"/>
  <c r="R53" i="43"/>
  <c r="Q53" i="43"/>
  <c r="P53" i="43"/>
  <c r="O53" i="43"/>
  <c r="N53" i="43"/>
  <c r="M53" i="43"/>
  <c r="L53" i="43"/>
  <c r="K53" i="43"/>
  <c r="J53" i="43"/>
  <c r="I53" i="43"/>
  <c r="H53" i="43"/>
  <c r="G53" i="43"/>
  <c r="F53" i="43"/>
  <c r="E53" i="43"/>
  <c r="D53" i="43"/>
  <c r="AM52" i="43"/>
  <c r="AL52" i="43"/>
  <c r="AK52" i="43"/>
  <c r="AJ52" i="43"/>
  <c r="AI52" i="43"/>
  <c r="AH52" i="43"/>
  <c r="AG52" i="43"/>
  <c r="AF52" i="43"/>
  <c r="AE52" i="43"/>
  <c r="AD52" i="43"/>
  <c r="AC52" i="43"/>
  <c r="AB52" i="43"/>
  <c r="AA52" i="43"/>
  <c r="Z52" i="43"/>
  <c r="Y52" i="43"/>
  <c r="X52" i="43"/>
  <c r="W52" i="43"/>
  <c r="V52" i="43"/>
  <c r="U52" i="43"/>
  <c r="T52" i="43"/>
  <c r="S52" i="43"/>
  <c r="R52" i="43"/>
  <c r="Q52" i="43"/>
  <c r="P52" i="43"/>
  <c r="O52" i="43"/>
  <c r="N52" i="43"/>
  <c r="M52" i="43"/>
  <c r="L52" i="43"/>
  <c r="K52" i="43"/>
  <c r="J52" i="43"/>
  <c r="I52" i="43"/>
  <c r="H52" i="43"/>
  <c r="G52" i="43"/>
  <c r="F52" i="43"/>
  <c r="E52" i="43"/>
  <c r="D52" i="43"/>
  <c r="AM51" i="43"/>
  <c r="AL51" i="43"/>
  <c r="AK51" i="43"/>
  <c r="AJ51" i="43"/>
  <c r="AI51" i="43"/>
  <c r="AH51" i="43"/>
  <c r="AG51" i="43"/>
  <c r="AF51" i="43"/>
  <c r="AE51" i="43"/>
  <c r="AD51" i="43"/>
  <c r="AC51" i="43"/>
  <c r="AB51" i="43"/>
  <c r="AA51" i="43"/>
  <c r="Z51" i="43"/>
  <c r="Y51" i="43"/>
  <c r="X51" i="43"/>
  <c r="W51" i="43"/>
  <c r="V51" i="43"/>
  <c r="U51" i="43"/>
  <c r="T51" i="43"/>
  <c r="S51" i="43"/>
  <c r="R51" i="43"/>
  <c r="Q51" i="43"/>
  <c r="P51" i="43"/>
  <c r="O51" i="43"/>
  <c r="N51" i="43"/>
  <c r="M51" i="43"/>
  <c r="L51" i="43"/>
  <c r="K51" i="43"/>
  <c r="J51" i="43"/>
  <c r="I51" i="43"/>
  <c r="H51" i="43"/>
  <c r="G51" i="43"/>
  <c r="F51" i="43"/>
  <c r="E51" i="43"/>
  <c r="D51" i="43"/>
  <c r="AM50" i="43"/>
  <c r="AL50" i="43"/>
  <c r="AK50" i="43"/>
  <c r="AJ50" i="43"/>
  <c r="AI50" i="43"/>
  <c r="AH50" i="43"/>
  <c r="AG50" i="43"/>
  <c r="AF50" i="43"/>
  <c r="AE50" i="43"/>
  <c r="AD50" i="43"/>
  <c r="AC50" i="43"/>
  <c r="AB50" i="43"/>
  <c r="AA50" i="43"/>
  <c r="Z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AM49" i="43"/>
  <c r="AL49" i="43"/>
  <c r="AK49" i="43"/>
  <c r="AJ49" i="43"/>
  <c r="AI49" i="43"/>
  <c r="AH49" i="43"/>
  <c r="AG49" i="43"/>
  <c r="AF49" i="43"/>
  <c r="AE49" i="43"/>
  <c r="AD49" i="43"/>
  <c r="AC49" i="43"/>
  <c r="AB49" i="43"/>
  <c r="AA49" i="43"/>
  <c r="Z49" i="43"/>
  <c r="Y49" i="43"/>
  <c r="X49" i="43"/>
  <c r="W49" i="43"/>
  <c r="V49" i="43"/>
  <c r="U49" i="43"/>
  <c r="T49" i="43"/>
  <c r="S49" i="43"/>
  <c r="R49" i="43"/>
  <c r="Q49" i="43"/>
  <c r="P49" i="43"/>
  <c r="O49" i="43"/>
  <c r="N49" i="43"/>
  <c r="M49" i="43"/>
  <c r="L49" i="43"/>
  <c r="K49" i="43"/>
  <c r="J49" i="43"/>
  <c r="I49" i="43"/>
  <c r="H49" i="43"/>
  <c r="G49" i="43"/>
  <c r="F49" i="43"/>
  <c r="E49" i="43"/>
  <c r="D49" i="43"/>
  <c r="AM48" i="43"/>
  <c r="AL48" i="43"/>
  <c r="AK48" i="43"/>
  <c r="AJ48" i="43"/>
  <c r="AI48" i="43"/>
  <c r="AH48" i="43"/>
  <c r="AG48" i="43"/>
  <c r="AF48" i="43"/>
  <c r="AE48" i="43"/>
  <c r="AD48" i="43"/>
  <c r="AC48" i="43"/>
  <c r="AB48" i="43"/>
  <c r="AA48" i="43"/>
  <c r="Z48" i="43"/>
  <c r="Y48" i="43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AM47" i="43"/>
  <c r="AL47" i="43"/>
  <c r="AK47" i="43"/>
  <c r="AJ47" i="43"/>
  <c r="AI47" i="43"/>
  <c r="AH47" i="43"/>
  <c r="AG47" i="43"/>
  <c r="AF47" i="43"/>
  <c r="AE47" i="43"/>
  <c r="AD47" i="43"/>
  <c r="AC47" i="43"/>
  <c r="AB47" i="43"/>
  <c r="AA47" i="43"/>
  <c r="Z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AM85" i="42"/>
  <c r="AM83" i="42"/>
  <c r="AL83" i="42"/>
  <c r="AK83" i="42"/>
  <c r="AJ83" i="42"/>
  <c r="AI83" i="42"/>
  <c r="AH83" i="42"/>
  <c r="AG83" i="42"/>
  <c r="AF83" i="42"/>
  <c r="AE83" i="42"/>
  <c r="AD83" i="42"/>
  <c r="AC83" i="42"/>
  <c r="AB83" i="42"/>
  <c r="AA83" i="42"/>
  <c r="Z83" i="42"/>
  <c r="Y83" i="42"/>
  <c r="X83" i="42"/>
  <c r="W83" i="42"/>
  <c r="V83" i="42"/>
  <c r="U83" i="42"/>
  <c r="T83" i="42"/>
  <c r="S83" i="42"/>
  <c r="R83" i="42"/>
  <c r="Q83" i="42"/>
  <c r="P83" i="42"/>
  <c r="C85" i="42" s="1"/>
  <c r="P85" i="42" s="1"/>
  <c r="O83" i="42"/>
  <c r="N83" i="42"/>
  <c r="M83" i="42"/>
  <c r="L83" i="42"/>
  <c r="K83" i="42"/>
  <c r="J83" i="42"/>
  <c r="I83" i="42"/>
  <c r="H83" i="42"/>
  <c r="G83" i="42"/>
  <c r="F83" i="42"/>
  <c r="E83" i="42"/>
  <c r="D83" i="42"/>
  <c r="AM82" i="42"/>
  <c r="AL82" i="42"/>
  <c r="AK82" i="42"/>
  <c r="AJ82" i="42"/>
  <c r="AI82" i="42"/>
  <c r="AH82" i="42"/>
  <c r="AG82" i="42"/>
  <c r="AF82" i="42"/>
  <c r="AE82" i="42"/>
  <c r="AD82" i="42"/>
  <c r="AC82" i="42"/>
  <c r="AB82" i="42"/>
  <c r="AA82" i="42"/>
  <c r="Z82" i="42"/>
  <c r="Y82" i="42"/>
  <c r="X82" i="42"/>
  <c r="W82" i="42"/>
  <c r="V82" i="42"/>
  <c r="U82" i="42"/>
  <c r="T82" i="42"/>
  <c r="S82" i="42"/>
  <c r="R82" i="42"/>
  <c r="Q82" i="42"/>
  <c r="P82" i="42"/>
  <c r="O82" i="42"/>
  <c r="N82" i="42"/>
  <c r="M82" i="42"/>
  <c r="L82" i="42"/>
  <c r="K82" i="42"/>
  <c r="J82" i="42"/>
  <c r="I82" i="42"/>
  <c r="H82" i="42"/>
  <c r="G82" i="42"/>
  <c r="F82" i="42"/>
  <c r="E82" i="42"/>
  <c r="D82" i="42"/>
  <c r="AM81" i="42"/>
  <c r="AL81" i="42"/>
  <c r="AK81" i="42"/>
  <c r="AJ81" i="42"/>
  <c r="AI81" i="42"/>
  <c r="AH81" i="42"/>
  <c r="AG81" i="42"/>
  <c r="AF81" i="42"/>
  <c r="AE81" i="42"/>
  <c r="AD81" i="42"/>
  <c r="AC81" i="42"/>
  <c r="AB81" i="42"/>
  <c r="AA81" i="42"/>
  <c r="Z81" i="42"/>
  <c r="Y81" i="42"/>
  <c r="X81" i="42"/>
  <c r="W81" i="42"/>
  <c r="V81" i="42"/>
  <c r="U81" i="42"/>
  <c r="T81" i="42"/>
  <c r="S81" i="42"/>
  <c r="R81" i="42"/>
  <c r="Q81" i="42"/>
  <c r="P81" i="42"/>
  <c r="O81" i="42"/>
  <c r="N81" i="42"/>
  <c r="M81" i="42"/>
  <c r="L81" i="42"/>
  <c r="K81" i="42"/>
  <c r="J81" i="42"/>
  <c r="I81" i="42"/>
  <c r="H81" i="42"/>
  <c r="G81" i="42"/>
  <c r="F81" i="42"/>
  <c r="E81" i="42"/>
  <c r="D81" i="42"/>
  <c r="AM80" i="42"/>
  <c r="AL80" i="42"/>
  <c r="AK80" i="42"/>
  <c r="AJ80" i="42"/>
  <c r="AI80" i="42"/>
  <c r="AH80" i="42"/>
  <c r="AG80" i="42"/>
  <c r="AF80" i="42"/>
  <c r="AE80" i="42"/>
  <c r="AD80" i="42"/>
  <c r="AC80" i="42"/>
  <c r="AB80" i="42"/>
  <c r="AA80" i="42"/>
  <c r="Z80" i="42"/>
  <c r="Y80" i="42"/>
  <c r="X80" i="42"/>
  <c r="W80" i="42"/>
  <c r="V80" i="42"/>
  <c r="U80" i="42"/>
  <c r="T80" i="42"/>
  <c r="S80" i="42"/>
  <c r="R80" i="42"/>
  <c r="Q80" i="42"/>
  <c r="P80" i="42"/>
  <c r="O80" i="42"/>
  <c r="N80" i="42"/>
  <c r="M80" i="42"/>
  <c r="L80" i="42"/>
  <c r="K80" i="42"/>
  <c r="J80" i="42"/>
  <c r="I80" i="42"/>
  <c r="H80" i="42"/>
  <c r="G80" i="42"/>
  <c r="F80" i="42"/>
  <c r="E80" i="42"/>
  <c r="D80" i="42"/>
  <c r="AM79" i="42"/>
  <c r="AL79" i="42"/>
  <c r="AK79" i="42"/>
  <c r="AJ79" i="42"/>
  <c r="AI79" i="42"/>
  <c r="AH79" i="42"/>
  <c r="AG79" i="42"/>
  <c r="AF79" i="42"/>
  <c r="AE79" i="42"/>
  <c r="AD79" i="42"/>
  <c r="AC79" i="42"/>
  <c r="AB79" i="42"/>
  <c r="AA79" i="42"/>
  <c r="Z79" i="42"/>
  <c r="Y79" i="42"/>
  <c r="X79" i="42"/>
  <c r="W79" i="42"/>
  <c r="V79" i="42"/>
  <c r="U79" i="42"/>
  <c r="T79" i="42"/>
  <c r="S79" i="42"/>
  <c r="R79" i="42"/>
  <c r="Q79" i="42"/>
  <c r="P79" i="42"/>
  <c r="O79" i="42"/>
  <c r="N79" i="42"/>
  <c r="M79" i="42"/>
  <c r="L79" i="42"/>
  <c r="K79" i="42"/>
  <c r="J79" i="42"/>
  <c r="I79" i="42"/>
  <c r="H79" i="42"/>
  <c r="G79" i="42"/>
  <c r="F79" i="42"/>
  <c r="E79" i="42"/>
  <c r="D79" i="42"/>
  <c r="AM78" i="42"/>
  <c r="AL78" i="42"/>
  <c r="AK78" i="42"/>
  <c r="AJ78" i="42"/>
  <c r="AI78" i="42"/>
  <c r="AH78" i="42"/>
  <c r="AG78" i="42"/>
  <c r="AF78" i="42"/>
  <c r="AE78" i="42"/>
  <c r="AD78" i="42"/>
  <c r="AC78" i="42"/>
  <c r="AB78" i="42"/>
  <c r="AA78" i="42"/>
  <c r="Z78" i="42"/>
  <c r="Y78" i="42"/>
  <c r="X78" i="42"/>
  <c r="W78" i="42"/>
  <c r="V78" i="42"/>
  <c r="U78" i="42"/>
  <c r="T78" i="42"/>
  <c r="S78" i="42"/>
  <c r="R78" i="42"/>
  <c r="Q78" i="42"/>
  <c r="P78" i="42"/>
  <c r="O78" i="42"/>
  <c r="N78" i="42"/>
  <c r="M78" i="42"/>
  <c r="L78" i="42"/>
  <c r="K78" i="42"/>
  <c r="J78" i="42"/>
  <c r="I78" i="42"/>
  <c r="H78" i="42"/>
  <c r="G78" i="42"/>
  <c r="F78" i="42"/>
  <c r="E78" i="42"/>
  <c r="D78" i="42"/>
  <c r="AM77" i="42"/>
  <c r="AL77" i="42"/>
  <c r="AK77" i="42"/>
  <c r="AJ77" i="42"/>
  <c r="AI77" i="42"/>
  <c r="AH77" i="42"/>
  <c r="AG77" i="42"/>
  <c r="AF77" i="42"/>
  <c r="AE77" i="42"/>
  <c r="AD77" i="42"/>
  <c r="AC77" i="42"/>
  <c r="AB77" i="42"/>
  <c r="AA77" i="42"/>
  <c r="Z77" i="42"/>
  <c r="Y77" i="42"/>
  <c r="X77" i="42"/>
  <c r="W77" i="42"/>
  <c r="V77" i="42"/>
  <c r="U77" i="42"/>
  <c r="T77" i="42"/>
  <c r="S77" i="42"/>
  <c r="R77" i="42"/>
  <c r="Q77" i="42"/>
  <c r="P77" i="42"/>
  <c r="O77" i="42"/>
  <c r="N77" i="42"/>
  <c r="M77" i="42"/>
  <c r="L77" i="42"/>
  <c r="K77" i="42"/>
  <c r="J77" i="42"/>
  <c r="I77" i="42"/>
  <c r="H77" i="42"/>
  <c r="G77" i="42"/>
  <c r="F77" i="42"/>
  <c r="E77" i="42"/>
  <c r="D77" i="42"/>
  <c r="AM76" i="42"/>
  <c r="AL76" i="42"/>
  <c r="AK76" i="42"/>
  <c r="AJ76" i="42"/>
  <c r="AI76" i="42"/>
  <c r="AH76" i="42"/>
  <c r="AG76" i="42"/>
  <c r="AF76" i="42"/>
  <c r="AE76" i="42"/>
  <c r="AD76" i="42"/>
  <c r="AC76" i="42"/>
  <c r="AB76" i="42"/>
  <c r="AA76" i="42"/>
  <c r="Z76" i="42"/>
  <c r="Y76" i="42"/>
  <c r="X76" i="42"/>
  <c r="W76" i="42"/>
  <c r="V76" i="42"/>
  <c r="U76" i="42"/>
  <c r="T76" i="42"/>
  <c r="S76" i="42"/>
  <c r="R76" i="42"/>
  <c r="Q76" i="42"/>
  <c r="P76" i="42"/>
  <c r="O76" i="42"/>
  <c r="N76" i="42"/>
  <c r="M76" i="42"/>
  <c r="L76" i="42"/>
  <c r="K76" i="42"/>
  <c r="J76" i="42"/>
  <c r="I76" i="42"/>
  <c r="H76" i="42"/>
  <c r="G76" i="42"/>
  <c r="F76" i="42"/>
  <c r="E76" i="42"/>
  <c r="D76" i="42"/>
  <c r="AM75" i="42"/>
  <c r="AL75" i="42"/>
  <c r="AK75" i="42"/>
  <c r="AJ75" i="42"/>
  <c r="AI75" i="42"/>
  <c r="AH75" i="42"/>
  <c r="AG75" i="42"/>
  <c r="AF75" i="42"/>
  <c r="AE75" i="42"/>
  <c r="AD75" i="42"/>
  <c r="AC75" i="42"/>
  <c r="AB75" i="42"/>
  <c r="AA75" i="42"/>
  <c r="Z75" i="42"/>
  <c r="Y75" i="42"/>
  <c r="X75" i="42"/>
  <c r="W75" i="42"/>
  <c r="V75" i="42"/>
  <c r="U75" i="42"/>
  <c r="T75" i="42"/>
  <c r="S75" i="42"/>
  <c r="R75" i="42"/>
  <c r="Q75" i="42"/>
  <c r="P75" i="42"/>
  <c r="O75" i="42"/>
  <c r="N75" i="42"/>
  <c r="M75" i="42"/>
  <c r="L75" i="42"/>
  <c r="K75" i="42"/>
  <c r="J75" i="42"/>
  <c r="I75" i="42"/>
  <c r="H75" i="42"/>
  <c r="G75" i="42"/>
  <c r="F75" i="42"/>
  <c r="E75" i="42"/>
  <c r="D75" i="42"/>
  <c r="AM74" i="42"/>
  <c r="AL74" i="42"/>
  <c r="AK74" i="42"/>
  <c r="AJ74" i="42"/>
  <c r="AI74" i="42"/>
  <c r="AH74" i="42"/>
  <c r="AG74" i="42"/>
  <c r="AF74" i="42"/>
  <c r="AE74" i="42"/>
  <c r="AD74" i="42"/>
  <c r="AC74" i="42"/>
  <c r="AB74" i="42"/>
  <c r="AA74" i="42"/>
  <c r="Z74" i="42"/>
  <c r="Y74" i="42"/>
  <c r="X74" i="42"/>
  <c r="W74" i="42"/>
  <c r="V74" i="42"/>
  <c r="U74" i="42"/>
  <c r="T74" i="42"/>
  <c r="S74" i="42"/>
  <c r="R74" i="42"/>
  <c r="Q74" i="42"/>
  <c r="P74" i="42"/>
  <c r="O74" i="42"/>
  <c r="N74" i="42"/>
  <c r="M74" i="42"/>
  <c r="L74" i="42"/>
  <c r="K74" i="42"/>
  <c r="J74" i="42"/>
  <c r="I74" i="42"/>
  <c r="H74" i="42"/>
  <c r="G74" i="42"/>
  <c r="F74" i="42"/>
  <c r="E74" i="42"/>
  <c r="D74" i="42"/>
  <c r="AM73" i="42"/>
  <c r="AL73" i="42"/>
  <c r="AK73" i="42"/>
  <c r="AJ73" i="42"/>
  <c r="AI73" i="42"/>
  <c r="AH73" i="42"/>
  <c r="AG73" i="42"/>
  <c r="AF73" i="42"/>
  <c r="AE73" i="42"/>
  <c r="AD73" i="42"/>
  <c r="AC73" i="42"/>
  <c r="AB73" i="42"/>
  <c r="AA73" i="42"/>
  <c r="Z73" i="42"/>
  <c r="Y73" i="42"/>
  <c r="X73" i="42"/>
  <c r="W73" i="42"/>
  <c r="V73" i="42"/>
  <c r="U73" i="42"/>
  <c r="T73" i="42"/>
  <c r="S73" i="42"/>
  <c r="R73" i="42"/>
  <c r="Q73" i="42"/>
  <c r="P73" i="42"/>
  <c r="O73" i="42"/>
  <c r="N73" i="42"/>
  <c r="M73" i="42"/>
  <c r="L73" i="42"/>
  <c r="K73" i="42"/>
  <c r="J73" i="42"/>
  <c r="I73" i="42"/>
  <c r="H73" i="42"/>
  <c r="G73" i="42"/>
  <c r="F73" i="42"/>
  <c r="E73" i="42"/>
  <c r="D73" i="42"/>
  <c r="AM72" i="42"/>
  <c r="AL72" i="42"/>
  <c r="AK72" i="42"/>
  <c r="AJ72" i="42"/>
  <c r="AI72" i="42"/>
  <c r="AH72" i="42"/>
  <c r="AG72" i="42"/>
  <c r="AF72" i="42"/>
  <c r="AE72" i="42"/>
  <c r="AD72" i="42"/>
  <c r="AC72" i="42"/>
  <c r="AB72" i="42"/>
  <c r="AA72" i="42"/>
  <c r="Z72" i="42"/>
  <c r="Y72" i="42"/>
  <c r="X72" i="42"/>
  <c r="W72" i="42"/>
  <c r="V72" i="42"/>
  <c r="U72" i="42"/>
  <c r="T72" i="42"/>
  <c r="S72" i="42"/>
  <c r="R72" i="42"/>
  <c r="Q72" i="42"/>
  <c r="P72" i="42"/>
  <c r="O72" i="42"/>
  <c r="N72" i="42"/>
  <c r="M72" i="42"/>
  <c r="L72" i="42"/>
  <c r="K72" i="42"/>
  <c r="J72" i="42"/>
  <c r="I72" i="42"/>
  <c r="H72" i="42"/>
  <c r="G72" i="42"/>
  <c r="F72" i="42"/>
  <c r="E72" i="42"/>
  <c r="D72" i="42"/>
  <c r="AM71" i="42"/>
  <c r="AL71" i="42"/>
  <c r="AK71" i="42"/>
  <c r="AJ71" i="42"/>
  <c r="AI71" i="42"/>
  <c r="AH71" i="42"/>
  <c r="AG71" i="42"/>
  <c r="AF71" i="42"/>
  <c r="AE71" i="42"/>
  <c r="AD71" i="42"/>
  <c r="AC71" i="42"/>
  <c r="AB71" i="42"/>
  <c r="AA71" i="42"/>
  <c r="Z71" i="42"/>
  <c r="Y71" i="42"/>
  <c r="X71" i="42"/>
  <c r="W71" i="42"/>
  <c r="V71" i="42"/>
  <c r="U71" i="42"/>
  <c r="T71" i="42"/>
  <c r="S71" i="42"/>
  <c r="R71" i="42"/>
  <c r="Q71" i="42"/>
  <c r="P71" i="42"/>
  <c r="O71" i="42"/>
  <c r="N71" i="42"/>
  <c r="M71" i="42"/>
  <c r="L71" i="42"/>
  <c r="K71" i="42"/>
  <c r="J71" i="42"/>
  <c r="I71" i="42"/>
  <c r="H71" i="42"/>
  <c r="G71" i="42"/>
  <c r="F71" i="42"/>
  <c r="E71" i="42"/>
  <c r="D71" i="42"/>
  <c r="AM70" i="42"/>
  <c r="AL70" i="42"/>
  <c r="AK70" i="42"/>
  <c r="AJ70" i="42"/>
  <c r="AI70" i="42"/>
  <c r="AH70" i="42"/>
  <c r="AG70" i="42"/>
  <c r="AF70" i="42"/>
  <c r="AE70" i="42"/>
  <c r="AD70" i="42"/>
  <c r="AC70" i="42"/>
  <c r="AB70" i="42"/>
  <c r="AA70" i="42"/>
  <c r="Z70" i="42"/>
  <c r="Y70" i="42"/>
  <c r="X70" i="42"/>
  <c r="W70" i="42"/>
  <c r="V70" i="42"/>
  <c r="U70" i="42"/>
  <c r="T70" i="42"/>
  <c r="S70" i="42"/>
  <c r="R70" i="42"/>
  <c r="Q70" i="42"/>
  <c r="P70" i="42"/>
  <c r="O70" i="42"/>
  <c r="N70" i="42"/>
  <c r="M70" i="42"/>
  <c r="L70" i="42"/>
  <c r="K70" i="42"/>
  <c r="J70" i="42"/>
  <c r="I70" i="42"/>
  <c r="H70" i="42"/>
  <c r="G70" i="42"/>
  <c r="F70" i="42"/>
  <c r="E70" i="42"/>
  <c r="D70" i="42"/>
  <c r="AM69" i="42"/>
  <c r="AL69" i="42"/>
  <c r="AK69" i="42"/>
  <c r="AJ69" i="42"/>
  <c r="AI69" i="42"/>
  <c r="AH69" i="42"/>
  <c r="AG69" i="42"/>
  <c r="AF69" i="42"/>
  <c r="AE69" i="42"/>
  <c r="AD69" i="42"/>
  <c r="AC69" i="42"/>
  <c r="AB69" i="42"/>
  <c r="AA69" i="42"/>
  <c r="Z69" i="42"/>
  <c r="Y69" i="42"/>
  <c r="X69" i="42"/>
  <c r="W69" i="42"/>
  <c r="V69" i="42"/>
  <c r="U69" i="42"/>
  <c r="T69" i="42"/>
  <c r="S69" i="42"/>
  <c r="R69" i="42"/>
  <c r="Q69" i="42"/>
  <c r="P69" i="42"/>
  <c r="O69" i="42"/>
  <c r="N69" i="42"/>
  <c r="M69" i="42"/>
  <c r="L69" i="42"/>
  <c r="K69" i="42"/>
  <c r="J69" i="42"/>
  <c r="I69" i="42"/>
  <c r="H69" i="42"/>
  <c r="G69" i="42"/>
  <c r="F69" i="42"/>
  <c r="E69" i="42"/>
  <c r="D69" i="42"/>
  <c r="AM68" i="42"/>
  <c r="AL68" i="42"/>
  <c r="AK68" i="42"/>
  <c r="AJ68" i="42"/>
  <c r="AI68" i="42"/>
  <c r="AH68" i="42"/>
  <c r="AG68" i="42"/>
  <c r="AF68" i="42"/>
  <c r="AE68" i="42"/>
  <c r="AD68" i="42"/>
  <c r="AC68" i="42"/>
  <c r="AB68" i="42"/>
  <c r="AA68" i="42"/>
  <c r="Z68" i="42"/>
  <c r="Y68" i="42"/>
  <c r="X68" i="42"/>
  <c r="W68" i="42"/>
  <c r="V68" i="42"/>
  <c r="U68" i="42"/>
  <c r="T68" i="42"/>
  <c r="S68" i="42"/>
  <c r="R68" i="42"/>
  <c r="Q68" i="42"/>
  <c r="P68" i="42"/>
  <c r="O68" i="42"/>
  <c r="N68" i="42"/>
  <c r="M68" i="42"/>
  <c r="L68" i="42"/>
  <c r="K68" i="42"/>
  <c r="J68" i="42"/>
  <c r="I68" i="42"/>
  <c r="H68" i="42"/>
  <c r="G68" i="42"/>
  <c r="F68" i="42"/>
  <c r="E68" i="42"/>
  <c r="D68" i="42"/>
  <c r="AM67" i="42"/>
  <c r="AL67" i="42"/>
  <c r="AK67" i="42"/>
  <c r="AJ67" i="42"/>
  <c r="AI67" i="42"/>
  <c r="AH67" i="42"/>
  <c r="AG67" i="42"/>
  <c r="AF67" i="42"/>
  <c r="AE67" i="42"/>
  <c r="AD67" i="42"/>
  <c r="AC67" i="42"/>
  <c r="AB67" i="42"/>
  <c r="AA67" i="42"/>
  <c r="Z67" i="42"/>
  <c r="Y67" i="42"/>
  <c r="X67" i="42"/>
  <c r="W67" i="42"/>
  <c r="V67" i="42"/>
  <c r="U67" i="42"/>
  <c r="T67" i="42"/>
  <c r="S67" i="42"/>
  <c r="R67" i="42"/>
  <c r="Q67" i="42"/>
  <c r="P67" i="42"/>
  <c r="O67" i="42"/>
  <c r="N67" i="42"/>
  <c r="M67" i="42"/>
  <c r="L67" i="42"/>
  <c r="K67" i="42"/>
  <c r="J67" i="42"/>
  <c r="I67" i="42"/>
  <c r="H67" i="42"/>
  <c r="G67" i="42"/>
  <c r="F67" i="42"/>
  <c r="E67" i="42"/>
  <c r="D67" i="42"/>
  <c r="AM66" i="42"/>
  <c r="AL66" i="42"/>
  <c r="AK66" i="42"/>
  <c r="AJ66" i="42"/>
  <c r="AI66" i="42"/>
  <c r="AH66" i="42"/>
  <c r="AG66" i="42"/>
  <c r="AF66" i="42"/>
  <c r="AE66" i="42"/>
  <c r="AD66" i="42"/>
  <c r="AC66" i="42"/>
  <c r="AB66" i="42"/>
  <c r="AA66" i="42"/>
  <c r="Z66" i="42"/>
  <c r="Y66" i="42"/>
  <c r="X66" i="42"/>
  <c r="W66" i="42"/>
  <c r="V66" i="42"/>
  <c r="U66" i="42"/>
  <c r="T66" i="42"/>
  <c r="S66" i="42"/>
  <c r="R66" i="42"/>
  <c r="Q66" i="42"/>
  <c r="P66" i="42"/>
  <c r="O66" i="42"/>
  <c r="N66" i="42"/>
  <c r="M66" i="42"/>
  <c r="L66" i="42"/>
  <c r="K66" i="42"/>
  <c r="J66" i="42"/>
  <c r="I66" i="42"/>
  <c r="H66" i="42"/>
  <c r="G66" i="42"/>
  <c r="F66" i="42"/>
  <c r="E66" i="42"/>
  <c r="D66" i="42"/>
  <c r="AM65" i="42"/>
  <c r="AL65" i="42"/>
  <c r="AK65" i="42"/>
  <c r="AJ65" i="42"/>
  <c r="AI65" i="42"/>
  <c r="AH65" i="42"/>
  <c r="AG65" i="42"/>
  <c r="AF65" i="42"/>
  <c r="AE65" i="42"/>
  <c r="AD65" i="42"/>
  <c r="AC65" i="42"/>
  <c r="AB65" i="42"/>
  <c r="AA65" i="42"/>
  <c r="Z65" i="42"/>
  <c r="Y65" i="42"/>
  <c r="X65" i="42"/>
  <c r="W65" i="42"/>
  <c r="V65" i="42"/>
  <c r="U65" i="42"/>
  <c r="T65" i="42"/>
  <c r="S65" i="42"/>
  <c r="R65" i="42"/>
  <c r="Q65" i="42"/>
  <c r="P65" i="42"/>
  <c r="O65" i="42"/>
  <c r="N65" i="42"/>
  <c r="M65" i="42"/>
  <c r="L65" i="42"/>
  <c r="K65" i="42"/>
  <c r="J65" i="42"/>
  <c r="I65" i="42"/>
  <c r="H65" i="42"/>
  <c r="G65" i="42"/>
  <c r="F65" i="42"/>
  <c r="E65" i="42"/>
  <c r="D65" i="42"/>
  <c r="AM64" i="42"/>
  <c r="AL64" i="42"/>
  <c r="AK64" i="42"/>
  <c r="AJ64" i="42"/>
  <c r="AI64" i="42"/>
  <c r="AH64" i="42"/>
  <c r="AG64" i="42"/>
  <c r="AF64" i="42"/>
  <c r="AE64" i="42"/>
  <c r="AD64" i="42"/>
  <c r="AC64" i="42"/>
  <c r="AB64" i="42"/>
  <c r="AA64" i="42"/>
  <c r="Z64" i="42"/>
  <c r="Y64" i="42"/>
  <c r="X64" i="42"/>
  <c r="W64" i="42"/>
  <c r="V64" i="42"/>
  <c r="U64" i="42"/>
  <c r="T64" i="42"/>
  <c r="S64" i="42"/>
  <c r="R64" i="42"/>
  <c r="Q64" i="42"/>
  <c r="P64" i="42"/>
  <c r="O64" i="42"/>
  <c r="N64" i="42"/>
  <c r="M64" i="42"/>
  <c r="L64" i="42"/>
  <c r="K64" i="42"/>
  <c r="J64" i="42"/>
  <c r="I64" i="42"/>
  <c r="H64" i="42"/>
  <c r="G64" i="42"/>
  <c r="F64" i="42"/>
  <c r="E64" i="42"/>
  <c r="D64" i="42"/>
  <c r="AM63" i="42"/>
  <c r="AL63" i="42"/>
  <c r="AK63" i="42"/>
  <c r="AJ63" i="42"/>
  <c r="AI63" i="42"/>
  <c r="AH63" i="42"/>
  <c r="AG63" i="42"/>
  <c r="AF63" i="42"/>
  <c r="AE63" i="42"/>
  <c r="AD63" i="42"/>
  <c r="AC63" i="42"/>
  <c r="AB63" i="42"/>
  <c r="AA63" i="42"/>
  <c r="Z63" i="42"/>
  <c r="Y63" i="42"/>
  <c r="X63" i="42"/>
  <c r="W63" i="42"/>
  <c r="V63" i="42"/>
  <c r="U63" i="42"/>
  <c r="T63" i="42"/>
  <c r="S63" i="42"/>
  <c r="R63" i="42"/>
  <c r="Q63" i="42"/>
  <c r="P63" i="42"/>
  <c r="O63" i="42"/>
  <c r="N63" i="42"/>
  <c r="M63" i="42"/>
  <c r="L63" i="42"/>
  <c r="K63" i="42"/>
  <c r="J63" i="42"/>
  <c r="I63" i="42"/>
  <c r="H63" i="42"/>
  <c r="G63" i="42"/>
  <c r="F63" i="42"/>
  <c r="E63" i="42"/>
  <c r="D63" i="42"/>
  <c r="AM62" i="42"/>
  <c r="AL62" i="42"/>
  <c r="AK62" i="42"/>
  <c r="AJ62" i="42"/>
  <c r="AI62" i="42"/>
  <c r="AH62" i="42"/>
  <c r="AG62" i="42"/>
  <c r="AF62" i="42"/>
  <c r="AE62" i="42"/>
  <c r="AD62" i="42"/>
  <c r="AC62" i="42"/>
  <c r="AB62" i="42"/>
  <c r="AA62" i="42"/>
  <c r="Z62" i="42"/>
  <c r="Y62" i="42"/>
  <c r="X62" i="42"/>
  <c r="W62" i="42"/>
  <c r="V62" i="42"/>
  <c r="U62" i="42"/>
  <c r="T62" i="42"/>
  <c r="S62" i="42"/>
  <c r="R62" i="42"/>
  <c r="Q62" i="42"/>
  <c r="P62" i="42"/>
  <c r="O62" i="42"/>
  <c r="N62" i="42"/>
  <c r="M62" i="42"/>
  <c r="L62" i="42"/>
  <c r="K62" i="42"/>
  <c r="J62" i="42"/>
  <c r="I62" i="42"/>
  <c r="H62" i="42"/>
  <c r="G62" i="42"/>
  <c r="F62" i="42"/>
  <c r="E62" i="42"/>
  <c r="D62" i="42"/>
  <c r="AM61" i="42"/>
  <c r="AL61" i="42"/>
  <c r="AK61" i="42"/>
  <c r="AJ61" i="42"/>
  <c r="AI61" i="42"/>
  <c r="AH61" i="42"/>
  <c r="AG61" i="42"/>
  <c r="AF61" i="42"/>
  <c r="AE61" i="42"/>
  <c r="AD61" i="42"/>
  <c r="AC61" i="42"/>
  <c r="AB61" i="42"/>
  <c r="AA61" i="42"/>
  <c r="Z61" i="42"/>
  <c r="Y61" i="42"/>
  <c r="X61" i="42"/>
  <c r="W61" i="42"/>
  <c r="V61" i="42"/>
  <c r="U61" i="42"/>
  <c r="T61" i="42"/>
  <c r="S61" i="42"/>
  <c r="R61" i="42"/>
  <c r="Q61" i="42"/>
  <c r="P61" i="42"/>
  <c r="O61" i="42"/>
  <c r="N61" i="42"/>
  <c r="M61" i="42"/>
  <c r="L61" i="42"/>
  <c r="K61" i="42"/>
  <c r="J61" i="42"/>
  <c r="I61" i="42"/>
  <c r="H61" i="42"/>
  <c r="G61" i="42"/>
  <c r="F61" i="42"/>
  <c r="E61" i="42"/>
  <c r="D61" i="42"/>
  <c r="AM60" i="42"/>
  <c r="AL60" i="42"/>
  <c r="AK60" i="42"/>
  <c r="AJ60" i="42"/>
  <c r="AI60" i="42"/>
  <c r="AH60" i="42"/>
  <c r="AG60" i="42"/>
  <c r="AF60" i="42"/>
  <c r="AE60" i="42"/>
  <c r="AD60" i="42"/>
  <c r="AC60" i="42"/>
  <c r="AB60" i="42"/>
  <c r="AA60" i="42"/>
  <c r="Z60" i="42"/>
  <c r="Y60" i="42"/>
  <c r="X60" i="42"/>
  <c r="W60" i="42"/>
  <c r="V60" i="42"/>
  <c r="U60" i="42"/>
  <c r="T60" i="42"/>
  <c r="S60" i="42"/>
  <c r="R60" i="42"/>
  <c r="Q60" i="42"/>
  <c r="P60" i="42"/>
  <c r="O60" i="42"/>
  <c r="N60" i="42"/>
  <c r="M60" i="42"/>
  <c r="L60" i="42"/>
  <c r="K60" i="42"/>
  <c r="J60" i="42"/>
  <c r="I60" i="42"/>
  <c r="H60" i="42"/>
  <c r="G60" i="42"/>
  <c r="F60" i="42"/>
  <c r="E60" i="42"/>
  <c r="D60" i="42"/>
  <c r="AM59" i="42"/>
  <c r="AL59" i="42"/>
  <c r="AK59" i="42"/>
  <c r="AJ59" i="42"/>
  <c r="AI59" i="42"/>
  <c r="AH59" i="42"/>
  <c r="AG59" i="42"/>
  <c r="AF59" i="42"/>
  <c r="AE59" i="42"/>
  <c r="AD59" i="42"/>
  <c r="AC59" i="42"/>
  <c r="AB59" i="42"/>
  <c r="AA59" i="42"/>
  <c r="Z59" i="42"/>
  <c r="Y59" i="42"/>
  <c r="X59" i="42"/>
  <c r="W59" i="42"/>
  <c r="V59" i="42"/>
  <c r="U59" i="42"/>
  <c r="T59" i="42"/>
  <c r="S59" i="42"/>
  <c r="R59" i="42"/>
  <c r="Q59" i="42"/>
  <c r="P59" i="42"/>
  <c r="O59" i="42"/>
  <c r="N59" i="42"/>
  <c r="M59" i="42"/>
  <c r="L59" i="42"/>
  <c r="K59" i="42"/>
  <c r="J59" i="42"/>
  <c r="I59" i="42"/>
  <c r="H59" i="42"/>
  <c r="G59" i="42"/>
  <c r="F59" i="42"/>
  <c r="E59" i="42"/>
  <c r="D59" i="42"/>
  <c r="AM58" i="42"/>
  <c r="AL58" i="42"/>
  <c r="AK58" i="42"/>
  <c r="AJ58" i="42"/>
  <c r="AI58" i="42"/>
  <c r="AH58" i="42"/>
  <c r="AG58" i="42"/>
  <c r="AF58" i="42"/>
  <c r="AE58" i="42"/>
  <c r="AD58" i="42"/>
  <c r="AC58" i="42"/>
  <c r="AB58" i="42"/>
  <c r="AA58" i="42"/>
  <c r="Z58" i="42"/>
  <c r="Y58" i="42"/>
  <c r="X58" i="42"/>
  <c r="W58" i="42"/>
  <c r="V58" i="42"/>
  <c r="U58" i="42"/>
  <c r="T58" i="42"/>
  <c r="S58" i="42"/>
  <c r="R58" i="42"/>
  <c r="Q58" i="42"/>
  <c r="P58" i="42"/>
  <c r="O58" i="42"/>
  <c r="N58" i="42"/>
  <c r="M58" i="42"/>
  <c r="L58" i="42"/>
  <c r="K58" i="42"/>
  <c r="J58" i="42"/>
  <c r="I58" i="42"/>
  <c r="H58" i="42"/>
  <c r="G58" i="42"/>
  <c r="F58" i="42"/>
  <c r="E58" i="42"/>
  <c r="D58" i="42"/>
  <c r="AM57" i="42"/>
  <c r="AL57" i="42"/>
  <c r="AK57" i="42"/>
  <c r="AJ57" i="42"/>
  <c r="AI57" i="42"/>
  <c r="AH57" i="42"/>
  <c r="AG57" i="42"/>
  <c r="AF57" i="42"/>
  <c r="AE57" i="42"/>
  <c r="AD57" i="42"/>
  <c r="AC57" i="42"/>
  <c r="AB57" i="42"/>
  <c r="AA57" i="42"/>
  <c r="Z57" i="42"/>
  <c r="Y57" i="42"/>
  <c r="X57" i="42"/>
  <c r="W57" i="42"/>
  <c r="V57" i="42"/>
  <c r="U57" i="42"/>
  <c r="T57" i="42"/>
  <c r="S57" i="42"/>
  <c r="R57" i="42"/>
  <c r="Q57" i="42"/>
  <c r="P57" i="42"/>
  <c r="O57" i="42"/>
  <c r="N57" i="42"/>
  <c r="M57" i="42"/>
  <c r="L57" i="42"/>
  <c r="K57" i="42"/>
  <c r="J57" i="42"/>
  <c r="I57" i="42"/>
  <c r="H57" i="42"/>
  <c r="G57" i="42"/>
  <c r="F57" i="42"/>
  <c r="E57" i="42"/>
  <c r="D57" i="42"/>
  <c r="AM56" i="42"/>
  <c r="AL56" i="42"/>
  <c r="AK56" i="42"/>
  <c r="AJ56" i="42"/>
  <c r="AI56" i="42"/>
  <c r="AH56" i="42"/>
  <c r="AG56" i="42"/>
  <c r="AF56" i="42"/>
  <c r="AE56" i="42"/>
  <c r="AD56" i="42"/>
  <c r="AC56" i="42"/>
  <c r="AB56" i="42"/>
  <c r="AA56" i="42"/>
  <c r="Z56" i="42"/>
  <c r="Y56" i="42"/>
  <c r="X56" i="42"/>
  <c r="W56" i="42"/>
  <c r="V56" i="42"/>
  <c r="U56" i="42"/>
  <c r="T56" i="42"/>
  <c r="S56" i="42"/>
  <c r="R56" i="42"/>
  <c r="Q56" i="42"/>
  <c r="P56" i="42"/>
  <c r="O56" i="42"/>
  <c r="N56" i="42"/>
  <c r="M56" i="42"/>
  <c r="L56" i="42"/>
  <c r="K56" i="42"/>
  <c r="J56" i="42"/>
  <c r="I56" i="42"/>
  <c r="H56" i="42"/>
  <c r="G56" i="42"/>
  <c r="F56" i="42"/>
  <c r="E56" i="42"/>
  <c r="D56" i="42"/>
  <c r="AM55" i="42"/>
  <c r="AL55" i="42"/>
  <c r="AK55" i="42"/>
  <c r="AJ55" i="42"/>
  <c r="AI55" i="42"/>
  <c r="AH55" i="42"/>
  <c r="AG55" i="42"/>
  <c r="AF55" i="42"/>
  <c r="AE55" i="42"/>
  <c r="AD55" i="42"/>
  <c r="AC55" i="42"/>
  <c r="AB55" i="42"/>
  <c r="AA55" i="42"/>
  <c r="Z55" i="42"/>
  <c r="Y55" i="42"/>
  <c r="X55" i="42"/>
  <c r="W55" i="42"/>
  <c r="V55" i="42"/>
  <c r="U55" i="42"/>
  <c r="T55" i="42"/>
  <c r="S55" i="42"/>
  <c r="R55" i="42"/>
  <c r="Q55" i="42"/>
  <c r="P55" i="42"/>
  <c r="O55" i="42"/>
  <c r="N55" i="42"/>
  <c r="M55" i="42"/>
  <c r="L55" i="42"/>
  <c r="K55" i="42"/>
  <c r="J55" i="42"/>
  <c r="I55" i="42"/>
  <c r="H55" i="42"/>
  <c r="G55" i="42"/>
  <c r="F55" i="42"/>
  <c r="E55" i="42"/>
  <c r="D55" i="42"/>
  <c r="AM54" i="42"/>
  <c r="AL54" i="42"/>
  <c r="AK54" i="42"/>
  <c r="AJ54" i="42"/>
  <c r="AI54" i="42"/>
  <c r="AH54" i="42"/>
  <c r="AG54" i="42"/>
  <c r="AF54" i="42"/>
  <c r="AE54" i="42"/>
  <c r="AD54" i="42"/>
  <c r="AC54" i="42"/>
  <c r="AB54" i="42"/>
  <c r="AA54" i="42"/>
  <c r="Z54" i="42"/>
  <c r="Y54" i="42"/>
  <c r="X54" i="42"/>
  <c r="W54" i="42"/>
  <c r="V54" i="42"/>
  <c r="U54" i="42"/>
  <c r="T54" i="42"/>
  <c r="S54" i="42"/>
  <c r="R54" i="42"/>
  <c r="Q54" i="42"/>
  <c r="P54" i="42"/>
  <c r="O54" i="42"/>
  <c r="N54" i="42"/>
  <c r="M54" i="42"/>
  <c r="L54" i="42"/>
  <c r="K54" i="42"/>
  <c r="J54" i="42"/>
  <c r="I54" i="42"/>
  <c r="H54" i="42"/>
  <c r="G54" i="42"/>
  <c r="F54" i="42"/>
  <c r="E54" i="42"/>
  <c r="D54" i="42"/>
  <c r="AM53" i="42"/>
  <c r="AL53" i="42"/>
  <c r="AK53" i="42"/>
  <c r="AJ53" i="42"/>
  <c r="AI53" i="42"/>
  <c r="AH53" i="42"/>
  <c r="AG53" i="42"/>
  <c r="AF53" i="42"/>
  <c r="AE53" i="42"/>
  <c r="AD53" i="42"/>
  <c r="AC53" i="42"/>
  <c r="AB53" i="42"/>
  <c r="AA53" i="42"/>
  <c r="Z53" i="42"/>
  <c r="Y53" i="42"/>
  <c r="X53" i="42"/>
  <c r="W53" i="42"/>
  <c r="V53" i="42"/>
  <c r="U53" i="42"/>
  <c r="T53" i="42"/>
  <c r="S53" i="42"/>
  <c r="R53" i="42"/>
  <c r="Q53" i="42"/>
  <c r="P53" i="42"/>
  <c r="O53" i="42"/>
  <c r="N53" i="42"/>
  <c r="M53" i="42"/>
  <c r="L53" i="42"/>
  <c r="K53" i="42"/>
  <c r="J53" i="42"/>
  <c r="I53" i="42"/>
  <c r="H53" i="42"/>
  <c r="G53" i="42"/>
  <c r="F53" i="42"/>
  <c r="E53" i="42"/>
  <c r="D53" i="42"/>
  <c r="AM52" i="42"/>
  <c r="AL52" i="42"/>
  <c r="AK52" i="42"/>
  <c r="AJ52" i="42"/>
  <c r="AI52" i="42"/>
  <c r="AH52" i="42"/>
  <c r="AG52" i="42"/>
  <c r="AF52" i="42"/>
  <c r="AE52" i="42"/>
  <c r="AD52" i="42"/>
  <c r="AC52" i="42"/>
  <c r="AB52" i="42"/>
  <c r="AA52" i="42"/>
  <c r="Z52" i="42"/>
  <c r="Y52" i="42"/>
  <c r="X52" i="42"/>
  <c r="W52" i="42"/>
  <c r="V52" i="42"/>
  <c r="U52" i="42"/>
  <c r="T52" i="42"/>
  <c r="S52" i="42"/>
  <c r="R52" i="42"/>
  <c r="Q52" i="42"/>
  <c r="P52" i="42"/>
  <c r="O52" i="42"/>
  <c r="N52" i="42"/>
  <c r="M52" i="42"/>
  <c r="L52" i="42"/>
  <c r="K52" i="42"/>
  <c r="J52" i="42"/>
  <c r="I52" i="42"/>
  <c r="H52" i="42"/>
  <c r="G52" i="42"/>
  <c r="F52" i="42"/>
  <c r="E52" i="42"/>
  <c r="D52" i="42"/>
  <c r="AM51" i="42"/>
  <c r="AL51" i="42"/>
  <c r="AK51" i="42"/>
  <c r="AJ51" i="42"/>
  <c r="AI51" i="42"/>
  <c r="AH51" i="42"/>
  <c r="AG51" i="42"/>
  <c r="AF51" i="42"/>
  <c r="AE51" i="42"/>
  <c r="AD51" i="42"/>
  <c r="AC51" i="42"/>
  <c r="AB51" i="42"/>
  <c r="AA51" i="42"/>
  <c r="Z51" i="42"/>
  <c r="Y51" i="42"/>
  <c r="X51" i="42"/>
  <c r="W51" i="42"/>
  <c r="V51" i="42"/>
  <c r="U51" i="42"/>
  <c r="T51" i="42"/>
  <c r="S51" i="42"/>
  <c r="R51" i="42"/>
  <c r="Q51" i="42"/>
  <c r="P51" i="42"/>
  <c r="O51" i="42"/>
  <c r="N51" i="42"/>
  <c r="M51" i="42"/>
  <c r="L51" i="42"/>
  <c r="K51" i="42"/>
  <c r="J51" i="42"/>
  <c r="I51" i="42"/>
  <c r="H51" i="42"/>
  <c r="G51" i="42"/>
  <c r="F51" i="42"/>
  <c r="E51" i="42"/>
  <c r="D51" i="42"/>
  <c r="AM50" i="42"/>
  <c r="AL50" i="42"/>
  <c r="AK50" i="42"/>
  <c r="AJ50" i="42"/>
  <c r="AI50" i="42"/>
  <c r="AH50" i="42"/>
  <c r="AG50" i="42"/>
  <c r="AF50" i="42"/>
  <c r="AE50" i="42"/>
  <c r="AD50" i="42"/>
  <c r="AC50" i="42"/>
  <c r="AB50" i="42"/>
  <c r="AA50" i="42"/>
  <c r="Z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AM49" i="42"/>
  <c r="AL49" i="42"/>
  <c r="AK49" i="42"/>
  <c r="AJ49" i="42"/>
  <c r="AI49" i="42"/>
  <c r="AH49" i="42"/>
  <c r="AG49" i="42"/>
  <c r="AF49" i="42"/>
  <c r="AE49" i="42"/>
  <c r="AD49" i="42"/>
  <c r="AC49" i="42"/>
  <c r="AB49" i="42"/>
  <c r="AA49" i="42"/>
  <c r="Z49" i="42"/>
  <c r="Y49" i="42"/>
  <c r="X49" i="42"/>
  <c r="W49" i="42"/>
  <c r="V49" i="42"/>
  <c r="U49" i="42"/>
  <c r="T49" i="42"/>
  <c r="S49" i="42"/>
  <c r="R49" i="42"/>
  <c r="Q49" i="42"/>
  <c r="P49" i="42"/>
  <c r="O49" i="42"/>
  <c r="N49" i="42"/>
  <c r="M49" i="42"/>
  <c r="L49" i="42"/>
  <c r="K49" i="42"/>
  <c r="J49" i="42"/>
  <c r="I49" i="42"/>
  <c r="H49" i="42"/>
  <c r="G49" i="42"/>
  <c r="F49" i="42"/>
  <c r="E49" i="42"/>
  <c r="D49" i="42"/>
  <c r="AM48" i="42"/>
  <c r="AL48" i="42"/>
  <c r="AK48" i="42"/>
  <c r="AJ48" i="42"/>
  <c r="AI48" i="42"/>
  <c r="AH48" i="42"/>
  <c r="AG48" i="42"/>
  <c r="AF48" i="42"/>
  <c r="AE48" i="42"/>
  <c r="AD48" i="42"/>
  <c r="AC48" i="42"/>
  <c r="AB48" i="42"/>
  <c r="AA48" i="42"/>
  <c r="Z48" i="42"/>
  <c r="Y48" i="42"/>
  <c r="X48" i="42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AM47" i="42"/>
  <c r="AL47" i="42"/>
  <c r="AK47" i="42"/>
  <c r="AJ47" i="42"/>
  <c r="AI47" i="42"/>
  <c r="AH47" i="42"/>
  <c r="AG47" i="42"/>
  <c r="AF47" i="42"/>
  <c r="AE47" i="42"/>
  <c r="AD47" i="42"/>
  <c r="AC47" i="42"/>
  <c r="AB47" i="42"/>
  <c r="AA47" i="42"/>
  <c r="Z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AM85" i="41"/>
  <c r="AM83" i="41"/>
  <c r="AL83" i="41"/>
  <c r="AK83" i="41"/>
  <c r="AJ83" i="41"/>
  <c r="AI83" i="41"/>
  <c r="AH83" i="41"/>
  <c r="AG83" i="41"/>
  <c r="AF83" i="41"/>
  <c r="AE83" i="41"/>
  <c r="AD83" i="41"/>
  <c r="AC83" i="41"/>
  <c r="AB83" i="41"/>
  <c r="AA83" i="41"/>
  <c r="Z83" i="41"/>
  <c r="Y83" i="41"/>
  <c r="X83" i="41"/>
  <c r="W83" i="41"/>
  <c r="V83" i="41"/>
  <c r="U83" i="41"/>
  <c r="T83" i="41"/>
  <c r="S83" i="41"/>
  <c r="R83" i="41"/>
  <c r="Q83" i="41"/>
  <c r="P83" i="41"/>
  <c r="O83" i="41"/>
  <c r="N83" i="41"/>
  <c r="M83" i="41"/>
  <c r="L83" i="41"/>
  <c r="K83" i="41"/>
  <c r="J83" i="41"/>
  <c r="I83" i="41"/>
  <c r="H83" i="41"/>
  <c r="G83" i="41"/>
  <c r="F83" i="41"/>
  <c r="E83" i="41"/>
  <c r="D83" i="41"/>
  <c r="C85" i="41"/>
  <c r="D85" i="41" s="1"/>
  <c r="AM82" i="41"/>
  <c r="AL82" i="41"/>
  <c r="AK82" i="41"/>
  <c r="AJ82" i="41"/>
  <c r="AI82" i="41"/>
  <c r="AH82" i="41"/>
  <c r="AG82" i="41"/>
  <c r="AF82" i="41"/>
  <c r="AE82" i="41"/>
  <c r="AD82" i="41"/>
  <c r="AC82" i="41"/>
  <c r="AB82" i="41"/>
  <c r="AA82" i="41"/>
  <c r="Z82" i="41"/>
  <c r="Y82" i="41"/>
  <c r="X82" i="41"/>
  <c r="W82" i="41"/>
  <c r="V82" i="41"/>
  <c r="U82" i="41"/>
  <c r="T82" i="41"/>
  <c r="S82" i="41"/>
  <c r="R82" i="41"/>
  <c r="Q82" i="41"/>
  <c r="P82" i="41"/>
  <c r="O82" i="41"/>
  <c r="N82" i="41"/>
  <c r="M82" i="41"/>
  <c r="L82" i="41"/>
  <c r="K82" i="41"/>
  <c r="J82" i="41"/>
  <c r="I82" i="41"/>
  <c r="H82" i="41"/>
  <c r="G82" i="41"/>
  <c r="F82" i="41"/>
  <c r="E82" i="41"/>
  <c r="D82" i="41"/>
  <c r="AM81" i="41"/>
  <c r="AL81" i="41"/>
  <c r="AK81" i="41"/>
  <c r="AJ81" i="41"/>
  <c r="AI81" i="41"/>
  <c r="AH81" i="41"/>
  <c r="AG81" i="41"/>
  <c r="AF81" i="41"/>
  <c r="AE81" i="41"/>
  <c r="AD81" i="41"/>
  <c r="AC81" i="41"/>
  <c r="AB81" i="41"/>
  <c r="AA81" i="41"/>
  <c r="Z81" i="41"/>
  <c r="Y81" i="41"/>
  <c r="X81" i="41"/>
  <c r="W81" i="41"/>
  <c r="V81" i="41"/>
  <c r="U81" i="41"/>
  <c r="T81" i="41"/>
  <c r="S81" i="41"/>
  <c r="R81" i="41"/>
  <c r="Q81" i="41"/>
  <c r="P81" i="41"/>
  <c r="O81" i="41"/>
  <c r="N81" i="41"/>
  <c r="M81" i="41"/>
  <c r="L81" i="41"/>
  <c r="K81" i="41"/>
  <c r="J81" i="41"/>
  <c r="I81" i="41"/>
  <c r="H81" i="41"/>
  <c r="G81" i="41"/>
  <c r="F81" i="41"/>
  <c r="E81" i="41"/>
  <c r="D81" i="41"/>
  <c r="AM80" i="41"/>
  <c r="AL80" i="41"/>
  <c r="AK80" i="41"/>
  <c r="AJ80" i="41"/>
  <c r="AI80" i="41"/>
  <c r="AH80" i="41"/>
  <c r="AG80" i="41"/>
  <c r="AF80" i="41"/>
  <c r="AE80" i="41"/>
  <c r="AD80" i="41"/>
  <c r="AC80" i="41"/>
  <c r="AB80" i="41"/>
  <c r="AA80" i="41"/>
  <c r="Z80" i="41"/>
  <c r="Y80" i="41"/>
  <c r="X80" i="41"/>
  <c r="W80" i="41"/>
  <c r="V80" i="41"/>
  <c r="U80" i="41"/>
  <c r="T80" i="41"/>
  <c r="S80" i="41"/>
  <c r="R80" i="41"/>
  <c r="Q80" i="41"/>
  <c r="P80" i="41"/>
  <c r="O80" i="41"/>
  <c r="N80" i="41"/>
  <c r="M80" i="41"/>
  <c r="L80" i="41"/>
  <c r="K80" i="41"/>
  <c r="J80" i="41"/>
  <c r="I80" i="41"/>
  <c r="H80" i="41"/>
  <c r="G80" i="41"/>
  <c r="F80" i="41"/>
  <c r="E80" i="41"/>
  <c r="D80" i="41"/>
  <c r="AM79" i="41"/>
  <c r="AL79" i="41"/>
  <c r="AK79" i="41"/>
  <c r="AJ79" i="41"/>
  <c r="AI79" i="41"/>
  <c r="AH79" i="41"/>
  <c r="AG79" i="41"/>
  <c r="AF79" i="41"/>
  <c r="AE79" i="41"/>
  <c r="AD79" i="41"/>
  <c r="AC79" i="41"/>
  <c r="AB79" i="41"/>
  <c r="AA79" i="41"/>
  <c r="Z79" i="41"/>
  <c r="Y79" i="41"/>
  <c r="X79" i="41"/>
  <c r="W79" i="41"/>
  <c r="V79" i="41"/>
  <c r="U79" i="41"/>
  <c r="T79" i="41"/>
  <c r="S79" i="41"/>
  <c r="R79" i="41"/>
  <c r="Q79" i="41"/>
  <c r="P79" i="41"/>
  <c r="O79" i="41"/>
  <c r="N79" i="41"/>
  <c r="M79" i="41"/>
  <c r="L79" i="41"/>
  <c r="K79" i="41"/>
  <c r="J79" i="41"/>
  <c r="I79" i="41"/>
  <c r="H79" i="41"/>
  <c r="G79" i="41"/>
  <c r="F79" i="41"/>
  <c r="E79" i="41"/>
  <c r="D79" i="41"/>
  <c r="AM78" i="41"/>
  <c r="AL78" i="41"/>
  <c r="AK78" i="41"/>
  <c r="AJ78" i="41"/>
  <c r="AI78" i="41"/>
  <c r="AH78" i="41"/>
  <c r="AG78" i="41"/>
  <c r="AF78" i="41"/>
  <c r="AE78" i="41"/>
  <c r="AD78" i="41"/>
  <c r="AC78" i="41"/>
  <c r="AB78" i="41"/>
  <c r="AA78" i="41"/>
  <c r="Z78" i="41"/>
  <c r="Y78" i="41"/>
  <c r="X78" i="41"/>
  <c r="W78" i="41"/>
  <c r="V78" i="41"/>
  <c r="U78" i="41"/>
  <c r="T78" i="41"/>
  <c r="S78" i="41"/>
  <c r="R78" i="41"/>
  <c r="Q78" i="41"/>
  <c r="P78" i="41"/>
  <c r="O78" i="41"/>
  <c r="N78" i="41"/>
  <c r="M78" i="41"/>
  <c r="L78" i="41"/>
  <c r="K78" i="41"/>
  <c r="J78" i="41"/>
  <c r="I78" i="41"/>
  <c r="H78" i="41"/>
  <c r="G78" i="41"/>
  <c r="F78" i="41"/>
  <c r="E78" i="41"/>
  <c r="D78" i="41"/>
  <c r="AM77" i="41"/>
  <c r="AL77" i="41"/>
  <c r="AK77" i="41"/>
  <c r="AJ77" i="41"/>
  <c r="AI77" i="41"/>
  <c r="AH77" i="41"/>
  <c r="AG77" i="41"/>
  <c r="AF77" i="41"/>
  <c r="AE77" i="41"/>
  <c r="AD77" i="41"/>
  <c r="AC77" i="41"/>
  <c r="AB77" i="41"/>
  <c r="AA77" i="41"/>
  <c r="Z77" i="41"/>
  <c r="Y77" i="41"/>
  <c r="X77" i="41"/>
  <c r="W77" i="41"/>
  <c r="V77" i="41"/>
  <c r="U77" i="41"/>
  <c r="T77" i="41"/>
  <c r="S77" i="41"/>
  <c r="R77" i="41"/>
  <c r="Q77" i="41"/>
  <c r="P77" i="41"/>
  <c r="O77" i="41"/>
  <c r="N77" i="41"/>
  <c r="M77" i="41"/>
  <c r="L77" i="41"/>
  <c r="K77" i="41"/>
  <c r="J77" i="41"/>
  <c r="I77" i="41"/>
  <c r="H77" i="41"/>
  <c r="G77" i="41"/>
  <c r="F77" i="41"/>
  <c r="E77" i="41"/>
  <c r="D77" i="41"/>
  <c r="AM76" i="41"/>
  <c r="AL76" i="41"/>
  <c r="AK76" i="41"/>
  <c r="AJ76" i="41"/>
  <c r="AI76" i="41"/>
  <c r="AH76" i="41"/>
  <c r="AG76" i="41"/>
  <c r="AF76" i="41"/>
  <c r="AE76" i="41"/>
  <c r="AD76" i="41"/>
  <c r="AC76" i="41"/>
  <c r="AB76" i="41"/>
  <c r="AA76" i="41"/>
  <c r="Z76" i="41"/>
  <c r="Y76" i="41"/>
  <c r="X76" i="41"/>
  <c r="W76" i="41"/>
  <c r="V76" i="41"/>
  <c r="U76" i="41"/>
  <c r="T76" i="41"/>
  <c r="S76" i="41"/>
  <c r="R76" i="41"/>
  <c r="Q76" i="41"/>
  <c r="P76" i="41"/>
  <c r="O76" i="41"/>
  <c r="N76" i="41"/>
  <c r="M76" i="41"/>
  <c r="L76" i="41"/>
  <c r="K76" i="41"/>
  <c r="J76" i="41"/>
  <c r="I76" i="41"/>
  <c r="H76" i="41"/>
  <c r="G76" i="41"/>
  <c r="F76" i="41"/>
  <c r="E76" i="41"/>
  <c r="D76" i="41"/>
  <c r="AM75" i="41"/>
  <c r="AL75" i="41"/>
  <c r="AK75" i="41"/>
  <c r="AJ75" i="41"/>
  <c r="AI75" i="41"/>
  <c r="AH75" i="41"/>
  <c r="AG75" i="41"/>
  <c r="AF75" i="41"/>
  <c r="AE75" i="41"/>
  <c r="AD75" i="41"/>
  <c r="AC75" i="41"/>
  <c r="AB75" i="41"/>
  <c r="AA75" i="41"/>
  <c r="Z75" i="41"/>
  <c r="Y75" i="41"/>
  <c r="X75" i="41"/>
  <c r="W75" i="41"/>
  <c r="V75" i="41"/>
  <c r="U75" i="41"/>
  <c r="T75" i="41"/>
  <c r="S75" i="41"/>
  <c r="R75" i="41"/>
  <c r="Q75" i="41"/>
  <c r="P75" i="41"/>
  <c r="O75" i="41"/>
  <c r="N75" i="41"/>
  <c r="M75" i="41"/>
  <c r="L75" i="41"/>
  <c r="K75" i="41"/>
  <c r="J75" i="41"/>
  <c r="I75" i="41"/>
  <c r="H75" i="41"/>
  <c r="G75" i="41"/>
  <c r="F75" i="41"/>
  <c r="E75" i="41"/>
  <c r="D75" i="41"/>
  <c r="AM74" i="41"/>
  <c r="AL74" i="41"/>
  <c r="AK74" i="41"/>
  <c r="AJ74" i="41"/>
  <c r="AI74" i="41"/>
  <c r="AH74" i="41"/>
  <c r="AG74" i="41"/>
  <c r="AF74" i="41"/>
  <c r="AE74" i="41"/>
  <c r="AD74" i="41"/>
  <c r="AC74" i="41"/>
  <c r="AB74" i="41"/>
  <c r="AA74" i="41"/>
  <c r="Z74" i="41"/>
  <c r="Y74" i="41"/>
  <c r="X74" i="41"/>
  <c r="W74" i="41"/>
  <c r="V74" i="41"/>
  <c r="U74" i="41"/>
  <c r="T74" i="41"/>
  <c r="S74" i="41"/>
  <c r="R74" i="41"/>
  <c r="Q74" i="41"/>
  <c r="P74" i="41"/>
  <c r="O74" i="41"/>
  <c r="N74" i="41"/>
  <c r="M74" i="41"/>
  <c r="L74" i="41"/>
  <c r="K74" i="41"/>
  <c r="J74" i="41"/>
  <c r="I74" i="41"/>
  <c r="H74" i="41"/>
  <c r="G74" i="41"/>
  <c r="F74" i="41"/>
  <c r="E74" i="41"/>
  <c r="D74" i="41"/>
  <c r="AM73" i="41"/>
  <c r="AL73" i="41"/>
  <c r="AK73" i="41"/>
  <c r="AJ73" i="41"/>
  <c r="AI73" i="41"/>
  <c r="AH73" i="41"/>
  <c r="AG73" i="41"/>
  <c r="AF73" i="41"/>
  <c r="AE73" i="41"/>
  <c r="AD73" i="41"/>
  <c r="AC73" i="41"/>
  <c r="AB73" i="41"/>
  <c r="AA73" i="41"/>
  <c r="Z73" i="41"/>
  <c r="Y73" i="41"/>
  <c r="X73" i="41"/>
  <c r="W73" i="41"/>
  <c r="V73" i="41"/>
  <c r="U73" i="41"/>
  <c r="T73" i="41"/>
  <c r="S73" i="41"/>
  <c r="R73" i="41"/>
  <c r="Q73" i="41"/>
  <c r="P73" i="41"/>
  <c r="O73" i="41"/>
  <c r="N73" i="41"/>
  <c r="M73" i="41"/>
  <c r="L73" i="41"/>
  <c r="K73" i="41"/>
  <c r="J73" i="41"/>
  <c r="I73" i="41"/>
  <c r="H73" i="41"/>
  <c r="G73" i="41"/>
  <c r="F73" i="41"/>
  <c r="E73" i="41"/>
  <c r="D73" i="41"/>
  <c r="AM72" i="41"/>
  <c r="AL72" i="41"/>
  <c r="AK72" i="41"/>
  <c r="AJ72" i="41"/>
  <c r="AI72" i="41"/>
  <c r="AH72" i="41"/>
  <c r="AG72" i="41"/>
  <c r="AF72" i="41"/>
  <c r="AE72" i="41"/>
  <c r="AD72" i="41"/>
  <c r="AC72" i="41"/>
  <c r="AB72" i="41"/>
  <c r="AA72" i="41"/>
  <c r="Z72" i="41"/>
  <c r="Y72" i="41"/>
  <c r="X72" i="41"/>
  <c r="W72" i="41"/>
  <c r="V72" i="41"/>
  <c r="U72" i="41"/>
  <c r="T72" i="41"/>
  <c r="S72" i="41"/>
  <c r="R72" i="41"/>
  <c r="Q72" i="41"/>
  <c r="P72" i="41"/>
  <c r="O72" i="41"/>
  <c r="N72" i="41"/>
  <c r="M72" i="41"/>
  <c r="L72" i="41"/>
  <c r="K72" i="41"/>
  <c r="J72" i="41"/>
  <c r="I72" i="41"/>
  <c r="H72" i="41"/>
  <c r="G72" i="41"/>
  <c r="F72" i="41"/>
  <c r="E72" i="41"/>
  <c r="D72" i="41"/>
  <c r="AM71" i="41"/>
  <c r="AL71" i="41"/>
  <c r="AK71" i="41"/>
  <c r="AJ71" i="41"/>
  <c r="AI71" i="41"/>
  <c r="AH71" i="41"/>
  <c r="AG71" i="41"/>
  <c r="AF71" i="41"/>
  <c r="AE71" i="41"/>
  <c r="AD71" i="41"/>
  <c r="AC71" i="41"/>
  <c r="AB71" i="41"/>
  <c r="AA71" i="41"/>
  <c r="Z71" i="41"/>
  <c r="Y71" i="41"/>
  <c r="X71" i="41"/>
  <c r="W71" i="41"/>
  <c r="V71" i="41"/>
  <c r="U71" i="41"/>
  <c r="T71" i="41"/>
  <c r="S71" i="41"/>
  <c r="R71" i="41"/>
  <c r="Q71" i="41"/>
  <c r="P71" i="41"/>
  <c r="O71" i="41"/>
  <c r="N71" i="41"/>
  <c r="M71" i="41"/>
  <c r="L71" i="41"/>
  <c r="K71" i="41"/>
  <c r="J71" i="41"/>
  <c r="I71" i="41"/>
  <c r="H71" i="41"/>
  <c r="G71" i="41"/>
  <c r="F71" i="41"/>
  <c r="E71" i="41"/>
  <c r="D71" i="41"/>
  <c r="AM70" i="41"/>
  <c r="AL70" i="41"/>
  <c r="AK70" i="41"/>
  <c r="AJ70" i="41"/>
  <c r="AI70" i="41"/>
  <c r="AH70" i="41"/>
  <c r="AG70" i="41"/>
  <c r="AF70" i="41"/>
  <c r="AE70" i="41"/>
  <c r="AD70" i="41"/>
  <c r="AC70" i="41"/>
  <c r="AB70" i="41"/>
  <c r="AA70" i="41"/>
  <c r="Z70" i="41"/>
  <c r="Y70" i="41"/>
  <c r="X70" i="41"/>
  <c r="W70" i="41"/>
  <c r="V70" i="41"/>
  <c r="U70" i="41"/>
  <c r="T70" i="41"/>
  <c r="S70" i="41"/>
  <c r="R70" i="41"/>
  <c r="Q70" i="41"/>
  <c r="P70" i="41"/>
  <c r="O70" i="41"/>
  <c r="N70" i="41"/>
  <c r="M70" i="41"/>
  <c r="L70" i="41"/>
  <c r="K70" i="41"/>
  <c r="J70" i="41"/>
  <c r="I70" i="41"/>
  <c r="H70" i="41"/>
  <c r="G70" i="41"/>
  <c r="F70" i="41"/>
  <c r="E70" i="41"/>
  <c r="D70" i="41"/>
  <c r="AM69" i="41"/>
  <c r="AL69" i="41"/>
  <c r="AK69" i="41"/>
  <c r="AJ69" i="41"/>
  <c r="AI69" i="41"/>
  <c r="AH69" i="41"/>
  <c r="AG69" i="41"/>
  <c r="AF69" i="41"/>
  <c r="AE69" i="41"/>
  <c r="AD69" i="41"/>
  <c r="AC69" i="41"/>
  <c r="AB69" i="41"/>
  <c r="AA69" i="41"/>
  <c r="Z69" i="41"/>
  <c r="Y69" i="41"/>
  <c r="X69" i="41"/>
  <c r="W69" i="41"/>
  <c r="V69" i="41"/>
  <c r="U69" i="41"/>
  <c r="T69" i="41"/>
  <c r="S69" i="41"/>
  <c r="R69" i="41"/>
  <c r="Q69" i="41"/>
  <c r="P69" i="41"/>
  <c r="O69" i="41"/>
  <c r="N69" i="41"/>
  <c r="M69" i="41"/>
  <c r="L69" i="41"/>
  <c r="K69" i="41"/>
  <c r="J69" i="41"/>
  <c r="I69" i="41"/>
  <c r="H69" i="41"/>
  <c r="G69" i="41"/>
  <c r="F69" i="41"/>
  <c r="E69" i="41"/>
  <c r="D69" i="41"/>
  <c r="AM68" i="41"/>
  <c r="AL68" i="41"/>
  <c r="AK68" i="41"/>
  <c r="AJ68" i="41"/>
  <c r="AI68" i="41"/>
  <c r="AH68" i="41"/>
  <c r="AG68" i="41"/>
  <c r="AF68" i="41"/>
  <c r="AE68" i="41"/>
  <c r="AD68" i="41"/>
  <c r="AC68" i="41"/>
  <c r="AB68" i="41"/>
  <c r="AA68" i="41"/>
  <c r="Z68" i="41"/>
  <c r="Y68" i="41"/>
  <c r="X68" i="41"/>
  <c r="W68" i="41"/>
  <c r="V68" i="41"/>
  <c r="U68" i="41"/>
  <c r="T68" i="41"/>
  <c r="S68" i="41"/>
  <c r="R68" i="41"/>
  <c r="Q68" i="41"/>
  <c r="P68" i="41"/>
  <c r="O68" i="41"/>
  <c r="N68" i="41"/>
  <c r="M68" i="41"/>
  <c r="L68" i="41"/>
  <c r="K68" i="41"/>
  <c r="J68" i="41"/>
  <c r="I68" i="41"/>
  <c r="H68" i="41"/>
  <c r="G68" i="41"/>
  <c r="F68" i="41"/>
  <c r="E68" i="41"/>
  <c r="D68" i="41"/>
  <c r="AM67" i="41"/>
  <c r="AL67" i="41"/>
  <c r="AK67" i="41"/>
  <c r="AJ67" i="41"/>
  <c r="AI67" i="41"/>
  <c r="AH67" i="41"/>
  <c r="AG67" i="41"/>
  <c r="AF67" i="41"/>
  <c r="AE67" i="41"/>
  <c r="AD67" i="41"/>
  <c r="AC67" i="41"/>
  <c r="AB67" i="41"/>
  <c r="AA67" i="41"/>
  <c r="Z67" i="41"/>
  <c r="Y67" i="41"/>
  <c r="X67" i="41"/>
  <c r="W67" i="41"/>
  <c r="V67" i="41"/>
  <c r="U67" i="41"/>
  <c r="T67" i="41"/>
  <c r="S67" i="41"/>
  <c r="R67" i="41"/>
  <c r="Q67" i="41"/>
  <c r="P67" i="41"/>
  <c r="O67" i="41"/>
  <c r="N67" i="41"/>
  <c r="M67" i="41"/>
  <c r="L67" i="41"/>
  <c r="K67" i="41"/>
  <c r="J67" i="41"/>
  <c r="I67" i="41"/>
  <c r="H67" i="41"/>
  <c r="G67" i="41"/>
  <c r="F67" i="41"/>
  <c r="E67" i="41"/>
  <c r="D67" i="41"/>
  <c r="AM66" i="41"/>
  <c r="AL66" i="41"/>
  <c r="AK66" i="41"/>
  <c r="AJ66" i="41"/>
  <c r="AI66" i="41"/>
  <c r="AH66" i="41"/>
  <c r="AG66" i="41"/>
  <c r="AF66" i="41"/>
  <c r="AE66" i="41"/>
  <c r="AD66" i="41"/>
  <c r="AC66" i="41"/>
  <c r="AB66" i="41"/>
  <c r="AA66" i="41"/>
  <c r="Z66" i="41"/>
  <c r="Y66" i="41"/>
  <c r="X66" i="41"/>
  <c r="W66" i="41"/>
  <c r="V66" i="41"/>
  <c r="U66" i="41"/>
  <c r="T66" i="41"/>
  <c r="S66" i="41"/>
  <c r="R66" i="41"/>
  <c r="Q66" i="41"/>
  <c r="P66" i="41"/>
  <c r="O66" i="41"/>
  <c r="N66" i="41"/>
  <c r="M66" i="41"/>
  <c r="L66" i="41"/>
  <c r="K66" i="41"/>
  <c r="J66" i="41"/>
  <c r="I66" i="41"/>
  <c r="H66" i="41"/>
  <c r="G66" i="41"/>
  <c r="F66" i="41"/>
  <c r="E66" i="41"/>
  <c r="D66" i="41"/>
  <c r="AM65" i="41"/>
  <c r="AL65" i="41"/>
  <c r="AK65" i="41"/>
  <c r="AJ65" i="41"/>
  <c r="AI65" i="41"/>
  <c r="AH65" i="41"/>
  <c r="AG65" i="41"/>
  <c r="AF65" i="41"/>
  <c r="AE65" i="41"/>
  <c r="AD65" i="41"/>
  <c r="AC65" i="41"/>
  <c r="AB65" i="41"/>
  <c r="AA65" i="41"/>
  <c r="Z65" i="41"/>
  <c r="Y65" i="41"/>
  <c r="X65" i="41"/>
  <c r="W65" i="41"/>
  <c r="V65" i="41"/>
  <c r="U65" i="41"/>
  <c r="T65" i="41"/>
  <c r="S65" i="41"/>
  <c r="R65" i="41"/>
  <c r="Q65" i="41"/>
  <c r="P65" i="41"/>
  <c r="O65" i="41"/>
  <c r="N65" i="41"/>
  <c r="M65" i="41"/>
  <c r="L65" i="41"/>
  <c r="K65" i="41"/>
  <c r="J65" i="41"/>
  <c r="I65" i="41"/>
  <c r="H65" i="41"/>
  <c r="G65" i="41"/>
  <c r="F65" i="41"/>
  <c r="E65" i="41"/>
  <c r="D65" i="41"/>
  <c r="AM64" i="41"/>
  <c r="AL64" i="41"/>
  <c r="AK64" i="41"/>
  <c r="AJ64" i="41"/>
  <c r="AI64" i="41"/>
  <c r="AH64" i="41"/>
  <c r="AG64" i="41"/>
  <c r="AF64" i="41"/>
  <c r="AE64" i="41"/>
  <c r="AD64" i="41"/>
  <c r="AC64" i="41"/>
  <c r="AB64" i="41"/>
  <c r="AA64" i="41"/>
  <c r="Z64" i="41"/>
  <c r="Y64" i="41"/>
  <c r="X64" i="41"/>
  <c r="W64" i="41"/>
  <c r="V64" i="41"/>
  <c r="U64" i="41"/>
  <c r="T64" i="41"/>
  <c r="S64" i="41"/>
  <c r="R64" i="41"/>
  <c r="Q64" i="41"/>
  <c r="P64" i="41"/>
  <c r="O64" i="41"/>
  <c r="N64" i="41"/>
  <c r="M64" i="41"/>
  <c r="L64" i="41"/>
  <c r="K64" i="41"/>
  <c r="J64" i="41"/>
  <c r="I64" i="41"/>
  <c r="H64" i="41"/>
  <c r="G64" i="41"/>
  <c r="F64" i="41"/>
  <c r="E64" i="41"/>
  <c r="D64" i="41"/>
  <c r="AM63" i="41"/>
  <c r="AL63" i="41"/>
  <c r="AK63" i="41"/>
  <c r="AJ63" i="41"/>
  <c r="AI63" i="41"/>
  <c r="AH63" i="41"/>
  <c r="AG63" i="41"/>
  <c r="AF63" i="41"/>
  <c r="AE63" i="41"/>
  <c r="AD63" i="41"/>
  <c r="AC63" i="41"/>
  <c r="AB63" i="41"/>
  <c r="AA63" i="41"/>
  <c r="Z63" i="41"/>
  <c r="Y63" i="41"/>
  <c r="X63" i="41"/>
  <c r="W63" i="41"/>
  <c r="V63" i="41"/>
  <c r="U63" i="41"/>
  <c r="T63" i="41"/>
  <c r="S63" i="41"/>
  <c r="R63" i="41"/>
  <c r="Q63" i="41"/>
  <c r="P63" i="41"/>
  <c r="O63" i="41"/>
  <c r="N63" i="41"/>
  <c r="M63" i="41"/>
  <c r="L63" i="41"/>
  <c r="K63" i="41"/>
  <c r="J63" i="41"/>
  <c r="I63" i="41"/>
  <c r="H63" i="41"/>
  <c r="G63" i="41"/>
  <c r="F63" i="41"/>
  <c r="E63" i="41"/>
  <c r="D63" i="41"/>
  <c r="AM62" i="41"/>
  <c r="AL62" i="41"/>
  <c r="AK62" i="41"/>
  <c r="AJ62" i="41"/>
  <c r="AI62" i="41"/>
  <c r="AH62" i="41"/>
  <c r="AG62" i="41"/>
  <c r="AF62" i="41"/>
  <c r="AE62" i="41"/>
  <c r="AD62" i="41"/>
  <c r="AC62" i="41"/>
  <c r="AB62" i="41"/>
  <c r="AA62" i="41"/>
  <c r="Z62" i="41"/>
  <c r="Y62" i="41"/>
  <c r="X62" i="41"/>
  <c r="W62" i="41"/>
  <c r="V62" i="41"/>
  <c r="U62" i="41"/>
  <c r="T62" i="41"/>
  <c r="S62" i="41"/>
  <c r="R62" i="41"/>
  <c r="Q62" i="41"/>
  <c r="P62" i="41"/>
  <c r="O62" i="41"/>
  <c r="N62" i="41"/>
  <c r="M62" i="41"/>
  <c r="L62" i="41"/>
  <c r="K62" i="41"/>
  <c r="J62" i="41"/>
  <c r="I62" i="41"/>
  <c r="H62" i="41"/>
  <c r="G62" i="41"/>
  <c r="F62" i="41"/>
  <c r="E62" i="41"/>
  <c r="D62" i="41"/>
  <c r="AM61" i="41"/>
  <c r="AL61" i="41"/>
  <c r="AK61" i="41"/>
  <c r="AJ61" i="41"/>
  <c r="AI61" i="41"/>
  <c r="AH61" i="41"/>
  <c r="AG61" i="41"/>
  <c r="AF61" i="41"/>
  <c r="AE61" i="41"/>
  <c r="AD61" i="41"/>
  <c r="AC61" i="41"/>
  <c r="AB61" i="41"/>
  <c r="AA61" i="41"/>
  <c r="Z61" i="41"/>
  <c r="Y61" i="41"/>
  <c r="X61" i="41"/>
  <c r="W61" i="41"/>
  <c r="V61" i="41"/>
  <c r="U61" i="41"/>
  <c r="T61" i="41"/>
  <c r="S61" i="41"/>
  <c r="R61" i="41"/>
  <c r="Q61" i="41"/>
  <c r="P61" i="41"/>
  <c r="O61" i="41"/>
  <c r="N61" i="41"/>
  <c r="M61" i="41"/>
  <c r="L61" i="41"/>
  <c r="K61" i="41"/>
  <c r="J61" i="41"/>
  <c r="I61" i="41"/>
  <c r="H61" i="41"/>
  <c r="G61" i="41"/>
  <c r="F61" i="41"/>
  <c r="E61" i="41"/>
  <c r="D61" i="41"/>
  <c r="AM60" i="41"/>
  <c r="AL60" i="41"/>
  <c r="AK60" i="41"/>
  <c r="AJ60" i="41"/>
  <c r="AI60" i="41"/>
  <c r="AH60" i="41"/>
  <c r="AG60" i="41"/>
  <c r="AF60" i="41"/>
  <c r="AE60" i="41"/>
  <c r="AD60" i="41"/>
  <c r="AC60" i="41"/>
  <c r="AB60" i="41"/>
  <c r="AA60" i="41"/>
  <c r="Z60" i="41"/>
  <c r="Y60" i="41"/>
  <c r="X60" i="41"/>
  <c r="W60" i="41"/>
  <c r="V60" i="41"/>
  <c r="U60" i="41"/>
  <c r="T60" i="41"/>
  <c r="S60" i="41"/>
  <c r="R60" i="41"/>
  <c r="Q60" i="41"/>
  <c r="P60" i="41"/>
  <c r="O60" i="41"/>
  <c r="N60" i="41"/>
  <c r="M60" i="41"/>
  <c r="L60" i="41"/>
  <c r="K60" i="41"/>
  <c r="J60" i="41"/>
  <c r="I60" i="41"/>
  <c r="H60" i="41"/>
  <c r="G60" i="41"/>
  <c r="F60" i="41"/>
  <c r="E60" i="41"/>
  <c r="D60" i="41"/>
  <c r="AM59" i="41"/>
  <c r="AL59" i="41"/>
  <c r="AK59" i="41"/>
  <c r="AJ59" i="41"/>
  <c r="AI59" i="41"/>
  <c r="AH59" i="41"/>
  <c r="AG59" i="41"/>
  <c r="AF59" i="41"/>
  <c r="AE59" i="41"/>
  <c r="AD59" i="41"/>
  <c r="AC59" i="41"/>
  <c r="AB59" i="41"/>
  <c r="AA59" i="41"/>
  <c r="Z59" i="41"/>
  <c r="Y59" i="41"/>
  <c r="X59" i="41"/>
  <c r="W59" i="41"/>
  <c r="V59" i="41"/>
  <c r="U59" i="41"/>
  <c r="T59" i="41"/>
  <c r="S59" i="41"/>
  <c r="R59" i="41"/>
  <c r="Q59" i="41"/>
  <c r="P59" i="41"/>
  <c r="O59" i="41"/>
  <c r="N59" i="41"/>
  <c r="M59" i="41"/>
  <c r="L59" i="41"/>
  <c r="K59" i="41"/>
  <c r="J59" i="41"/>
  <c r="I59" i="41"/>
  <c r="H59" i="41"/>
  <c r="G59" i="41"/>
  <c r="F59" i="41"/>
  <c r="E59" i="41"/>
  <c r="D59" i="41"/>
  <c r="AM58" i="41"/>
  <c r="AL58" i="41"/>
  <c r="AK58" i="41"/>
  <c r="AJ58" i="41"/>
  <c r="AI58" i="41"/>
  <c r="AH58" i="41"/>
  <c r="AG58" i="41"/>
  <c r="AF58" i="41"/>
  <c r="AE58" i="41"/>
  <c r="AD58" i="41"/>
  <c r="AC58" i="41"/>
  <c r="AB58" i="41"/>
  <c r="AA58" i="41"/>
  <c r="Z58" i="41"/>
  <c r="Y58" i="41"/>
  <c r="X58" i="41"/>
  <c r="W58" i="41"/>
  <c r="V58" i="41"/>
  <c r="U58" i="41"/>
  <c r="T58" i="41"/>
  <c r="S58" i="41"/>
  <c r="R58" i="41"/>
  <c r="Q58" i="41"/>
  <c r="P58" i="41"/>
  <c r="O58" i="41"/>
  <c r="N58" i="41"/>
  <c r="M58" i="41"/>
  <c r="L58" i="41"/>
  <c r="K58" i="41"/>
  <c r="J58" i="41"/>
  <c r="I58" i="41"/>
  <c r="H58" i="41"/>
  <c r="G58" i="41"/>
  <c r="F58" i="41"/>
  <c r="E58" i="41"/>
  <c r="D58" i="41"/>
  <c r="AM57" i="41"/>
  <c r="AL57" i="41"/>
  <c r="AK57" i="41"/>
  <c r="AJ57" i="41"/>
  <c r="AI57" i="41"/>
  <c r="AH57" i="41"/>
  <c r="AG57" i="41"/>
  <c r="AF57" i="41"/>
  <c r="AE57" i="41"/>
  <c r="AD57" i="41"/>
  <c r="AC57" i="41"/>
  <c r="AB57" i="41"/>
  <c r="AA57" i="41"/>
  <c r="Z57" i="41"/>
  <c r="Y57" i="41"/>
  <c r="X57" i="41"/>
  <c r="W57" i="41"/>
  <c r="V57" i="41"/>
  <c r="U57" i="41"/>
  <c r="T57" i="41"/>
  <c r="S57" i="41"/>
  <c r="R57" i="41"/>
  <c r="Q57" i="41"/>
  <c r="P57" i="41"/>
  <c r="O57" i="41"/>
  <c r="N57" i="41"/>
  <c r="M57" i="41"/>
  <c r="L57" i="41"/>
  <c r="K57" i="41"/>
  <c r="J57" i="41"/>
  <c r="I57" i="41"/>
  <c r="H57" i="41"/>
  <c r="G57" i="41"/>
  <c r="F57" i="41"/>
  <c r="E57" i="41"/>
  <c r="D57" i="41"/>
  <c r="AM56" i="41"/>
  <c r="AL56" i="41"/>
  <c r="AK56" i="41"/>
  <c r="AJ56" i="41"/>
  <c r="AI56" i="41"/>
  <c r="AH56" i="41"/>
  <c r="AG56" i="41"/>
  <c r="AF56" i="41"/>
  <c r="AE56" i="41"/>
  <c r="AD56" i="41"/>
  <c r="AC56" i="41"/>
  <c r="AB56" i="41"/>
  <c r="AA56" i="41"/>
  <c r="Z56" i="41"/>
  <c r="Y56" i="41"/>
  <c r="X56" i="41"/>
  <c r="W56" i="41"/>
  <c r="V56" i="41"/>
  <c r="U56" i="41"/>
  <c r="T56" i="41"/>
  <c r="S56" i="41"/>
  <c r="R56" i="41"/>
  <c r="Q56" i="41"/>
  <c r="P56" i="41"/>
  <c r="O56" i="41"/>
  <c r="N56" i="41"/>
  <c r="M56" i="41"/>
  <c r="L56" i="41"/>
  <c r="K56" i="41"/>
  <c r="J56" i="41"/>
  <c r="I56" i="41"/>
  <c r="H56" i="41"/>
  <c r="G56" i="41"/>
  <c r="F56" i="41"/>
  <c r="E56" i="41"/>
  <c r="D56" i="41"/>
  <c r="AM55" i="41"/>
  <c r="AL55" i="41"/>
  <c r="AK55" i="41"/>
  <c r="AJ55" i="41"/>
  <c r="AI55" i="41"/>
  <c r="AH55" i="41"/>
  <c r="AG55" i="41"/>
  <c r="AF55" i="41"/>
  <c r="AE55" i="41"/>
  <c r="AD55" i="41"/>
  <c r="AC55" i="41"/>
  <c r="AB55" i="41"/>
  <c r="AA55" i="41"/>
  <c r="Z55" i="41"/>
  <c r="Y55" i="41"/>
  <c r="X55" i="41"/>
  <c r="W55" i="41"/>
  <c r="V55" i="41"/>
  <c r="U55" i="41"/>
  <c r="T55" i="41"/>
  <c r="S55" i="41"/>
  <c r="R55" i="41"/>
  <c r="Q55" i="41"/>
  <c r="P55" i="41"/>
  <c r="O55" i="41"/>
  <c r="N55" i="41"/>
  <c r="M55" i="41"/>
  <c r="L55" i="41"/>
  <c r="K55" i="41"/>
  <c r="J55" i="41"/>
  <c r="I55" i="41"/>
  <c r="H55" i="41"/>
  <c r="G55" i="41"/>
  <c r="F55" i="41"/>
  <c r="E55" i="41"/>
  <c r="D55" i="41"/>
  <c r="AM54" i="41"/>
  <c r="AL54" i="41"/>
  <c r="AK54" i="41"/>
  <c r="AJ54" i="41"/>
  <c r="AI54" i="41"/>
  <c r="AH54" i="41"/>
  <c r="AG54" i="41"/>
  <c r="AF54" i="41"/>
  <c r="AE54" i="41"/>
  <c r="AD54" i="41"/>
  <c r="AC54" i="41"/>
  <c r="AB54" i="41"/>
  <c r="AA54" i="41"/>
  <c r="Z54" i="41"/>
  <c r="Y54" i="41"/>
  <c r="X54" i="41"/>
  <c r="W54" i="41"/>
  <c r="V54" i="41"/>
  <c r="U54" i="41"/>
  <c r="T54" i="41"/>
  <c r="S54" i="41"/>
  <c r="R54" i="41"/>
  <c r="Q54" i="41"/>
  <c r="P54" i="41"/>
  <c r="O54" i="41"/>
  <c r="N54" i="41"/>
  <c r="M54" i="41"/>
  <c r="L54" i="41"/>
  <c r="K54" i="41"/>
  <c r="J54" i="41"/>
  <c r="I54" i="41"/>
  <c r="H54" i="41"/>
  <c r="G54" i="41"/>
  <c r="F54" i="41"/>
  <c r="E54" i="41"/>
  <c r="D54" i="41"/>
  <c r="AM53" i="41"/>
  <c r="AL53" i="41"/>
  <c r="AK53" i="41"/>
  <c r="AJ53" i="41"/>
  <c r="AI53" i="41"/>
  <c r="AH53" i="41"/>
  <c r="AG53" i="41"/>
  <c r="AF53" i="41"/>
  <c r="AE53" i="41"/>
  <c r="AD53" i="41"/>
  <c r="AC53" i="41"/>
  <c r="AB53" i="41"/>
  <c r="AA53" i="41"/>
  <c r="Z53" i="41"/>
  <c r="Y53" i="41"/>
  <c r="X53" i="41"/>
  <c r="W53" i="41"/>
  <c r="V53" i="41"/>
  <c r="U53" i="41"/>
  <c r="T53" i="41"/>
  <c r="S53" i="41"/>
  <c r="R53" i="41"/>
  <c r="Q53" i="41"/>
  <c r="P53" i="41"/>
  <c r="O53" i="41"/>
  <c r="N53" i="41"/>
  <c r="M53" i="41"/>
  <c r="L53" i="41"/>
  <c r="K53" i="41"/>
  <c r="J53" i="41"/>
  <c r="I53" i="41"/>
  <c r="H53" i="41"/>
  <c r="G53" i="41"/>
  <c r="F53" i="41"/>
  <c r="E53" i="41"/>
  <c r="D53" i="41"/>
  <c r="AM52" i="41"/>
  <c r="AL52" i="41"/>
  <c r="AK52" i="41"/>
  <c r="AJ52" i="41"/>
  <c r="AI52" i="41"/>
  <c r="AH52" i="41"/>
  <c r="AG52" i="41"/>
  <c r="AF52" i="41"/>
  <c r="AE52" i="41"/>
  <c r="AD52" i="41"/>
  <c r="AC52" i="41"/>
  <c r="AB52" i="41"/>
  <c r="AA52" i="41"/>
  <c r="Z52" i="41"/>
  <c r="Y52" i="41"/>
  <c r="X52" i="41"/>
  <c r="W52" i="41"/>
  <c r="V52" i="41"/>
  <c r="U52" i="41"/>
  <c r="T52" i="41"/>
  <c r="S52" i="41"/>
  <c r="R52" i="41"/>
  <c r="Q52" i="41"/>
  <c r="P52" i="41"/>
  <c r="O52" i="41"/>
  <c r="N52" i="41"/>
  <c r="M52" i="41"/>
  <c r="L52" i="41"/>
  <c r="K52" i="41"/>
  <c r="J52" i="41"/>
  <c r="I52" i="41"/>
  <c r="H52" i="41"/>
  <c r="G52" i="41"/>
  <c r="F52" i="41"/>
  <c r="E52" i="41"/>
  <c r="D52" i="41"/>
  <c r="AM51" i="41"/>
  <c r="AL51" i="41"/>
  <c r="AK51" i="41"/>
  <c r="AJ51" i="41"/>
  <c r="AI51" i="41"/>
  <c r="AH51" i="41"/>
  <c r="AG51" i="41"/>
  <c r="AF51" i="41"/>
  <c r="AE51" i="41"/>
  <c r="AD51" i="41"/>
  <c r="AC51" i="41"/>
  <c r="AB51" i="41"/>
  <c r="AA51" i="41"/>
  <c r="Z51" i="41"/>
  <c r="Y51" i="41"/>
  <c r="X51" i="41"/>
  <c r="W51" i="41"/>
  <c r="V51" i="41"/>
  <c r="U51" i="41"/>
  <c r="T51" i="41"/>
  <c r="S51" i="41"/>
  <c r="R51" i="41"/>
  <c r="Q51" i="41"/>
  <c r="P51" i="41"/>
  <c r="O51" i="41"/>
  <c r="N51" i="41"/>
  <c r="M51" i="41"/>
  <c r="L51" i="41"/>
  <c r="K51" i="41"/>
  <c r="J51" i="41"/>
  <c r="I51" i="41"/>
  <c r="H51" i="41"/>
  <c r="G51" i="41"/>
  <c r="F51" i="41"/>
  <c r="E51" i="41"/>
  <c r="D51" i="41"/>
  <c r="AM50" i="41"/>
  <c r="AL50" i="41"/>
  <c r="AK50" i="41"/>
  <c r="AJ50" i="41"/>
  <c r="AI50" i="41"/>
  <c r="AH50" i="41"/>
  <c r="AG50" i="41"/>
  <c r="AF50" i="41"/>
  <c r="AE50" i="41"/>
  <c r="AD50" i="41"/>
  <c r="AC50" i="41"/>
  <c r="AB50" i="41"/>
  <c r="AA50" i="41"/>
  <c r="Z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AM49" i="41"/>
  <c r="AL49" i="41"/>
  <c r="AK49" i="41"/>
  <c r="AJ49" i="41"/>
  <c r="AI49" i="41"/>
  <c r="AH49" i="41"/>
  <c r="AG49" i="41"/>
  <c r="AF49" i="41"/>
  <c r="AE49" i="41"/>
  <c r="AD49" i="41"/>
  <c r="AC49" i="41"/>
  <c r="AB49" i="41"/>
  <c r="AA49" i="41"/>
  <c r="Z49" i="41"/>
  <c r="Y49" i="41"/>
  <c r="X49" i="41"/>
  <c r="W49" i="41"/>
  <c r="V49" i="41"/>
  <c r="U49" i="41"/>
  <c r="T49" i="41"/>
  <c r="S49" i="41"/>
  <c r="R49" i="41"/>
  <c r="Q49" i="41"/>
  <c r="P49" i="41"/>
  <c r="O49" i="41"/>
  <c r="N49" i="41"/>
  <c r="M49" i="41"/>
  <c r="L49" i="41"/>
  <c r="K49" i="41"/>
  <c r="J49" i="41"/>
  <c r="I49" i="41"/>
  <c r="H49" i="41"/>
  <c r="G49" i="41"/>
  <c r="F49" i="41"/>
  <c r="E49" i="41"/>
  <c r="D49" i="41"/>
  <c r="AM48" i="41"/>
  <c r="AL48" i="41"/>
  <c r="AK48" i="41"/>
  <c r="AJ48" i="41"/>
  <c r="AI48" i="41"/>
  <c r="AH48" i="41"/>
  <c r="AG48" i="41"/>
  <c r="AF48" i="41"/>
  <c r="AE48" i="41"/>
  <c r="AD48" i="41"/>
  <c r="AC48" i="41"/>
  <c r="AB48" i="41"/>
  <c r="AA48" i="41"/>
  <c r="Z48" i="41"/>
  <c r="Y48" i="41"/>
  <c r="X48" i="4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AM47" i="41"/>
  <c r="AL47" i="41"/>
  <c r="AK47" i="41"/>
  <c r="AJ47" i="41"/>
  <c r="AI47" i="41"/>
  <c r="AH47" i="41"/>
  <c r="AG47" i="41"/>
  <c r="AF47" i="41"/>
  <c r="AE47" i="41"/>
  <c r="AD47" i="41"/>
  <c r="AC47" i="41"/>
  <c r="AB47" i="41"/>
  <c r="AA47" i="41"/>
  <c r="Z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AM85" i="40"/>
  <c r="AM83" i="40"/>
  <c r="AL83" i="40"/>
  <c r="AK83" i="40"/>
  <c r="AJ85" i="40"/>
  <c r="AJ83" i="40"/>
  <c r="AI83" i="40"/>
  <c r="AH83" i="40"/>
  <c r="AG83" i="40"/>
  <c r="AF83" i="40"/>
  <c r="AE83" i="40"/>
  <c r="AD83" i="40"/>
  <c r="AC83" i="40"/>
  <c r="AB83" i="40"/>
  <c r="AA83" i="40"/>
  <c r="Z83" i="40"/>
  <c r="Y83" i="40"/>
  <c r="X83" i="40"/>
  <c r="W83" i="40"/>
  <c r="V83" i="40"/>
  <c r="U83" i="40"/>
  <c r="T83" i="40"/>
  <c r="S83" i="40"/>
  <c r="R83" i="40"/>
  <c r="C85" i="40" s="1"/>
  <c r="R85" i="40" s="1"/>
  <c r="Q83" i="40"/>
  <c r="P83" i="40"/>
  <c r="O83" i="40"/>
  <c r="N83" i="40"/>
  <c r="M83" i="40"/>
  <c r="L83" i="40"/>
  <c r="K83" i="40"/>
  <c r="J83" i="40"/>
  <c r="I83" i="40"/>
  <c r="H83" i="40"/>
  <c r="G83" i="40"/>
  <c r="F83" i="40"/>
  <c r="E83" i="40"/>
  <c r="D83" i="40"/>
  <c r="AM82" i="40"/>
  <c r="AL82" i="40"/>
  <c r="AK82" i="40"/>
  <c r="AJ82" i="40"/>
  <c r="AI82" i="40"/>
  <c r="AH82" i="40"/>
  <c r="AG82" i="40"/>
  <c r="AF82" i="40"/>
  <c r="AE82" i="40"/>
  <c r="AD82" i="40"/>
  <c r="AC82" i="40"/>
  <c r="AB82" i="40"/>
  <c r="AA82" i="40"/>
  <c r="Z82" i="40"/>
  <c r="Y82" i="40"/>
  <c r="X82" i="40"/>
  <c r="W82" i="40"/>
  <c r="V82" i="40"/>
  <c r="U82" i="40"/>
  <c r="T82" i="40"/>
  <c r="S82" i="40"/>
  <c r="R82" i="40"/>
  <c r="Q82" i="40"/>
  <c r="P82" i="40"/>
  <c r="O82" i="40"/>
  <c r="N82" i="40"/>
  <c r="M82" i="40"/>
  <c r="L82" i="40"/>
  <c r="K82" i="40"/>
  <c r="J82" i="40"/>
  <c r="I82" i="40"/>
  <c r="H82" i="40"/>
  <c r="G82" i="40"/>
  <c r="F82" i="40"/>
  <c r="E82" i="40"/>
  <c r="D82" i="40"/>
  <c r="AM81" i="40"/>
  <c r="AL81" i="40"/>
  <c r="AK81" i="40"/>
  <c r="AJ81" i="40"/>
  <c r="AI81" i="40"/>
  <c r="AH81" i="40"/>
  <c r="AG81" i="40"/>
  <c r="AF81" i="40"/>
  <c r="AE81" i="40"/>
  <c r="AD81" i="40"/>
  <c r="AC81" i="40"/>
  <c r="AB81" i="40"/>
  <c r="AA81" i="40"/>
  <c r="Z81" i="40"/>
  <c r="Y81" i="40"/>
  <c r="X81" i="40"/>
  <c r="W81" i="40"/>
  <c r="V81" i="40"/>
  <c r="U81" i="40"/>
  <c r="T81" i="40"/>
  <c r="S81" i="40"/>
  <c r="R81" i="40"/>
  <c r="Q81" i="40"/>
  <c r="P81" i="40"/>
  <c r="O81" i="40"/>
  <c r="N81" i="40"/>
  <c r="M81" i="40"/>
  <c r="L81" i="40"/>
  <c r="K81" i="40"/>
  <c r="J81" i="40"/>
  <c r="I81" i="40"/>
  <c r="H81" i="40"/>
  <c r="G81" i="40"/>
  <c r="F81" i="40"/>
  <c r="E81" i="40"/>
  <c r="D81" i="40"/>
  <c r="AM80" i="40"/>
  <c r="AL80" i="40"/>
  <c r="AK80" i="40"/>
  <c r="AJ80" i="40"/>
  <c r="AI80" i="40"/>
  <c r="AH80" i="40"/>
  <c r="AG80" i="40"/>
  <c r="AF80" i="40"/>
  <c r="AE80" i="40"/>
  <c r="AD80" i="40"/>
  <c r="AC80" i="40"/>
  <c r="AB80" i="40"/>
  <c r="AA80" i="40"/>
  <c r="Z80" i="40"/>
  <c r="Y80" i="40"/>
  <c r="X80" i="40"/>
  <c r="W80" i="40"/>
  <c r="V80" i="40"/>
  <c r="U80" i="40"/>
  <c r="T80" i="40"/>
  <c r="S80" i="40"/>
  <c r="R80" i="40"/>
  <c r="Q80" i="40"/>
  <c r="P80" i="40"/>
  <c r="O80" i="40"/>
  <c r="N80" i="40"/>
  <c r="M80" i="40"/>
  <c r="L80" i="40"/>
  <c r="K80" i="40"/>
  <c r="J80" i="40"/>
  <c r="I80" i="40"/>
  <c r="H80" i="40"/>
  <c r="G80" i="40"/>
  <c r="F80" i="40"/>
  <c r="E80" i="40"/>
  <c r="D80" i="40"/>
  <c r="AM79" i="40"/>
  <c r="AL79" i="40"/>
  <c r="AK79" i="40"/>
  <c r="AJ79" i="40"/>
  <c r="AI79" i="40"/>
  <c r="AH79" i="40"/>
  <c r="AG79" i="40"/>
  <c r="AF79" i="40"/>
  <c r="AE79" i="40"/>
  <c r="AD79" i="40"/>
  <c r="AC79" i="40"/>
  <c r="AB79" i="40"/>
  <c r="AA79" i="40"/>
  <c r="Z79" i="40"/>
  <c r="Y79" i="40"/>
  <c r="X79" i="40"/>
  <c r="W79" i="40"/>
  <c r="V79" i="40"/>
  <c r="U79" i="40"/>
  <c r="T79" i="40"/>
  <c r="S79" i="40"/>
  <c r="R79" i="40"/>
  <c r="Q79" i="40"/>
  <c r="P79" i="40"/>
  <c r="O79" i="40"/>
  <c r="N79" i="40"/>
  <c r="M79" i="40"/>
  <c r="L79" i="40"/>
  <c r="K79" i="40"/>
  <c r="J79" i="40"/>
  <c r="I79" i="40"/>
  <c r="H79" i="40"/>
  <c r="G79" i="40"/>
  <c r="F79" i="40"/>
  <c r="E79" i="40"/>
  <c r="D79" i="40"/>
  <c r="AM78" i="40"/>
  <c r="AL78" i="40"/>
  <c r="AK78" i="40"/>
  <c r="AJ78" i="40"/>
  <c r="AI78" i="40"/>
  <c r="AH78" i="40"/>
  <c r="AG78" i="40"/>
  <c r="AF78" i="40"/>
  <c r="AE78" i="40"/>
  <c r="AD78" i="40"/>
  <c r="AC78" i="40"/>
  <c r="AB78" i="40"/>
  <c r="AA78" i="40"/>
  <c r="Z78" i="40"/>
  <c r="Y78" i="40"/>
  <c r="X78" i="40"/>
  <c r="W78" i="40"/>
  <c r="V78" i="40"/>
  <c r="U78" i="40"/>
  <c r="T78" i="40"/>
  <c r="S78" i="40"/>
  <c r="R78" i="40"/>
  <c r="Q78" i="40"/>
  <c r="P78" i="40"/>
  <c r="O78" i="40"/>
  <c r="N78" i="40"/>
  <c r="M78" i="40"/>
  <c r="L78" i="40"/>
  <c r="K78" i="40"/>
  <c r="J78" i="40"/>
  <c r="I78" i="40"/>
  <c r="H78" i="40"/>
  <c r="G78" i="40"/>
  <c r="F78" i="40"/>
  <c r="E78" i="40"/>
  <c r="D78" i="40"/>
  <c r="AM77" i="40"/>
  <c r="AL77" i="40"/>
  <c r="AK77" i="40"/>
  <c r="AJ77" i="40"/>
  <c r="AI77" i="40"/>
  <c r="AH77" i="40"/>
  <c r="AG77" i="40"/>
  <c r="AF77" i="40"/>
  <c r="AE77" i="40"/>
  <c r="AD77" i="40"/>
  <c r="AC77" i="40"/>
  <c r="AB77" i="40"/>
  <c r="AA77" i="40"/>
  <c r="Z77" i="40"/>
  <c r="Y77" i="40"/>
  <c r="X77" i="40"/>
  <c r="W77" i="40"/>
  <c r="V77" i="40"/>
  <c r="U77" i="40"/>
  <c r="T77" i="40"/>
  <c r="S77" i="40"/>
  <c r="R77" i="40"/>
  <c r="Q77" i="40"/>
  <c r="P77" i="40"/>
  <c r="O77" i="40"/>
  <c r="N77" i="40"/>
  <c r="M77" i="40"/>
  <c r="L77" i="40"/>
  <c r="K77" i="40"/>
  <c r="J77" i="40"/>
  <c r="I77" i="40"/>
  <c r="H77" i="40"/>
  <c r="G77" i="40"/>
  <c r="F77" i="40"/>
  <c r="E77" i="40"/>
  <c r="D77" i="40"/>
  <c r="AM76" i="40"/>
  <c r="AL76" i="40"/>
  <c r="AK76" i="40"/>
  <c r="AJ76" i="40"/>
  <c r="AI76" i="40"/>
  <c r="AH76" i="40"/>
  <c r="AG76" i="40"/>
  <c r="AF76" i="40"/>
  <c r="AE76" i="40"/>
  <c r="AD76" i="40"/>
  <c r="AC76" i="40"/>
  <c r="AB76" i="40"/>
  <c r="AA76" i="40"/>
  <c r="Z76" i="40"/>
  <c r="Y76" i="40"/>
  <c r="X76" i="40"/>
  <c r="W76" i="40"/>
  <c r="V76" i="40"/>
  <c r="U76" i="40"/>
  <c r="T76" i="40"/>
  <c r="S76" i="40"/>
  <c r="R76" i="40"/>
  <c r="Q76" i="40"/>
  <c r="P76" i="40"/>
  <c r="O76" i="40"/>
  <c r="N76" i="40"/>
  <c r="M76" i="40"/>
  <c r="L76" i="40"/>
  <c r="K76" i="40"/>
  <c r="J76" i="40"/>
  <c r="I76" i="40"/>
  <c r="H76" i="40"/>
  <c r="G76" i="40"/>
  <c r="F76" i="40"/>
  <c r="E76" i="40"/>
  <c r="D76" i="40"/>
  <c r="AM75" i="40"/>
  <c r="AL75" i="40"/>
  <c r="AK75" i="40"/>
  <c r="AJ75" i="40"/>
  <c r="AI75" i="40"/>
  <c r="AH75" i="40"/>
  <c r="AG75" i="40"/>
  <c r="AF75" i="40"/>
  <c r="AE75" i="40"/>
  <c r="AD75" i="40"/>
  <c r="AC75" i="40"/>
  <c r="AB75" i="40"/>
  <c r="AA75" i="40"/>
  <c r="Z75" i="40"/>
  <c r="Y75" i="40"/>
  <c r="X75" i="40"/>
  <c r="W75" i="40"/>
  <c r="V75" i="40"/>
  <c r="U75" i="40"/>
  <c r="T75" i="40"/>
  <c r="S75" i="40"/>
  <c r="R75" i="40"/>
  <c r="Q75" i="40"/>
  <c r="P75" i="40"/>
  <c r="O75" i="40"/>
  <c r="N75" i="40"/>
  <c r="M75" i="40"/>
  <c r="L75" i="40"/>
  <c r="K75" i="40"/>
  <c r="J75" i="40"/>
  <c r="I75" i="40"/>
  <c r="H75" i="40"/>
  <c r="G75" i="40"/>
  <c r="F75" i="40"/>
  <c r="E75" i="40"/>
  <c r="D75" i="40"/>
  <c r="AM74" i="40"/>
  <c r="AL74" i="40"/>
  <c r="AK74" i="40"/>
  <c r="AJ74" i="40"/>
  <c r="AI74" i="40"/>
  <c r="AH74" i="40"/>
  <c r="AG74" i="40"/>
  <c r="AF74" i="40"/>
  <c r="AE74" i="40"/>
  <c r="AD74" i="40"/>
  <c r="AC74" i="40"/>
  <c r="AB74" i="40"/>
  <c r="AA74" i="40"/>
  <c r="Z74" i="40"/>
  <c r="Y74" i="40"/>
  <c r="X74" i="40"/>
  <c r="W74" i="40"/>
  <c r="V74" i="40"/>
  <c r="U74" i="40"/>
  <c r="T74" i="40"/>
  <c r="S74" i="40"/>
  <c r="R74" i="40"/>
  <c r="Q74" i="40"/>
  <c r="P74" i="40"/>
  <c r="O74" i="40"/>
  <c r="N74" i="40"/>
  <c r="M74" i="40"/>
  <c r="L74" i="40"/>
  <c r="K74" i="40"/>
  <c r="J74" i="40"/>
  <c r="I74" i="40"/>
  <c r="H74" i="40"/>
  <c r="G74" i="40"/>
  <c r="F74" i="40"/>
  <c r="E74" i="40"/>
  <c r="D74" i="40"/>
  <c r="AM73" i="40"/>
  <c r="AL73" i="40"/>
  <c r="AK73" i="40"/>
  <c r="AJ73" i="40"/>
  <c r="AI73" i="40"/>
  <c r="AH73" i="40"/>
  <c r="AG73" i="40"/>
  <c r="AF73" i="40"/>
  <c r="AE73" i="40"/>
  <c r="AD73" i="40"/>
  <c r="AC73" i="40"/>
  <c r="AB73" i="40"/>
  <c r="AA73" i="40"/>
  <c r="Z73" i="40"/>
  <c r="Y73" i="40"/>
  <c r="X73" i="40"/>
  <c r="W73" i="40"/>
  <c r="V73" i="40"/>
  <c r="U73" i="40"/>
  <c r="T73" i="40"/>
  <c r="S73" i="40"/>
  <c r="R73" i="40"/>
  <c r="Q73" i="40"/>
  <c r="P73" i="40"/>
  <c r="O73" i="40"/>
  <c r="N73" i="40"/>
  <c r="M73" i="40"/>
  <c r="L73" i="40"/>
  <c r="K73" i="40"/>
  <c r="J73" i="40"/>
  <c r="I73" i="40"/>
  <c r="H73" i="40"/>
  <c r="G73" i="40"/>
  <c r="F73" i="40"/>
  <c r="E73" i="40"/>
  <c r="D73" i="40"/>
  <c r="AM72" i="40"/>
  <c r="AL72" i="40"/>
  <c r="AK72" i="40"/>
  <c r="AJ72" i="40"/>
  <c r="AI72" i="40"/>
  <c r="AH72" i="40"/>
  <c r="AG72" i="40"/>
  <c r="AF72" i="40"/>
  <c r="AE72" i="40"/>
  <c r="AD72" i="40"/>
  <c r="AC72" i="40"/>
  <c r="AB72" i="40"/>
  <c r="AA72" i="40"/>
  <c r="Z72" i="40"/>
  <c r="Y72" i="40"/>
  <c r="X72" i="40"/>
  <c r="W72" i="40"/>
  <c r="V72" i="40"/>
  <c r="U72" i="40"/>
  <c r="T72" i="40"/>
  <c r="S72" i="40"/>
  <c r="R72" i="40"/>
  <c r="Q72" i="40"/>
  <c r="P72" i="40"/>
  <c r="O72" i="40"/>
  <c r="N72" i="40"/>
  <c r="M72" i="40"/>
  <c r="L72" i="40"/>
  <c r="K72" i="40"/>
  <c r="J72" i="40"/>
  <c r="I72" i="40"/>
  <c r="H72" i="40"/>
  <c r="G72" i="40"/>
  <c r="F72" i="40"/>
  <c r="E72" i="40"/>
  <c r="D72" i="40"/>
  <c r="AM71" i="40"/>
  <c r="AL71" i="40"/>
  <c r="AK71" i="40"/>
  <c r="AJ71" i="40"/>
  <c r="AI71" i="40"/>
  <c r="AH71" i="40"/>
  <c r="AG71" i="40"/>
  <c r="AF71" i="40"/>
  <c r="AE71" i="40"/>
  <c r="AD71" i="40"/>
  <c r="AC71" i="40"/>
  <c r="AB71" i="40"/>
  <c r="AA71" i="40"/>
  <c r="Z71" i="40"/>
  <c r="Y71" i="40"/>
  <c r="X71" i="40"/>
  <c r="W71" i="40"/>
  <c r="V71" i="40"/>
  <c r="U71" i="40"/>
  <c r="T71" i="40"/>
  <c r="S71" i="40"/>
  <c r="R71" i="40"/>
  <c r="Q71" i="40"/>
  <c r="P71" i="40"/>
  <c r="O71" i="40"/>
  <c r="N71" i="40"/>
  <c r="M71" i="40"/>
  <c r="L71" i="40"/>
  <c r="K71" i="40"/>
  <c r="J71" i="40"/>
  <c r="I71" i="40"/>
  <c r="H71" i="40"/>
  <c r="G71" i="40"/>
  <c r="F71" i="40"/>
  <c r="E71" i="40"/>
  <c r="D71" i="40"/>
  <c r="AM70" i="40"/>
  <c r="AL70" i="40"/>
  <c r="AK70" i="40"/>
  <c r="AJ70" i="40"/>
  <c r="AI70" i="40"/>
  <c r="AH70" i="40"/>
  <c r="AG70" i="40"/>
  <c r="AF70" i="40"/>
  <c r="AE70" i="40"/>
  <c r="AD70" i="40"/>
  <c r="AC70" i="40"/>
  <c r="AB70" i="40"/>
  <c r="AA70" i="40"/>
  <c r="Z70" i="40"/>
  <c r="Y70" i="40"/>
  <c r="X70" i="40"/>
  <c r="W70" i="40"/>
  <c r="V70" i="40"/>
  <c r="U70" i="40"/>
  <c r="T70" i="40"/>
  <c r="S70" i="40"/>
  <c r="R70" i="40"/>
  <c r="Q70" i="40"/>
  <c r="P70" i="40"/>
  <c r="O70" i="40"/>
  <c r="N70" i="40"/>
  <c r="M70" i="40"/>
  <c r="L70" i="40"/>
  <c r="K70" i="40"/>
  <c r="J70" i="40"/>
  <c r="I70" i="40"/>
  <c r="H70" i="40"/>
  <c r="G70" i="40"/>
  <c r="F70" i="40"/>
  <c r="E70" i="40"/>
  <c r="D70" i="40"/>
  <c r="AM69" i="40"/>
  <c r="AL69" i="40"/>
  <c r="AK69" i="40"/>
  <c r="AJ69" i="40"/>
  <c r="AI69" i="40"/>
  <c r="AH69" i="40"/>
  <c r="AG69" i="40"/>
  <c r="AF69" i="40"/>
  <c r="AE69" i="40"/>
  <c r="AD69" i="40"/>
  <c r="AC69" i="40"/>
  <c r="AB69" i="40"/>
  <c r="AA69" i="40"/>
  <c r="Z69" i="40"/>
  <c r="Y69" i="40"/>
  <c r="X69" i="40"/>
  <c r="W69" i="40"/>
  <c r="V69" i="40"/>
  <c r="U69" i="40"/>
  <c r="T69" i="40"/>
  <c r="S69" i="40"/>
  <c r="R69" i="40"/>
  <c r="Q69" i="40"/>
  <c r="P69" i="40"/>
  <c r="O69" i="40"/>
  <c r="N69" i="40"/>
  <c r="M69" i="40"/>
  <c r="L69" i="40"/>
  <c r="K69" i="40"/>
  <c r="J69" i="40"/>
  <c r="I69" i="40"/>
  <c r="H69" i="40"/>
  <c r="G69" i="40"/>
  <c r="F69" i="40"/>
  <c r="E69" i="40"/>
  <c r="D69" i="40"/>
  <c r="AM68" i="40"/>
  <c r="AL68" i="40"/>
  <c r="AK68" i="40"/>
  <c r="AJ68" i="40"/>
  <c r="AI68" i="40"/>
  <c r="AH68" i="40"/>
  <c r="AG68" i="40"/>
  <c r="AF68" i="40"/>
  <c r="AE68" i="40"/>
  <c r="AD68" i="40"/>
  <c r="AC68" i="40"/>
  <c r="AB68" i="40"/>
  <c r="AA68" i="40"/>
  <c r="Z68" i="40"/>
  <c r="Y68" i="40"/>
  <c r="X68" i="40"/>
  <c r="W68" i="40"/>
  <c r="V68" i="40"/>
  <c r="U68" i="40"/>
  <c r="T68" i="40"/>
  <c r="S68" i="40"/>
  <c r="R68" i="40"/>
  <c r="Q68" i="40"/>
  <c r="P68" i="40"/>
  <c r="O68" i="40"/>
  <c r="N68" i="40"/>
  <c r="M68" i="40"/>
  <c r="L68" i="40"/>
  <c r="K68" i="40"/>
  <c r="J68" i="40"/>
  <c r="I68" i="40"/>
  <c r="H68" i="40"/>
  <c r="G68" i="40"/>
  <c r="F68" i="40"/>
  <c r="E68" i="40"/>
  <c r="D68" i="40"/>
  <c r="AM67" i="40"/>
  <c r="AL67" i="40"/>
  <c r="AK67" i="40"/>
  <c r="AJ67" i="40"/>
  <c r="AI67" i="40"/>
  <c r="AH67" i="40"/>
  <c r="AG67" i="40"/>
  <c r="AF67" i="40"/>
  <c r="AE67" i="40"/>
  <c r="AD67" i="40"/>
  <c r="AC67" i="40"/>
  <c r="AB67" i="40"/>
  <c r="AA67" i="40"/>
  <c r="Z67" i="40"/>
  <c r="Y67" i="40"/>
  <c r="X67" i="40"/>
  <c r="W67" i="40"/>
  <c r="V67" i="40"/>
  <c r="U67" i="40"/>
  <c r="T67" i="40"/>
  <c r="S67" i="40"/>
  <c r="R67" i="40"/>
  <c r="Q67" i="40"/>
  <c r="P67" i="40"/>
  <c r="O67" i="40"/>
  <c r="N67" i="40"/>
  <c r="M67" i="40"/>
  <c r="L67" i="40"/>
  <c r="K67" i="40"/>
  <c r="J67" i="40"/>
  <c r="I67" i="40"/>
  <c r="H67" i="40"/>
  <c r="G67" i="40"/>
  <c r="F67" i="40"/>
  <c r="E67" i="40"/>
  <c r="D67" i="40"/>
  <c r="AM66" i="40"/>
  <c r="AL66" i="40"/>
  <c r="AK66" i="40"/>
  <c r="AJ66" i="40"/>
  <c r="AI66" i="40"/>
  <c r="AH66" i="40"/>
  <c r="AG66" i="40"/>
  <c r="AF66" i="40"/>
  <c r="AE66" i="40"/>
  <c r="AD66" i="40"/>
  <c r="AC66" i="40"/>
  <c r="AB66" i="40"/>
  <c r="AA66" i="40"/>
  <c r="Z66" i="40"/>
  <c r="Y66" i="40"/>
  <c r="X66" i="40"/>
  <c r="W66" i="40"/>
  <c r="V66" i="40"/>
  <c r="U66" i="40"/>
  <c r="T66" i="40"/>
  <c r="S66" i="40"/>
  <c r="R66" i="40"/>
  <c r="Q66" i="40"/>
  <c r="P66" i="40"/>
  <c r="O66" i="40"/>
  <c r="N66" i="40"/>
  <c r="M66" i="40"/>
  <c r="L66" i="40"/>
  <c r="K66" i="40"/>
  <c r="J66" i="40"/>
  <c r="I66" i="40"/>
  <c r="H66" i="40"/>
  <c r="G66" i="40"/>
  <c r="F66" i="40"/>
  <c r="E66" i="40"/>
  <c r="D66" i="40"/>
  <c r="AM65" i="40"/>
  <c r="AL65" i="40"/>
  <c r="AK65" i="40"/>
  <c r="AJ65" i="40"/>
  <c r="AI65" i="40"/>
  <c r="AH65" i="40"/>
  <c r="AG65" i="40"/>
  <c r="AF65" i="40"/>
  <c r="AE65" i="40"/>
  <c r="AD65" i="40"/>
  <c r="AC65" i="40"/>
  <c r="AB65" i="40"/>
  <c r="AA65" i="40"/>
  <c r="Z65" i="40"/>
  <c r="Y65" i="40"/>
  <c r="X65" i="40"/>
  <c r="W65" i="40"/>
  <c r="V65" i="40"/>
  <c r="U65" i="40"/>
  <c r="T65" i="40"/>
  <c r="S65" i="40"/>
  <c r="R65" i="40"/>
  <c r="Q65" i="40"/>
  <c r="P65" i="40"/>
  <c r="O65" i="40"/>
  <c r="N65" i="40"/>
  <c r="M65" i="40"/>
  <c r="L65" i="40"/>
  <c r="K65" i="40"/>
  <c r="J65" i="40"/>
  <c r="I65" i="40"/>
  <c r="H65" i="40"/>
  <c r="G65" i="40"/>
  <c r="F65" i="40"/>
  <c r="E65" i="40"/>
  <c r="D65" i="40"/>
  <c r="AM64" i="40"/>
  <c r="AL64" i="40"/>
  <c r="AK64" i="40"/>
  <c r="AJ64" i="40"/>
  <c r="AI64" i="40"/>
  <c r="AH64" i="40"/>
  <c r="AG64" i="40"/>
  <c r="AF64" i="40"/>
  <c r="AE64" i="40"/>
  <c r="AD64" i="40"/>
  <c r="AC64" i="40"/>
  <c r="AB64" i="40"/>
  <c r="AA64" i="40"/>
  <c r="Z64" i="40"/>
  <c r="Y64" i="40"/>
  <c r="X64" i="40"/>
  <c r="W64" i="40"/>
  <c r="V64" i="40"/>
  <c r="U64" i="40"/>
  <c r="T64" i="40"/>
  <c r="S64" i="40"/>
  <c r="R64" i="40"/>
  <c r="Q64" i="40"/>
  <c r="P64" i="40"/>
  <c r="O64" i="40"/>
  <c r="N64" i="40"/>
  <c r="M64" i="40"/>
  <c r="L64" i="40"/>
  <c r="K64" i="40"/>
  <c r="J64" i="40"/>
  <c r="I64" i="40"/>
  <c r="H64" i="40"/>
  <c r="G64" i="40"/>
  <c r="F64" i="40"/>
  <c r="E64" i="40"/>
  <c r="D64" i="40"/>
  <c r="AM63" i="40"/>
  <c r="AL63" i="40"/>
  <c r="AK63" i="40"/>
  <c r="AJ63" i="40"/>
  <c r="AI63" i="40"/>
  <c r="AH63" i="40"/>
  <c r="AG63" i="40"/>
  <c r="AF63" i="40"/>
  <c r="AE63" i="40"/>
  <c r="AD63" i="40"/>
  <c r="AC63" i="40"/>
  <c r="AB63" i="40"/>
  <c r="AA63" i="40"/>
  <c r="Z63" i="40"/>
  <c r="Y63" i="40"/>
  <c r="X63" i="40"/>
  <c r="W63" i="40"/>
  <c r="V63" i="40"/>
  <c r="U63" i="40"/>
  <c r="T63" i="40"/>
  <c r="S63" i="40"/>
  <c r="R63" i="40"/>
  <c r="Q63" i="40"/>
  <c r="P63" i="40"/>
  <c r="O63" i="40"/>
  <c r="N63" i="40"/>
  <c r="M63" i="40"/>
  <c r="L63" i="40"/>
  <c r="K63" i="40"/>
  <c r="J63" i="40"/>
  <c r="I63" i="40"/>
  <c r="H63" i="40"/>
  <c r="G63" i="40"/>
  <c r="F63" i="40"/>
  <c r="E63" i="40"/>
  <c r="D63" i="40"/>
  <c r="AM62" i="40"/>
  <c r="AL62" i="40"/>
  <c r="AK62" i="40"/>
  <c r="AJ62" i="40"/>
  <c r="AI62" i="40"/>
  <c r="AH62" i="40"/>
  <c r="AG62" i="40"/>
  <c r="AF62" i="40"/>
  <c r="AE62" i="40"/>
  <c r="AD62" i="40"/>
  <c r="AC62" i="40"/>
  <c r="AB62" i="40"/>
  <c r="AA62" i="40"/>
  <c r="Z62" i="40"/>
  <c r="Y62" i="40"/>
  <c r="X62" i="40"/>
  <c r="W62" i="40"/>
  <c r="V62" i="40"/>
  <c r="U62" i="40"/>
  <c r="T62" i="40"/>
  <c r="S62" i="40"/>
  <c r="R62" i="40"/>
  <c r="Q62" i="40"/>
  <c r="P62" i="40"/>
  <c r="O62" i="40"/>
  <c r="N62" i="40"/>
  <c r="M62" i="40"/>
  <c r="L62" i="40"/>
  <c r="K62" i="40"/>
  <c r="J62" i="40"/>
  <c r="I62" i="40"/>
  <c r="H62" i="40"/>
  <c r="G62" i="40"/>
  <c r="F62" i="40"/>
  <c r="E62" i="40"/>
  <c r="D62" i="40"/>
  <c r="AM61" i="40"/>
  <c r="AL61" i="40"/>
  <c r="AK61" i="40"/>
  <c r="AJ61" i="40"/>
  <c r="AI61" i="40"/>
  <c r="AH61" i="40"/>
  <c r="AG61" i="40"/>
  <c r="AF61" i="40"/>
  <c r="AE61" i="40"/>
  <c r="AD61" i="40"/>
  <c r="AC61" i="40"/>
  <c r="AB61" i="40"/>
  <c r="AA61" i="40"/>
  <c r="Z61" i="40"/>
  <c r="Y61" i="40"/>
  <c r="X61" i="40"/>
  <c r="W61" i="40"/>
  <c r="V61" i="40"/>
  <c r="U61" i="40"/>
  <c r="T61" i="40"/>
  <c r="S61" i="40"/>
  <c r="R61" i="40"/>
  <c r="Q61" i="40"/>
  <c r="P61" i="40"/>
  <c r="O61" i="40"/>
  <c r="N61" i="40"/>
  <c r="M61" i="40"/>
  <c r="L61" i="40"/>
  <c r="K61" i="40"/>
  <c r="J61" i="40"/>
  <c r="I61" i="40"/>
  <c r="H61" i="40"/>
  <c r="G61" i="40"/>
  <c r="F61" i="40"/>
  <c r="E61" i="40"/>
  <c r="D61" i="40"/>
  <c r="AM60" i="40"/>
  <c r="AL60" i="40"/>
  <c r="AK60" i="40"/>
  <c r="AJ60" i="40"/>
  <c r="AI60" i="40"/>
  <c r="AH60" i="40"/>
  <c r="AG60" i="40"/>
  <c r="AF60" i="40"/>
  <c r="AE60" i="40"/>
  <c r="AD60" i="40"/>
  <c r="AC60" i="40"/>
  <c r="AB60" i="40"/>
  <c r="AA60" i="40"/>
  <c r="Z60" i="40"/>
  <c r="Y60" i="40"/>
  <c r="X60" i="40"/>
  <c r="W60" i="40"/>
  <c r="V60" i="40"/>
  <c r="U60" i="40"/>
  <c r="T60" i="40"/>
  <c r="S60" i="40"/>
  <c r="R60" i="40"/>
  <c r="Q60" i="40"/>
  <c r="P60" i="40"/>
  <c r="O60" i="40"/>
  <c r="N60" i="40"/>
  <c r="M60" i="40"/>
  <c r="L60" i="40"/>
  <c r="K60" i="40"/>
  <c r="J60" i="40"/>
  <c r="I60" i="40"/>
  <c r="H60" i="40"/>
  <c r="G60" i="40"/>
  <c r="F60" i="40"/>
  <c r="E60" i="40"/>
  <c r="D60" i="40"/>
  <c r="AM59" i="40"/>
  <c r="AL59" i="40"/>
  <c r="AK59" i="40"/>
  <c r="AJ59" i="40"/>
  <c r="AI59" i="40"/>
  <c r="AH59" i="40"/>
  <c r="AG59" i="40"/>
  <c r="AF59" i="40"/>
  <c r="AE59" i="40"/>
  <c r="AD59" i="40"/>
  <c r="AC59" i="40"/>
  <c r="AB59" i="40"/>
  <c r="AA59" i="40"/>
  <c r="Z59" i="40"/>
  <c r="Y59" i="40"/>
  <c r="X59" i="40"/>
  <c r="W59" i="40"/>
  <c r="V59" i="40"/>
  <c r="U59" i="40"/>
  <c r="T59" i="40"/>
  <c r="S59" i="40"/>
  <c r="R59" i="40"/>
  <c r="Q59" i="40"/>
  <c r="P59" i="40"/>
  <c r="O59" i="40"/>
  <c r="N59" i="40"/>
  <c r="M59" i="40"/>
  <c r="L59" i="40"/>
  <c r="K59" i="40"/>
  <c r="J59" i="40"/>
  <c r="I59" i="40"/>
  <c r="H59" i="40"/>
  <c r="G59" i="40"/>
  <c r="F59" i="40"/>
  <c r="E59" i="40"/>
  <c r="D59" i="40"/>
  <c r="AM58" i="40"/>
  <c r="AL58" i="40"/>
  <c r="AK58" i="40"/>
  <c r="AJ58" i="40"/>
  <c r="AI58" i="40"/>
  <c r="AH58" i="40"/>
  <c r="AG58" i="40"/>
  <c r="AF58" i="40"/>
  <c r="AE58" i="40"/>
  <c r="AD58" i="40"/>
  <c r="AC58" i="40"/>
  <c r="AB58" i="40"/>
  <c r="AA58" i="40"/>
  <c r="Z58" i="40"/>
  <c r="Y58" i="40"/>
  <c r="X58" i="40"/>
  <c r="W58" i="40"/>
  <c r="V58" i="40"/>
  <c r="U58" i="40"/>
  <c r="T58" i="40"/>
  <c r="S58" i="40"/>
  <c r="R58" i="40"/>
  <c r="Q58" i="40"/>
  <c r="P58" i="40"/>
  <c r="O58" i="40"/>
  <c r="N58" i="40"/>
  <c r="M58" i="40"/>
  <c r="L58" i="40"/>
  <c r="K58" i="40"/>
  <c r="J58" i="40"/>
  <c r="I58" i="40"/>
  <c r="H58" i="40"/>
  <c r="G58" i="40"/>
  <c r="F58" i="40"/>
  <c r="E58" i="40"/>
  <c r="D58" i="40"/>
  <c r="AM57" i="40"/>
  <c r="AL57" i="40"/>
  <c r="AK57" i="40"/>
  <c r="AJ57" i="40"/>
  <c r="AI57" i="40"/>
  <c r="AH57" i="40"/>
  <c r="AG57" i="40"/>
  <c r="AF57" i="40"/>
  <c r="AE57" i="40"/>
  <c r="AD57" i="40"/>
  <c r="AC57" i="40"/>
  <c r="AB57" i="40"/>
  <c r="AA57" i="40"/>
  <c r="Z57" i="40"/>
  <c r="Y57" i="40"/>
  <c r="X57" i="40"/>
  <c r="W57" i="40"/>
  <c r="V57" i="40"/>
  <c r="U57" i="40"/>
  <c r="T57" i="40"/>
  <c r="S57" i="40"/>
  <c r="R57" i="40"/>
  <c r="Q57" i="40"/>
  <c r="P57" i="40"/>
  <c r="O57" i="40"/>
  <c r="N57" i="40"/>
  <c r="M57" i="40"/>
  <c r="L57" i="40"/>
  <c r="K57" i="40"/>
  <c r="J57" i="40"/>
  <c r="I57" i="40"/>
  <c r="H57" i="40"/>
  <c r="G57" i="40"/>
  <c r="F57" i="40"/>
  <c r="E57" i="40"/>
  <c r="D57" i="40"/>
  <c r="AM56" i="40"/>
  <c r="AL56" i="40"/>
  <c r="AK56" i="40"/>
  <c r="AJ56" i="40"/>
  <c r="AI56" i="40"/>
  <c r="AH56" i="40"/>
  <c r="AG56" i="40"/>
  <c r="AF56" i="40"/>
  <c r="AE56" i="40"/>
  <c r="AD56" i="40"/>
  <c r="AC56" i="40"/>
  <c r="AB56" i="40"/>
  <c r="AA56" i="40"/>
  <c r="Z56" i="40"/>
  <c r="Y56" i="40"/>
  <c r="X56" i="40"/>
  <c r="W56" i="40"/>
  <c r="V56" i="40"/>
  <c r="U56" i="40"/>
  <c r="T56" i="40"/>
  <c r="S56" i="40"/>
  <c r="R56" i="40"/>
  <c r="Q56" i="40"/>
  <c r="P56" i="40"/>
  <c r="O56" i="40"/>
  <c r="N56" i="40"/>
  <c r="M56" i="40"/>
  <c r="L56" i="40"/>
  <c r="K56" i="40"/>
  <c r="J56" i="40"/>
  <c r="I56" i="40"/>
  <c r="H56" i="40"/>
  <c r="G56" i="40"/>
  <c r="F56" i="40"/>
  <c r="E56" i="40"/>
  <c r="D56" i="40"/>
  <c r="AM55" i="40"/>
  <c r="AL55" i="40"/>
  <c r="AK55" i="40"/>
  <c r="AJ55" i="40"/>
  <c r="AI55" i="40"/>
  <c r="AH55" i="40"/>
  <c r="AG55" i="40"/>
  <c r="AF55" i="40"/>
  <c r="AE55" i="40"/>
  <c r="AD55" i="40"/>
  <c r="AC55" i="40"/>
  <c r="AB55" i="40"/>
  <c r="AA55" i="40"/>
  <c r="Z55" i="40"/>
  <c r="Y55" i="40"/>
  <c r="X55" i="40"/>
  <c r="W55" i="40"/>
  <c r="V55" i="40"/>
  <c r="U55" i="40"/>
  <c r="T55" i="40"/>
  <c r="S55" i="40"/>
  <c r="R55" i="40"/>
  <c r="Q55" i="40"/>
  <c r="P55" i="40"/>
  <c r="O55" i="40"/>
  <c r="N55" i="40"/>
  <c r="M55" i="40"/>
  <c r="L55" i="40"/>
  <c r="K55" i="40"/>
  <c r="J55" i="40"/>
  <c r="I55" i="40"/>
  <c r="H55" i="40"/>
  <c r="G55" i="40"/>
  <c r="F55" i="40"/>
  <c r="E55" i="40"/>
  <c r="D55" i="40"/>
  <c r="AM54" i="40"/>
  <c r="AL54" i="40"/>
  <c r="AK54" i="40"/>
  <c r="AJ54" i="40"/>
  <c r="AI54" i="40"/>
  <c r="AH54" i="40"/>
  <c r="AG54" i="40"/>
  <c r="AF54" i="40"/>
  <c r="AE54" i="40"/>
  <c r="AD54" i="40"/>
  <c r="AC54" i="40"/>
  <c r="AB54" i="40"/>
  <c r="AA54" i="40"/>
  <c r="Z54" i="40"/>
  <c r="Y54" i="40"/>
  <c r="X54" i="40"/>
  <c r="W54" i="40"/>
  <c r="V54" i="40"/>
  <c r="U54" i="40"/>
  <c r="T54" i="40"/>
  <c r="S54" i="40"/>
  <c r="R54" i="40"/>
  <c r="Q54" i="40"/>
  <c r="P54" i="40"/>
  <c r="O54" i="40"/>
  <c r="N54" i="40"/>
  <c r="M54" i="40"/>
  <c r="L54" i="40"/>
  <c r="K54" i="40"/>
  <c r="J54" i="40"/>
  <c r="I54" i="40"/>
  <c r="H54" i="40"/>
  <c r="G54" i="40"/>
  <c r="F54" i="40"/>
  <c r="E54" i="40"/>
  <c r="D54" i="40"/>
  <c r="AM53" i="40"/>
  <c r="AL53" i="40"/>
  <c r="AK53" i="40"/>
  <c r="AJ53" i="40"/>
  <c r="AI53" i="40"/>
  <c r="AH53" i="40"/>
  <c r="AG53" i="40"/>
  <c r="AF53" i="40"/>
  <c r="AE53" i="40"/>
  <c r="AD53" i="40"/>
  <c r="AC53" i="40"/>
  <c r="AB53" i="40"/>
  <c r="AA53" i="40"/>
  <c r="Z53" i="40"/>
  <c r="Y53" i="40"/>
  <c r="X53" i="40"/>
  <c r="W53" i="40"/>
  <c r="V53" i="40"/>
  <c r="U53" i="40"/>
  <c r="T53" i="40"/>
  <c r="S53" i="40"/>
  <c r="R53" i="40"/>
  <c r="Q53" i="40"/>
  <c r="P53" i="40"/>
  <c r="O53" i="40"/>
  <c r="N53" i="40"/>
  <c r="M53" i="40"/>
  <c r="L53" i="40"/>
  <c r="K53" i="40"/>
  <c r="J53" i="40"/>
  <c r="I53" i="40"/>
  <c r="H53" i="40"/>
  <c r="G53" i="40"/>
  <c r="F53" i="40"/>
  <c r="E53" i="40"/>
  <c r="D53" i="40"/>
  <c r="AM52" i="40"/>
  <c r="AL52" i="40"/>
  <c r="AK52" i="40"/>
  <c r="AJ52" i="40"/>
  <c r="AI52" i="40"/>
  <c r="AH52" i="40"/>
  <c r="AG52" i="40"/>
  <c r="AF52" i="40"/>
  <c r="AE52" i="40"/>
  <c r="AD52" i="40"/>
  <c r="AC52" i="40"/>
  <c r="AB52" i="40"/>
  <c r="AA52" i="40"/>
  <c r="Z52" i="40"/>
  <c r="Y52" i="40"/>
  <c r="X52" i="40"/>
  <c r="W52" i="40"/>
  <c r="V52" i="40"/>
  <c r="U52" i="40"/>
  <c r="T52" i="40"/>
  <c r="S52" i="40"/>
  <c r="R52" i="40"/>
  <c r="Q52" i="40"/>
  <c r="P52" i="40"/>
  <c r="O52" i="40"/>
  <c r="N52" i="40"/>
  <c r="M52" i="40"/>
  <c r="L52" i="40"/>
  <c r="K52" i="40"/>
  <c r="J52" i="40"/>
  <c r="I52" i="40"/>
  <c r="H52" i="40"/>
  <c r="G52" i="40"/>
  <c r="F52" i="40"/>
  <c r="E52" i="40"/>
  <c r="D52" i="40"/>
  <c r="AM51" i="40"/>
  <c r="AL51" i="40"/>
  <c r="AK51" i="40"/>
  <c r="AJ51" i="40"/>
  <c r="AI51" i="40"/>
  <c r="AH51" i="40"/>
  <c r="AG51" i="40"/>
  <c r="AF51" i="40"/>
  <c r="AE51" i="40"/>
  <c r="AD51" i="40"/>
  <c r="AC51" i="40"/>
  <c r="AB51" i="40"/>
  <c r="AA51" i="40"/>
  <c r="Z51" i="40"/>
  <c r="Y51" i="40"/>
  <c r="X51" i="40"/>
  <c r="W51" i="40"/>
  <c r="V51" i="40"/>
  <c r="U51" i="40"/>
  <c r="T51" i="40"/>
  <c r="S51" i="40"/>
  <c r="R51" i="40"/>
  <c r="Q51" i="40"/>
  <c r="P51" i="40"/>
  <c r="O51" i="40"/>
  <c r="N51" i="40"/>
  <c r="M51" i="40"/>
  <c r="L51" i="40"/>
  <c r="K51" i="40"/>
  <c r="J51" i="40"/>
  <c r="I51" i="40"/>
  <c r="H51" i="40"/>
  <c r="G51" i="40"/>
  <c r="F51" i="40"/>
  <c r="E51" i="40"/>
  <c r="D51" i="40"/>
  <c r="AM50" i="40"/>
  <c r="AL50" i="40"/>
  <c r="AK50" i="40"/>
  <c r="AJ50" i="40"/>
  <c r="AI50" i="40"/>
  <c r="AH50" i="40"/>
  <c r="AG50" i="40"/>
  <c r="AF50" i="40"/>
  <c r="AE50" i="40"/>
  <c r="AD50" i="40"/>
  <c r="AC50" i="40"/>
  <c r="AB50" i="40"/>
  <c r="AA50" i="40"/>
  <c r="Z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AM49" i="40"/>
  <c r="AL49" i="40"/>
  <c r="AK49" i="40"/>
  <c r="AJ49" i="40"/>
  <c r="AI49" i="40"/>
  <c r="AH49" i="40"/>
  <c r="AG49" i="40"/>
  <c r="AF49" i="40"/>
  <c r="AE49" i="40"/>
  <c r="AD49" i="40"/>
  <c r="AC49" i="40"/>
  <c r="AB49" i="40"/>
  <c r="AA49" i="40"/>
  <c r="Z49" i="40"/>
  <c r="Y49" i="40"/>
  <c r="X49" i="40"/>
  <c r="W49" i="40"/>
  <c r="V49" i="40"/>
  <c r="U49" i="40"/>
  <c r="T49" i="40"/>
  <c r="S49" i="40"/>
  <c r="R49" i="40"/>
  <c r="Q49" i="40"/>
  <c r="P49" i="40"/>
  <c r="O49" i="40"/>
  <c r="N49" i="40"/>
  <c r="M49" i="40"/>
  <c r="L49" i="40"/>
  <c r="K49" i="40"/>
  <c r="J49" i="40"/>
  <c r="I49" i="40"/>
  <c r="H49" i="40"/>
  <c r="G49" i="40"/>
  <c r="F49" i="40"/>
  <c r="E49" i="40"/>
  <c r="D49" i="40"/>
  <c r="AM48" i="40"/>
  <c r="AL48" i="40"/>
  <c r="AK48" i="40"/>
  <c r="AJ48" i="40"/>
  <c r="AI48" i="40"/>
  <c r="AH48" i="40"/>
  <c r="AG48" i="40"/>
  <c r="AF48" i="40"/>
  <c r="AE48" i="40"/>
  <c r="AD48" i="40"/>
  <c r="AC48" i="40"/>
  <c r="AB48" i="40"/>
  <c r="AA48" i="40"/>
  <c r="Z48" i="40"/>
  <c r="Y48" i="40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AM47" i="40"/>
  <c r="AL47" i="40"/>
  <c r="AK47" i="40"/>
  <c r="AJ47" i="40"/>
  <c r="AI47" i="40"/>
  <c r="AH47" i="40"/>
  <c r="AG47" i="40"/>
  <c r="AF47" i="40"/>
  <c r="AE47" i="40"/>
  <c r="AD47" i="40"/>
  <c r="AC47" i="40"/>
  <c r="AB47" i="40"/>
  <c r="AA47" i="40"/>
  <c r="Z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AM85" i="39"/>
  <c r="AM83" i="39"/>
  <c r="AL83" i="39"/>
  <c r="AK83" i="39"/>
  <c r="AJ83" i="39"/>
  <c r="AI83" i="39"/>
  <c r="AH83" i="39"/>
  <c r="AG83" i="39"/>
  <c r="AF83" i="39"/>
  <c r="AE83" i="39"/>
  <c r="AD83" i="39"/>
  <c r="AC83" i="39"/>
  <c r="AB83" i="39"/>
  <c r="AA83" i="39"/>
  <c r="Z83" i="39"/>
  <c r="Y83" i="39"/>
  <c r="X83" i="39"/>
  <c r="W83" i="39"/>
  <c r="V83" i="39"/>
  <c r="U83" i="39"/>
  <c r="T83" i="39"/>
  <c r="S83" i="39"/>
  <c r="R83" i="39"/>
  <c r="Q83" i="39"/>
  <c r="P83" i="39"/>
  <c r="O83" i="39"/>
  <c r="N83" i="39"/>
  <c r="M83" i="39"/>
  <c r="L83" i="39"/>
  <c r="K83" i="39"/>
  <c r="J83" i="39"/>
  <c r="I83" i="39"/>
  <c r="H83" i="39"/>
  <c r="G83" i="39"/>
  <c r="F83" i="39"/>
  <c r="E83" i="39"/>
  <c r="C85" i="39" s="1"/>
  <c r="D85" i="39" s="1"/>
  <c r="D83" i="39"/>
  <c r="AM82" i="39"/>
  <c r="AL82" i="39"/>
  <c r="AK82" i="39"/>
  <c r="AJ82" i="39"/>
  <c r="AI82" i="39"/>
  <c r="AH82" i="39"/>
  <c r="AG82" i="39"/>
  <c r="AF82" i="39"/>
  <c r="AE82" i="39"/>
  <c r="AD82" i="39"/>
  <c r="AC82" i="39"/>
  <c r="AB82" i="39"/>
  <c r="AA82" i="39"/>
  <c r="Z82" i="39"/>
  <c r="Y82" i="39"/>
  <c r="X82" i="39"/>
  <c r="W82" i="39"/>
  <c r="V82" i="39"/>
  <c r="U82" i="39"/>
  <c r="T82" i="39"/>
  <c r="S82" i="39"/>
  <c r="R82" i="39"/>
  <c r="Q82" i="39"/>
  <c r="P82" i="39"/>
  <c r="O82" i="39"/>
  <c r="N82" i="39"/>
  <c r="M82" i="39"/>
  <c r="L82" i="39"/>
  <c r="K82" i="39"/>
  <c r="J82" i="39"/>
  <c r="I82" i="39"/>
  <c r="H82" i="39"/>
  <c r="G82" i="39"/>
  <c r="F82" i="39"/>
  <c r="E82" i="39"/>
  <c r="D82" i="39"/>
  <c r="AM81" i="39"/>
  <c r="AL81" i="39"/>
  <c r="AK81" i="39"/>
  <c r="AJ81" i="39"/>
  <c r="AI81" i="39"/>
  <c r="AH81" i="39"/>
  <c r="AG81" i="39"/>
  <c r="AF81" i="39"/>
  <c r="AE81" i="39"/>
  <c r="AD81" i="39"/>
  <c r="AC81" i="39"/>
  <c r="AB81" i="39"/>
  <c r="AA81" i="39"/>
  <c r="Z81" i="39"/>
  <c r="Y81" i="39"/>
  <c r="X81" i="39"/>
  <c r="W81" i="39"/>
  <c r="V81" i="39"/>
  <c r="U81" i="39"/>
  <c r="T81" i="39"/>
  <c r="S81" i="39"/>
  <c r="R81" i="39"/>
  <c r="Q81" i="39"/>
  <c r="P81" i="39"/>
  <c r="O81" i="39"/>
  <c r="N81" i="39"/>
  <c r="M81" i="39"/>
  <c r="L81" i="39"/>
  <c r="K81" i="39"/>
  <c r="J81" i="39"/>
  <c r="I81" i="39"/>
  <c r="H81" i="39"/>
  <c r="G81" i="39"/>
  <c r="F81" i="39"/>
  <c r="E81" i="39"/>
  <c r="D81" i="39"/>
  <c r="AM80" i="39"/>
  <c r="AL80" i="39"/>
  <c r="AK80" i="39"/>
  <c r="AJ80" i="39"/>
  <c r="AI80" i="39"/>
  <c r="AH80" i="39"/>
  <c r="AG80" i="39"/>
  <c r="AF80" i="39"/>
  <c r="AE80" i="39"/>
  <c r="AD80" i="39"/>
  <c r="AC80" i="39"/>
  <c r="AB80" i="39"/>
  <c r="AA80" i="39"/>
  <c r="Z80" i="39"/>
  <c r="Y80" i="39"/>
  <c r="X80" i="39"/>
  <c r="W80" i="39"/>
  <c r="V80" i="39"/>
  <c r="U80" i="39"/>
  <c r="T80" i="39"/>
  <c r="S80" i="39"/>
  <c r="R80" i="39"/>
  <c r="Q80" i="39"/>
  <c r="P80" i="39"/>
  <c r="O80" i="39"/>
  <c r="N80" i="39"/>
  <c r="M80" i="39"/>
  <c r="L80" i="39"/>
  <c r="K80" i="39"/>
  <c r="J80" i="39"/>
  <c r="I80" i="39"/>
  <c r="H80" i="39"/>
  <c r="G80" i="39"/>
  <c r="F80" i="39"/>
  <c r="E80" i="39"/>
  <c r="D80" i="39"/>
  <c r="AM79" i="39"/>
  <c r="AL79" i="39"/>
  <c r="AK79" i="39"/>
  <c r="AJ79" i="39"/>
  <c r="AI79" i="39"/>
  <c r="AH79" i="39"/>
  <c r="AG79" i="39"/>
  <c r="AF79" i="39"/>
  <c r="AE79" i="39"/>
  <c r="AD79" i="39"/>
  <c r="AC79" i="39"/>
  <c r="AB79" i="39"/>
  <c r="AA79" i="39"/>
  <c r="Z79" i="39"/>
  <c r="Y79" i="39"/>
  <c r="X79" i="39"/>
  <c r="W79" i="39"/>
  <c r="V79" i="39"/>
  <c r="U79" i="39"/>
  <c r="T79" i="39"/>
  <c r="S79" i="39"/>
  <c r="R79" i="39"/>
  <c r="Q79" i="39"/>
  <c r="P79" i="39"/>
  <c r="O79" i="39"/>
  <c r="N79" i="39"/>
  <c r="M79" i="39"/>
  <c r="L79" i="39"/>
  <c r="K79" i="39"/>
  <c r="J79" i="39"/>
  <c r="I79" i="39"/>
  <c r="H79" i="39"/>
  <c r="G79" i="39"/>
  <c r="F79" i="39"/>
  <c r="E79" i="39"/>
  <c r="D79" i="39"/>
  <c r="AM78" i="39"/>
  <c r="AL78" i="39"/>
  <c r="AK78" i="39"/>
  <c r="AJ78" i="39"/>
  <c r="AI78" i="39"/>
  <c r="AH78" i="39"/>
  <c r="AG78" i="39"/>
  <c r="AF78" i="39"/>
  <c r="AE78" i="39"/>
  <c r="AD78" i="39"/>
  <c r="AC78" i="39"/>
  <c r="AB78" i="39"/>
  <c r="AA78" i="39"/>
  <c r="Z78" i="39"/>
  <c r="Y78" i="39"/>
  <c r="X78" i="39"/>
  <c r="W78" i="39"/>
  <c r="V78" i="39"/>
  <c r="U78" i="39"/>
  <c r="T78" i="39"/>
  <c r="S78" i="39"/>
  <c r="R78" i="39"/>
  <c r="Q78" i="39"/>
  <c r="P78" i="39"/>
  <c r="O78" i="39"/>
  <c r="N78" i="39"/>
  <c r="M78" i="39"/>
  <c r="L78" i="39"/>
  <c r="K78" i="39"/>
  <c r="J78" i="39"/>
  <c r="I78" i="39"/>
  <c r="H78" i="39"/>
  <c r="G78" i="39"/>
  <c r="F78" i="39"/>
  <c r="E78" i="39"/>
  <c r="D78" i="39"/>
  <c r="AM77" i="39"/>
  <c r="AL77" i="39"/>
  <c r="AK77" i="39"/>
  <c r="AJ77" i="39"/>
  <c r="AI77" i="39"/>
  <c r="AH77" i="39"/>
  <c r="AG77" i="39"/>
  <c r="AF77" i="39"/>
  <c r="AE77" i="39"/>
  <c r="AD77" i="39"/>
  <c r="AC77" i="39"/>
  <c r="AB77" i="39"/>
  <c r="AA77" i="39"/>
  <c r="Z77" i="39"/>
  <c r="Y77" i="39"/>
  <c r="X77" i="39"/>
  <c r="W77" i="39"/>
  <c r="V77" i="39"/>
  <c r="U77" i="39"/>
  <c r="T77" i="39"/>
  <c r="S77" i="39"/>
  <c r="R77" i="39"/>
  <c r="Q77" i="39"/>
  <c r="P77" i="39"/>
  <c r="O77" i="39"/>
  <c r="N77" i="39"/>
  <c r="M77" i="39"/>
  <c r="L77" i="39"/>
  <c r="K77" i="39"/>
  <c r="J77" i="39"/>
  <c r="I77" i="39"/>
  <c r="H77" i="39"/>
  <c r="G77" i="39"/>
  <c r="F77" i="39"/>
  <c r="E77" i="39"/>
  <c r="D77" i="39"/>
  <c r="AM76" i="39"/>
  <c r="AL76" i="39"/>
  <c r="AK76" i="39"/>
  <c r="AJ76" i="39"/>
  <c r="AI76" i="39"/>
  <c r="AH76" i="39"/>
  <c r="AG76" i="39"/>
  <c r="AF76" i="39"/>
  <c r="AE76" i="39"/>
  <c r="AD76" i="39"/>
  <c r="AC76" i="39"/>
  <c r="AB76" i="39"/>
  <c r="AA76" i="39"/>
  <c r="Z76" i="39"/>
  <c r="Y76" i="39"/>
  <c r="X76" i="39"/>
  <c r="W76" i="39"/>
  <c r="V76" i="39"/>
  <c r="U76" i="39"/>
  <c r="T76" i="39"/>
  <c r="S76" i="39"/>
  <c r="R76" i="39"/>
  <c r="Q76" i="39"/>
  <c r="P76" i="39"/>
  <c r="O76" i="39"/>
  <c r="N76" i="39"/>
  <c r="M76" i="39"/>
  <c r="L76" i="39"/>
  <c r="K76" i="39"/>
  <c r="J76" i="39"/>
  <c r="I76" i="39"/>
  <c r="H76" i="39"/>
  <c r="G76" i="39"/>
  <c r="F76" i="39"/>
  <c r="E76" i="39"/>
  <c r="D76" i="39"/>
  <c r="AM75" i="39"/>
  <c r="AL75" i="39"/>
  <c r="AK75" i="39"/>
  <c r="AJ75" i="39"/>
  <c r="AI75" i="39"/>
  <c r="AH75" i="39"/>
  <c r="AG75" i="39"/>
  <c r="AF75" i="39"/>
  <c r="AE75" i="39"/>
  <c r="AD75" i="39"/>
  <c r="AC75" i="39"/>
  <c r="AB75" i="39"/>
  <c r="AA75" i="39"/>
  <c r="Z75" i="39"/>
  <c r="Y75" i="39"/>
  <c r="X75" i="39"/>
  <c r="W75" i="39"/>
  <c r="V75" i="39"/>
  <c r="U75" i="39"/>
  <c r="T75" i="39"/>
  <c r="S75" i="39"/>
  <c r="R75" i="39"/>
  <c r="Q75" i="39"/>
  <c r="P75" i="39"/>
  <c r="O75" i="39"/>
  <c r="N75" i="39"/>
  <c r="M75" i="39"/>
  <c r="L75" i="39"/>
  <c r="K75" i="39"/>
  <c r="J75" i="39"/>
  <c r="I75" i="39"/>
  <c r="H75" i="39"/>
  <c r="G75" i="39"/>
  <c r="F75" i="39"/>
  <c r="E75" i="39"/>
  <c r="D75" i="39"/>
  <c r="AM74" i="39"/>
  <c r="AL74" i="39"/>
  <c r="AK74" i="39"/>
  <c r="AJ74" i="39"/>
  <c r="AI74" i="39"/>
  <c r="AH74" i="39"/>
  <c r="AG74" i="39"/>
  <c r="AF74" i="39"/>
  <c r="AE74" i="39"/>
  <c r="AD74" i="39"/>
  <c r="AC74" i="39"/>
  <c r="AB74" i="39"/>
  <c r="AA74" i="39"/>
  <c r="Z74" i="39"/>
  <c r="Y74" i="39"/>
  <c r="X74" i="39"/>
  <c r="W74" i="39"/>
  <c r="V74" i="39"/>
  <c r="U74" i="39"/>
  <c r="T74" i="39"/>
  <c r="S74" i="39"/>
  <c r="R74" i="39"/>
  <c r="Q74" i="39"/>
  <c r="P74" i="39"/>
  <c r="O74" i="39"/>
  <c r="N74" i="39"/>
  <c r="M74" i="39"/>
  <c r="L74" i="39"/>
  <c r="K74" i="39"/>
  <c r="J74" i="39"/>
  <c r="I74" i="39"/>
  <c r="H74" i="39"/>
  <c r="G74" i="39"/>
  <c r="F74" i="39"/>
  <c r="E74" i="39"/>
  <c r="D74" i="39"/>
  <c r="AM73" i="39"/>
  <c r="AL73" i="39"/>
  <c r="AK73" i="39"/>
  <c r="AJ73" i="39"/>
  <c r="AI73" i="39"/>
  <c r="AH73" i="39"/>
  <c r="AG73" i="39"/>
  <c r="AF73" i="39"/>
  <c r="AE73" i="39"/>
  <c r="AD73" i="39"/>
  <c r="AC73" i="39"/>
  <c r="AB73" i="39"/>
  <c r="AA73" i="39"/>
  <c r="Z73" i="39"/>
  <c r="Y73" i="39"/>
  <c r="X73" i="39"/>
  <c r="W73" i="39"/>
  <c r="V73" i="39"/>
  <c r="U73" i="39"/>
  <c r="T73" i="39"/>
  <c r="S73" i="39"/>
  <c r="R73" i="39"/>
  <c r="Q73" i="39"/>
  <c r="P73" i="39"/>
  <c r="O73" i="39"/>
  <c r="N73" i="39"/>
  <c r="M73" i="39"/>
  <c r="L73" i="39"/>
  <c r="K73" i="39"/>
  <c r="J73" i="39"/>
  <c r="I73" i="39"/>
  <c r="H73" i="39"/>
  <c r="G73" i="39"/>
  <c r="F73" i="39"/>
  <c r="E73" i="39"/>
  <c r="D73" i="39"/>
  <c r="AM72" i="39"/>
  <c r="AL72" i="39"/>
  <c r="AK72" i="39"/>
  <c r="AJ72" i="39"/>
  <c r="AI72" i="39"/>
  <c r="AH72" i="39"/>
  <c r="AG72" i="39"/>
  <c r="AF72" i="39"/>
  <c r="AE72" i="39"/>
  <c r="AD72" i="39"/>
  <c r="AC72" i="39"/>
  <c r="AB72" i="39"/>
  <c r="AA72" i="39"/>
  <c r="Z72" i="39"/>
  <c r="Y72" i="39"/>
  <c r="X72" i="39"/>
  <c r="W72" i="39"/>
  <c r="V72" i="39"/>
  <c r="U72" i="39"/>
  <c r="T72" i="39"/>
  <c r="S72" i="39"/>
  <c r="R72" i="39"/>
  <c r="Q72" i="39"/>
  <c r="P72" i="39"/>
  <c r="O72" i="39"/>
  <c r="N72" i="39"/>
  <c r="M72" i="39"/>
  <c r="L72" i="39"/>
  <c r="K72" i="39"/>
  <c r="J72" i="39"/>
  <c r="I72" i="39"/>
  <c r="H72" i="39"/>
  <c r="G72" i="39"/>
  <c r="F72" i="39"/>
  <c r="E72" i="39"/>
  <c r="D72" i="39"/>
  <c r="AM71" i="39"/>
  <c r="AL71" i="39"/>
  <c r="AK71" i="39"/>
  <c r="AJ71" i="39"/>
  <c r="AI71" i="39"/>
  <c r="AH71" i="39"/>
  <c r="AG71" i="39"/>
  <c r="AF71" i="39"/>
  <c r="AE71" i="39"/>
  <c r="AD71" i="39"/>
  <c r="AC71" i="39"/>
  <c r="AB71" i="39"/>
  <c r="AA71" i="39"/>
  <c r="Z71" i="39"/>
  <c r="Y71" i="39"/>
  <c r="X71" i="39"/>
  <c r="W71" i="39"/>
  <c r="V71" i="39"/>
  <c r="U71" i="39"/>
  <c r="T71" i="39"/>
  <c r="S71" i="39"/>
  <c r="R71" i="39"/>
  <c r="Q71" i="39"/>
  <c r="P71" i="39"/>
  <c r="O71" i="39"/>
  <c r="N71" i="39"/>
  <c r="M71" i="39"/>
  <c r="L71" i="39"/>
  <c r="K71" i="39"/>
  <c r="J71" i="39"/>
  <c r="I71" i="39"/>
  <c r="H71" i="39"/>
  <c r="G71" i="39"/>
  <c r="F71" i="39"/>
  <c r="E71" i="39"/>
  <c r="D71" i="39"/>
  <c r="AM70" i="39"/>
  <c r="AL70" i="39"/>
  <c r="AK70" i="39"/>
  <c r="AJ70" i="39"/>
  <c r="AI70" i="39"/>
  <c r="AH70" i="39"/>
  <c r="AG70" i="39"/>
  <c r="AF70" i="39"/>
  <c r="AE70" i="39"/>
  <c r="AD70" i="39"/>
  <c r="AC70" i="39"/>
  <c r="AB70" i="39"/>
  <c r="AA70" i="39"/>
  <c r="Z70" i="39"/>
  <c r="Y70" i="39"/>
  <c r="X70" i="39"/>
  <c r="W70" i="39"/>
  <c r="V70" i="39"/>
  <c r="U70" i="39"/>
  <c r="T70" i="39"/>
  <c r="S70" i="39"/>
  <c r="R70" i="39"/>
  <c r="Q70" i="39"/>
  <c r="P70" i="39"/>
  <c r="O70" i="39"/>
  <c r="N70" i="39"/>
  <c r="M70" i="39"/>
  <c r="L70" i="39"/>
  <c r="K70" i="39"/>
  <c r="J70" i="39"/>
  <c r="I70" i="39"/>
  <c r="H70" i="39"/>
  <c r="G70" i="39"/>
  <c r="F70" i="39"/>
  <c r="E70" i="39"/>
  <c r="D70" i="39"/>
  <c r="AM69" i="39"/>
  <c r="AL69" i="39"/>
  <c r="AK69" i="39"/>
  <c r="AJ69" i="39"/>
  <c r="AI69" i="39"/>
  <c r="AH69" i="39"/>
  <c r="AG69" i="39"/>
  <c r="AF69" i="39"/>
  <c r="AE69" i="39"/>
  <c r="AD69" i="39"/>
  <c r="AC69" i="39"/>
  <c r="AB69" i="39"/>
  <c r="AA69" i="39"/>
  <c r="Z69" i="39"/>
  <c r="Y69" i="39"/>
  <c r="X69" i="39"/>
  <c r="W69" i="39"/>
  <c r="V69" i="39"/>
  <c r="U69" i="39"/>
  <c r="T69" i="39"/>
  <c r="S69" i="39"/>
  <c r="R69" i="39"/>
  <c r="Q69" i="39"/>
  <c r="P69" i="39"/>
  <c r="O69" i="39"/>
  <c r="N69" i="39"/>
  <c r="M69" i="39"/>
  <c r="L69" i="39"/>
  <c r="K69" i="39"/>
  <c r="J69" i="39"/>
  <c r="I69" i="39"/>
  <c r="H69" i="39"/>
  <c r="G69" i="39"/>
  <c r="F69" i="39"/>
  <c r="E69" i="39"/>
  <c r="D69" i="39"/>
  <c r="AM68" i="39"/>
  <c r="AL68" i="39"/>
  <c r="AK68" i="39"/>
  <c r="AJ68" i="39"/>
  <c r="AI68" i="39"/>
  <c r="AH68" i="39"/>
  <c r="AG68" i="39"/>
  <c r="AF68" i="39"/>
  <c r="AE68" i="39"/>
  <c r="AD68" i="39"/>
  <c r="AC68" i="39"/>
  <c r="AB68" i="39"/>
  <c r="AA68" i="39"/>
  <c r="Z68" i="39"/>
  <c r="Y68" i="39"/>
  <c r="X68" i="39"/>
  <c r="W68" i="39"/>
  <c r="V68" i="39"/>
  <c r="U68" i="39"/>
  <c r="T68" i="39"/>
  <c r="S68" i="39"/>
  <c r="R68" i="39"/>
  <c r="Q68" i="39"/>
  <c r="P68" i="39"/>
  <c r="O68" i="39"/>
  <c r="N68" i="39"/>
  <c r="M68" i="39"/>
  <c r="L68" i="39"/>
  <c r="K68" i="39"/>
  <c r="J68" i="39"/>
  <c r="I68" i="39"/>
  <c r="H68" i="39"/>
  <c r="G68" i="39"/>
  <c r="F68" i="39"/>
  <c r="E68" i="39"/>
  <c r="D68" i="39"/>
  <c r="AM67" i="39"/>
  <c r="AL67" i="39"/>
  <c r="AK67" i="39"/>
  <c r="AJ67" i="39"/>
  <c r="AI67" i="39"/>
  <c r="AH67" i="39"/>
  <c r="AG67" i="39"/>
  <c r="AF67" i="39"/>
  <c r="AE67" i="39"/>
  <c r="AD67" i="39"/>
  <c r="AC67" i="39"/>
  <c r="AB67" i="39"/>
  <c r="AA67" i="39"/>
  <c r="Z67" i="39"/>
  <c r="Y67" i="39"/>
  <c r="X67" i="39"/>
  <c r="W67" i="39"/>
  <c r="V67" i="39"/>
  <c r="U67" i="39"/>
  <c r="T67" i="39"/>
  <c r="S67" i="39"/>
  <c r="R67" i="39"/>
  <c r="Q67" i="39"/>
  <c r="P67" i="39"/>
  <c r="O67" i="39"/>
  <c r="N67" i="39"/>
  <c r="M67" i="39"/>
  <c r="L67" i="39"/>
  <c r="K67" i="39"/>
  <c r="J67" i="39"/>
  <c r="I67" i="39"/>
  <c r="H67" i="39"/>
  <c r="G67" i="39"/>
  <c r="F67" i="39"/>
  <c r="E67" i="39"/>
  <c r="D67" i="39"/>
  <c r="AM66" i="39"/>
  <c r="AL66" i="39"/>
  <c r="AK66" i="39"/>
  <c r="AJ66" i="39"/>
  <c r="AI66" i="39"/>
  <c r="AH66" i="39"/>
  <c r="AG66" i="39"/>
  <c r="AF66" i="39"/>
  <c r="AE66" i="39"/>
  <c r="AD66" i="39"/>
  <c r="AC66" i="39"/>
  <c r="AB66" i="39"/>
  <c r="AA66" i="39"/>
  <c r="Z66" i="39"/>
  <c r="Y66" i="39"/>
  <c r="X66" i="39"/>
  <c r="W66" i="39"/>
  <c r="V66" i="39"/>
  <c r="U66" i="39"/>
  <c r="T66" i="39"/>
  <c r="S66" i="39"/>
  <c r="R66" i="39"/>
  <c r="Q66" i="39"/>
  <c r="P66" i="39"/>
  <c r="O66" i="39"/>
  <c r="N66" i="39"/>
  <c r="M66" i="39"/>
  <c r="L66" i="39"/>
  <c r="K66" i="39"/>
  <c r="J66" i="39"/>
  <c r="I66" i="39"/>
  <c r="H66" i="39"/>
  <c r="G66" i="39"/>
  <c r="F66" i="39"/>
  <c r="E66" i="39"/>
  <c r="D66" i="39"/>
  <c r="AM65" i="39"/>
  <c r="AL65" i="39"/>
  <c r="AK65" i="39"/>
  <c r="AJ65" i="39"/>
  <c r="AI65" i="39"/>
  <c r="AH65" i="39"/>
  <c r="AG65" i="39"/>
  <c r="AF65" i="39"/>
  <c r="AE65" i="39"/>
  <c r="AD65" i="39"/>
  <c r="AC65" i="39"/>
  <c r="AB65" i="39"/>
  <c r="AA65" i="39"/>
  <c r="Z65" i="39"/>
  <c r="Y65" i="39"/>
  <c r="X65" i="39"/>
  <c r="W65" i="39"/>
  <c r="V65" i="39"/>
  <c r="U65" i="39"/>
  <c r="T65" i="39"/>
  <c r="S65" i="39"/>
  <c r="R65" i="39"/>
  <c r="Q65" i="39"/>
  <c r="P65" i="39"/>
  <c r="O65" i="39"/>
  <c r="N65" i="39"/>
  <c r="M65" i="39"/>
  <c r="L65" i="39"/>
  <c r="K65" i="39"/>
  <c r="J65" i="39"/>
  <c r="I65" i="39"/>
  <c r="H65" i="39"/>
  <c r="G65" i="39"/>
  <c r="F65" i="39"/>
  <c r="E65" i="39"/>
  <c r="D65" i="39"/>
  <c r="AM64" i="39"/>
  <c r="AL64" i="39"/>
  <c r="AK64" i="39"/>
  <c r="AJ64" i="39"/>
  <c r="AI64" i="39"/>
  <c r="AH64" i="39"/>
  <c r="AG64" i="39"/>
  <c r="AF64" i="39"/>
  <c r="AE64" i="39"/>
  <c r="AD64" i="39"/>
  <c r="AC64" i="39"/>
  <c r="AB64" i="39"/>
  <c r="AA64" i="39"/>
  <c r="Z64" i="39"/>
  <c r="Y64" i="39"/>
  <c r="X64" i="39"/>
  <c r="W64" i="39"/>
  <c r="V64" i="39"/>
  <c r="U64" i="39"/>
  <c r="T64" i="39"/>
  <c r="S64" i="39"/>
  <c r="R64" i="39"/>
  <c r="Q64" i="39"/>
  <c r="P64" i="39"/>
  <c r="O64" i="39"/>
  <c r="N64" i="39"/>
  <c r="M64" i="39"/>
  <c r="L64" i="39"/>
  <c r="K64" i="39"/>
  <c r="J64" i="39"/>
  <c r="I64" i="39"/>
  <c r="H64" i="39"/>
  <c r="G64" i="39"/>
  <c r="F64" i="39"/>
  <c r="E64" i="39"/>
  <c r="D64" i="39"/>
  <c r="AM63" i="39"/>
  <c r="AL63" i="39"/>
  <c r="AK63" i="39"/>
  <c r="AJ63" i="39"/>
  <c r="AI63" i="39"/>
  <c r="AH63" i="39"/>
  <c r="AG63" i="39"/>
  <c r="AF63" i="39"/>
  <c r="AE63" i="39"/>
  <c r="AD63" i="39"/>
  <c r="AC63" i="39"/>
  <c r="AB63" i="39"/>
  <c r="AA63" i="39"/>
  <c r="Z63" i="39"/>
  <c r="Y63" i="39"/>
  <c r="X63" i="39"/>
  <c r="W63" i="39"/>
  <c r="V63" i="39"/>
  <c r="U63" i="39"/>
  <c r="T63" i="39"/>
  <c r="S63" i="39"/>
  <c r="R63" i="39"/>
  <c r="Q63" i="39"/>
  <c r="P63" i="39"/>
  <c r="O63" i="39"/>
  <c r="N63" i="39"/>
  <c r="M63" i="39"/>
  <c r="L63" i="39"/>
  <c r="K63" i="39"/>
  <c r="J63" i="39"/>
  <c r="I63" i="39"/>
  <c r="H63" i="39"/>
  <c r="G63" i="39"/>
  <c r="F63" i="39"/>
  <c r="E63" i="39"/>
  <c r="D63" i="39"/>
  <c r="AM62" i="39"/>
  <c r="AL62" i="39"/>
  <c r="AK62" i="39"/>
  <c r="AJ62" i="39"/>
  <c r="AI62" i="39"/>
  <c r="AH62" i="39"/>
  <c r="AG62" i="39"/>
  <c r="AF62" i="39"/>
  <c r="AE62" i="39"/>
  <c r="AD62" i="39"/>
  <c r="AC62" i="39"/>
  <c r="AB62" i="39"/>
  <c r="AA62" i="39"/>
  <c r="Z62" i="39"/>
  <c r="Y62" i="39"/>
  <c r="X62" i="39"/>
  <c r="W62" i="39"/>
  <c r="V62" i="39"/>
  <c r="U62" i="39"/>
  <c r="T62" i="39"/>
  <c r="S62" i="39"/>
  <c r="R62" i="39"/>
  <c r="Q62" i="39"/>
  <c r="P62" i="39"/>
  <c r="O62" i="39"/>
  <c r="N62" i="39"/>
  <c r="M62" i="39"/>
  <c r="L62" i="39"/>
  <c r="K62" i="39"/>
  <c r="J62" i="39"/>
  <c r="I62" i="39"/>
  <c r="H62" i="39"/>
  <c r="G62" i="39"/>
  <c r="F62" i="39"/>
  <c r="E62" i="39"/>
  <c r="D62" i="39"/>
  <c r="AM61" i="39"/>
  <c r="AL61" i="39"/>
  <c r="AK61" i="39"/>
  <c r="AJ61" i="39"/>
  <c r="AI61" i="39"/>
  <c r="AH61" i="39"/>
  <c r="AG61" i="39"/>
  <c r="AF61" i="39"/>
  <c r="AE61" i="39"/>
  <c r="AD61" i="39"/>
  <c r="AC61" i="39"/>
  <c r="AB61" i="39"/>
  <c r="AA61" i="39"/>
  <c r="Z61" i="39"/>
  <c r="Y61" i="39"/>
  <c r="X61" i="39"/>
  <c r="W61" i="39"/>
  <c r="V61" i="39"/>
  <c r="U61" i="39"/>
  <c r="T61" i="39"/>
  <c r="S61" i="39"/>
  <c r="R61" i="39"/>
  <c r="Q61" i="39"/>
  <c r="P61" i="39"/>
  <c r="O61" i="39"/>
  <c r="N61" i="39"/>
  <c r="M61" i="39"/>
  <c r="L61" i="39"/>
  <c r="K61" i="39"/>
  <c r="J61" i="39"/>
  <c r="I61" i="39"/>
  <c r="H61" i="39"/>
  <c r="G61" i="39"/>
  <c r="F61" i="39"/>
  <c r="E61" i="39"/>
  <c r="D61" i="39"/>
  <c r="AM60" i="39"/>
  <c r="AL60" i="39"/>
  <c r="AK60" i="39"/>
  <c r="AJ60" i="39"/>
  <c r="AI60" i="39"/>
  <c r="AH60" i="39"/>
  <c r="AG60" i="39"/>
  <c r="AF60" i="39"/>
  <c r="AE60" i="39"/>
  <c r="AD60" i="39"/>
  <c r="AC60" i="39"/>
  <c r="AB60" i="39"/>
  <c r="AA60" i="39"/>
  <c r="Z60" i="39"/>
  <c r="Y60" i="39"/>
  <c r="X60" i="39"/>
  <c r="W60" i="39"/>
  <c r="V60" i="39"/>
  <c r="U60" i="39"/>
  <c r="T60" i="39"/>
  <c r="S60" i="39"/>
  <c r="R60" i="39"/>
  <c r="Q60" i="39"/>
  <c r="P60" i="39"/>
  <c r="O60" i="39"/>
  <c r="N60" i="39"/>
  <c r="M60" i="39"/>
  <c r="L60" i="39"/>
  <c r="K60" i="39"/>
  <c r="J60" i="39"/>
  <c r="I60" i="39"/>
  <c r="H60" i="39"/>
  <c r="G60" i="39"/>
  <c r="F60" i="39"/>
  <c r="E60" i="39"/>
  <c r="D60" i="39"/>
  <c r="AM59" i="39"/>
  <c r="AL59" i="39"/>
  <c r="AK59" i="39"/>
  <c r="AJ59" i="39"/>
  <c r="AI59" i="39"/>
  <c r="AH59" i="39"/>
  <c r="AG59" i="39"/>
  <c r="AF59" i="39"/>
  <c r="AE59" i="39"/>
  <c r="AD59" i="39"/>
  <c r="AC59" i="39"/>
  <c r="AB59" i="39"/>
  <c r="AA59" i="39"/>
  <c r="Z59" i="39"/>
  <c r="Y59" i="39"/>
  <c r="X59" i="39"/>
  <c r="W59" i="39"/>
  <c r="V59" i="39"/>
  <c r="U59" i="39"/>
  <c r="T59" i="39"/>
  <c r="S59" i="39"/>
  <c r="R59" i="39"/>
  <c r="Q59" i="39"/>
  <c r="P59" i="39"/>
  <c r="O59" i="39"/>
  <c r="N59" i="39"/>
  <c r="M59" i="39"/>
  <c r="L59" i="39"/>
  <c r="K59" i="39"/>
  <c r="J59" i="39"/>
  <c r="I59" i="39"/>
  <c r="H59" i="39"/>
  <c r="G59" i="39"/>
  <c r="F59" i="39"/>
  <c r="E59" i="39"/>
  <c r="D59" i="39"/>
  <c r="AM58" i="39"/>
  <c r="AL58" i="39"/>
  <c r="AK58" i="39"/>
  <c r="AJ58" i="39"/>
  <c r="AI58" i="39"/>
  <c r="AH58" i="39"/>
  <c r="AG58" i="39"/>
  <c r="AF58" i="39"/>
  <c r="AE58" i="39"/>
  <c r="AD58" i="39"/>
  <c r="AC58" i="39"/>
  <c r="AB58" i="39"/>
  <c r="AA58" i="39"/>
  <c r="Z58" i="39"/>
  <c r="Y58" i="39"/>
  <c r="X58" i="39"/>
  <c r="W58" i="39"/>
  <c r="V58" i="39"/>
  <c r="U58" i="39"/>
  <c r="T58" i="39"/>
  <c r="S58" i="39"/>
  <c r="R58" i="39"/>
  <c r="Q58" i="39"/>
  <c r="P58" i="39"/>
  <c r="O58" i="39"/>
  <c r="N58" i="39"/>
  <c r="M58" i="39"/>
  <c r="L58" i="39"/>
  <c r="K58" i="39"/>
  <c r="J58" i="39"/>
  <c r="I58" i="39"/>
  <c r="H58" i="39"/>
  <c r="G58" i="39"/>
  <c r="F58" i="39"/>
  <c r="E58" i="39"/>
  <c r="D58" i="39"/>
  <c r="AM57" i="39"/>
  <c r="AL57" i="39"/>
  <c r="AK57" i="39"/>
  <c r="AJ57" i="39"/>
  <c r="AI57" i="39"/>
  <c r="AH57" i="39"/>
  <c r="AG57" i="39"/>
  <c r="AF57" i="39"/>
  <c r="AE57" i="39"/>
  <c r="AD57" i="39"/>
  <c r="AC57" i="39"/>
  <c r="AB57" i="39"/>
  <c r="AA57" i="39"/>
  <c r="Z57" i="39"/>
  <c r="Y57" i="39"/>
  <c r="X57" i="39"/>
  <c r="W57" i="39"/>
  <c r="V57" i="39"/>
  <c r="U57" i="39"/>
  <c r="T57" i="39"/>
  <c r="S57" i="39"/>
  <c r="R57" i="39"/>
  <c r="Q57" i="39"/>
  <c r="P57" i="39"/>
  <c r="O57" i="39"/>
  <c r="N57" i="39"/>
  <c r="M57" i="39"/>
  <c r="L57" i="39"/>
  <c r="K57" i="39"/>
  <c r="J57" i="39"/>
  <c r="I57" i="39"/>
  <c r="H57" i="39"/>
  <c r="G57" i="39"/>
  <c r="F57" i="39"/>
  <c r="E57" i="39"/>
  <c r="D57" i="39"/>
  <c r="AM56" i="39"/>
  <c r="AL56" i="39"/>
  <c r="AK56" i="39"/>
  <c r="AJ56" i="39"/>
  <c r="AI56" i="39"/>
  <c r="AH56" i="39"/>
  <c r="AG56" i="39"/>
  <c r="AF56" i="39"/>
  <c r="AE56" i="39"/>
  <c r="AD56" i="39"/>
  <c r="AC56" i="39"/>
  <c r="AB56" i="39"/>
  <c r="AA56" i="39"/>
  <c r="Z56" i="39"/>
  <c r="Y56" i="39"/>
  <c r="X56" i="39"/>
  <c r="W56" i="39"/>
  <c r="V56" i="39"/>
  <c r="U56" i="39"/>
  <c r="T56" i="39"/>
  <c r="S56" i="39"/>
  <c r="R56" i="39"/>
  <c r="Q56" i="39"/>
  <c r="P56" i="39"/>
  <c r="O56" i="39"/>
  <c r="N56" i="39"/>
  <c r="M56" i="39"/>
  <c r="L56" i="39"/>
  <c r="K56" i="39"/>
  <c r="J56" i="39"/>
  <c r="I56" i="39"/>
  <c r="H56" i="39"/>
  <c r="G56" i="39"/>
  <c r="F56" i="39"/>
  <c r="E56" i="39"/>
  <c r="D56" i="39"/>
  <c r="AM55" i="39"/>
  <c r="AL55" i="39"/>
  <c r="AK55" i="39"/>
  <c r="AJ55" i="39"/>
  <c r="AI55" i="39"/>
  <c r="AH55" i="39"/>
  <c r="AG55" i="39"/>
  <c r="AF55" i="39"/>
  <c r="AE55" i="39"/>
  <c r="AD55" i="39"/>
  <c r="AC55" i="39"/>
  <c r="AB55" i="39"/>
  <c r="AA55" i="39"/>
  <c r="Z55" i="39"/>
  <c r="Y55" i="39"/>
  <c r="X55" i="39"/>
  <c r="W55" i="39"/>
  <c r="V55" i="39"/>
  <c r="U55" i="39"/>
  <c r="T55" i="39"/>
  <c r="S55" i="39"/>
  <c r="R55" i="39"/>
  <c r="Q55" i="39"/>
  <c r="P55" i="39"/>
  <c r="O55" i="39"/>
  <c r="N55" i="39"/>
  <c r="M55" i="39"/>
  <c r="L55" i="39"/>
  <c r="K55" i="39"/>
  <c r="J55" i="39"/>
  <c r="I55" i="39"/>
  <c r="H55" i="39"/>
  <c r="G55" i="39"/>
  <c r="F55" i="39"/>
  <c r="E55" i="39"/>
  <c r="D55" i="39"/>
  <c r="AM54" i="39"/>
  <c r="AL54" i="39"/>
  <c r="AK54" i="39"/>
  <c r="AJ54" i="39"/>
  <c r="AI54" i="39"/>
  <c r="AH54" i="39"/>
  <c r="AG54" i="39"/>
  <c r="AF54" i="39"/>
  <c r="AE54" i="39"/>
  <c r="AD54" i="39"/>
  <c r="AC54" i="39"/>
  <c r="AB54" i="39"/>
  <c r="AA54" i="39"/>
  <c r="Z54" i="39"/>
  <c r="Y54" i="39"/>
  <c r="X54" i="39"/>
  <c r="W54" i="39"/>
  <c r="V54" i="39"/>
  <c r="U54" i="39"/>
  <c r="T54" i="39"/>
  <c r="S54" i="39"/>
  <c r="R54" i="39"/>
  <c r="Q54" i="39"/>
  <c r="P54" i="39"/>
  <c r="O54" i="39"/>
  <c r="N54" i="39"/>
  <c r="M54" i="39"/>
  <c r="L54" i="39"/>
  <c r="K54" i="39"/>
  <c r="J54" i="39"/>
  <c r="I54" i="39"/>
  <c r="H54" i="39"/>
  <c r="G54" i="39"/>
  <c r="F54" i="39"/>
  <c r="E54" i="39"/>
  <c r="D54" i="39"/>
  <c r="AM53" i="39"/>
  <c r="AL53" i="39"/>
  <c r="AK53" i="39"/>
  <c r="AJ53" i="39"/>
  <c r="AI53" i="39"/>
  <c r="AH53" i="39"/>
  <c r="AG53" i="39"/>
  <c r="AF53" i="39"/>
  <c r="AE53" i="39"/>
  <c r="AD53" i="39"/>
  <c r="AC53" i="39"/>
  <c r="AB53" i="39"/>
  <c r="AA53" i="39"/>
  <c r="Z53" i="39"/>
  <c r="Y53" i="39"/>
  <c r="X53" i="39"/>
  <c r="W53" i="39"/>
  <c r="V53" i="39"/>
  <c r="U53" i="39"/>
  <c r="T53" i="39"/>
  <c r="S53" i="39"/>
  <c r="R53" i="39"/>
  <c r="Q53" i="39"/>
  <c r="P53" i="39"/>
  <c r="O53" i="39"/>
  <c r="N53" i="39"/>
  <c r="M53" i="39"/>
  <c r="L53" i="39"/>
  <c r="K53" i="39"/>
  <c r="J53" i="39"/>
  <c r="I53" i="39"/>
  <c r="H53" i="39"/>
  <c r="G53" i="39"/>
  <c r="F53" i="39"/>
  <c r="E53" i="39"/>
  <c r="D53" i="39"/>
  <c r="AM52" i="39"/>
  <c r="AL52" i="39"/>
  <c r="AK52" i="39"/>
  <c r="AJ52" i="39"/>
  <c r="AI52" i="39"/>
  <c r="AH52" i="39"/>
  <c r="AG52" i="39"/>
  <c r="AF52" i="39"/>
  <c r="AE52" i="39"/>
  <c r="AD52" i="39"/>
  <c r="AC52" i="39"/>
  <c r="AB52" i="39"/>
  <c r="AA52" i="39"/>
  <c r="Z52" i="39"/>
  <c r="Y52" i="39"/>
  <c r="X52" i="39"/>
  <c r="W52" i="39"/>
  <c r="V52" i="39"/>
  <c r="U52" i="39"/>
  <c r="T52" i="39"/>
  <c r="S52" i="39"/>
  <c r="R52" i="39"/>
  <c r="Q52" i="39"/>
  <c r="P52" i="39"/>
  <c r="O52" i="39"/>
  <c r="N52" i="39"/>
  <c r="M52" i="39"/>
  <c r="L52" i="39"/>
  <c r="K52" i="39"/>
  <c r="J52" i="39"/>
  <c r="I52" i="39"/>
  <c r="H52" i="39"/>
  <c r="G52" i="39"/>
  <c r="F52" i="39"/>
  <c r="E52" i="39"/>
  <c r="D52" i="39"/>
  <c r="AM51" i="39"/>
  <c r="AL51" i="39"/>
  <c r="AK51" i="39"/>
  <c r="AJ51" i="39"/>
  <c r="AI51" i="39"/>
  <c r="AH51" i="39"/>
  <c r="AG51" i="39"/>
  <c r="AF51" i="39"/>
  <c r="AE51" i="39"/>
  <c r="AD51" i="39"/>
  <c r="AC51" i="39"/>
  <c r="AB51" i="39"/>
  <c r="AA51" i="39"/>
  <c r="Z51" i="39"/>
  <c r="Y51" i="39"/>
  <c r="X51" i="39"/>
  <c r="W51" i="39"/>
  <c r="V51" i="39"/>
  <c r="U51" i="39"/>
  <c r="T51" i="39"/>
  <c r="S51" i="39"/>
  <c r="R51" i="39"/>
  <c r="Q51" i="39"/>
  <c r="P51" i="39"/>
  <c r="O51" i="39"/>
  <c r="N51" i="39"/>
  <c r="M51" i="39"/>
  <c r="L51" i="39"/>
  <c r="K51" i="39"/>
  <c r="J51" i="39"/>
  <c r="I51" i="39"/>
  <c r="H51" i="39"/>
  <c r="G51" i="39"/>
  <c r="F51" i="39"/>
  <c r="E51" i="39"/>
  <c r="D51" i="39"/>
  <c r="AM50" i="39"/>
  <c r="AL50" i="39"/>
  <c r="AK50" i="39"/>
  <c r="AJ50" i="39"/>
  <c r="AI50" i="39"/>
  <c r="AH50" i="39"/>
  <c r="AG50" i="39"/>
  <c r="AF50" i="39"/>
  <c r="AE50" i="39"/>
  <c r="AD50" i="39"/>
  <c r="AC50" i="39"/>
  <c r="AB50" i="39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AM49" i="39"/>
  <c r="AL49" i="39"/>
  <c r="AK49" i="39"/>
  <c r="AJ49" i="39"/>
  <c r="AI49" i="39"/>
  <c r="AH49" i="39"/>
  <c r="AG49" i="39"/>
  <c r="AF49" i="39"/>
  <c r="AE49" i="39"/>
  <c r="AD49" i="39"/>
  <c r="AC49" i="39"/>
  <c r="AB49" i="39"/>
  <c r="AA49" i="39"/>
  <c r="Z49" i="39"/>
  <c r="Y49" i="39"/>
  <c r="X49" i="39"/>
  <c r="W49" i="39"/>
  <c r="V49" i="39"/>
  <c r="U49" i="39"/>
  <c r="T49" i="39"/>
  <c r="S49" i="39"/>
  <c r="R49" i="39"/>
  <c r="Q49" i="39"/>
  <c r="P49" i="39"/>
  <c r="O49" i="39"/>
  <c r="N49" i="39"/>
  <c r="M49" i="39"/>
  <c r="L49" i="39"/>
  <c r="K49" i="39"/>
  <c r="J49" i="39"/>
  <c r="I49" i="39"/>
  <c r="H49" i="39"/>
  <c r="G49" i="39"/>
  <c r="F49" i="39"/>
  <c r="E49" i="39"/>
  <c r="D49" i="39"/>
  <c r="AM48" i="39"/>
  <c r="AL48" i="39"/>
  <c r="AK48" i="39"/>
  <c r="AJ48" i="39"/>
  <c r="AI48" i="39"/>
  <c r="AH48" i="39"/>
  <c r="AG48" i="39"/>
  <c r="AF48" i="39"/>
  <c r="AE48" i="39"/>
  <c r="AD48" i="39"/>
  <c r="AC48" i="39"/>
  <c r="AB48" i="39"/>
  <c r="AA48" i="39"/>
  <c r="Z48" i="39"/>
  <c r="Y48" i="39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AM47" i="39"/>
  <c r="AL47" i="39"/>
  <c r="AK47" i="39"/>
  <c r="AJ47" i="39"/>
  <c r="AI47" i="39"/>
  <c r="AH47" i="39"/>
  <c r="AG47" i="39"/>
  <c r="AF47" i="39"/>
  <c r="AE47" i="39"/>
  <c r="AD47" i="39"/>
  <c r="AC47" i="39"/>
  <c r="AB47" i="39"/>
  <c r="AA47" i="39"/>
  <c r="Z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AM85" i="38"/>
  <c r="AM83" i="38"/>
  <c r="AL83" i="38"/>
  <c r="AK83" i="38"/>
  <c r="AJ83" i="38"/>
  <c r="AI83" i="38"/>
  <c r="AH83" i="38"/>
  <c r="AG83" i="38"/>
  <c r="AF83" i="38"/>
  <c r="AE83" i="38"/>
  <c r="AD83" i="38"/>
  <c r="AC83" i="38"/>
  <c r="AB83" i="38"/>
  <c r="AA83" i="38"/>
  <c r="Z83" i="38"/>
  <c r="Y83" i="38"/>
  <c r="X83" i="38"/>
  <c r="W83" i="38"/>
  <c r="C85" i="38" s="1"/>
  <c r="W85" i="38" s="1"/>
  <c r="V83" i="38"/>
  <c r="U83" i="38"/>
  <c r="T83" i="38"/>
  <c r="S83" i="38"/>
  <c r="R83" i="38"/>
  <c r="Q83" i="38"/>
  <c r="P83" i="38"/>
  <c r="O83" i="38"/>
  <c r="N83" i="38"/>
  <c r="M83" i="38"/>
  <c r="L83" i="38"/>
  <c r="K83" i="38"/>
  <c r="J83" i="38"/>
  <c r="I83" i="38"/>
  <c r="H83" i="38"/>
  <c r="G83" i="38"/>
  <c r="F83" i="38"/>
  <c r="E83" i="38"/>
  <c r="D83" i="38"/>
  <c r="AM82" i="38"/>
  <c r="AL82" i="38"/>
  <c r="AK82" i="38"/>
  <c r="AJ82" i="38"/>
  <c r="AI82" i="38"/>
  <c r="AH82" i="38"/>
  <c r="AG82" i="38"/>
  <c r="AF82" i="38"/>
  <c r="AE82" i="38"/>
  <c r="AD82" i="38"/>
  <c r="AC82" i="38"/>
  <c r="AB82" i="38"/>
  <c r="AA82" i="38"/>
  <c r="Z82" i="38"/>
  <c r="Y82" i="38"/>
  <c r="X82" i="38"/>
  <c r="W82" i="38"/>
  <c r="V82" i="38"/>
  <c r="U82" i="38"/>
  <c r="T82" i="38"/>
  <c r="S82" i="38"/>
  <c r="R82" i="38"/>
  <c r="Q82" i="38"/>
  <c r="P82" i="38"/>
  <c r="O82" i="38"/>
  <c r="N82" i="38"/>
  <c r="M82" i="38"/>
  <c r="L82" i="38"/>
  <c r="K82" i="38"/>
  <c r="J82" i="38"/>
  <c r="I82" i="38"/>
  <c r="H82" i="38"/>
  <c r="G82" i="38"/>
  <c r="F82" i="38"/>
  <c r="E82" i="38"/>
  <c r="D82" i="38"/>
  <c r="AM81" i="38"/>
  <c r="AL81" i="38"/>
  <c r="AK81" i="38"/>
  <c r="AJ81" i="38"/>
  <c r="AI81" i="38"/>
  <c r="AH81" i="38"/>
  <c r="AG81" i="38"/>
  <c r="AF81" i="38"/>
  <c r="AE81" i="38"/>
  <c r="AD81" i="38"/>
  <c r="AC81" i="38"/>
  <c r="AB81" i="38"/>
  <c r="AA81" i="38"/>
  <c r="Z81" i="38"/>
  <c r="Y81" i="38"/>
  <c r="X81" i="38"/>
  <c r="W81" i="38"/>
  <c r="V81" i="38"/>
  <c r="U81" i="38"/>
  <c r="T81" i="38"/>
  <c r="S81" i="38"/>
  <c r="R81" i="38"/>
  <c r="Q81" i="38"/>
  <c r="P81" i="38"/>
  <c r="O81" i="38"/>
  <c r="N81" i="38"/>
  <c r="M81" i="38"/>
  <c r="L81" i="38"/>
  <c r="K81" i="38"/>
  <c r="J81" i="38"/>
  <c r="I81" i="38"/>
  <c r="H81" i="38"/>
  <c r="G81" i="38"/>
  <c r="F81" i="38"/>
  <c r="E81" i="38"/>
  <c r="D81" i="38"/>
  <c r="AM80" i="38"/>
  <c r="AL80" i="38"/>
  <c r="AK80" i="38"/>
  <c r="AJ80" i="38"/>
  <c r="AI80" i="38"/>
  <c r="AH80" i="38"/>
  <c r="AG80" i="38"/>
  <c r="AF80" i="38"/>
  <c r="AE80" i="38"/>
  <c r="AD80" i="38"/>
  <c r="AC80" i="38"/>
  <c r="AB80" i="38"/>
  <c r="AA80" i="38"/>
  <c r="Z80" i="38"/>
  <c r="Y80" i="38"/>
  <c r="X80" i="38"/>
  <c r="W80" i="38"/>
  <c r="V80" i="38"/>
  <c r="U80" i="38"/>
  <c r="T80" i="38"/>
  <c r="S80" i="38"/>
  <c r="R80" i="38"/>
  <c r="Q80" i="38"/>
  <c r="P80" i="38"/>
  <c r="O80" i="38"/>
  <c r="N80" i="38"/>
  <c r="M80" i="38"/>
  <c r="L80" i="38"/>
  <c r="K80" i="38"/>
  <c r="J80" i="38"/>
  <c r="I80" i="38"/>
  <c r="H80" i="38"/>
  <c r="G80" i="38"/>
  <c r="F80" i="38"/>
  <c r="E80" i="38"/>
  <c r="D80" i="38"/>
  <c r="AM79" i="38"/>
  <c r="AL79" i="38"/>
  <c r="AK79" i="38"/>
  <c r="AJ79" i="38"/>
  <c r="AI79" i="38"/>
  <c r="AH79" i="38"/>
  <c r="AG79" i="38"/>
  <c r="AF79" i="38"/>
  <c r="AE79" i="38"/>
  <c r="AD79" i="38"/>
  <c r="AC79" i="38"/>
  <c r="AB79" i="38"/>
  <c r="AA79" i="38"/>
  <c r="Z79" i="38"/>
  <c r="Y79" i="38"/>
  <c r="X79" i="38"/>
  <c r="W79" i="38"/>
  <c r="V79" i="38"/>
  <c r="U79" i="38"/>
  <c r="T79" i="38"/>
  <c r="S79" i="38"/>
  <c r="R79" i="38"/>
  <c r="Q79" i="38"/>
  <c r="P79" i="38"/>
  <c r="O79" i="38"/>
  <c r="N79" i="38"/>
  <c r="M79" i="38"/>
  <c r="L79" i="38"/>
  <c r="K79" i="38"/>
  <c r="J79" i="38"/>
  <c r="I79" i="38"/>
  <c r="H79" i="38"/>
  <c r="G79" i="38"/>
  <c r="F79" i="38"/>
  <c r="E79" i="38"/>
  <c r="D79" i="38"/>
  <c r="AM78" i="38"/>
  <c r="AL78" i="38"/>
  <c r="AK78" i="38"/>
  <c r="AJ78" i="38"/>
  <c r="AI78" i="38"/>
  <c r="AH78" i="38"/>
  <c r="AG78" i="38"/>
  <c r="AF78" i="38"/>
  <c r="AE78" i="38"/>
  <c r="AD78" i="38"/>
  <c r="AC78" i="38"/>
  <c r="AB78" i="38"/>
  <c r="AA78" i="38"/>
  <c r="Z78" i="38"/>
  <c r="Y78" i="38"/>
  <c r="X78" i="38"/>
  <c r="W78" i="38"/>
  <c r="V78" i="38"/>
  <c r="U78" i="38"/>
  <c r="T78" i="38"/>
  <c r="S78" i="38"/>
  <c r="R78" i="38"/>
  <c r="Q78" i="38"/>
  <c r="P78" i="38"/>
  <c r="O78" i="38"/>
  <c r="N78" i="38"/>
  <c r="M78" i="38"/>
  <c r="L78" i="38"/>
  <c r="K78" i="38"/>
  <c r="J78" i="38"/>
  <c r="I78" i="38"/>
  <c r="H78" i="38"/>
  <c r="G78" i="38"/>
  <c r="F78" i="38"/>
  <c r="E78" i="38"/>
  <c r="D78" i="38"/>
  <c r="AM77" i="38"/>
  <c r="AL77" i="38"/>
  <c r="AK77" i="38"/>
  <c r="AJ77" i="38"/>
  <c r="AI77" i="38"/>
  <c r="AH77" i="38"/>
  <c r="AG77" i="38"/>
  <c r="AF77" i="38"/>
  <c r="AE77" i="38"/>
  <c r="AD77" i="38"/>
  <c r="AC77" i="38"/>
  <c r="AB77" i="38"/>
  <c r="AA77" i="38"/>
  <c r="Z77" i="38"/>
  <c r="Y77" i="38"/>
  <c r="X77" i="38"/>
  <c r="W77" i="38"/>
  <c r="V77" i="38"/>
  <c r="U77" i="38"/>
  <c r="T77" i="38"/>
  <c r="S77" i="38"/>
  <c r="R77" i="38"/>
  <c r="Q77" i="38"/>
  <c r="P77" i="38"/>
  <c r="O77" i="38"/>
  <c r="N77" i="38"/>
  <c r="M77" i="38"/>
  <c r="L77" i="38"/>
  <c r="K77" i="38"/>
  <c r="J77" i="38"/>
  <c r="I77" i="38"/>
  <c r="H77" i="38"/>
  <c r="G77" i="38"/>
  <c r="F77" i="38"/>
  <c r="E77" i="38"/>
  <c r="D77" i="38"/>
  <c r="AM76" i="38"/>
  <c r="AL76" i="38"/>
  <c r="AK76" i="38"/>
  <c r="AJ76" i="38"/>
  <c r="AI76" i="38"/>
  <c r="AH76" i="38"/>
  <c r="AG76" i="38"/>
  <c r="AF76" i="38"/>
  <c r="AE76" i="38"/>
  <c r="AD76" i="38"/>
  <c r="AC76" i="38"/>
  <c r="AB76" i="38"/>
  <c r="AA76" i="38"/>
  <c r="Z76" i="38"/>
  <c r="Y76" i="38"/>
  <c r="X76" i="38"/>
  <c r="W76" i="38"/>
  <c r="V76" i="38"/>
  <c r="U76" i="38"/>
  <c r="T76" i="38"/>
  <c r="S76" i="38"/>
  <c r="R76" i="38"/>
  <c r="Q76" i="38"/>
  <c r="P76" i="38"/>
  <c r="O76" i="38"/>
  <c r="N76" i="38"/>
  <c r="M76" i="38"/>
  <c r="L76" i="38"/>
  <c r="K76" i="38"/>
  <c r="J76" i="38"/>
  <c r="I76" i="38"/>
  <c r="H76" i="38"/>
  <c r="G76" i="38"/>
  <c r="F76" i="38"/>
  <c r="E76" i="38"/>
  <c r="D76" i="38"/>
  <c r="AM75" i="38"/>
  <c r="AL75" i="38"/>
  <c r="AK75" i="38"/>
  <c r="AJ75" i="38"/>
  <c r="AI75" i="38"/>
  <c r="AH75" i="38"/>
  <c r="AG75" i="38"/>
  <c r="AF75" i="38"/>
  <c r="AE75" i="38"/>
  <c r="AD75" i="38"/>
  <c r="AC75" i="38"/>
  <c r="AB75" i="38"/>
  <c r="AA75" i="38"/>
  <c r="Z75" i="38"/>
  <c r="Y75" i="38"/>
  <c r="X75" i="38"/>
  <c r="W75" i="38"/>
  <c r="V75" i="38"/>
  <c r="U75" i="38"/>
  <c r="T75" i="38"/>
  <c r="S75" i="38"/>
  <c r="R75" i="38"/>
  <c r="Q75" i="38"/>
  <c r="P75" i="38"/>
  <c r="O75" i="38"/>
  <c r="N75" i="38"/>
  <c r="M75" i="38"/>
  <c r="L75" i="38"/>
  <c r="K75" i="38"/>
  <c r="J75" i="38"/>
  <c r="I75" i="38"/>
  <c r="H75" i="38"/>
  <c r="G75" i="38"/>
  <c r="F75" i="38"/>
  <c r="E75" i="38"/>
  <c r="D75" i="38"/>
  <c r="AM74" i="38"/>
  <c r="AL74" i="38"/>
  <c r="AK74" i="38"/>
  <c r="AJ74" i="38"/>
  <c r="AI74" i="38"/>
  <c r="AH74" i="38"/>
  <c r="AG74" i="38"/>
  <c r="AF74" i="38"/>
  <c r="AE74" i="38"/>
  <c r="AD74" i="38"/>
  <c r="AC74" i="38"/>
  <c r="AB74" i="38"/>
  <c r="AA74" i="38"/>
  <c r="Z74" i="38"/>
  <c r="Y74" i="38"/>
  <c r="X74" i="38"/>
  <c r="W74" i="38"/>
  <c r="V74" i="38"/>
  <c r="U74" i="38"/>
  <c r="T74" i="38"/>
  <c r="S74" i="38"/>
  <c r="R74" i="38"/>
  <c r="Q74" i="38"/>
  <c r="P74" i="38"/>
  <c r="O74" i="38"/>
  <c r="N74" i="38"/>
  <c r="M74" i="38"/>
  <c r="L74" i="38"/>
  <c r="K74" i="38"/>
  <c r="J74" i="38"/>
  <c r="I74" i="38"/>
  <c r="H74" i="38"/>
  <c r="G74" i="38"/>
  <c r="F74" i="38"/>
  <c r="E74" i="38"/>
  <c r="D74" i="38"/>
  <c r="AM73" i="38"/>
  <c r="AL73" i="38"/>
  <c r="AK73" i="38"/>
  <c r="AJ73" i="38"/>
  <c r="AI73" i="38"/>
  <c r="AH73" i="38"/>
  <c r="AG73" i="38"/>
  <c r="AF73" i="38"/>
  <c r="AE73" i="38"/>
  <c r="AD73" i="38"/>
  <c r="AC73" i="38"/>
  <c r="AB73" i="38"/>
  <c r="AA73" i="38"/>
  <c r="Z73" i="38"/>
  <c r="Y73" i="38"/>
  <c r="X73" i="38"/>
  <c r="W73" i="38"/>
  <c r="V73" i="38"/>
  <c r="U73" i="38"/>
  <c r="T73" i="38"/>
  <c r="S73" i="38"/>
  <c r="R73" i="38"/>
  <c r="Q73" i="38"/>
  <c r="P73" i="38"/>
  <c r="O73" i="38"/>
  <c r="N73" i="38"/>
  <c r="M73" i="38"/>
  <c r="L73" i="38"/>
  <c r="K73" i="38"/>
  <c r="J73" i="38"/>
  <c r="I73" i="38"/>
  <c r="H73" i="38"/>
  <c r="G73" i="38"/>
  <c r="F73" i="38"/>
  <c r="E73" i="38"/>
  <c r="D73" i="38"/>
  <c r="AM72" i="38"/>
  <c r="AL72" i="38"/>
  <c r="AK72" i="38"/>
  <c r="AJ72" i="38"/>
  <c r="AI72" i="38"/>
  <c r="AH72" i="38"/>
  <c r="AG72" i="38"/>
  <c r="AF72" i="38"/>
  <c r="AE72" i="38"/>
  <c r="AD72" i="38"/>
  <c r="AC72" i="38"/>
  <c r="AB72" i="38"/>
  <c r="AA72" i="38"/>
  <c r="Z72" i="38"/>
  <c r="Y72" i="38"/>
  <c r="X72" i="38"/>
  <c r="W72" i="38"/>
  <c r="V72" i="38"/>
  <c r="U72" i="38"/>
  <c r="T72" i="38"/>
  <c r="S72" i="38"/>
  <c r="R72" i="38"/>
  <c r="Q72" i="38"/>
  <c r="P72" i="38"/>
  <c r="O72" i="38"/>
  <c r="N72" i="38"/>
  <c r="M72" i="38"/>
  <c r="L72" i="38"/>
  <c r="K72" i="38"/>
  <c r="J72" i="38"/>
  <c r="I72" i="38"/>
  <c r="H72" i="38"/>
  <c r="G72" i="38"/>
  <c r="F72" i="38"/>
  <c r="E72" i="38"/>
  <c r="D72" i="38"/>
  <c r="AM71" i="38"/>
  <c r="AL71" i="38"/>
  <c r="AK71" i="38"/>
  <c r="AJ71" i="38"/>
  <c r="AI71" i="38"/>
  <c r="AH71" i="38"/>
  <c r="AG71" i="38"/>
  <c r="AF71" i="38"/>
  <c r="AE71" i="38"/>
  <c r="AD71" i="38"/>
  <c r="AC71" i="38"/>
  <c r="AB71" i="38"/>
  <c r="AA71" i="38"/>
  <c r="Z71" i="38"/>
  <c r="Y71" i="38"/>
  <c r="X71" i="38"/>
  <c r="W71" i="38"/>
  <c r="V71" i="38"/>
  <c r="U71" i="38"/>
  <c r="T71" i="38"/>
  <c r="S71" i="38"/>
  <c r="R71" i="38"/>
  <c r="Q71" i="38"/>
  <c r="P71" i="38"/>
  <c r="O71" i="38"/>
  <c r="N71" i="38"/>
  <c r="M71" i="38"/>
  <c r="L71" i="38"/>
  <c r="K71" i="38"/>
  <c r="J71" i="38"/>
  <c r="I71" i="38"/>
  <c r="H71" i="38"/>
  <c r="G71" i="38"/>
  <c r="F71" i="38"/>
  <c r="E71" i="38"/>
  <c r="D71" i="38"/>
  <c r="AM70" i="38"/>
  <c r="AL70" i="38"/>
  <c r="AK70" i="38"/>
  <c r="AJ70" i="38"/>
  <c r="AI70" i="38"/>
  <c r="AH70" i="38"/>
  <c r="AG70" i="38"/>
  <c r="AF70" i="38"/>
  <c r="AE70" i="38"/>
  <c r="AD70" i="38"/>
  <c r="AC70" i="38"/>
  <c r="AB70" i="38"/>
  <c r="AA70" i="38"/>
  <c r="Z70" i="38"/>
  <c r="Y70" i="38"/>
  <c r="X70" i="38"/>
  <c r="W70" i="38"/>
  <c r="V70" i="38"/>
  <c r="U70" i="38"/>
  <c r="T70" i="38"/>
  <c r="S70" i="38"/>
  <c r="R70" i="38"/>
  <c r="Q70" i="38"/>
  <c r="P70" i="38"/>
  <c r="O70" i="38"/>
  <c r="N70" i="38"/>
  <c r="M70" i="38"/>
  <c r="L70" i="38"/>
  <c r="K70" i="38"/>
  <c r="J70" i="38"/>
  <c r="I70" i="38"/>
  <c r="H70" i="38"/>
  <c r="G70" i="38"/>
  <c r="F70" i="38"/>
  <c r="E70" i="38"/>
  <c r="D70" i="38"/>
  <c r="AM69" i="38"/>
  <c r="AL69" i="38"/>
  <c r="AK69" i="38"/>
  <c r="AJ69" i="38"/>
  <c r="AI69" i="38"/>
  <c r="AH69" i="38"/>
  <c r="AG69" i="38"/>
  <c r="AF69" i="38"/>
  <c r="AE69" i="38"/>
  <c r="AD69" i="38"/>
  <c r="AC69" i="38"/>
  <c r="AB69" i="38"/>
  <c r="AA69" i="38"/>
  <c r="Z69" i="38"/>
  <c r="Y69" i="38"/>
  <c r="X69" i="38"/>
  <c r="W69" i="38"/>
  <c r="V69" i="38"/>
  <c r="U69" i="38"/>
  <c r="T69" i="38"/>
  <c r="S69" i="38"/>
  <c r="R69" i="38"/>
  <c r="Q69" i="38"/>
  <c r="P69" i="38"/>
  <c r="O69" i="38"/>
  <c r="N69" i="38"/>
  <c r="M69" i="38"/>
  <c r="L69" i="38"/>
  <c r="K69" i="38"/>
  <c r="J69" i="38"/>
  <c r="I69" i="38"/>
  <c r="H69" i="38"/>
  <c r="G69" i="38"/>
  <c r="F69" i="38"/>
  <c r="E69" i="38"/>
  <c r="D69" i="38"/>
  <c r="AM68" i="38"/>
  <c r="AL68" i="38"/>
  <c r="AK68" i="38"/>
  <c r="AJ68" i="38"/>
  <c r="AI68" i="38"/>
  <c r="AH68" i="38"/>
  <c r="AG68" i="38"/>
  <c r="AF68" i="38"/>
  <c r="AE68" i="38"/>
  <c r="AD68" i="38"/>
  <c r="AC68" i="38"/>
  <c r="AB68" i="38"/>
  <c r="AA68" i="38"/>
  <c r="Z68" i="38"/>
  <c r="Y68" i="38"/>
  <c r="X68" i="38"/>
  <c r="W68" i="38"/>
  <c r="V68" i="38"/>
  <c r="U68" i="38"/>
  <c r="T68" i="38"/>
  <c r="S68" i="38"/>
  <c r="R68" i="38"/>
  <c r="Q68" i="38"/>
  <c r="P68" i="38"/>
  <c r="O68" i="38"/>
  <c r="N68" i="38"/>
  <c r="M68" i="38"/>
  <c r="L68" i="38"/>
  <c r="K68" i="38"/>
  <c r="J68" i="38"/>
  <c r="I68" i="38"/>
  <c r="H68" i="38"/>
  <c r="G68" i="38"/>
  <c r="F68" i="38"/>
  <c r="E68" i="38"/>
  <c r="D68" i="38"/>
  <c r="AM67" i="38"/>
  <c r="AL67" i="38"/>
  <c r="AK67" i="38"/>
  <c r="AJ67" i="38"/>
  <c r="AI67" i="38"/>
  <c r="AH67" i="38"/>
  <c r="AG67" i="38"/>
  <c r="AF67" i="38"/>
  <c r="AE67" i="38"/>
  <c r="AD67" i="38"/>
  <c r="AC67" i="38"/>
  <c r="AB67" i="38"/>
  <c r="AA67" i="38"/>
  <c r="Z67" i="38"/>
  <c r="Y67" i="38"/>
  <c r="X67" i="38"/>
  <c r="W67" i="38"/>
  <c r="V67" i="38"/>
  <c r="U67" i="38"/>
  <c r="T67" i="38"/>
  <c r="S67" i="38"/>
  <c r="R67" i="38"/>
  <c r="Q67" i="38"/>
  <c r="P67" i="38"/>
  <c r="O67" i="38"/>
  <c r="N67" i="38"/>
  <c r="M67" i="38"/>
  <c r="L67" i="38"/>
  <c r="K67" i="38"/>
  <c r="J67" i="38"/>
  <c r="I67" i="38"/>
  <c r="H67" i="38"/>
  <c r="G67" i="38"/>
  <c r="F67" i="38"/>
  <c r="E67" i="38"/>
  <c r="D67" i="38"/>
  <c r="AM66" i="38"/>
  <c r="AL66" i="38"/>
  <c r="AK66" i="38"/>
  <c r="AJ66" i="38"/>
  <c r="AI66" i="38"/>
  <c r="AH66" i="38"/>
  <c r="AG66" i="38"/>
  <c r="AF66" i="38"/>
  <c r="AE66" i="38"/>
  <c r="AD66" i="38"/>
  <c r="AC66" i="38"/>
  <c r="AB66" i="38"/>
  <c r="AA66" i="38"/>
  <c r="Z66" i="38"/>
  <c r="Y66" i="38"/>
  <c r="X66" i="38"/>
  <c r="W66" i="38"/>
  <c r="V66" i="38"/>
  <c r="U66" i="38"/>
  <c r="T66" i="38"/>
  <c r="S66" i="38"/>
  <c r="R66" i="38"/>
  <c r="Q66" i="38"/>
  <c r="P66" i="38"/>
  <c r="O66" i="38"/>
  <c r="N66" i="38"/>
  <c r="M66" i="38"/>
  <c r="L66" i="38"/>
  <c r="K66" i="38"/>
  <c r="J66" i="38"/>
  <c r="I66" i="38"/>
  <c r="H66" i="38"/>
  <c r="G66" i="38"/>
  <c r="F66" i="38"/>
  <c r="E66" i="38"/>
  <c r="D66" i="38"/>
  <c r="AM65" i="38"/>
  <c r="AL65" i="38"/>
  <c r="AK65" i="38"/>
  <c r="AJ65" i="38"/>
  <c r="AI65" i="38"/>
  <c r="AH65" i="38"/>
  <c r="AG65" i="38"/>
  <c r="AF65" i="38"/>
  <c r="AE65" i="38"/>
  <c r="AD65" i="38"/>
  <c r="AC65" i="38"/>
  <c r="AB65" i="38"/>
  <c r="AA65" i="38"/>
  <c r="Z65" i="38"/>
  <c r="Y65" i="38"/>
  <c r="X65" i="38"/>
  <c r="W65" i="38"/>
  <c r="V65" i="38"/>
  <c r="U65" i="38"/>
  <c r="T65" i="38"/>
  <c r="S65" i="38"/>
  <c r="R65" i="38"/>
  <c r="Q65" i="38"/>
  <c r="P65" i="38"/>
  <c r="O65" i="38"/>
  <c r="N65" i="38"/>
  <c r="M65" i="38"/>
  <c r="L65" i="38"/>
  <c r="K65" i="38"/>
  <c r="J65" i="38"/>
  <c r="I65" i="38"/>
  <c r="H65" i="38"/>
  <c r="G65" i="38"/>
  <c r="F65" i="38"/>
  <c r="E65" i="38"/>
  <c r="D65" i="38"/>
  <c r="AM64" i="38"/>
  <c r="AL64" i="38"/>
  <c r="AK64" i="38"/>
  <c r="AJ64" i="38"/>
  <c r="AI64" i="38"/>
  <c r="AH64" i="38"/>
  <c r="AG64" i="38"/>
  <c r="AF64" i="38"/>
  <c r="AE64" i="38"/>
  <c r="AD64" i="38"/>
  <c r="AC64" i="38"/>
  <c r="AB64" i="38"/>
  <c r="AA64" i="38"/>
  <c r="Z64" i="38"/>
  <c r="Y64" i="38"/>
  <c r="X64" i="38"/>
  <c r="W64" i="38"/>
  <c r="V64" i="38"/>
  <c r="U64" i="38"/>
  <c r="T64" i="38"/>
  <c r="S64" i="38"/>
  <c r="R64" i="38"/>
  <c r="Q64" i="38"/>
  <c r="P64" i="38"/>
  <c r="O64" i="38"/>
  <c r="N64" i="38"/>
  <c r="M64" i="38"/>
  <c r="L64" i="38"/>
  <c r="K64" i="38"/>
  <c r="J64" i="38"/>
  <c r="I64" i="38"/>
  <c r="H64" i="38"/>
  <c r="G64" i="38"/>
  <c r="F64" i="38"/>
  <c r="E64" i="38"/>
  <c r="D64" i="38"/>
  <c r="AM63" i="38"/>
  <c r="AL63" i="38"/>
  <c r="AK63" i="38"/>
  <c r="AJ63" i="38"/>
  <c r="AI63" i="38"/>
  <c r="AH63" i="38"/>
  <c r="AG63" i="38"/>
  <c r="AF63" i="38"/>
  <c r="AE63" i="38"/>
  <c r="AD63" i="38"/>
  <c r="AC63" i="38"/>
  <c r="AB63" i="38"/>
  <c r="AA63" i="38"/>
  <c r="Z63" i="38"/>
  <c r="Y63" i="38"/>
  <c r="X63" i="38"/>
  <c r="W63" i="38"/>
  <c r="V63" i="38"/>
  <c r="U63" i="38"/>
  <c r="T63" i="38"/>
  <c r="S63" i="38"/>
  <c r="R63" i="38"/>
  <c r="Q63" i="38"/>
  <c r="P63" i="38"/>
  <c r="O63" i="38"/>
  <c r="N63" i="38"/>
  <c r="M63" i="38"/>
  <c r="L63" i="38"/>
  <c r="K63" i="38"/>
  <c r="J63" i="38"/>
  <c r="I63" i="38"/>
  <c r="H63" i="38"/>
  <c r="G63" i="38"/>
  <c r="F63" i="38"/>
  <c r="E63" i="38"/>
  <c r="D63" i="38"/>
  <c r="AM62" i="38"/>
  <c r="AL62" i="38"/>
  <c r="AK62" i="38"/>
  <c r="AJ62" i="38"/>
  <c r="AI62" i="38"/>
  <c r="AH62" i="38"/>
  <c r="AG62" i="38"/>
  <c r="AF62" i="38"/>
  <c r="AE62" i="38"/>
  <c r="AD62" i="38"/>
  <c r="AC62" i="38"/>
  <c r="AB62" i="38"/>
  <c r="AA62" i="38"/>
  <c r="Z62" i="38"/>
  <c r="Y62" i="38"/>
  <c r="X62" i="38"/>
  <c r="W62" i="38"/>
  <c r="V62" i="38"/>
  <c r="U62" i="38"/>
  <c r="T62" i="38"/>
  <c r="S62" i="38"/>
  <c r="R62" i="38"/>
  <c r="Q62" i="38"/>
  <c r="P62" i="38"/>
  <c r="O62" i="38"/>
  <c r="N62" i="38"/>
  <c r="M62" i="38"/>
  <c r="L62" i="38"/>
  <c r="K62" i="38"/>
  <c r="J62" i="38"/>
  <c r="I62" i="38"/>
  <c r="H62" i="38"/>
  <c r="G62" i="38"/>
  <c r="F62" i="38"/>
  <c r="E62" i="38"/>
  <c r="D62" i="38"/>
  <c r="AM61" i="38"/>
  <c r="AL61" i="38"/>
  <c r="AK61" i="38"/>
  <c r="AJ61" i="38"/>
  <c r="AI61" i="38"/>
  <c r="AH61" i="38"/>
  <c r="AG61" i="38"/>
  <c r="AF61" i="38"/>
  <c r="AE61" i="38"/>
  <c r="AD61" i="38"/>
  <c r="AC61" i="38"/>
  <c r="AB61" i="38"/>
  <c r="AA61" i="38"/>
  <c r="Z61" i="38"/>
  <c r="Y61" i="38"/>
  <c r="X61" i="38"/>
  <c r="W61" i="38"/>
  <c r="V61" i="38"/>
  <c r="U61" i="38"/>
  <c r="T61" i="38"/>
  <c r="S61" i="38"/>
  <c r="R61" i="38"/>
  <c r="Q61" i="38"/>
  <c r="P61" i="38"/>
  <c r="O61" i="38"/>
  <c r="N61" i="38"/>
  <c r="M61" i="38"/>
  <c r="L61" i="38"/>
  <c r="K61" i="38"/>
  <c r="J61" i="38"/>
  <c r="I61" i="38"/>
  <c r="H61" i="38"/>
  <c r="G61" i="38"/>
  <c r="F61" i="38"/>
  <c r="E61" i="38"/>
  <c r="D61" i="38"/>
  <c r="AM60" i="38"/>
  <c r="AL60" i="38"/>
  <c r="AK60" i="38"/>
  <c r="AJ60" i="38"/>
  <c r="AI60" i="38"/>
  <c r="AH60" i="38"/>
  <c r="AG60" i="38"/>
  <c r="AF60" i="38"/>
  <c r="AE60" i="38"/>
  <c r="AD60" i="38"/>
  <c r="AC60" i="38"/>
  <c r="AB60" i="38"/>
  <c r="AA60" i="38"/>
  <c r="Z60" i="38"/>
  <c r="Y60" i="38"/>
  <c r="X60" i="38"/>
  <c r="W60" i="38"/>
  <c r="V60" i="38"/>
  <c r="U60" i="38"/>
  <c r="T60" i="38"/>
  <c r="S60" i="38"/>
  <c r="R60" i="38"/>
  <c r="Q60" i="38"/>
  <c r="P60" i="38"/>
  <c r="O60" i="38"/>
  <c r="N60" i="38"/>
  <c r="M60" i="38"/>
  <c r="L60" i="38"/>
  <c r="K60" i="38"/>
  <c r="J60" i="38"/>
  <c r="I60" i="38"/>
  <c r="H60" i="38"/>
  <c r="G60" i="38"/>
  <c r="F60" i="38"/>
  <c r="E60" i="38"/>
  <c r="D60" i="38"/>
  <c r="AM59" i="38"/>
  <c r="AL59" i="38"/>
  <c r="AK59" i="38"/>
  <c r="AJ59" i="38"/>
  <c r="AI59" i="38"/>
  <c r="AH59" i="38"/>
  <c r="AG59" i="38"/>
  <c r="AF59" i="38"/>
  <c r="AE59" i="38"/>
  <c r="AD59" i="38"/>
  <c r="AC59" i="38"/>
  <c r="AB59" i="38"/>
  <c r="AA59" i="38"/>
  <c r="Z59" i="38"/>
  <c r="Y59" i="38"/>
  <c r="X59" i="38"/>
  <c r="W59" i="38"/>
  <c r="V59" i="38"/>
  <c r="U59" i="38"/>
  <c r="T59" i="38"/>
  <c r="S59" i="38"/>
  <c r="R59" i="38"/>
  <c r="Q59" i="38"/>
  <c r="P59" i="38"/>
  <c r="O59" i="38"/>
  <c r="N59" i="38"/>
  <c r="M59" i="38"/>
  <c r="L59" i="38"/>
  <c r="K59" i="38"/>
  <c r="J59" i="38"/>
  <c r="I59" i="38"/>
  <c r="H59" i="38"/>
  <c r="G59" i="38"/>
  <c r="F59" i="38"/>
  <c r="E59" i="38"/>
  <c r="D59" i="38"/>
  <c r="AM58" i="38"/>
  <c r="AL58" i="38"/>
  <c r="AK58" i="38"/>
  <c r="AJ58" i="38"/>
  <c r="AI58" i="38"/>
  <c r="AH58" i="38"/>
  <c r="AG58" i="38"/>
  <c r="AF58" i="38"/>
  <c r="AE58" i="38"/>
  <c r="AD58" i="38"/>
  <c r="AC58" i="38"/>
  <c r="AB58" i="38"/>
  <c r="AA58" i="38"/>
  <c r="Z58" i="38"/>
  <c r="Y58" i="38"/>
  <c r="X58" i="38"/>
  <c r="W58" i="38"/>
  <c r="V58" i="38"/>
  <c r="U58" i="38"/>
  <c r="T58" i="38"/>
  <c r="S58" i="38"/>
  <c r="R58" i="38"/>
  <c r="Q58" i="38"/>
  <c r="P58" i="38"/>
  <c r="O58" i="38"/>
  <c r="N58" i="38"/>
  <c r="M58" i="38"/>
  <c r="L58" i="38"/>
  <c r="K58" i="38"/>
  <c r="J58" i="38"/>
  <c r="I58" i="38"/>
  <c r="H58" i="38"/>
  <c r="G58" i="38"/>
  <c r="F58" i="38"/>
  <c r="E58" i="38"/>
  <c r="D58" i="38"/>
  <c r="AM57" i="38"/>
  <c r="AL57" i="38"/>
  <c r="AK57" i="38"/>
  <c r="AJ57" i="38"/>
  <c r="AI57" i="38"/>
  <c r="AH57" i="38"/>
  <c r="AG57" i="38"/>
  <c r="AF57" i="38"/>
  <c r="AE57" i="38"/>
  <c r="AD57" i="38"/>
  <c r="AC57" i="38"/>
  <c r="AB57" i="38"/>
  <c r="AA57" i="38"/>
  <c r="Z57" i="38"/>
  <c r="Y57" i="38"/>
  <c r="X57" i="38"/>
  <c r="W57" i="38"/>
  <c r="V57" i="38"/>
  <c r="U57" i="38"/>
  <c r="T57" i="38"/>
  <c r="S57" i="38"/>
  <c r="R57" i="38"/>
  <c r="Q57" i="38"/>
  <c r="P57" i="38"/>
  <c r="O57" i="38"/>
  <c r="N57" i="38"/>
  <c r="M57" i="38"/>
  <c r="L57" i="38"/>
  <c r="K57" i="38"/>
  <c r="J57" i="38"/>
  <c r="I57" i="38"/>
  <c r="H57" i="38"/>
  <c r="G57" i="38"/>
  <c r="F57" i="38"/>
  <c r="E57" i="38"/>
  <c r="D57" i="38"/>
  <c r="AM56" i="38"/>
  <c r="AL56" i="38"/>
  <c r="AK56" i="38"/>
  <c r="AJ56" i="38"/>
  <c r="AI56" i="38"/>
  <c r="AH56" i="38"/>
  <c r="AG56" i="38"/>
  <c r="AF56" i="38"/>
  <c r="AE56" i="38"/>
  <c r="AD56" i="38"/>
  <c r="AC56" i="38"/>
  <c r="AB56" i="38"/>
  <c r="AA56" i="38"/>
  <c r="Z56" i="38"/>
  <c r="Y56" i="38"/>
  <c r="X56" i="38"/>
  <c r="W56" i="38"/>
  <c r="V56" i="38"/>
  <c r="U56" i="38"/>
  <c r="T56" i="38"/>
  <c r="S56" i="38"/>
  <c r="R56" i="38"/>
  <c r="Q56" i="38"/>
  <c r="P56" i="38"/>
  <c r="O56" i="38"/>
  <c r="N56" i="38"/>
  <c r="M56" i="38"/>
  <c r="L56" i="38"/>
  <c r="K56" i="38"/>
  <c r="J56" i="38"/>
  <c r="I56" i="38"/>
  <c r="H56" i="38"/>
  <c r="G56" i="38"/>
  <c r="F56" i="38"/>
  <c r="E56" i="38"/>
  <c r="D56" i="38"/>
  <c r="AM55" i="38"/>
  <c r="AL55" i="38"/>
  <c r="AK55" i="38"/>
  <c r="AJ55" i="38"/>
  <c r="AI55" i="38"/>
  <c r="AH55" i="38"/>
  <c r="AG55" i="38"/>
  <c r="AF55" i="38"/>
  <c r="AE55" i="38"/>
  <c r="AD55" i="38"/>
  <c r="AC55" i="38"/>
  <c r="AB55" i="38"/>
  <c r="AA55" i="38"/>
  <c r="Z55" i="38"/>
  <c r="Y55" i="38"/>
  <c r="X55" i="38"/>
  <c r="W55" i="38"/>
  <c r="V55" i="38"/>
  <c r="U55" i="38"/>
  <c r="T55" i="38"/>
  <c r="S55" i="38"/>
  <c r="R55" i="38"/>
  <c r="Q55" i="38"/>
  <c r="P55" i="38"/>
  <c r="O55" i="38"/>
  <c r="N55" i="38"/>
  <c r="M55" i="38"/>
  <c r="L55" i="38"/>
  <c r="K55" i="38"/>
  <c r="J55" i="38"/>
  <c r="I55" i="38"/>
  <c r="H55" i="38"/>
  <c r="G55" i="38"/>
  <c r="F55" i="38"/>
  <c r="E55" i="38"/>
  <c r="D55" i="38"/>
  <c r="AM54" i="38"/>
  <c r="AL54" i="38"/>
  <c r="AK54" i="38"/>
  <c r="AJ54" i="38"/>
  <c r="AI54" i="38"/>
  <c r="AH54" i="38"/>
  <c r="AG54" i="38"/>
  <c r="AF54" i="38"/>
  <c r="AE54" i="38"/>
  <c r="AD54" i="38"/>
  <c r="AC54" i="38"/>
  <c r="AB54" i="38"/>
  <c r="AA54" i="38"/>
  <c r="Z54" i="38"/>
  <c r="Y54" i="38"/>
  <c r="X54" i="38"/>
  <c r="W54" i="38"/>
  <c r="V54" i="38"/>
  <c r="U54" i="38"/>
  <c r="T54" i="38"/>
  <c r="S54" i="38"/>
  <c r="R54" i="38"/>
  <c r="Q54" i="38"/>
  <c r="P54" i="38"/>
  <c r="O54" i="38"/>
  <c r="N54" i="38"/>
  <c r="M54" i="38"/>
  <c r="L54" i="38"/>
  <c r="K54" i="38"/>
  <c r="J54" i="38"/>
  <c r="I54" i="38"/>
  <c r="H54" i="38"/>
  <c r="G54" i="38"/>
  <c r="F54" i="38"/>
  <c r="E54" i="38"/>
  <c r="D54" i="38"/>
  <c r="AM53" i="38"/>
  <c r="AL53" i="38"/>
  <c r="AK53" i="38"/>
  <c r="AJ53" i="38"/>
  <c r="AI53" i="38"/>
  <c r="AH53" i="38"/>
  <c r="AG53" i="38"/>
  <c r="AF53" i="38"/>
  <c r="AE53" i="38"/>
  <c r="AD53" i="38"/>
  <c r="AC53" i="38"/>
  <c r="AB53" i="38"/>
  <c r="AA53" i="38"/>
  <c r="Z53" i="38"/>
  <c r="Y53" i="38"/>
  <c r="X53" i="38"/>
  <c r="W53" i="38"/>
  <c r="V53" i="38"/>
  <c r="U53" i="38"/>
  <c r="T53" i="38"/>
  <c r="S53" i="38"/>
  <c r="R53" i="38"/>
  <c r="Q53" i="38"/>
  <c r="P53" i="38"/>
  <c r="O53" i="38"/>
  <c r="N53" i="38"/>
  <c r="M53" i="38"/>
  <c r="L53" i="38"/>
  <c r="K53" i="38"/>
  <c r="J53" i="38"/>
  <c r="I53" i="38"/>
  <c r="H53" i="38"/>
  <c r="G53" i="38"/>
  <c r="F53" i="38"/>
  <c r="E53" i="38"/>
  <c r="D53" i="38"/>
  <c r="AM52" i="38"/>
  <c r="AL52" i="38"/>
  <c r="AK52" i="38"/>
  <c r="AJ52" i="38"/>
  <c r="AI52" i="38"/>
  <c r="AH52" i="38"/>
  <c r="AG52" i="38"/>
  <c r="AF52" i="38"/>
  <c r="AE52" i="38"/>
  <c r="AD52" i="38"/>
  <c r="AC52" i="38"/>
  <c r="AB52" i="38"/>
  <c r="AA52" i="38"/>
  <c r="Z52" i="38"/>
  <c r="Y52" i="38"/>
  <c r="X52" i="38"/>
  <c r="W52" i="38"/>
  <c r="V52" i="38"/>
  <c r="U52" i="38"/>
  <c r="T52" i="38"/>
  <c r="S52" i="38"/>
  <c r="R52" i="38"/>
  <c r="Q52" i="38"/>
  <c r="P52" i="38"/>
  <c r="O52" i="38"/>
  <c r="N52" i="38"/>
  <c r="M52" i="38"/>
  <c r="L52" i="38"/>
  <c r="K52" i="38"/>
  <c r="J52" i="38"/>
  <c r="I52" i="38"/>
  <c r="H52" i="38"/>
  <c r="G52" i="38"/>
  <c r="F52" i="38"/>
  <c r="E52" i="38"/>
  <c r="D52" i="38"/>
  <c r="AM51" i="38"/>
  <c r="AL51" i="38"/>
  <c r="AK51" i="38"/>
  <c r="AJ51" i="38"/>
  <c r="AI51" i="38"/>
  <c r="AH51" i="38"/>
  <c r="AG51" i="38"/>
  <c r="AF51" i="38"/>
  <c r="AE51" i="38"/>
  <c r="AD51" i="38"/>
  <c r="AC51" i="38"/>
  <c r="AB51" i="38"/>
  <c r="AA51" i="38"/>
  <c r="Z51" i="38"/>
  <c r="Y51" i="38"/>
  <c r="X51" i="38"/>
  <c r="W51" i="38"/>
  <c r="V51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AM50" i="38"/>
  <c r="AL50" i="38"/>
  <c r="AK50" i="38"/>
  <c r="AJ50" i="38"/>
  <c r="AI50" i="38"/>
  <c r="AH50" i="38"/>
  <c r="AG50" i="38"/>
  <c r="AF50" i="38"/>
  <c r="AE50" i="38"/>
  <c r="AD50" i="38"/>
  <c r="AC50" i="38"/>
  <c r="AB50" i="38"/>
  <c r="AA50" i="38"/>
  <c r="Z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AM49" i="38"/>
  <c r="AL49" i="38"/>
  <c r="AK49" i="38"/>
  <c r="AJ49" i="38"/>
  <c r="AI49" i="38"/>
  <c r="AH49" i="38"/>
  <c r="AG49" i="38"/>
  <c r="AF49" i="38"/>
  <c r="AE49" i="38"/>
  <c r="AD49" i="38"/>
  <c r="AC49" i="38"/>
  <c r="AB49" i="38"/>
  <c r="AA49" i="38"/>
  <c r="Z49" i="38"/>
  <c r="Y49" i="38"/>
  <c r="X49" i="38"/>
  <c r="W49" i="38"/>
  <c r="V49" i="38"/>
  <c r="U49" i="38"/>
  <c r="T49" i="38"/>
  <c r="S49" i="38"/>
  <c r="R49" i="38"/>
  <c r="Q49" i="38"/>
  <c r="P49" i="38"/>
  <c r="O49" i="38"/>
  <c r="N49" i="38"/>
  <c r="M49" i="38"/>
  <c r="L49" i="38"/>
  <c r="K49" i="38"/>
  <c r="J49" i="38"/>
  <c r="I49" i="38"/>
  <c r="H49" i="38"/>
  <c r="G49" i="38"/>
  <c r="F49" i="38"/>
  <c r="E49" i="38"/>
  <c r="D49" i="38"/>
  <c r="AM48" i="38"/>
  <c r="AL48" i="38"/>
  <c r="AK48" i="38"/>
  <c r="AJ48" i="38"/>
  <c r="AI48" i="38"/>
  <c r="AH48" i="38"/>
  <c r="AG48" i="38"/>
  <c r="AF48" i="38"/>
  <c r="AE48" i="38"/>
  <c r="AD48" i="38"/>
  <c r="AC48" i="38"/>
  <c r="AB48" i="38"/>
  <c r="AA48" i="38"/>
  <c r="Z48" i="38"/>
  <c r="Y48" i="38"/>
  <c r="X48" i="38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AM47" i="38"/>
  <c r="AL47" i="38"/>
  <c r="AK47" i="38"/>
  <c r="AJ47" i="38"/>
  <c r="AI47" i="38"/>
  <c r="AH47" i="38"/>
  <c r="AG47" i="38"/>
  <c r="AF47" i="38"/>
  <c r="AE47" i="38"/>
  <c r="AD47" i="38"/>
  <c r="AC47" i="38"/>
  <c r="AB47" i="38"/>
  <c r="AA47" i="38"/>
  <c r="Z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AM85" i="37"/>
  <c r="AM83" i="37"/>
  <c r="AL83" i="37"/>
  <c r="AK83" i="37"/>
  <c r="AJ83" i="37"/>
  <c r="AI83" i="37"/>
  <c r="AH83" i="37"/>
  <c r="AG83" i="37"/>
  <c r="AF83" i="37"/>
  <c r="AE83" i="37"/>
  <c r="AD83" i="37"/>
  <c r="AC83" i="37"/>
  <c r="AB83" i="37"/>
  <c r="AA83" i="37"/>
  <c r="Z83" i="37"/>
  <c r="Y83" i="37"/>
  <c r="X83" i="37"/>
  <c r="W83" i="37"/>
  <c r="V83" i="37"/>
  <c r="U83" i="37"/>
  <c r="T83" i="37"/>
  <c r="S83" i="37"/>
  <c r="R83" i="37"/>
  <c r="Q83" i="37"/>
  <c r="P83" i="37"/>
  <c r="O83" i="37"/>
  <c r="N83" i="37"/>
  <c r="M83" i="37"/>
  <c r="L83" i="37"/>
  <c r="K83" i="37"/>
  <c r="J83" i="37"/>
  <c r="I83" i="37"/>
  <c r="H83" i="37"/>
  <c r="G83" i="37"/>
  <c r="F83" i="37"/>
  <c r="E83" i="37"/>
  <c r="D83" i="37"/>
  <c r="C85" i="37"/>
  <c r="D85" i="37" s="1"/>
  <c r="AM82" i="37"/>
  <c r="AL82" i="37"/>
  <c r="AK82" i="37"/>
  <c r="AJ82" i="37"/>
  <c r="AI82" i="37"/>
  <c r="AH82" i="37"/>
  <c r="AG82" i="37"/>
  <c r="AF82" i="37"/>
  <c r="AE82" i="37"/>
  <c r="AD82" i="37"/>
  <c r="AC82" i="37"/>
  <c r="AB82" i="37"/>
  <c r="AA82" i="37"/>
  <c r="Z82" i="37"/>
  <c r="Y82" i="37"/>
  <c r="X82" i="37"/>
  <c r="W82" i="37"/>
  <c r="V82" i="37"/>
  <c r="U82" i="37"/>
  <c r="T82" i="37"/>
  <c r="S82" i="37"/>
  <c r="R82" i="37"/>
  <c r="Q82" i="37"/>
  <c r="P82" i="37"/>
  <c r="O82" i="37"/>
  <c r="N82" i="37"/>
  <c r="M82" i="37"/>
  <c r="L82" i="37"/>
  <c r="K82" i="37"/>
  <c r="J82" i="37"/>
  <c r="I82" i="37"/>
  <c r="H82" i="37"/>
  <c r="G82" i="37"/>
  <c r="F82" i="37"/>
  <c r="E82" i="37"/>
  <c r="D82" i="37"/>
  <c r="AM81" i="37"/>
  <c r="AL81" i="37"/>
  <c r="AK81" i="37"/>
  <c r="AJ81" i="37"/>
  <c r="AI81" i="37"/>
  <c r="AH81" i="37"/>
  <c r="AG81" i="37"/>
  <c r="AF81" i="37"/>
  <c r="AE81" i="37"/>
  <c r="AD81" i="37"/>
  <c r="AC81" i="37"/>
  <c r="AB81" i="37"/>
  <c r="AA81" i="37"/>
  <c r="Z81" i="37"/>
  <c r="Y81" i="37"/>
  <c r="X81" i="37"/>
  <c r="W81" i="37"/>
  <c r="V81" i="37"/>
  <c r="U81" i="37"/>
  <c r="T81" i="37"/>
  <c r="S81" i="37"/>
  <c r="R81" i="37"/>
  <c r="Q81" i="37"/>
  <c r="P81" i="37"/>
  <c r="O81" i="37"/>
  <c r="N81" i="37"/>
  <c r="M81" i="37"/>
  <c r="L81" i="37"/>
  <c r="K81" i="37"/>
  <c r="J81" i="37"/>
  <c r="I81" i="37"/>
  <c r="H81" i="37"/>
  <c r="G81" i="37"/>
  <c r="F81" i="37"/>
  <c r="E81" i="37"/>
  <c r="D81" i="37"/>
  <c r="AM80" i="37"/>
  <c r="AL80" i="37"/>
  <c r="AK80" i="37"/>
  <c r="AJ80" i="37"/>
  <c r="AI80" i="37"/>
  <c r="AH80" i="37"/>
  <c r="AG80" i="37"/>
  <c r="AF80" i="37"/>
  <c r="AE80" i="37"/>
  <c r="AD80" i="37"/>
  <c r="AC80" i="37"/>
  <c r="AB80" i="37"/>
  <c r="AA80" i="37"/>
  <c r="Z80" i="37"/>
  <c r="Y80" i="37"/>
  <c r="X80" i="37"/>
  <c r="W80" i="37"/>
  <c r="V80" i="37"/>
  <c r="U80" i="37"/>
  <c r="T80" i="37"/>
  <c r="S80" i="37"/>
  <c r="R80" i="37"/>
  <c r="Q80" i="37"/>
  <c r="P80" i="37"/>
  <c r="O80" i="37"/>
  <c r="N80" i="37"/>
  <c r="M80" i="37"/>
  <c r="L80" i="37"/>
  <c r="K80" i="37"/>
  <c r="J80" i="37"/>
  <c r="I80" i="37"/>
  <c r="H80" i="37"/>
  <c r="G80" i="37"/>
  <c r="F80" i="37"/>
  <c r="E80" i="37"/>
  <c r="D80" i="37"/>
  <c r="AM79" i="37"/>
  <c r="AL79" i="37"/>
  <c r="AK79" i="37"/>
  <c r="AJ79" i="37"/>
  <c r="AI79" i="37"/>
  <c r="AH79" i="37"/>
  <c r="AG79" i="37"/>
  <c r="AF79" i="37"/>
  <c r="AE79" i="37"/>
  <c r="AD79" i="37"/>
  <c r="AC79" i="37"/>
  <c r="AB79" i="37"/>
  <c r="AA79" i="37"/>
  <c r="Z79" i="37"/>
  <c r="Y79" i="37"/>
  <c r="X79" i="37"/>
  <c r="W79" i="37"/>
  <c r="V79" i="37"/>
  <c r="U79" i="37"/>
  <c r="T79" i="37"/>
  <c r="S79" i="37"/>
  <c r="R79" i="37"/>
  <c r="Q79" i="37"/>
  <c r="P79" i="37"/>
  <c r="O79" i="37"/>
  <c r="N79" i="37"/>
  <c r="M79" i="37"/>
  <c r="L79" i="37"/>
  <c r="K79" i="37"/>
  <c r="J79" i="37"/>
  <c r="I79" i="37"/>
  <c r="H79" i="37"/>
  <c r="G79" i="37"/>
  <c r="F79" i="37"/>
  <c r="E79" i="37"/>
  <c r="D79" i="37"/>
  <c r="AM78" i="37"/>
  <c r="AL78" i="37"/>
  <c r="AK78" i="37"/>
  <c r="AJ78" i="37"/>
  <c r="AI78" i="37"/>
  <c r="AH78" i="37"/>
  <c r="AG78" i="37"/>
  <c r="AF78" i="37"/>
  <c r="AE78" i="37"/>
  <c r="AD78" i="37"/>
  <c r="AC78" i="37"/>
  <c r="AB78" i="37"/>
  <c r="AA78" i="37"/>
  <c r="Z78" i="37"/>
  <c r="Y78" i="37"/>
  <c r="X78" i="37"/>
  <c r="W78" i="37"/>
  <c r="V78" i="37"/>
  <c r="U78" i="37"/>
  <c r="T78" i="37"/>
  <c r="S78" i="37"/>
  <c r="R78" i="37"/>
  <c r="Q78" i="37"/>
  <c r="P78" i="37"/>
  <c r="O78" i="37"/>
  <c r="N78" i="37"/>
  <c r="M78" i="37"/>
  <c r="L78" i="37"/>
  <c r="K78" i="37"/>
  <c r="J78" i="37"/>
  <c r="I78" i="37"/>
  <c r="H78" i="37"/>
  <c r="G78" i="37"/>
  <c r="F78" i="37"/>
  <c r="E78" i="37"/>
  <c r="D78" i="37"/>
  <c r="AM77" i="37"/>
  <c r="AL77" i="37"/>
  <c r="AK77" i="37"/>
  <c r="AJ77" i="37"/>
  <c r="AI77" i="37"/>
  <c r="AH77" i="37"/>
  <c r="AG77" i="37"/>
  <c r="AF77" i="37"/>
  <c r="AE77" i="37"/>
  <c r="AD77" i="37"/>
  <c r="AC77" i="37"/>
  <c r="AB77" i="37"/>
  <c r="AA77" i="37"/>
  <c r="Z77" i="37"/>
  <c r="Y77" i="37"/>
  <c r="X77" i="37"/>
  <c r="W77" i="37"/>
  <c r="V77" i="37"/>
  <c r="U77" i="37"/>
  <c r="T77" i="37"/>
  <c r="S77" i="37"/>
  <c r="R77" i="37"/>
  <c r="Q77" i="37"/>
  <c r="P77" i="37"/>
  <c r="O77" i="37"/>
  <c r="N77" i="37"/>
  <c r="M77" i="37"/>
  <c r="L77" i="37"/>
  <c r="K77" i="37"/>
  <c r="J77" i="37"/>
  <c r="I77" i="37"/>
  <c r="H77" i="37"/>
  <c r="G77" i="37"/>
  <c r="F77" i="37"/>
  <c r="E77" i="37"/>
  <c r="D77" i="37"/>
  <c r="AM76" i="37"/>
  <c r="AL76" i="37"/>
  <c r="AK76" i="37"/>
  <c r="AJ76" i="37"/>
  <c r="AI76" i="37"/>
  <c r="AH76" i="37"/>
  <c r="AG76" i="37"/>
  <c r="AF76" i="37"/>
  <c r="AE76" i="37"/>
  <c r="AD76" i="37"/>
  <c r="AC76" i="37"/>
  <c r="AB76" i="37"/>
  <c r="AA76" i="37"/>
  <c r="Z76" i="37"/>
  <c r="Y76" i="37"/>
  <c r="X76" i="37"/>
  <c r="W76" i="37"/>
  <c r="V76" i="37"/>
  <c r="U76" i="37"/>
  <c r="T76" i="37"/>
  <c r="S76" i="37"/>
  <c r="R76" i="37"/>
  <c r="Q76" i="37"/>
  <c r="P76" i="37"/>
  <c r="O76" i="37"/>
  <c r="N76" i="37"/>
  <c r="M76" i="37"/>
  <c r="L76" i="37"/>
  <c r="K76" i="37"/>
  <c r="J76" i="37"/>
  <c r="I76" i="37"/>
  <c r="H76" i="37"/>
  <c r="G76" i="37"/>
  <c r="F76" i="37"/>
  <c r="E76" i="37"/>
  <c r="D76" i="37"/>
  <c r="AM75" i="37"/>
  <c r="AL75" i="37"/>
  <c r="AK75" i="37"/>
  <c r="AJ75" i="37"/>
  <c r="AI75" i="37"/>
  <c r="AH75" i="37"/>
  <c r="AG75" i="37"/>
  <c r="AF75" i="37"/>
  <c r="AE75" i="37"/>
  <c r="AD75" i="37"/>
  <c r="AC75" i="37"/>
  <c r="AB75" i="37"/>
  <c r="AA75" i="37"/>
  <c r="Z75" i="37"/>
  <c r="Y75" i="37"/>
  <c r="X75" i="37"/>
  <c r="W75" i="37"/>
  <c r="V75" i="37"/>
  <c r="U75" i="37"/>
  <c r="T75" i="37"/>
  <c r="S75" i="37"/>
  <c r="R75" i="37"/>
  <c r="Q75" i="37"/>
  <c r="P75" i="37"/>
  <c r="O75" i="37"/>
  <c r="N75" i="37"/>
  <c r="M75" i="37"/>
  <c r="L75" i="37"/>
  <c r="K75" i="37"/>
  <c r="J75" i="37"/>
  <c r="I75" i="37"/>
  <c r="H75" i="37"/>
  <c r="G75" i="37"/>
  <c r="F75" i="37"/>
  <c r="E75" i="37"/>
  <c r="D75" i="37"/>
  <c r="AM74" i="37"/>
  <c r="AL74" i="37"/>
  <c r="AK74" i="37"/>
  <c r="AJ74" i="37"/>
  <c r="AI74" i="37"/>
  <c r="AH74" i="37"/>
  <c r="AG74" i="37"/>
  <c r="AF74" i="37"/>
  <c r="AE74" i="37"/>
  <c r="AD74" i="37"/>
  <c r="AC74" i="37"/>
  <c r="AB74" i="37"/>
  <c r="AA74" i="37"/>
  <c r="Z74" i="37"/>
  <c r="Y74" i="37"/>
  <c r="X74" i="37"/>
  <c r="W74" i="37"/>
  <c r="V74" i="37"/>
  <c r="U74" i="37"/>
  <c r="T74" i="37"/>
  <c r="S74" i="37"/>
  <c r="R74" i="37"/>
  <c r="Q74" i="37"/>
  <c r="P74" i="37"/>
  <c r="O74" i="37"/>
  <c r="N74" i="37"/>
  <c r="M74" i="37"/>
  <c r="L74" i="37"/>
  <c r="K74" i="37"/>
  <c r="J74" i="37"/>
  <c r="I74" i="37"/>
  <c r="H74" i="37"/>
  <c r="G74" i="37"/>
  <c r="F74" i="37"/>
  <c r="E74" i="37"/>
  <c r="D74" i="37"/>
  <c r="AM73" i="37"/>
  <c r="AL73" i="37"/>
  <c r="AK73" i="37"/>
  <c r="AJ73" i="37"/>
  <c r="AI73" i="37"/>
  <c r="AH73" i="37"/>
  <c r="AG73" i="37"/>
  <c r="AF73" i="37"/>
  <c r="AE73" i="37"/>
  <c r="AD73" i="37"/>
  <c r="AC73" i="37"/>
  <c r="AB73" i="37"/>
  <c r="AA73" i="37"/>
  <c r="Z73" i="37"/>
  <c r="Y73" i="37"/>
  <c r="X73" i="37"/>
  <c r="W73" i="37"/>
  <c r="V73" i="37"/>
  <c r="U73" i="37"/>
  <c r="T73" i="37"/>
  <c r="S73" i="37"/>
  <c r="R73" i="37"/>
  <c r="Q73" i="37"/>
  <c r="P73" i="37"/>
  <c r="O73" i="37"/>
  <c r="N73" i="37"/>
  <c r="M73" i="37"/>
  <c r="L73" i="37"/>
  <c r="K73" i="37"/>
  <c r="J73" i="37"/>
  <c r="I73" i="37"/>
  <c r="H73" i="37"/>
  <c r="G73" i="37"/>
  <c r="F73" i="37"/>
  <c r="E73" i="37"/>
  <c r="D73" i="37"/>
  <c r="AM72" i="37"/>
  <c r="AL72" i="37"/>
  <c r="AK72" i="37"/>
  <c r="AJ72" i="37"/>
  <c r="AI72" i="37"/>
  <c r="AH72" i="37"/>
  <c r="AG72" i="37"/>
  <c r="AF72" i="37"/>
  <c r="AE72" i="37"/>
  <c r="AD72" i="37"/>
  <c r="AC72" i="37"/>
  <c r="AB72" i="37"/>
  <c r="AA72" i="37"/>
  <c r="Z72" i="37"/>
  <c r="Y72" i="37"/>
  <c r="X72" i="37"/>
  <c r="W72" i="37"/>
  <c r="V72" i="37"/>
  <c r="U72" i="37"/>
  <c r="T72" i="37"/>
  <c r="S72" i="37"/>
  <c r="R72" i="37"/>
  <c r="Q72" i="37"/>
  <c r="P72" i="37"/>
  <c r="O72" i="37"/>
  <c r="N72" i="37"/>
  <c r="M72" i="37"/>
  <c r="L72" i="37"/>
  <c r="K72" i="37"/>
  <c r="J72" i="37"/>
  <c r="I72" i="37"/>
  <c r="H72" i="37"/>
  <c r="G72" i="37"/>
  <c r="F72" i="37"/>
  <c r="E72" i="37"/>
  <c r="D72" i="37"/>
  <c r="AM71" i="37"/>
  <c r="AL71" i="37"/>
  <c r="AK71" i="37"/>
  <c r="AJ71" i="37"/>
  <c r="AI71" i="37"/>
  <c r="AH71" i="37"/>
  <c r="AG71" i="37"/>
  <c r="AF71" i="37"/>
  <c r="AE71" i="37"/>
  <c r="AD71" i="37"/>
  <c r="AC71" i="37"/>
  <c r="AB71" i="37"/>
  <c r="AA71" i="37"/>
  <c r="Z71" i="37"/>
  <c r="Y71" i="37"/>
  <c r="X71" i="37"/>
  <c r="W71" i="37"/>
  <c r="V71" i="37"/>
  <c r="U71" i="37"/>
  <c r="T71" i="37"/>
  <c r="S71" i="37"/>
  <c r="R71" i="37"/>
  <c r="Q71" i="37"/>
  <c r="P71" i="37"/>
  <c r="O71" i="37"/>
  <c r="N71" i="37"/>
  <c r="M71" i="37"/>
  <c r="L71" i="37"/>
  <c r="K71" i="37"/>
  <c r="J71" i="37"/>
  <c r="I71" i="37"/>
  <c r="H71" i="37"/>
  <c r="G71" i="37"/>
  <c r="F71" i="37"/>
  <c r="E71" i="37"/>
  <c r="D71" i="37"/>
  <c r="AM70" i="37"/>
  <c r="AL70" i="37"/>
  <c r="AK70" i="37"/>
  <c r="AJ70" i="37"/>
  <c r="AI70" i="37"/>
  <c r="AH70" i="37"/>
  <c r="AG70" i="37"/>
  <c r="AF70" i="37"/>
  <c r="AE70" i="37"/>
  <c r="AD70" i="37"/>
  <c r="AC70" i="37"/>
  <c r="AB70" i="37"/>
  <c r="AA70" i="37"/>
  <c r="Z70" i="37"/>
  <c r="Y70" i="37"/>
  <c r="X70" i="37"/>
  <c r="W70" i="37"/>
  <c r="V70" i="37"/>
  <c r="U70" i="37"/>
  <c r="T70" i="37"/>
  <c r="S70" i="37"/>
  <c r="R70" i="37"/>
  <c r="Q70" i="37"/>
  <c r="P70" i="37"/>
  <c r="O70" i="37"/>
  <c r="N70" i="37"/>
  <c r="M70" i="37"/>
  <c r="L70" i="37"/>
  <c r="K70" i="37"/>
  <c r="J70" i="37"/>
  <c r="I70" i="37"/>
  <c r="H70" i="37"/>
  <c r="G70" i="37"/>
  <c r="F70" i="37"/>
  <c r="E70" i="37"/>
  <c r="D70" i="37"/>
  <c r="AM69" i="37"/>
  <c r="AL69" i="37"/>
  <c r="AK69" i="37"/>
  <c r="AJ69" i="37"/>
  <c r="AI69" i="37"/>
  <c r="AH69" i="37"/>
  <c r="AG69" i="37"/>
  <c r="AF69" i="37"/>
  <c r="AE69" i="37"/>
  <c r="AD69" i="37"/>
  <c r="AC69" i="37"/>
  <c r="AB69" i="37"/>
  <c r="AA69" i="37"/>
  <c r="Z69" i="37"/>
  <c r="Y69" i="37"/>
  <c r="X69" i="37"/>
  <c r="W69" i="37"/>
  <c r="V69" i="37"/>
  <c r="U69" i="37"/>
  <c r="T69" i="37"/>
  <c r="S69" i="37"/>
  <c r="R69" i="37"/>
  <c r="Q69" i="37"/>
  <c r="P69" i="37"/>
  <c r="O69" i="37"/>
  <c r="N69" i="37"/>
  <c r="M69" i="37"/>
  <c r="L69" i="37"/>
  <c r="K69" i="37"/>
  <c r="J69" i="37"/>
  <c r="I69" i="37"/>
  <c r="H69" i="37"/>
  <c r="G69" i="37"/>
  <c r="F69" i="37"/>
  <c r="E69" i="37"/>
  <c r="D69" i="37"/>
  <c r="AM68" i="37"/>
  <c r="AL68" i="37"/>
  <c r="AK68" i="37"/>
  <c r="AJ68" i="37"/>
  <c r="AI68" i="37"/>
  <c r="AH68" i="37"/>
  <c r="AG68" i="37"/>
  <c r="AF68" i="37"/>
  <c r="AE68" i="37"/>
  <c r="AD68" i="37"/>
  <c r="AC68" i="37"/>
  <c r="AB68" i="37"/>
  <c r="AA68" i="37"/>
  <c r="Z68" i="37"/>
  <c r="Y68" i="37"/>
  <c r="X68" i="37"/>
  <c r="W68" i="37"/>
  <c r="V68" i="37"/>
  <c r="U68" i="37"/>
  <c r="T68" i="37"/>
  <c r="S68" i="37"/>
  <c r="R68" i="37"/>
  <c r="Q68" i="37"/>
  <c r="P68" i="37"/>
  <c r="O68" i="37"/>
  <c r="N68" i="37"/>
  <c r="M68" i="37"/>
  <c r="L68" i="37"/>
  <c r="K68" i="37"/>
  <c r="J68" i="37"/>
  <c r="I68" i="37"/>
  <c r="H68" i="37"/>
  <c r="G68" i="37"/>
  <c r="F68" i="37"/>
  <c r="E68" i="37"/>
  <c r="D68" i="37"/>
  <c r="AM67" i="37"/>
  <c r="AL67" i="37"/>
  <c r="AK67" i="37"/>
  <c r="AJ67" i="37"/>
  <c r="AI67" i="37"/>
  <c r="AH67" i="37"/>
  <c r="AG67" i="37"/>
  <c r="AF67" i="37"/>
  <c r="AE67" i="37"/>
  <c r="AD67" i="37"/>
  <c r="AC67" i="37"/>
  <c r="AB67" i="37"/>
  <c r="AA67" i="37"/>
  <c r="Z67" i="37"/>
  <c r="Y67" i="37"/>
  <c r="X67" i="37"/>
  <c r="W67" i="37"/>
  <c r="V67" i="37"/>
  <c r="U67" i="37"/>
  <c r="T67" i="37"/>
  <c r="S67" i="37"/>
  <c r="R67" i="37"/>
  <c r="Q67" i="37"/>
  <c r="P67" i="37"/>
  <c r="O67" i="37"/>
  <c r="N67" i="37"/>
  <c r="M67" i="37"/>
  <c r="L67" i="37"/>
  <c r="K67" i="37"/>
  <c r="J67" i="37"/>
  <c r="I67" i="37"/>
  <c r="H67" i="37"/>
  <c r="G67" i="37"/>
  <c r="F67" i="37"/>
  <c r="E67" i="37"/>
  <c r="D67" i="37"/>
  <c r="AM66" i="37"/>
  <c r="AL66" i="37"/>
  <c r="AK66" i="37"/>
  <c r="AJ66" i="37"/>
  <c r="AI66" i="37"/>
  <c r="AH66" i="37"/>
  <c r="AG66" i="37"/>
  <c r="AF66" i="37"/>
  <c r="AE66" i="37"/>
  <c r="AD66" i="37"/>
  <c r="AC66" i="37"/>
  <c r="AB66" i="37"/>
  <c r="AA66" i="37"/>
  <c r="Z66" i="37"/>
  <c r="Y66" i="37"/>
  <c r="X66" i="37"/>
  <c r="W66" i="37"/>
  <c r="V66" i="37"/>
  <c r="U66" i="37"/>
  <c r="T66" i="37"/>
  <c r="S66" i="37"/>
  <c r="R66" i="37"/>
  <c r="Q66" i="37"/>
  <c r="P66" i="37"/>
  <c r="O66" i="37"/>
  <c r="N66" i="37"/>
  <c r="M66" i="37"/>
  <c r="L66" i="37"/>
  <c r="K66" i="37"/>
  <c r="J66" i="37"/>
  <c r="I66" i="37"/>
  <c r="H66" i="37"/>
  <c r="G66" i="37"/>
  <c r="F66" i="37"/>
  <c r="E66" i="37"/>
  <c r="D66" i="37"/>
  <c r="AM65" i="37"/>
  <c r="AL65" i="37"/>
  <c r="AK65" i="37"/>
  <c r="AJ65" i="37"/>
  <c r="AI65" i="37"/>
  <c r="AH65" i="37"/>
  <c r="AG65" i="37"/>
  <c r="AF65" i="37"/>
  <c r="AE65" i="37"/>
  <c r="AD65" i="37"/>
  <c r="AC65" i="37"/>
  <c r="AB65" i="37"/>
  <c r="AA65" i="37"/>
  <c r="Z65" i="37"/>
  <c r="Y65" i="37"/>
  <c r="X65" i="37"/>
  <c r="W65" i="37"/>
  <c r="V65" i="37"/>
  <c r="U65" i="37"/>
  <c r="T65" i="37"/>
  <c r="S65" i="37"/>
  <c r="R65" i="37"/>
  <c r="Q65" i="37"/>
  <c r="P65" i="37"/>
  <c r="O65" i="37"/>
  <c r="N65" i="37"/>
  <c r="M65" i="37"/>
  <c r="L65" i="37"/>
  <c r="K65" i="37"/>
  <c r="J65" i="37"/>
  <c r="I65" i="37"/>
  <c r="H65" i="37"/>
  <c r="G65" i="37"/>
  <c r="F65" i="37"/>
  <c r="E65" i="37"/>
  <c r="D65" i="37"/>
  <c r="AM64" i="37"/>
  <c r="AL64" i="37"/>
  <c r="AK64" i="37"/>
  <c r="AJ64" i="37"/>
  <c r="AI64" i="37"/>
  <c r="AH64" i="37"/>
  <c r="AG64" i="37"/>
  <c r="AF64" i="37"/>
  <c r="AE64" i="37"/>
  <c r="AD64" i="37"/>
  <c r="AC64" i="37"/>
  <c r="AB64" i="37"/>
  <c r="AA64" i="37"/>
  <c r="Z64" i="37"/>
  <c r="Y64" i="37"/>
  <c r="X64" i="37"/>
  <c r="W64" i="37"/>
  <c r="V64" i="37"/>
  <c r="U64" i="37"/>
  <c r="T64" i="37"/>
  <c r="S64" i="37"/>
  <c r="R64" i="37"/>
  <c r="Q64" i="37"/>
  <c r="P64" i="37"/>
  <c r="O64" i="37"/>
  <c r="N64" i="37"/>
  <c r="M64" i="37"/>
  <c r="L64" i="37"/>
  <c r="K64" i="37"/>
  <c r="J64" i="37"/>
  <c r="I64" i="37"/>
  <c r="H64" i="37"/>
  <c r="G64" i="37"/>
  <c r="F64" i="37"/>
  <c r="E64" i="37"/>
  <c r="D64" i="37"/>
  <c r="AM63" i="37"/>
  <c r="AL63" i="37"/>
  <c r="AK63" i="37"/>
  <c r="AJ63" i="37"/>
  <c r="AI63" i="37"/>
  <c r="AH63" i="37"/>
  <c r="AG63" i="37"/>
  <c r="AF63" i="37"/>
  <c r="AE63" i="37"/>
  <c r="AD63" i="37"/>
  <c r="AC63" i="37"/>
  <c r="AB63" i="37"/>
  <c r="AA63" i="37"/>
  <c r="Z63" i="37"/>
  <c r="Y63" i="37"/>
  <c r="X63" i="37"/>
  <c r="W63" i="37"/>
  <c r="V63" i="37"/>
  <c r="U63" i="37"/>
  <c r="T63" i="37"/>
  <c r="S63" i="37"/>
  <c r="R63" i="37"/>
  <c r="Q63" i="37"/>
  <c r="P63" i="37"/>
  <c r="O63" i="37"/>
  <c r="N63" i="37"/>
  <c r="M63" i="37"/>
  <c r="L63" i="37"/>
  <c r="K63" i="37"/>
  <c r="J63" i="37"/>
  <c r="I63" i="37"/>
  <c r="H63" i="37"/>
  <c r="G63" i="37"/>
  <c r="F63" i="37"/>
  <c r="E63" i="37"/>
  <c r="D63" i="37"/>
  <c r="AM62" i="37"/>
  <c r="AL62" i="37"/>
  <c r="AK62" i="37"/>
  <c r="AJ62" i="37"/>
  <c r="AI62" i="37"/>
  <c r="AH62" i="37"/>
  <c r="AG62" i="37"/>
  <c r="AF62" i="37"/>
  <c r="AE62" i="37"/>
  <c r="AD62" i="37"/>
  <c r="AC62" i="37"/>
  <c r="AB62" i="37"/>
  <c r="AA62" i="37"/>
  <c r="Z62" i="37"/>
  <c r="Y62" i="37"/>
  <c r="X62" i="37"/>
  <c r="W62" i="37"/>
  <c r="V62" i="37"/>
  <c r="U62" i="37"/>
  <c r="T62" i="37"/>
  <c r="S62" i="37"/>
  <c r="R62" i="37"/>
  <c r="Q62" i="37"/>
  <c r="P62" i="37"/>
  <c r="O62" i="37"/>
  <c r="N62" i="37"/>
  <c r="M62" i="37"/>
  <c r="L62" i="37"/>
  <c r="K62" i="37"/>
  <c r="J62" i="37"/>
  <c r="I62" i="37"/>
  <c r="H62" i="37"/>
  <c r="G62" i="37"/>
  <c r="F62" i="37"/>
  <c r="E62" i="37"/>
  <c r="D62" i="37"/>
  <c r="AM61" i="37"/>
  <c r="AL61" i="37"/>
  <c r="AK61" i="37"/>
  <c r="AJ61" i="37"/>
  <c r="AI61" i="37"/>
  <c r="AH61" i="37"/>
  <c r="AG61" i="37"/>
  <c r="AF61" i="37"/>
  <c r="AE61" i="37"/>
  <c r="AD61" i="37"/>
  <c r="AC61" i="37"/>
  <c r="AB61" i="37"/>
  <c r="AA61" i="37"/>
  <c r="Z61" i="37"/>
  <c r="Y61" i="37"/>
  <c r="X61" i="37"/>
  <c r="W61" i="37"/>
  <c r="V61" i="37"/>
  <c r="U61" i="37"/>
  <c r="T61" i="37"/>
  <c r="S61" i="37"/>
  <c r="R61" i="37"/>
  <c r="Q61" i="37"/>
  <c r="P61" i="37"/>
  <c r="O61" i="37"/>
  <c r="N61" i="37"/>
  <c r="M61" i="37"/>
  <c r="L61" i="37"/>
  <c r="K61" i="37"/>
  <c r="J61" i="37"/>
  <c r="I61" i="37"/>
  <c r="H61" i="37"/>
  <c r="G61" i="37"/>
  <c r="F61" i="37"/>
  <c r="E61" i="37"/>
  <c r="D61" i="37"/>
  <c r="AM60" i="37"/>
  <c r="AL60" i="37"/>
  <c r="AK60" i="37"/>
  <c r="AJ60" i="37"/>
  <c r="AI60" i="37"/>
  <c r="AH60" i="37"/>
  <c r="AG60" i="37"/>
  <c r="AF60" i="37"/>
  <c r="AE60" i="37"/>
  <c r="AD60" i="37"/>
  <c r="AC60" i="37"/>
  <c r="AB60" i="37"/>
  <c r="AA60" i="37"/>
  <c r="Z60" i="37"/>
  <c r="Y60" i="37"/>
  <c r="X60" i="37"/>
  <c r="W60" i="37"/>
  <c r="V60" i="37"/>
  <c r="U60" i="37"/>
  <c r="T60" i="37"/>
  <c r="S60" i="37"/>
  <c r="R60" i="37"/>
  <c r="Q60" i="37"/>
  <c r="P60" i="37"/>
  <c r="O60" i="37"/>
  <c r="N60" i="37"/>
  <c r="M60" i="37"/>
  <c r="L60" i="37"/>
  <c r="K60" i="37"/>
  <c r="J60" i="37"/>
  <c r="I60" i="37"/>
  <c r="H60" i="37"/>
  <c r="G60" i="37"/>
  <c r="F60" i="37"/>
  <c r="E60" i="37"/>
  <c r="D60" i="37"/>
  <c r="AM59" i="37"/>
  <c r="AL59" i="37"/>
  <c r="AK59" i="37"/>
  <c r="AJ59" i="37"/>
  <c r="AI59" i="37"/>
  <c r="AH59" i="37"/>
  <c r="AG59" i="37"/>
  <c r="AF59" i="37"/>
  <c r="AE59" i="37"/>
  <c r="AD59" i="37"/>
  <c r="AC59" i="37"/>
  <c r="AB59" i="37"/>
  <c r="AA59" i="37"/>
  <c r="Z59" i="37"/>
  <c r="Y59" i="37"/>
  <c r="X59" i="37"/>
  <c r="W59" i="37"/>
  <c r="V59" i="37"/>
  <c r="U59" i="37"/>
  <c r="T59" i="37"/>
  <c r="S59" i="37"/>
  <c r="R59" i="37"/>
  <c r="Q59" i="37"/>
  <c r="P59" i="37"/>
  <c r="O59" i="37"/>
  <c r="N59" i="37"/>
  <c r="M59" i="37"/>
  <c r="L59" i="37"/>
  <c r="K59" i="37"/>
  <c r="J59" i="37"/>
  <c r="I59" i="37"/>
  <c r="H59" i="37"/>
  <c r="G59" i="37"/>
  <c r="F59" i="37"/>
  <c r="E59" i="37"/>
  <c r="D59" i="37"/>
  <c r="AM58" i="37"/>
  <c r="AL58" i="37"/>
  <c r="AK58" i="37"/>
  <c r="AJ58" i="37"/>
  <c r="AI58" i="37"/>
  <c r="AH58" i="37"/>
  <c r="AG58" i="37"/>
  <c r="AF58" i="37"/>
  <c r="AE58" i="37"/>
  <c r="AD58" i="37"/>
  <c r="AC58" i="37"/>
  <c r="AB58" i="37"/>
  <c r="AA58" i="37"/>
  <c r="Z58" i="37"/>
  <c r="Y58" i="37"/>
  <c r="X58" i="37"/>
  <c r="W58" i="37"/>
  <c r="V58" i="37"/>
  <c r="U58" i="37"/>
  <c r="T58" i="37"/>
  <c r="S58" i="37"/>
  <c r="R58" i="37"/>
  <c r="Q58" i="37"/>
  <c r="P58" i="37"/>
  <c r="O58" i="37"/>
  <c r="N58" i="37"/>
  <c r="M58" i="37"/>
  <c r="L58" i="37"/>
  <c r="K58" i="37"/>
  <c r="J58" i="37"/>
  <c r="I58" i="37"/>
  <c r="H58" i="37"/>
  <c r="G58" i="37"/>
  <c r="F58" i="37"/>
  <c r="E58" i="37"/>
  <c r="D58" i="37"/>
  <c r="AM57" i="37"/>
  <c r="AL57" i="37"/>
  <c r="AK57" i="37"/>
  <c r="AJ57" i="37"/>
  <c r="AI57" i="37"/>
  <c r="AH57" i="37"/>
  <c r="AG57" i="37"/>
  <c r="AF57" i="37"/>
  <c r="AE57" i="37"/>
  <c r="AD57" i="37"/>
  <c r="AC57" i="37"/>
  <c r="AB57" i="37"/>
  <c r="AA57" i="37"/>
  <c r="Z57" i="37"/>
  <c r="Y57" i="37"/>
  <c r="X57" i="37"/>
  <c r="W57" i="37"/>
  <c r="V57" i="37"/>
  <c r="U57" i="37"/>
  <c r="T57" i="37"/>
  <c r="S57" i="37"/>
  <c r="R57" i="37"/>
  <c r="Q57" i="37"/>
  <c r="P57" i="37"/>
  <c r="O57" i="37"/>
  <c r="N57" i="37"/>
  <c r="M57" i="37"/>
  <c r="L57" i="37"/>
  <c r="K57" i="37"/>
  <c r="J57" i="37"/>
  <c r="I57" i="37"/>
  <c r="H57" i="37"/>
  <c r="G57" i="37"/>
  <c r="F57" i="37"/>
  <c r="E57" i="37"/>
  <c r="D57" i="37"/>
  <c r="AM56" i="37"/>
  <c r="AL56" i="37"/>
  <c r="AK56" i="37"/>
  <c r="AJ56" i="37"/>
  <c r="AI56" i="37"/>
  <c r="AH56" i="37"/>
  <c r="AG56" i="37"/>
  <c r="AF56" i="37"/>
  <c r="AE56" i="37"/>
  <c r="AD56" i="37"/>
  <c r="AC56" i="37"/>
  <c r="AB56" i="37"/>
  <c r="AA56" i="37"/>
  <c r="Z56" i="37"/>
  <c r="Y56" i="37"/>
  <c r="X56" i="37"/>
  <c r="W56" i="37"/>
  <c r="V56" i="37"/>
  <c r="U56" i="37"/>
  <c r="T56" i="37"/>
  <c r="S56" i="37"/>
  <c r="R56" i="37"/>
  <c r="Q56" i="37"/>
  <c r="P56" i="37"/>
  <c r="O56" i="37"/>
  <c r="N56" i="37"/>
  <c r="M56" i="37"/>
  <c r="L56" i="37"/>
  <c r="K56" i="37"/>
  <c r="J56" i="37"/>
  <c r="I56" i="37"/>
  <c r="H56" i="37"/>
  <c r="G56" i="37"/>
  <c r="F56" i="37"/>
  <c r="E56" i="37"/>
  <c r="D56" i="37"/>
  <c r="AM55" i="37"/>
  <c r="AL55" i="37"/>
  <c r="AK55" i="37"/>
  <c r="AJ55" i="37"/>
  <c r="AI55" i="37"/>
  <c r="AH55" i="37"/>
  <c r="AG55" i="37"/>
  <c r="AF55" i="37"/>
  <c r="AE55" i="37"/>
  <c r="AD55" i="37"/>
  <c r="AC55" i="37"/>
  <c r="AB55" i="37"/>
  <c r="AA55" i="37"/>
  <c r="Z55" i="37"/>
  <c r="Y55" i="37"/>
  <c r="X55" i="37"/>
  <c r="W55" i="37"/>
  <c r="V55" i="37"/>
  <c r="U55" i="37"/>
  <c r="T55" i="37"/>
  <c r="S55" i="37"/>
  <c r="R55" i="37"/>
  <c r="Q55" i="37"/>
  <c r="P55" i="37"/>
  <c r="O55" i="37"/>
  <c r="N55" i="37"/>
  <c r="M55" i="37"/>
  <c r="L55" i="37"/>
  <c r="K55" i="37"/>
  <c r="J55" i="37"/>
  <c r="I55" i="37"/>
  <c r="H55" i="37"/>
  <c r="G55" i="37"/>
  <c r="F55" i="37"/>
  <c r="E55" i="37"/>
  <c r="D55" i="37"/>
  <c r="AM54" i="37"/>
  <c r="AL54" i="37"/>
  <c r="AK54" i="37"/>
  <c r="AJ54" i="37"/>
  <c r="AI54" i="37"/>
  <c r="AH54" i="37"/>
  <c r="AG54" i="37"/>
  <c r="AF54" i="37"/>
  <c r="AE54" i="37"/>
  <c r="AD54" i="37"/>
  <c r="AC54" i="37"/>
  <c r="AB54" i="37"/>
  <c r="AA54" i="37"/>
  <c r="Z54" i="37"/>
  <c r="Y54" i="37"/>
  <c r="X54" i="37"/>
  <c r="W54" i="37"/>
  <c r="V54" i="37"/>
  <c r="U54" i="37"/>
  <c r="T54" i="37"/>
  <c r="S54" i="37"/>
  <c r="R54" i="37"/>
  <c r="Q54" i="37"/>
  <c r="P54" i="37"/>
  <c r="O54" i="37"/>
  <c r="N54" i="37"/>
  <c r="M54" i="37"/>
  <c r="L54" i="37"/>
  <c r="K54" i="37"/>
  <c r="J54" i="37"/>
  <c r="I54" i="37"/>
  <c r="H54" i="37"/>
  <c r="G54" i="37"/>
  <c r="F54" i="37"/>
  <c r="E54" i="37"/>
  <c r="D54" i="37"/>
  <c r="AM53" i="37"/>
  <c r="AL53" i="37"/>
  <c r="AK53" i="37"/>
  <c r="AJ53" i="37"/>
  <c r="AI53" i="37"/>
  <c r="AH53" i="37"/>
  <c r="AG53" i="37"/>
  <c r="AF53" i="37"/>
  <c r="AE53" i="37"/>
  <c r="AD53" i="37"/>
  <c r="AC53" i="37"/>
  <c r="AB53" i="37"/>
  <c r="AA53" i="37"/>
  <c r="Z53" i="37"/>
  <c r="Y53" i="37"/>
  <c r="X53" i="37"/>
  <c r="W53" i="37"/>
  <c r="V53" i="37"/>
  <c r="U53" i="37"/>
  <c r="T53" i="37"/>
  <c r="S53" i="37"/>
  <c r="R53" i="37"/>
  <c r="Q53" i="37"/>
  <c r="P53" i="37"/>
  <c r="O53" i="37"/>
  <c r="N53" i="37"/>
  <c r="M53" i="37"/>
  <c r="L53" i="37"/>
  <c r="K53" i="37"/>
  <c r="J53" i="37"/>
  <c r="I53" i="37"/>
  <c r="H53" i="37"/>
  <c r="G53" i="37"/>
  <c r="F53" i="37"/>
  <c r="E53" i="37"/>
  <c r="D53" i="37"/>
  <c r="AM52" i="37"/>
  <c r="AL52" i="37"/>
  <c r="AK52" i="37"/>
  <c r="AJ52" i="37"/>
  <c r="AI52" i="37"/>
  <c r="AH52" i="37"/>
  <c r="AG52" i="37"/>
  <c r="AF52" i="37"/>
  <c r="AE52" i="37"/>
  <c r="AD52" i="37"/>
  <c r="AC52" i="37"/>
  <c r="AB52" i="37"/>
  <c r="AA52" i="37"/>
  <c r="Z52" i="37"/>
  <c r="Y52" i="37"/>
  <c r="X52" i="37"/>
  <c r="W52" i="37"/>
  <c r="V52" i="37"/>
  <c r="U52" i="37"/>
  <c r="T52" i="37"/>
  <c r="S52" i="37"/>
  <c r="R52" i="37"/>
  <c r="Q52" i="37"/>
  <c r="P52" i="37"/>
  <c r="O52" i="37"/>
  <c r="N52" i="37"/>
  <c r="M52" i="37"/>
  <c r="L52" i="37"/>
  <c r="K52" i="37"/>
  <c r="J52" i="37"/>
  <c r="I52" i="37"/>
  <c r="H52" i="37"/>
  <c r="G52" i="37"/>
  <c r="F52" i="37"/>
  <c r="E52" i="37"/>
  <c r="D52" i="37"/>
  <c r="AM51" i="37"/>
  <c r="AL51" i="37"/>
  <c r="AK51" i="37"/>
  <c r="AJ51" i="37"/>
  <c r="AI51" i="37"/>
  <c r="AH51" i="37"/>
  <c r="AG51" i="37"/>
  <c r="AF51" i="37"/>
  <c r="AE51" i="37"/>
  <c r="AD51" i="37"/>
  <c r="AC51" i="37"/>
  <c r="AB51" i="37"/>
  <c r="AA51" i="37"/>
  <c r="Z51" i="37"/>
  <c r="Y51" i="37"/>
  <c r="X51" i="37"/>
  <c r="W51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AM50" i="37"/>
  <c r="AL50" i="37"/>
  <c r="AK50" i="37"/>
  <c r="AJ50" i="37"/>
  <c r="AI50" i="37"/>
  <c r="AH50" i="37"/>
  <c r="AG50" i="37"/>
  <c r="AF50" i="37"/>
  <c r="AE50" i="37"/>
  <c r="AD50" i="37"/>
  <c r="AC50" i="37"/>
  <c r="AB50" i="37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AM49" i="37"/>
  <c r="AL49" i="37"/>
  <c r="AK49" i="37"/>
  <c r="AJ49" i="37"/>
  <c r="AI49" i="37"/>
  <c r="AH49" i="37"/>
  <c r="AG49" i="37"/>
  <c r="AF49" i="37"/>
  <c r="AE49" i="37"/>
  <c r="AD49" i="37"/>
  <c r="AC49" i="37"/>
  <c r="AB49" i="37"/>
  <c r="AA49" i="37"/>
  <c r="Z49" i="37"/>
  <c r="Y49" i="37"/>
  <c r="X49" i="37"/>
  <c r="W49" i="37"/>
  <c r="V49" i="37"/>
  <c r="U49" i="37"/>
  <c r="T49" i="37"/>
  <c r="S49" i="37"/>
  <c r="R49" i="37"/>
  <c r="Q49" i="37"/>
  <c r="P49" i="37"/>
  <c r="O49" i="37"/>
  <c r="N49" i="37"/>
  <c r="M49" i="37"/>
  <c r="L49" i="37"/>
  <c r="K49" i="37"/>
  <c r="J49" i="37"/>
  <c r="I49" i="37"/>
  <c r="H49" i="37"/>
  <c r="G49" i="37"/>
  <c r="F49" i="37"/>
  <c r="E49" i="37"/>
  <c r="D49" i="37"/>
  <c r="AM48" i="37"/>
  <c r="AL48" i="37"/>
  <c r="AK48" i="37"/>
  <c r="AJ48" i="37"/>
  <c r="AI48" i="37"/>
  <c r="AH48" i="37"/>
  <c r="AG48" i="37"/>
  <c r="AF48" i="37"/>
  <c r="AE48" i="37"/>
  <c r="AD48" i="37"/>
  <c r="AC48" i="37"/>
  <c r="AB48" i="37"/>
  <c r="AA48" i="37"/>
  <c r="Z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AM47" i="37"/>
  <c r="AL47" i="37"/>
  <c r="AK47" i="37"/>
  <c r="AJ47" i="37"/>
  <c r="AI47" i="37"/>
  <c r="AH47" i="37"/>
  <c r="AG47" i="37"/>
  <c r="AF47" i="37"/>
  <c r="AE47" i="37"/>
  <c r="AD47" i="37"/>
  <c r="AC47" i="37"/>
  <c r="AB47" i="37"/>
  <c r="AA47" i="37"/>
  <c r="Z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AM85" i="36"/>
  <c r="AM83" i="36"/>
  <c r="AL83" i="36"/>
  <c r="AK83" i="36"/>
  <c r="AJ83" i="36"/>
  <c r="AI83" i="36"/>
  <c r="AH83" i="36"/>
  <c r="AG83" i="36"/>
  <c r="AF83" i="36"/>
  <c r="AE83" i="36"/>
  <c r="AD83" i="36"/>
  <c r="AC83" i="36"/>
  <c r="AB83" i="36"/>
  <c r="AA83" i="36"/>
  <c r="Z83" i="36"/>
  <c r="Y83" i="36"/>
  <c r="X83" i="36"/>
  <c r="W83" i="36"/>
  <c r="V83" i="36"/>
  <c r="U83" i="36"/>
  <c r="T83" i="36"/>
  <c r="S83" i="36"/>
  <c r="R83" i="36"/>
  <c r="Q83" i="36"/>
  <c r="P83" i="36"/>
  <c r="O83" i="36"/>
  <c r="N83" i="36"/>
  <c r="M83" i="36"/>
  <c r="L83" i="36"/>
  <c r="K83" i="36"/>
  <c r="J83" i="36"/>
  <c r="I83" i="36"/>
  <c r="H83" i="36"/>
  <c r="G83" i="36"/>
  <c r="F83" i="36"/>
  <c r="E83" i="36"/>
  <c r="D83" i="36"/>
  <c r="C85" i="36"/>
  <c r="D85" i="36" s="1"/>
  <c r="AM82" i="36"/>
  <c r="AL82" i="36"/>
  <c r="AK82" i="36"/>
  <c r="AJ82" i="36"/>
  <c r="AI82" i="36"/>
  <c r="AH82" i="36"/>
  <c r="AG82" i="36"/>
  <c r="AF82" i="36"/>
  <c r="AE82" i="36"/>
  <c r="AD82" i="36"/>
  <c r="AC82" i="36"/>
  <c r="AB82" i="36"/>
  <c r="AA82" i="36"/>
  <c r="Z82" i="36"/>
  <c r="Y82" i="36"/>
  <c r="X82" i="36"/>
  <c r="W82" i="36"/>
  <c r="V82" i="36"/>
  <c r="U82" i="36"/>
  <c r="T82" i="36"/>
  <c r="S82" i="36"/>
  <c r="R82" i="36"/>
  <c r="Q82" i="36"/>
  <c r="P82" i="36"/>
  <c r="O82" i="36"/>
  <c r="N82" i="36"/>
  <c r="M82" i="36"/>
  <c r="L82" i="36"/>
  <c r="K82" i="36"/>
  <c r="J82" i="36"/>
  <c r="I82" i="36"/>
  <c r="H82" i="36"/>
  <c r="G82" i="36"/>
  <c r="F82" i="36"/>
  <c r="E82" i="36"/>
  <c r="D82" i="36"/>
  <c r="AM81" i="36"/>
  <c r="AL81" i="36"/>
  <c r="AK81" i="36"/>
  <c r="AJ81" i="36"/>
  <c r="AI81" i="36"/>
  <c r="AH81" i="36"/>
  <c r="AG81" i="36"/>
  <c r="AF81" i="36"/>
  <c r="AE81" i="36"/>
  <c r="AD81" i="36"/>
  <c r="AC81" i="36"/>
  <c r="AB81" i="36"/>
  <c r="AA81" i="36"/>
  <c r="Z81" i="36"/>
  <c r="Y81" i="36"/>
  <c r="X81" i="36"/>
  <c r="W81" i="36"/>
  <c r="V81" i="36"/>
  <c r="U81" i="36"/>
  <c r="T81" i="36"/>
  <c r="S81" i="36"/>
  <c r="R81" i="36"/>
  <c r="Q81" i="36"/>
  <c r="P81" i="36"/>
  <c r="O81" i="36"/>
  <c r="N81" i="36"/>
  <c r="M81" i="36"/>
  <c r="L81" i="36"/>
  <c r="K81" i="36"/>
  <c r="J81" i="36"/>
  <c r="I81" i="36"/>
  <c r="H81" i="36"/>
  <c r="G81" i="36"/>
  <c r="F81" i="36"/>
  <c r="E81" i="36"/>
  <c r="D81" i="36"/>
  <c r="AM80" i="36"/>
  <c r="AL80" i="36"/>
  <c r="AK80" i="36"/>
  <c r="AJ80" i="36"/>
  <c r="AI80" i="36"/>
  <c r="AH80" i="36"/>
  <c r="AG80" i="36"/>
  <c r="AF80" i="36"/>
  <c r="AE80" i="36"/>
  <c r="AD80" i="36"/>
  <c r="AC80" i="36"/>
  <c r="AB80" i="36"/>
  <c r="AA80" i="36"/>
  <c r="Z80" i="36"/>
  <c r="Y80" i="36"/>
  <c r="X80" i="36"/>
  <c r="W80" i="36"/>
  <c r="V80" i="36"/>
  <c r="U80" i="36"/>
  <c r="T80" i="36"/>
  <c r="S80" i="36"/>
  <c r="R80" i="36"/>
  <c r="Q80" i="36"/>
  <c r="P80" i="36"/>
  <c r="O80" i="36"/>
  <c r="N80" i="36"/>
  <c r="M80" i="36"/>
  <c r="L80" i="36"/>
  <c r="K80" i="36"/>
  <c r="J80" i="36"/>
  <c r="I80" i="36"/>
  <c r="H80" i="36"/>
  <c r="G80" i="36"/>
  <c r="F80" i="36"/>
  <c r="E80" i="36"/>
  <c r="D80" i="36"/>
  <c r="AM79" i="36"/>
  <c r="AL79" i="36"/>
  <c r="AK79" i="36"/>
  <c r="AJ79" i="36"/>
  <c r="AI79" i="36"/>
  <c r="AH79" i="36"/>
  <c r="AG79" i="36"/>
  <c r="AF79" i="36"/>
  <c r="AE79" i="36"/>
  <c r="AD79" i="36"/>
  <c r="AC79" i="36"/>
  <c r="AB79" i="36"/>
  <c r="AA79" i="36"/>
  <c r="Z79" i="36"/>
  <c r="Y79" i="36"/>
  <c r="X79" i="36"/>
  <c r="W79" i="36"/>
  <c r="V79" i="36"/>
  <c r="U79" i="36"/>
  <c r="T79" i="36"/>
  <c r="S79" i="36"/>
  <c r="R79" i="36"/>
  <c r="Q79" i="36"/>
  <c r="P79" i="36"/>
  <c r="O79" i="36"/>
  <c r="N79" i="36"/>
  <c r="M79" i="36"/>
  <c r="L79" i="36"/>
  <c r="K79" i="36"/>
  <c r="J79" i="36"/>
  <c r="I79" i="36"/>
  <c r="H79" i="36"/>
  <c r="G79" i="36"/>
  <c r="F79" i="36"/>
  <c r="E79" i="36"/>
  <c r="D79" i="36"/>
  <c r="AM78" i="36"/>
  <c r="AL78" i="36"/>
  <c r="AK78" i="36"/>
  <c r="AJ78" i="36"/>
  <c r="AI78" i="36"/>
  <c r="AH78" i="36"/>
  <c r="AG78" i="36"/>
  <c r="AF78" i="36"/>
  <c r="AE78" i="36"/>
  <c r="AD78" i="36"/>
  <c r="AC78" i="36"/>
  <c r="AB78" i="36"/>
  <c r="AA78" i="36"/>
  <c r="Z78" i="36"/>
  <c r="Y78" i="36"/>
  <c r="X78" i="36"/>
  <c r="W78" i="36"/>
  <c r="V78" i="36"/>
  <c r="U78" i="36"/>
  <c r="T78" i="36"/>
  <c r="S78" i="36"/>
  <c r="R78" i="36"/>
  <c r="Q78" i="36"/>
  <c r="P78" i="36"/>
  <c r="O78" i="36"/>
  <c r="N78" i="36"/>
  <c r="M78" i="36"/>
  <c r="L78" i="36"/>
  <c r="K78" i="36"/>
  <c r="J78" i="36"/>
  <c r="I78" i="36"/>
  <c r="H78" i="36"/>
  <c r="G78" i="36"/>
  <c r="F78" i="36"/>
  <c r="E78" i="36"/>
  <c r="D78" i="36"/>
  <c r="AM77" i="36"/>
  <c r="AL77" i="36"/>
  <c r="AK77" i="36"/>
  <c r="AJ77" i="36"/>
  <c r="AI77" i="36"/>
  <c r="AH77" i="36"/>
  <c r="AG77" i="36"/>
  <c r="AF77" i="36"/>
  <c r="AE77" i="36"/>
  <c r="AD77" i="36"/>
  <c r="AC77" i="36"/>
  <c r="AB77" i="36"/>
  <c r="AA77" i="36"/>
  <c r="Z77" i="36"/>
  <c r="Y77" i="36"/>
  <c r="X77" i="36"/>
  <c r="W77" i="36"/>
  <c r="V77" i="36"/>
  <c r="U77" i="36"/>
  <c r="T77" i="36"/>
  <c r="S77" i="36"/>
  <c r="R77" i="36"/>
  <c r="Q77" i="36"/>
  <c r="P77" i="36"/>
  <c r="O77" i="36"/>
  <c r="N77" i="36"/>
  <c r="M77" i="36"/>
  <c r="L77" i="36"/>
  <c r="K77" i="36"/>
  <c r="J77" i="36"/>
  <c r="I77" i="36"/>
  <c r="H77" i="36"/>
  <c r="G77" i="36"/>
  <c r="F77" i="36"/>
  <c r="E77" i="36"/>
  <c r="D77" i="36"/>
  <c r="AM76" i="36"/>
  <c r="AL76" i="36"/>
  <c r="AK76" i="36"/>
  <c r="AJ76" i="36"/>
  <c r="AI76" i="36"/>
  <c r="AH76" i="36"/>
  <c r="AG76" i="36"/>
  <c r="AF76" i="36"/>
  <c r="AE76" i="36"/>
  <c r="AD76" i="36"/>
  <c r="AC76" i="36"/>
  <c r="AB76" i="36"/>
  <c r="AA76" i="36"/>
  <c r="Z76" i="36"/>
  <c r="Y76" i="36"/>
  <c r="X76" i="36"/>
  <c r="W76" i="36"/>
  <c r="V76" i="36"/>
  <c r="U76" i="36"/>
  <c r="T76" i="36"/>
  <c r="S76" i="36"/>
  <c r="R76" i="36"/>
  <c r="Q76" i="36"/>
  <c r="P76" i="36"/>
  <c r="O76" i="36"/>
  <c r="N76" i="36"/>
  <c r="M76" i="36"/>
  <c r="L76" i="36"/>
  <c r="K76" i="36"/>
  <c r="J76" i="36"/>
  <c r="I76" i="36"/>
  <c r="H76" i="36"/>
  <c r="G76" i="36"/>
  <c r="F76" i="36"/>
  <c r="E76" i="36"/>
  <c r="D76" i="36"/>
  <c r="AM75" i="36"/>
  <c r="AL75" i="36"/>
  <c r="AK75" i="36"/>
  <c r="AJ75" i="36"/>
  <c r="AI75" i="36"/>
  <c r="AH75" i="36"/>
  <c r="AG75" i="36"/>
  <c r="AF75" i="36"/>
  <c r="AE75" i="36"/>
  <c r="AD75" i="36"/>
  <c r="AC75" i="36"/>
  <c r="AB75" i="36"/>
  <c r="AA75" i="36"/>
  <c r="Z75" i="36"/>
  <c r="Y75" i="36"/>
  <c r="X75" i="36"/>
  <c r="W75" i="36"/>
  <c r="V75" i="36"/>
  <c r="U75" i="36"/>
  <c r="T75" i="36"/>
  <c r="S75" i="36"/>
  <c r="R75" i="36"/>
  <c r="Q75" i="36"/>
  <c r="P75" i="36"/>
  <c r="O75" i="36"/>
  <c r="N75" i="36"/>
  <c r="M75" i="36"/>
  <c r="L75" i="36"/>
  <c r="K75" i="36"/>
  <c r="J75" i="36"/>
  <c r="I75" i="36"/>
  <c r="H75" i="36"/>
  <c r="G75" i="36"/>
  <c r="F75" i="36"/>
  <c r="E75" i="36"/>
  <c r="D75" i="36"/>
  <c r="AM74" i="36"/>
  <c r="AL74" i="36"/>
  <c r="AK74" i="36"/>
  <c r="AJ74" i="36"/>
  <c r="AI74" i="36"/>
  <c r="AH74" i="36"/>
  <c r="AG74" i="36"/>
  <c r="AF74" i="36"/>
  <c r="AE74" i="36"/>
  <c r="AD74" i="36"/>
  <c r="AC74" i="36"/>
  <c r="AB74" i="36"/>
  <c r="AA74" i="36"/>
  <c r="Z74" i="36"/>
  <c r="Y74" i="36"/>
  <c r="X74" i="36"/>
  <c r="W74" i="36"/>
  <c r="V74" i="36"/>
  <c r="U74" i="36"/>
  <c r="T74" i="36"/>
  <c r="S74" i="36"/>
  <c r="R74" i="36"/>
  <c r="Q74" i="36"/>
  <c r="P74" i="36"/>
  <c r="O74" i="36"/>
  <c r="N74" i="36"/>
  <c r="M74" i="36"/>
  <c r="L74" i="36"/>
  <c r="K74" i="36"/>
  <c r="J74" i="36"/>
  <c r="I74" i="36"/>
  <c r="H74" i="36"/>
  <c r="G74" i="36"/>
  <c r="F74" i="36"/>
  <c r="E74" i="36"/>
  <c r="D74" i="36"/>
  <c r="AM73" i="36"/>
  <c r="AL73" i="36"/>
  <c r="AK73" i="36"/>
  <c r="AJ73" i="36"/>
  <c r="AI73" i="36"/>
  <c r="AH73" i="36"/>
  <c r="AG73" i="36"/>
  <c r="AF73" i="36"/>
  <c r="AE73" i="36"/>
  <c r="AD73" i="36"/>
  <c r="AC73" i="36"/>
  <c r="AB73" i="36"/>
  <c r="AA73" i="36"/>
  <c r="Z73" i="36"/>
  <c r="Y73" i="36"/>
  <c r="X73" i="36"/>
  <c r="W73" i="36"/>
  <c r="V73" i="36"/>
  <c r="U73" i="36"/>
  <c r="T73" i="36"/>
  <c r="S73" i="36"/>
  <c r="R73" i="36"/>
  <c r="Q73" i="36"/>
  <c r="P73" i="36"/>
  <c r="O73" i="36"/>
  <c r="N73" i="36"/>
  <c r="M73" i="36"/>
  <c r="L73" i="36"/>
  <c r="K73" i="36"/>
  <c r="J73" i="36"/>
  <c r="I73" i="36"/>
  <c r="H73" i="36"/>
  <c r="G73" i="36"/>
  <c r="F73" i="36"/>
  <c r="E73" i="36"/>
  <c r="D73" i="36"/>
  <c r="AM72" i="36"/>
  <c r="AL72" i="36"/>
  <c r="AK72" i="36"/>
  <c r="AJ72" i="36"/>
  <c r="AI72" i="36"/>
  <c r="AH72" i="36"/>
  <c r="AG72" i="36"/>
  <c r="AF72" i="36"/>
  <c r="AE72" i="36"/>
  <c r="AD72" i="36"/>
  <c r="AC72" i="36"/>
  <c r="AB72" i="36"/>
  <c r="AA72" i="36"/>
  <c r="Z72" i="36"/>
  <c r="Y72" i="36"/>
  <c r="X72" i="36"/>
  <c r="W72" i="36"/>
  <c r="V72" i="36"/>
  <c r="U72" i="36"/>
  <c r="T72" i="36"/>
  <c r="S72" i="36"/>
  <c r="R72" i="36"/>
  <c r="Q72" i="36"/>
  <c r="P72" i="36"/>
  <c r="O72" i="36"/>
  <c r="N72" i="36"/>
  <c r="M72" i="36"/>
  <c r="L72" i="36"/>
  <c r="K72" i="36"/>
  <c r="J72" i="36"/>
  <c r="I72" i="36"/>
  <c r="H72" i="36"/>
  <c r="G72" i="36"/>
  <c r="F72" i="36"/>
  <c r="E72" i="36"/>
  <c r="D72" i="36"/>
  <c r="AM71" i="36"/>
  <c r="AL71" i="36"/>
  <c r="AK71" i="36"/>
  <c r="AJ71" i="36"/>
  <c r="AI71" i="36"/>
  <c r="AH71" i="36"/>
  <c r="AG71" i="36"/>
  <c r="AF71" i="36"/>
  <c r="AE71" i="36"/>
  <c r="AD71" i="36"/>
  <c r="AC71" i="36"/>
  <c r="AB71" i="36"/>
  <c r="AA71" i="36"/>
  <c r="Z71" i="36"/>
  <c r="Y71" i="36"/>
  <c r="X71" i="36"/>
  <c r="W71" i="36"/>
  <c r="V71" i="36"/>
  <c r="U71" i="36"/>
  <c r="T71" i="36"/>
  <c r="S71" i="36"/>
  <c r="R71" i="36"/>
  <c r="Q71" i="36"/>
  <c r="P71" i="36"/>
  <c r="O71" i="36"/>
  <c r="N71" i="36"/>
  <c r="M71" i="36"/>
  <c r="L71" i="36"/>
  <c r="K71" i="36"/>
  <c r="J71" i="36"/>
  <c r="I71" i="36"/>
  <c r="H71" i="36"/>
  <c r="G71" i="36"/>
  <c r="F71" i="36"/>
  <c r="E71" i="36"/>
  <c r="D71" i="36"/>
  <c r="AM70" i="36"/>
  <c r="AL70" i="36"/>
  <c r="AK70" i="36"/>
  <c r="AJ70" i="36"/>
  <c r="AI70" i="36"/>
  <c r="AH70" i="36"/>
  <c r="AG70" i="36"/>
  <c r="AF70" i="36"/>
  <c r="AE70" i="36"/>
  <c r="AD70" i="36"/>
  <c r="AC70" i="36"/>
  <c r="AB70" i="36"/>
  <c r="AA70" i="36"/>
  <c r="Z70" i="36"/>
  <c r="Y70" i="36"/>
  <c r="X70" i="36"/>
  <c r="W70" i="36"/>
  <c r="V70" i="36"/>
  <c r="U70" i="36"/>
  <c r="T70" i="36"/>
  <c r="S70" i="36"/>
  <c r="R70" i="36"/>
  <c r="Q70" i="36"/>
  <c r="P70" i="36"/>
  <c r="O70" i="36"/>
  <c r="N70" i="36"/>
  <c r="M70" i="36"/>
  <c r="L70" i="36"/>
  <c r="K70" i="36"/>
  <c r="J70" i="36"/>
  <c r="I70" i="36"/>
  <c r="H70" i="36"/>
  <c r="G70" i="36"/>
  <c r="F70" i="36"/>
  <c r="E70" i="36"/>
  <c r="D70" i="36"/>
  <c r="AM69" i="36"/>
  <c r="AL69" i="36"/>
  <c r="AK69" i="36"/>
  <c r="AJ69" i="36"/>
  <c r="AI69" i="36"/>
  <c r="AH69" i="36"/>
  <c r="AG69" i="36"/>
  <c r="AF69" i="36"/>
  <c r="AE69" i="36"/>
  <c r="AD69" i="36"/>
  <c r="AC69" i="36"/>
  <c r="AB69" i="36"/>
  <c r="AA69" i="36"/>
  <c r="Z69" i="36"/>
  <c r="Y69" i="36"/>
  <c r="X69" i="36"/>
  <c r="W69" i="36"/>
  <c r="V69" i="36"/>
  <c r="U69" i="36"/>
  <c r="T69" i="36"/>
  <c r="S69" i="36"/>
  <c r="R69" i="36"/>
  <c r="Q69" i="36"/>
  <c r="P69" i="36"/>
  <c r="O69" i="36"/>
  <c r="N69" i="36"/>
  <c r="M69" i="36"/>
  <c r="L69" i="36"/>
  <c r="K69" i="36"/>
  <c r="J69" i="36"/>
  <c r="I69" i="36"/>
  <c r="H69" i="36"/>
  <c r="G69" i="36"/>
  <c r="F69" i="36"/>
  <c r="E69" i="36"/>
  <c r="D69" i="36"/>
  <c r="AM68" i="36"/>
  <c r="AL68" i="36"/>
  <c r="AK68" i="36"/>
  <c r="AJ68" i="36"/>
  <c r="AI68" i="36"/>
  <c r="AH68" i="36"/>
  <c r="AG68" i="36"/>
  <c r="AF68" i="36"/>
  <c r="AE68" i="36"/>
  <c r="AD68" i="36"/>
  <c r="AC68" i="36"/>
  <c r="AB68" i="36"/>
  <c r="AA68" i="36"/>
  <c r="Z68" i="36"/>
  <c r="Y68" i="36"/>
  <c r="X68" i="36"/>
  <c r="W68" i="36"/>
  <c r="V68" i="36"/>
  <c r="U68" i="36"/>
  <c r="T68" i="36"/>
  <c r="S68" i="36"/>
  <c r="R68" i="36"/>
  <c r="Q68" i="36"/>
  <c r="P68" i="36"/>
  <c r="O68" i="36"/>
  <c r="N68" i="36"/>
  <c r="M68" i="36"/>
  <c r="L68" i="36"/>
  <c r="K68" i="36"/>
  <c r="J68" i="36"/>
  <c r="I68" i="36"/>
  <c r="H68" i="36"/>
  <c r="G68" i="36"/>
  <c r="F68" i="36"/>
  <c r="E68" i="36"/>
  <c r="D68" i="36"/>
  <c r="AM67" i="36"/>
  <c r="AL67" i="36"/>
  <c r="AK67" i="36"/>
  <c r="AJ67" i="36"/>
  <c r="AI67" i="36"/>
  <c r="AH67" i="36"/>
  <c r="AG67" i="36"/>
  <c r="AF67" i="36"/>
  <c r="AE67" i="36"/>
  <c r="AD67" i="36"/>
  <c r="AC67" i="36"/>
  <c r="AB67" i="36"/>
  <c r="AA67" i="36"/>
  <c r="Z67" i="36"/>
  <c r="Y67" i="36"/>
  <c r="X67" i="36"/>
  <c r="W67" i="36"/>
  <c r="V67" i="36"/>
  <c r="U67" i="36"/>
  <c r="T67" i="36"/>
  <c r="S67" i="36"/>
  <c r="R67" i="36"/>
  <c r="Q67" i="36"/>
  <c r="P67" i="36"/>
  <c r="O67" i="36"/>
  <c r="N67" i="36"/>
  <c r="M67" i="36"/>
  <c r="L67" i="36"/>
  <c r="K67" i="36"/>
  <c r="J67" i="36"/>
  <c r="I67" i="36"/>
  <c r="H67" i="36"/>
  <c r="G67" i="36"/>
  <c r="F67" i="36"/>
  <c r="E67" i="36"/>
  <c r="D67" i="36"/>
  <c r="AM66" i="36"/>
  <c r="AL66" i="36"/>
  <c r="AK66" i="36"/>
  <c r="AJ66" i="36"/>
  <c r="AI66" i="36"/>
  <c r="AH66" i="36"/>
  <c r="AG66" i="36"/>
  <c r="AF66" i="36"/>
  <c r="AE66" i="36"/>
  <c r="AD66" i="36"/>
  <c r="AC66" i="36"/>
  <c r="AB66" i="36"/>
  <c r="AA66" i="36"/>
  <c r="Z66" i="36"/>
  <c r="Y66" i="36"/>
  <c r="X66" i="36"/>
  <c r="W66" i="36"/>
  <c r="V66" i="36"/>
  <c r="U66" i="36"/>
  <c r="T66" i="36"/>
  <c r="S66" i="36"/>
  <c r="R66" i="36"/>
  <c r="Q66" i="36"/>
  <c r="P66" i="36"/>
  <c r="O66" i="36"/>
  <c r="N66" i="36"/>
  <c r="M66" i="36"/>
  <c r="L66" i="36"/>
  <c r="K66" i="36"/>
  <c r="J66" i="36"/>
  <c r="I66" i="36"/>
  <c r="H66" i="36"/>
  <c r="G66" i="36"/>
  <c r="F66" i="36"/>
  <c r="E66" i="36"/>
  <c r="D66" i="36"/>
  <c r="AM65" i="36"/>
  <c r="AL65" i="36"/>
  <c r="AK65" i="36"/>
  <c r="AJ65" i="36"/>
  <c r="AI65" i="36"/>
  <c r="AH65" i="36"/>
  <c r="AG65" i="36"/>
  <c r="AF65" i="36"/>
  <c r="AE65" i="36"/>
  <c r="AD65" i="36"/>
  <c r="AC65" i="36"/>
  <c r="AB65" i="36"/>
  <c r="AA65" i="36"/>
  <c r="Z65" i="36"/>
  <c r="Y65" i="36"/>
  <c r="X65" i="36"/>
  <c r="W65" i="36"/>
  <c r="V65" i="36"/>
  <c r="U65" i="36"/>
  <c r="T65" i="36"/>
  <c r="S65" i="36"/>
  <c r="R65" i="36"/>
  <c r="Q65" i="36"/>
  <c r="P65" i="36"/>
  <c r="O65" i="36"/>
  <c r="N65" i="36"/>
  <c r="M65" i="36"/>
  <c r="L65" i="36"/>
  <c r="K65" i="36"/>
  <c r="J65" i="36"/>
  <c r="I65" i="36"/>
  <c r="H65" i="36"/>
  <c r="G65" i="36"/>
  <c r="F65" i="36"/>
  <c r="E65" i="36"/>
  <c r="D65" i="36"/>
  <c r="AM64" i="36"/>
  <c r="AL64" i="36"/>
  <c r="AK64" i="36"/>
  <c r="AJ64" i="36"/>
  <c r="AI64" i="36"/>
  <c r="AH64" i="36"/>
  <c r="AG64" i="36"/>
  <c r="AF64" i="36"/>
  <c r="AE64" i="36"/>
  <c r="AD64" i="36"/>
  <c r="AC64" i="36"/>
  <c r="AB64" i="36"/>
  <c r="AA64" i="36"/>
  <c r="Z64" i="36"/>
  <c r="Y64" i="36"/>
  <c r="X64" i="36"/>
  <c r="W64" i="36"/>
  <c r="V64" i="36"/>
  <c r="U64" i="36"/>
  <c r="T64" i="36"/>
  <c r="S64" i="36"/>
  <c r="R64" i="36"/>
  <c r="Q64" i="36"/>
  <c r="P64" i="36"/>
  <c r="O64" i="36"/>
  <c r="N64" i="36"/>
  <c r="M64" i="36"/>
  <c r="L64" i="36"/>
  <c r="K64" i="36"/>
  <c r="J64" i="36"/>
  <c r="I64" i="36"/>
  <c r="H64" i="36"/>
  <c r="G64" i="36"/>
  <c r="F64" i="36"/>
  <c r="E64" i="36"/>
  <c r="D64" i="36"/>
  <c r="AM63" i="36"/>
  <c r="AL63" i="36"/>
  <c r="AK63" i="36"/>
  <c r="AJ63" i="36"/>
  <c r="AI63" i="36"/>
  <c r="AH63" i="36"/>
  <c r="AG63" i="36"/>
  <c r="AF63" i="36"/>
  <c r="AE63" i="36"/>
  <c r="AD63" i="36"/>
  <c r="AC63" i="36"/>
  <c r="AB63" i="36"/>
  <c r="AA63" i="36"/>
  <c r="Z63" i="36"/>
  <c r="Y63" i="36"/>
  <c r="X63" i="36"/>
  <c r="W63" i="36"/>
  <c r="V63" i="36"/>
  <c r="U63" i="36"/>
  <c r="T63" i="36"/>
  <c r="S63" i="36"/>
  <c r="R63" i="36"/>
  <c r="Q63" i="36"/>
  <c r="P63" i="36"/>
  <c r="O63" i="36"/>
  <c r="N63" i="36"/>
  <c r="M63" i="36"/>
  <c r="L63" i="36"/>
  <c r="K63" i="36"/>
  <c r="J63" i="36"/>
  <c r="I63" i="36"/>
  <c r="H63" i="36"/>
  <c r="G63" i="36"/>
  <c r="F63" i="36"/>
  <c r="E63" i="36"/>
  <c r="D63" i="36"/>
  <c r="AM62" i="36"/>
  <c r="AL62" i="36"/>
  <c r="AK62" i="36"/>
  <c r="AJ62" i="36"/>
  <c r="AI62" i="36"/>
  <c r="AH62" i="36"/>
  <c r="AG62" i="36"/>
  <c r="AF62" i="36"/>
  <c r="AE62" i="36"/>
  <c r="AD62" i="36"/>
  <c r="AC62" i="36"/>
  <c r="AB62" i="36"/>
  <c r="AA62" i="36"/>
  <c r="Z62" i="36"/>
  <c r="Y62" i="36"/>
  <c r="X62" i="36"/>
  <c r="W62" i="36"/>
  <c r="V62" i="36"/>
  <c r="U62" i="36"/>
  <c r="T62" i="36"/>
  <c r="S62" i="36"/>
  <c r="R62" i="36"/>
  <c r="Q62" i="36"/>
  <c r="P62" i="36"/>
  <c r="O62" i="36"/>
  <c r="N62" i="36"/>
  <c r="M62" i="36"/>
  <c r="L62" i="36"/>
  <c r="K62" i="36"/>
  <c r="J62" i="36"/>
  <c r="I62" i="36"/>
  <c r="H62" i="36"/>
  <c r="G62" i="36"/>
  <c r="F62" i="36"/>
  <c r="E62" i="36"/>
  <c r="D62" i="36"/>
  <c r="AM61" i="36"/>
  <c r="AL61" i="36"/>
  <c r="AK61" i="36"/>
  <c r="AJ61" i="36"/>
  <c r="AI61" i="36"/>
  <c r="AH61" i="36"/>
  <c r="AG61" i="36"/>
  <c r="AF61" i="36"/>
  <c r="AE61" i="36"/>
  <c r="AD61" i="36"/>
  <c r="AC61" i="36"/>
  <c r="AB61" i="36"/>
  <c r="AA61" i="36"/>
  <c r="Z61" i="36"/>
  <c r="Y61" i="36"/>
  <c r="X61" i="36"/>
  <c r="W61" i="36"/>
  <c r="V61" i="36"/>
  <c r="U61" i="36"/>
  <c r="T61" i="36"/>
  <c r="S61" i="36"/>
  <c r="R61" i="36"/>
  <c r="Q61" i="36"/>
  <c r="P61" i="36"/>
  <c r="O61" i="36"/>
  <c r="N61" i="36"/>
  <c r="M61" i="36"/>
  <c r="L61" i="36"/>
  <c r="K61" i="36"/>
  <c r="J61" i="36"/>
  <c r="I61" i="36"/>
  <c r="H61" i="36"/>
  <c r="G61" i="36"/>
  <c r="F61" i="36"/>
  <c r="E61" i="36"/>
  <c r="D61" i="36"/>
  <c r="AM60" i="36"/>
  <c r="AL60" i="36"/>
  <c r="AK60" i="36"/>
  <c r="AJ60" i="36"/>
  <c r="AI60" i="36"/>
  <c r="AH60" i="36"/>
  <c r="AG60" i="36"/>
  <c r="AF60" i="36"/>
  <c r="AE60" i="36"/>
  <c r="AD60" i="36"/>
  <c r="AC60" i="36"/>
  <c r="AB60" i="36"/>
  <c r="AA60" i="36"/>
  <c r="Z60" i="36"/>
  <c r="Y60" i="36"/>
  <c r="X60" i="36"/>
  <c r="W60" i="36"/>
  <c r="V60" i="36"/>
  <c r="U60" i="36"/>
  <c r="T60" i="36"/>
  <c r="S60" i="36"/>
  <c r="R60" i="36"/>
  <c r="Q60" i="36"/>
  <c r="P60" i="36"/>
  <c r="O60" i="36"/>
  <c r="N60" i="36"/>
  <c r="M60" i="36"/>
  <c r="L60" i="36"/>
  <c r="K60" i="36"/>
  <c r="J60" i="36"/>
  <c r="I60" i="36"/>
  <c r="H60" i="36"/>
  <c r="G60" i="36"/>
  <c r="F60" i="36"/>
  <c r="E60" i="36"/>
  <c r="D60" i="36"/>
  <c r="AM59" i="36"/>
  <c r="AL59" i="36"/>
  <c r="AK59" i="36"/>
  <c r="AJ59" i="36"/>
  <c r="AI59" i="36"/>
  <c r="AH59" i="36"/>
  <c r="AG59" i="36"/>
  <c r="AF59" i="36"/>
  <c r="AE59" i="36"/>
  <c r="AD59" i="36"/>
  <c r="AC59" i="36"/>
  <c r="AB59" i="36"/>
  <c r="AA59" i="36"/>
  <c r="Z59" i="36"/>
  <c r="Y59" i="36"/>
  <c r="X59" i="36"/>
  <c r="W59" i="36"/>
  <c r="V59" i="36"/>
  <c r="U59" i="36"/>
  <c r="T59" i="36"/>
  <c r="S59" i="36"/>
  <c r="R59" i="36"/>
  <c r="Q59" i="36"/>
  <c r="P59" i="36"/>
  <c r="O59" i="36"/>
  <c r="N59" i="36"/>
  <c r="M59" i="36"/>
  <c r="L59" i="36"/>
  <c r="K59" i="36"/>
  <c r="J59" i="36"/>
  <c r="I59" i="36"/>
  <c r="H59" i="36"/>
  <c r="G59" i="36"/>
  <c r="F59" i="36"/>
  <c r="E59" i="36"/>
  <c r="D59" i="36"/>
  <c r="AM58" i="36"/>
  <c r="AL58" i="36"/>
  <c r="AK58" i="36"/>
  <c r="AJ58" i="36"/>
  <c r="AI58" i="36"/>
  <c r="AH58" i="36"/>
  <c r="AG58" i="36"/>
  <c r="AF58" i="36"/>
  <c r="AE58" i="36"/>
  <c r="AD58" i="36"/>
  <c r="AC58" i="36"/>
  <c r="AB58" i="36"/>
  <c r="AA58" i="36"/>
  <c r="Z58" i="36"/>
  <c r="Y58" i="36"/>
  <c r="X58" i="36"/>
  <c r="W58" i="36"/>
  <c r="V58" i="36"/>
  <c r="U58" i="36"/>
  <c r="T58" i="36"/>
  <c r="S58" i="36"/>
  <c r="R58" i="36"/>
  <c r="Q58" i="36"/>
  <c r="P58" i="36"/>
  <c r="O58" i="36"/>
  <c r="N58" i="36"/>
  <c r="M58" i="36"/>
  <c r="L58" i="36"/>
  <c r="K58" i="36"/>
  <c r="J58" i="36"/>
  <c r="I58" i="36"/>
  <c r="H58" i="36"/>
  <c r="G58" i="36"/>
  <c r="F58" i="36"/>
  <c r="E58" i="36"/>
  <c r="D58" i="36"/>
  <c r="AM57" i="36"/>
  <c r="AL57" i="36"/>
  <c r="AK57" i="36"/>
  <c r="AJ57" i="36"/>
  <c r="AI57" i="36"/>
  <c r="AH57" i="36"/>
  <c r="AG57" i="36"/>
  <c r="AF57" i="36"/>
  <c r="AE57" i="36"/>
  <c r="AD57" i="36"/>
  <c r="AC57" i="36"/>
  <c r="AB57" i="36"/>
  <c r="AA57" i="36"/>
  <c r="Z57" i="36"/>
  <c r="Y57" i="36"/>
  <c r="X57" i="36"/>
  <c r="W57" i="36"/>
  <c r="V57" i="36"/>
  <c r="U57" i="36"/>
  <c r="T57" i="36"/>
  <c r="S57" i="36"/>
  <c r="R57" i="36"/>
  <c r="Q57" i="36"/>
  <c r="P57" i="36"/>
  <c r="O57" i="36"/>
  <c r="N57" i="36"/>
  <c r="M57" i="36"/>
  <c r="L57" i="36"/>
  <c r="K57" i="36"/>
  <c r="J57" i="36"/>
  <c r="I57" i="36"/>
  <c r="H57" i="36"/>
  <c r="G57" i="36"/>
  <c r="F57" i="36"/>
  <c r="E57" i="36"/>
  <c r="D57" i="36"/>
  <c r="AM56" i="36"/>
  <c r="AL56" i="36"/>
  <c r="AK56" i="36"/>
  <c r="AJ56" i="36"/>
  <c r="AI56" i="36"/>
  <c r="AH56" i="36"/>
  <c r="AG56" i="36"/>
  <c r="AF56" i="36"/>
  <c r="AE56" i="36"/>
  <c r="AD56" i="36"/>
  <c r="AC56" i="36"/>
  <c r="AB56" i="36"/>
  <c r="AA56" i="36"/>
  <c r="Z56" i="36"/>
  <c r="Y56" i="36"/>
  <c r="X56" i="36"/>
  <c r="W56" i="36"/>
  <c r="V56" i="36"/>
  <c r="U56" i="36"/>
  <c r="T56" i="36"/>
  <c r="S56" i="36"/>
  <c r="R56" i="36"/>
  <c r="Q56" i="36"/>
  <c r="P56" i="36"/>
  <c r="O56" i="36"/>
  <c r="N56" i="36"/>
  <c r="M56" i="36"/>
  <c r="L56" i="36"/>
  <c r="K56" i="36"/>
  <c r="J56" i="36"/>
  <c r="I56" i="36"/>
  <c r="H56" i="36"/>
  <c r="G56" i="36"/>
  <c r="F56" i="36"/>
  <c r="E56" i="36"/>
  <c r="D56" i="36"/>
  <c r="AM55" i="36"/>
  <c r="AL55" i="36"/>
  <c r="AK55" i="36"/>
  <c r="AJ55" i="36"/>
  <c r="AI55" i="36"/>
  <c r="AH55" i="36"/>
  <c r="AG55" i="36"/>
  <c r="AF55" i="36"/>
  <c r="AE55" i="36"/>
  <c r="AD55" i="36"/>
  <c r="AC55" i="36"/>
  <c r="AB55" i="36"/>
  <c r="AA55" i="36"/>
  <c r="Z55" i="36"/>
  <c r="Y55" i="36"/>
  <c r="X55" i="36"/>
  <c r="W55" i="36"/>
  <c r="V55" i="36"/>
  <c r="U55" i="36"/>
  <c r="T55" i="36"/>
  <c r="S55" i="36"/>
  <c r="R55" i="36"/>
  <c r="Q55" i="36"/>
  <c r="P55" i="36"/>
  <c r="O55" i="36"/>
  <c r="N55" i="36"/>
  <c r="M55" i="36"/>
  <c r="L55" i="36"/>
  <c r="K55" i="36"/>
  <c r="J55" i="36"/>
  <c r="I55" i="36"/>
  <c r="H55" i="36"/>
  <c r="G55" i="36"/>
  <c r="F55" i="36"/>
  <c r="E55" i="36"/>
  <c r="D55" i="36"/>
  <c r="AM54" i="36"/>
  <c r="AL54" i="36"/>
  <c r="AK54" i="36"/>
  <c r="AJ54" i="36"/>
  <c r="AI54" i="36"/>
  <c r="AH54" i="36"/>
  <c r="AG54" i="36"/>
  <c r="AF54" i="36"/>
  <c r="AE54" i="36"/>
  <c r="AD54" i="36"/>
  <c r="AC54" i="36"/>
  <c r="AB54" i="36"/>
  <c r="AA54" i="36"/>
  <c r="Z54" i="36"/>
  <c r="Y54" i="36"/>
  <c r="X54" i="36"/>
  <c r="W54" i="36"/>
  <c r="V54" i="36"/>
  <c r="U54" i="36"/>
  <c r="T54" i="36"/>
  <c r="S54" i="36"/>
  <c r="R54" i="36"/>
  <c r="Q54" i="36"/>
  <c r="P54" i="36"/>
  <c r="O54" i="36"/>
  <c r="N54" i="36"/>
  <c r="M54" i="36"/>
  <c r="L54" i="36"/>
  <c r="K54" i="36"/>
  <c r="J54" i="36"/>
  <c r="I54" i="36"/>
  <c r="H54" i="36"/>
  <c r="G54" i="36"/>
  <c r="F54" i="36"/>
  <c r="E54" i="36"/>
  <c r="D54" i="36"/>
  <c r="AM53" i="36"/>
  <c r="AL53" i="36"/>
  <c r="AK53" i="36"/>
  <c r="AJ53" i="36"/>
  <c r="AI53" i="36"/>
  <c r="AH53" i="36"/>
  <c r="AG53" i="36"/>
  <c r="AF53" i="36"/>
  <c r="AE53" i="36"/>
  <c r="AD53" i="36"/>
  <c r="AC53" i="36"/>
  <c r="AB53" i="36"/>
  <c r="AA53" i="36"/>
  <c r="Z53" i="36"/>
  <c r="Y53" i="36"/>
  <c r="X53" i="36"/>
  <c r="W53" i="36"/>
  <c r="V53" i="36"/>
  <c r="U53" i="36"/>
  <c r="T53" i="36"/>
  <c r="S53" i="36"/>
  <c r="R53" i="36"/>
  <c r="Q53" i="36"/>
  <c r="P53" i="36"/>
  <c r="O53" i="36"/>
  <c r="N53" i="36"/>
  <c r="M53" i="36"/>
  <c r="L53" i="36"/>
  <c r="K53" i="36"/>
  <c r="J53" i="36"/>
  <c r="I53" i="36"/>
  <c r="H53" i="36"/>
  <c r="G53" i="36"/>
  <c r="F53" i="36"/>
  <c r="E53" i="36"/>
  <c r="D53" i="36"/>
  <c r="AM52" i="36"/>
  <c r="AL52" i="36"/>
  <c r="AK52" i="36"/>
  <c r="AJ52" i="36"/>
  <c r="AI52" i="36"/>
  <c r="AH52" i="36"/>
  <c r="AG52" i="36"/>
  <c r="AF52" i="36"/>
  <c r="AE52" i="36"/>
  <c r="AD52" i="36"/>
  <c r="AC52" i="36"/>
  <c r="AB52" i="36"/>
  <c r="AA52" i="36"/>
  <c r="Z52" i="36"/>
  <c r="Y52" i="36"/>
  <c r="X52" i="36"/>
  <c r="W52" i="36"/>
  <c r="V52" i="36"/>
  <c r="U52" i="36"/>
  <c r="T52" i="36"/>
  <c r="S52" i="36"/>
  <c r="R52" i="36"/>
  <c r="Q52" i="36"/>
  <c r="P52" i="36"/>
  <c r="O52" i="36"/>
  <c r="N52" i="36"/>
  <c r="M52" i="36"/>
  <c r="L52" i="36"/>
  <c r="K52" i="36"/>
  <c r="J52" i="36"/>
  <c r="I52" i="36"/>
  <c r="H52" i="36"/>
  <c r="G52" i="36"/>
  <c r="F52" i="36"/>
  <c r="E52" i="36"/>
  <c r="D52" i="36"/>
  <c r="AM51" i="36"/>
  <c r="AL51" i="36"/>
  <c r="AK51" i="36"/>
  <c r="AJ51" i="36"/>
  <c r="AI51" i="36"/>
  <c r="AH51" i="36"/>
  <c r="AG51" i="36"/>
  <c r="AF51" i="36"/>
  <c r="AE51" i="36"/>
  <c r="AD51" i="36"/>
  <c r="AC51" i="36"/>
  <c r="AB51" i="36"/>
  <c r="AA51" i="36"/>
  <c r="Z51" i="36"/>
  <c r="Y51" i="36"/>
  <c r="X51" i="36"/>
  <c r="W51" i="36"/>
  <c r="V51" i="36"/>
  <c r="U51" i="36"/>
  <c r="T51" i="36"/>
  <c r="S51" i="36"/>
  <c r="R51" i="36"/>
  <c r="Q51" i="36"/>
  <c r="P51" i="36"/>
  <c r="O51" i="36"/>
  <c r="N51" i="36"/>
  <c r="M51" i="36"/>
  <c r="L51" i="36"/>
  <c r="K51" i="36"/>
  <c r="J51" i="36"/>
  <c r="I51" i="36"/>
  <c r="H51" i="36"/>
  <c r="G51" i="36"/>
  <c r="F51" i="36"/>
  <c r="E51" i="36"/>
  <c r="D51" i="36"/>
  <c r="AM50" i="36"/>
  <c r="AL50" i="36"/>
  <c r="AK50" i="36"/>
  <c r="AJ50" i="36"/>
  <c r="AI50" i="36"/>
  <c r="AH50" i="36"/>
  <c r="AG50" i="36"/>
  <c r="AF50" i="36"/>
  <c r="AE50" i="36"/>
  <c r="AD50" i="36"/>
  <c r="AC50" i="36"/>
  <c r="AB50" i="36"/>
  <c r="AA50" i="36"/>
  <c r="Z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AM49" i="36"/>
  <c r="AL49" i="36"/>
  <c r="AK49" i="36"/>
  <c r="AJ49" i="36"/>
  <c r="AI49" i="36"/>
  <c r="AH49" i="36"/>
  <c r="AG49" i="36"/>
  <c r="AF49" i="36"/>
  <c r="AE49" i="36"/>
  <c r="AD49" i="36"/>
  <c r="AC49" i="36"/>
  <c r="AB49" i="36"/>
  <c r="AA49" i="36"/>
  <c r="Z49" i="36"/>
  <c r="Y49" i="36"/>
  <c r="X49" i="36"/>
  <c r="W49" i="36"/>
  <c r="V49" i="36"/>
  <c r="U49" i="36"/>
  <c r="T49" i="36"/>
  <c r="S49" i="36"/>
  <c r="R49" i="36"/>
  <c r="Q49" i="36"/>
  <c r="P49" i="36"/>
  <c r="O49" i="36"/>
  <c r="N49" i="36"/>
  <c r="M49" i="36"/>
  <c r="L49" i="36"/>
  <c r="K49" i="36"/>
  <c r="J49" i="36"/>
  <c r="I49" i="36"/>
  <c r="H49" i="36"/>
  <c r="G49" i="36"/>
  <c r="F49" i="36"/>
  <c r="E49" i="36"/>
  <c r="D49" i="36"/>
  <c r="AM48" i="36"/>
  <c r="AL48" i="36"/>
  <c r="AK48" i="36"/>
  <c r="AJ48" i="36"/>
  <c r="AI48" i="36"/>
  <c r="AH48" i="36"/>
  <c r="AG48" i="36"/>
  <c r="AF48" i="36"/>
  <c r="AE48" i="36"/>
  <c r="AD48" i="36"/>
  <c r="AC48" i="36"/>
  <c r="AB48" i="36"/>
  <c r="AA48" i="36"/>
  <c r="Z48" i="36"/>
  <c r="Y48" i="36"/>
  <c r="X48" i="36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AM47" i="36"/>
  <c r="AL47" i="36"/>
  <c r="AK47" i="36"/>
  <c r="AJ47" i="36"/>
  <c r="AI47" i="36"/>
  <c r="AH47" i="36"/>
  <c r="AG47" i="36"/>
  <c r="AF47" i="36"/>
  <c r="AE47" i="36"/>
  <c r="AD47" i="36"/>
  <c r="AC47" i="36"/>
  <c r="AB47" i="36"/>
  <c r="AA47" i="36"/>
  <c r="Z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AM85" i="35"/>
  <c r="AM83" i="35"/>
  <c r="AL83" i="35"/>
  <c r="AK83" i="35"/>
  <c r="AJ83" i="35"/>
  <c r="AI83" i="35"/>
  <c r="AH83" i="35"/>
  <c r="AG83" i="35"/>
  <c r="AF83" i="35"/>
  <c r="AE83" i="35"/>
  <c r="AD83" i="35"/>
  <c r="AC83" i="35"/>
  <c r="AB83" i="35"/>
  <c r="AA83" i="35"/>
  <c r="Z83" i="35"/>
  <c r="Y83" i="35"/>
  <c r="X83" i="35"/>
  <c r="W83" i="35"/>
  <c r="V83" i="35"/>
  <c r="U83" i="35"/>
  <c r="T83" i="35"/>
  <c r="S83" i="35"/>
  <c r="R83" i="35"/>
  <c r="Q83" i="35"/>
  <c r="P83" i="35"/>
  <c r="O83" i="35"/>
  <c r="N83" i="35"/>
  <c r="M83" i="35"/>
  <c r="L83" i="35"/>
  <c r="K83" i="35"/>
  <c r="J83" i="35"/>
  <c r="I83" i="35"/>
  <c r="H83" i="35"/>
  <c r="G83" i="35"/>
  <c r="F83" i="35"/>
  <c r="E83" i="35"/>
  <c r="D83" i="35"/>
  <c r="AM82" i="35"/>
  <c r="AL82" i="35"/>
  <c r="AK82" i="35"/>
  <c r="AJ82" i="35"/>
  <c r="AI82" i="35"/>
  <c r="AH82" i="35"/>
  <c r="AG82" i="35"/>
  <c r="AF82" i="35"/>
  <c r="AE82" i="35"/>
  <c r="AD82" i="35"/>
  <c r="AC82" i="35"/>
  <c r="AB82" i="35"/>
  <c r="AA82" i="35"/>
  <c r="Z82" i="35"/>
  <c r="Y82" i="35"/>
  <c r="X82" i="35"/>
  <c r="W82" i="35"/>
  <c r="V82" i="35"/>
  <c r="U82" i="35"/>
  <c r="T82" i="35"/>
  <c r="S82" i="35"/>
  <c r="R82" i="35"/>
  <c r="Q82" i="35"/>
  <c r="P82" i="35"/>
  <c r="O82" i="35"/>
  <c r="N82" i="35"/>
  <c r="M82" i="35"/>
  <c r="L82" i="35"/>
  <c r="K82" i="35"/>
  <c r="J82" i="35"/>
  <c r="I82" i="35"/>
  <c r="H82" i="35"/>
  <c r="G82" i="35"/>
  <c r="F82" i="35"/>
  <c r="E82" i="35"/>
  <c r="D82" i="35"/>
  <c r="AM81" i="35"/>
  <c r="AL81" i="35"/>
  <c r="AK81" i="35"/>
  <c r="AJ81" i="35"/>
  <c r="AI81" i="35"/>
  <c r="AH81" i="35"/>
  <c r="AG81" i="35"/>
  <c r="AF81" i="35"/>
  <c r="AE81" i="35"/>
  <c r="AD81" i="35"/>
  <c r="AC81" i="35"/>
  <c r="AB81" i="35"/>
  <c r="AA81" i="35"/>
  <c r="Z81" i="35"/>
  <c r="Y81" i="35"/>
  <c r="X81" i="35"/>
  <c r="W81" i="35"/>
  <c r="V81" i="35"/>
  <c r="U81" i="35"/>
  <c r="T81" i="35"/>
  <c r="S81" i="35"/>
  <c r="R81" i="35"/>
  <c r="Q81" i="35"/>
  <c r="P81" i="35"/>
  <c r="O81" i="35"/>
  <c r="N81" i="35"/>
  <c r="M81" i="35"/>
  <c r="L81" i="35"/>
  <c r="K81" i="35"/>
  <c r="J81" i="35"/>
  <c r="I81" i="35"/>
  <c r="H81" i="35"/>
  <c r="G81" i="35"/>
  <c r="F81" i="35"/>
  <c r="E81" i="35"/>
  <c r="D81" i="35"/>
  <c r="AM80" i="35"/>
  <c r="AL80" i="35"/>
  <c r="AK80" i="35"/>
  <c r="AJ80" i="35"/>
  <c r="AI80" i="35"/>
  <c r="AH80" i="35"/>
  <c r="AG80" i="35"/>
  <c r="AF80" i="35"/>
  <c r="AE80" i="35"/>
  <c r="AD80" i="35"/>
  <c r="AC80" i="35"/>
  <c r="AB80" i="35"/>
  <c r="AA80" i="35"/>
  <c r="Z80" i="35"/>
  <c r="Y80" i="35"/>
  <c r="X80" i="35"/>
  <c r="W80" i="35"/>
  <c r="V80" i="35"/>
  <c r="U80" i="35"/>
  <c r="T80" i="35"/>
  <c r="S80" i="35"/>
  <c r="R80" i="35"/>
  <c r="Q80" i="35"/>
  <c r="P80" i="35"/>
  <c r="O80" i="35"/>
  <c r="N80" i="35"/>
  <c r="M80" i="35"/>
  <c r="L80" i="35"/>
  <c r="K80" i="35"/>
  <c r="J80" i="35"/>
  <c r="I80" i="35"/>
  <c r="H80" i="35"/>
  <c r="G80" i="35"/>
  <c r="F80" i="35"/>
  <c r="E80" i="35"/>
  <c r="D80" i="35"/>
  <c r="AM79" i="35"/>
  <c r="AL79" i="35"/>
  <c r="AK79" i="35"/>
  <c r="AJ79" i="35"/>
  <c r="AI79" i="35"/>
  <c r="AH79" i="35"/>
  <c r="AG79" i="35"/>
  <c r="AF79" i="35"/>
  <c r="AE79" i="35"/>
  <c r="AD79" i="35"/>
  <c r="AC79" i="35"/>
  <c r="AB79" i="35"/>
  <c r="AA79" i="35"/>
  <c r="Z79" i="35"/>
  <c r="Y79" i="35"/>
  <c r="X79" i="35"/>
  <c r="W79" i="35"/>
  <c r="V79" i="35"/>
  <c r="U79" i="35"/>
  <c r="T79" i="35"/>
  <c r="S79" i="35"/>
  <c r="R79" i="35"/>
  <c r="Q79" i="35"/>
  <c r="P79" i="35"/>
  <c r="O79" i="35"/>
  <c r="N79" i="35"/>
  <c r="M79" i="35"/>
  <c r="L79" i="35"/>
  <c r="K79" i="35"/>
  <c r="J79" i="35"/>
  <c r="I79" i="35"/>
  <c r="H79" i="35"/>
  <c r="G79" i="35"/>
  <c r="F79" i="35"/>
  <c r="E79" i="35"/>
  <c r="D79" i="35"/>
  <c r="AM78" i="35"/>
  <c r="AL78" i="35"/>
  <c r="AK78" i="35"/>
  <c r="AJ78" i="35"/>
  <c r="AI78" i="35"/>
  <c r="AH78" i="35"/>
  <c r="AG78" i="35"/>
  <c r="AF78" i="35"/>
  <c r="AE78" i="35"/>
  <c r="AD78" i="35"/>
  <c r="AC78" i="35"/>
  <c r="AB78" i="35"/>
  <c r="AA78" i="35"/>
  <c r="Z78" i="35"/>
  <c r="Y78" i="35"/>
  <c r="X78" i="35"/>
  <c r="W78" i="35"/>
  <c r="V78" i="35"/>
  <c r="U78" i="35"/>
  <c r="T78" i="35"/>
  <c r="S78" i="35"/>
  <c r="R78" i="35"/>
  <c r="Q78" i="35"/>
  <c r="P78" i="35"/>
  <c r="O78" i="35"/>
  <c r="N78" i="35"/>
  <c r="M78" i="35"/>
  <c r="L78" i="35"/>
  <c r="K78" i="35"/>
  <c r="J78" i="35"/>
  <c r="I78" i="35"/>
  <c r="H78" i="35"/>
  <c r="G78" i="35"/>
  <c r="F78" i="35"/>
  <c r="E78" i="35"/>
  <c r="D78" i="35"/>
  <c r="AM77" i="35"/>
  <c r="AL77" i="35"/>
  <c r="AK77" i="35"/>
  <c r="AJ77" i="35"/>
  <c r="AI77" i="35"/>
  <c r="AH77" i="35"/>
  <c r="AG77" i="35"/>
  <c r="AF77" i="35"/>
  <c r="AE77" i="35"/>
  <c r="AD77" i="35"/>
  <c r="AC77" i="35"/>
  <c r="AB77" i="35"/>
  <c r="AA77" i="35"/>
  <c r="Z77" i="35"/>
  <c r="Y77" i="35"/>
  <c r="X77" i="35"/>
  <c r="W77" i="35"/>
  <c r="V77" i="35"/>
  <c r="U77" i="35"/>
  <c r="T77" i="35"/>
  <c r="S77" i="35"/>
  <c r="R77" i="35"/>
  <c r="Q77" i="35"/>
  <c r="P77" i="35"/>
  <c r="O77" i="35"/>
  <c r="N77" i="35"/>
  <c r="M77" i="35"/>
  <c r="L77" i="35"/>
  <c r="K77" i="35"/>
  <c r="J77" i="35"/>
  <c r="I77" i="35"/>
  <c r="H77" i="35"/>
  <c r="G77" i="35"/>
  <c r="F77" i="35"/>
  <c r="E77" i="35"/>
  <c r="D77" i="35"/>
  <c r="AM76" i="35"/>
  <c r="AL76" i="35"/>
  <c r="AK76" i="35"/>
  <c r="AJ76" i="35"/>
  <c r="AI76" i="35"/>
  <c r="AH76" i="35"/>
  <c r="AG76" i="35"/>
  <c r="AF76" i="35"/>
  <c r="AE76" i="35"/>
  <c r="AD76" i="35"/>
  <c r="AC76" i="35"/>
  <c r="AB76" i="35"/>
  <c r="AA76" i="35"/>
  <c r="Z76" i="35"/>
  <c r="Y76" i="35"/>
  <c r="X76" i="35"/>
  <c r="W76" i="35"/>
  <c r="V76" i="35"/>
  <c r="U76" i="35"/>
  <c r="T76" i="35"/>
  <c r="S76" i="35"/>
  <c r="R76" i="35"/>
  <c r="Q76" i="35"/>
  <c r="P76" i="35"/>
  <c r="O76" i="35"/>
  <c r="N76" i="35"/>
  <c r="M76" i="35"/>
  <c r="L76" i="35"/>
  <c r="K76" i="35"/>
  <c r="J76" i="35"/>
  <c r="I76" i="35"/>
  <c r="H76" i="35"/>
  <c r="G76" i="35"/>
  <c r="F76" i="35"/>
  <c r="E76" i="35"/>
  <c r="D76" i="35"/>
  <c r="AM75" i="35"/>
  <c r="AL75" i="35"/>
  <c r="AK75" i="35"/>
  <c r="AJ75" i="35"/>
  <c r="AI75" i="35"/>
  <c r="AH75" i="35"/>
  <c r="AG75" i="35"/>
  <c r="AF75" i="35"/>
  <c r="AE75" i="35"/>
  <c r="AD75" i="35"/>
  <c r="AC75" i="35"/>
  <c r="AB75" i="35"/>
  <c r="AA75" i="35"/>
  <c r="Z75" i="35"/>
  <c r="Y75" i="35"/>
  <c r="X75" i="35"/>
  <c r="W75" i="35"/>
  <c r="V75" i="35"/>
  <c r="U75" i="35"/>
  <c r="T75" i="35"/>
  <c r="S75" i="35"/>
  <c r="R75" i="35"/>
  <c r="Q75" i="35"/>
  <c r="P75" i="35"/>
  <c r="O75" i="35"/>
  <c r="N75" i="35"/>
  <c r="M75" i="35"/>
  <c r="L75" i="35"/>
  <c r="K75" i="35"/>
  <c r="J75" i="35"/>
  <c r="I75" i="35"/>
  <c r="H75" i="35"/>
  <c r="G75" i="35"/>
  <c r="F75" i="35"/>
  <c r="E75" i="35"/>
  <c r="D75" i="35"/>
  <c r="AM74" i="35"/>
  <c r="AL74" i="35"/>
  <c r="AK74" i="35"/>
  <c r="AJ74" i="35"/>
  <c r="AI74" i="35"/>
  <c r="AH74" i="35"/>
  <c r="AG74" i="35"/>
  <c r="AF74" i="35"/>
  <c r="AE74" i="35"/>
  <c r="AD74" i="35"/>
  <c r="AC74" i="35"/>
  <c r="AB74" i="35"/>
  <c r="AA74" i="35"/>
  <c r="Z74" i="35"/>
  <c r="Y74" i="35"/>
  <c r="X74" i="35"/>
  <c r="W74" i="35"/>
  <c r="V74" i="35"/>
  <c r="U74" i="35"/>
  <c r="T74" i="35"/>
  <c r="S74" i="35"/>
  <c r="R74" i="35"/>
  <c r="Q74" i="35"/>
  <c r="P74" i="35"/>
  <c r="O74" i="35"/>
  <c r="N74" i="35"/>
  <c r="M74" i="35"/>
  <c r="L74" i="35"/>
  <c r="K74" i="35"/>
  <c r="J74" i="35"/>
  <c r="I74" i="35"/>
  <c r="H74" i="35"/>
  <c r="G74" i="35"/>
  <c r="F74" i="35"/>
  <c r="E74" i="35"/>
  <c r="D74" i="35"/>
  <c r="AM73" i="35"/>
  <c r="AL73" i="35"/>
  <c r="AK73" i="35"/>
  <c r="AJ73" i="35"/>
  <c r="AI73" i="35"/>
  <c r="AH73" i="35"/>
  <c r="AG73" i="35"/>
  <c r="AF73" i="35"/>
  <c r="AE73" i="35"/>
  <c r="AD73" i="35"/>
  <c r="AC73" i="35"/>
  <c r="AB73" i="35"/>
  <c r="AA73" i="35"/>
  <c r="Z73" i="35"/>
  <c r="Y73" i="35"/>
  <c r="X73" i="35"/>
  <c r="W73" i="35"/>
  <c r="V73" i="35"/>
  <c r="U73" i="35"/>
  <c r="T73" i="35"/>
  <c r="S73" i="35"/>
  <c r="R73" i="35"/>
  <c r="Q73" i="35"/>
  <c r="P73" i="35"/>
  <c r="O73" i="35"/>
  <c r="N73" i="35"/>
  <c r="M73" i="35"/>
  <c r="L73" i="35"/>
  <c r="K73" i="35"/>
  <c r="J73" i="35"/>
  <c r="I73" i="35"/>
  <c r="H73" i="35"/>
  <c r="G73" i="35"/>
  <c r="F73" i="35"/>
  <c r="E73" i="35"/>
  <c r="D73" i="35"/>
  <c r="AM72" i="35"/>
  <c r="AL72" i="35"/>
  <c r="AK72" i="35"/>
  <c r="AJ72" i="35"/>
  <c r="AI72" i="35"/>
  <c r="AH72" i="35"/>
  <c r="AG72" i="35"/>
  <c r="AF72" i="35"/>
  <c r="AE72" i="35"/>
  <c r="AD72" i="35"/>
  <c r="AC72" i="35"/>
  <c r="AB72" i="35"/>
  <c r="AA72" i="35"/>
  <c r="Z72" i="35"/>
  <c r="Y72" i="35"/>
  <c r="X72" i="35"/>
  <c r="W72" i="35"/>
  <c r="V72" i="35"/>
  <c r="U72" i="35"/>
  <c r="T72" i="35"/>
  <c r="S72" i="35"/>
  <c r="R72" i="35"/>
  <c r="Q72" i="35"/>
  <c r="P72" i="35"/>
  <c r="O72" i="35"/>
  <c r="N72" i="35"/>
  <c r="M72" i="35"/>
  <c r="L72" i="35"/>
  <c r="K72" i="35"/>
  <c r="J72" i="35"/>
  <c r="I72" i="35"/>
  <c r="H72" i="35"/>
  <c r="G72" i="35"/>
  <c r="F72" i="35"/>
  <c r="E72" i="35"/>
  <c r="D72" i="35"/>
  <c r="AM71" i="35"/>
  <c r="AL71" i="35"/>
  <c r="AK71" i="35"/>
  <c r="AJ71" i="35"/>
  <c r="AI71" i="35"/>
  <c r="AH71" i="35"/>
  <c r="AG71" i="35"/>
  <c r="AF71" i="35"/>
  <c r="AE71" i="35"/>
  <c r="AD71" i="35"/>
  <c r="AC71" i="35"/>
  <c r="AB71" i="35"/>
  <c r="AA71" i="35"/>
  <c r="Z71" i="35"/>
  <c r="Y71" i="35"/>
  <c r="X71" i="35"/>
  <c r="W71" i="35"/>
  <c r="V71" i="35"/>
  <c r="U71" i="35"/>
  <c r="T71" i="35"/>
  <c r="S71" i="35"/>
  <c r="R71" i="35"/>
  <c r="Q71" i="35"/>
  <c r="P71" i="35"/>
  <c r="O71" i="35"/>
  <c r="N71" i="35"/>
  <c r="M71" i="35"/>
  <c r="L71" i="35"/>
  <c r="K71" i="35"/>
  <c r="J71" i="35"/>
  <c r="I71" i="35"/>
  <c r="H71" i="35"/>
  <c r="G71" i="35"/>
  <c r="F71" i="35"/>
  <c r="E71" i="35"/>
  <c r="D71" i="35"/>
  <c r="AM70" i="35"/>
  <c r="AL70" i="35"/>
  <c r="AK70" i="35"/>
  <c r="AJ70" i="35"/>
  <c r="AI70" i="35"/>
  <c r="AH70" i="35"/>
  <c r="AG70" i="35"/>
  <c r="AF70" i="35"/>
  <c r="AE70" i="35"/>
  <c r="AD70" i="35"/>
  <c r="AC70" i="35"/>
  <c r="AB70" i="35"/>
  <c r="AA70" i="35"/>
  <c r="Z70" i="35"/>
  <c r="Y70" i="35"/>
  <c r="X70" i="35"/>
  <c r="W70" i="35"/>
  <c r="V70" i="35"/>
  <c r="U70" i="35"/>
  <c r="T70" i="35"/>
  <c r="S70" i="35"/>
  <c r="R70" i="35"/>
  <c r="Q70" i="35"/>
  <c r="P70" i="35"/>
  <c r="O70" i="35"/>
  <c r="N70" i="35"/>
  <c r="M70" i="35"/>
  <c r="L70" i="35"/>
  <c r="K70" i="35"/>
  <c r="J70" i="35"/>
  <c r="I70" i="35"/>
  <c r="H70" i="35"/>
  <c r="G70" i="35"/>
  <c r="F70" i="35"/>
  <c r="E70" i="35"/>
  <c r="D70" i="35"/>
  <c r="AM69" i="35"/>
  <c r="AL69" i="35"/>
  <c r="AK69" i="35"/>
  <c r="AJ69" i="35"/>
  <c r="AI69" i="35"/>
  <c r="AH69" i="35"/>
  <c r="AG69" i="35"/>
  <c r="AF69" i="35"/>
  <c r="AE69" i="35"/>
  <c r="AD69" i="35"/>
  <c r="AC69" i="35"/>
  <c r="AB69" i="35"/>
  <c r="AA69" i="35"/>
  <c r="Z69" i="35"/>
  <c r="Y69" i="35"/>
  <c r="X69" i="35"/>
  <c r="W69" i="35"/>
  <c r="V69" i="35"/>
  <c r="U69" i="35"/>
  <c r="T69" i="35"/>
  <c r="S69" i="35"/>
  <c r="R69" i="35"/>
  <c r="Q69" i="35"/>
  <c r="P69" i="35"/>
  <c r="O69" i="35"/>
  <c r="N69" i="35"/>
  <c r="M69" i="35"/>
  <c r="L69" i="35"/>
  <c r="K69" i="35"/>
  <c r="J69" i="35"/>
  <c r="I69" i="35"/>
  <c r="H69" i="35"/>
  <c r="G69" i="35"/>
  <c r="F69" i="35"/>
  <c r="E69" i="35"/>
  <c r="D69" i="35"/>
  <c r="AM68" i="35"/>
  <c r="AL68" i="35"/>
  <c r="AK68" i="35"/>
  <c r="AJ68" i="35"/>
  <c r="AI68" i="35"/>
  <c r="AH68" i="35"/>
  <c r="AG68" i="35"/>
  <c r="AF68" i="35"/>
  <c r="AE68" i="35"/>
  <c r="AD68" i="35"/>
  <c r="AC68" i="35"/>
  <c r="AB68" i="35"/>
  <c r="AA68" i="35"/>
  <c r="Z68" i="35"/>
  <c r="Y68" i="35"/>
  <c r="X68" i="35"/>
  <c r="W68" i="35"/>
  <c r="V68" i="35"/>
  <c r="U68" i="35"/>
  <c r="T68" i="35"/>
  <c r="S68" i="35"/>
  <c r="R68" i="35"/>
  <c r="Q68" i="35"/>
  <c r="P68" i="35"/>
  <c r="O68" i="35"/>
  <c r="N68" i="35"/>
  <c r="M68" i="35"/>
  <c r="L68" i="35"/>
  <c r="K68" i="35"/>
  <c r="J68" i="35"/>
  <c r="I68" i="35"/>
  <c r="H68" i="35"/>
  <c r="G68" i="35"/>
  <c r="F68" i="35"/>
  <c r="E68" i="35"/>
  <c r="D68" i="35"/>
  <c r="AM67" i="35"/>
  <c r="AL67" i="35"/>
  <c r="AK67" i="35"/>
  <c r="AJ67" i="35"/>
  <c r="AI67" i="35"/>
  <c r="AH67" i="35"/>
  <c r="AG67" i="35"/>
  <c r="AF67" i="35"/>
  <c r="AE67" i="35"/>
  <c r="AD67" i="35"/>
  <c r="AC67" i="35"/>
  <c r="AB67" i="35"/>
  <c r="AA67" i="35"/>
  <c r="Z67" i="35"/>
  <c r="Y67" i="35"/>
  <c r="X67" i="35"/>
  <c r="W67" i="35"/>
  <c r="V67" i="35"/>
  <c r="U67" i="35"/>
  <c r="T67" i="35"/>
  <c r="S67" i="35"/>
  <c r="R67" i="35"/>
  <c r="Q67" i="35"/>
  <c r="P67" i="35"/>
  <c r="O67" i="35"/>
  <c r="N67" i="35"/>
  <c r="M67" i="35"/>
  <c r="L67" i="35"/>
  <c r="K67" i="35"/>
  <c r="J67" i="35"/>
  <c r="I67" i="35"/>
  <c r="H67" i="35"/>
  <c r="G67" i="35"/>
  <c r="F67" i="35"/>
  <c r="E67" i="35"/>
  <c r="D67" i="35"/>
  <c r="AM66" i="35"/>
  <c r="AL66" i="35"/>
  <c r="AK66" i="35"/>
  <c r="AJ66" i="35"/>
  <c r="AI66" i="35"/>
  <c r="AH66" i="35"/>
  <c r="AG66" i="35"/>
  <c r="AF66" i="35"/>
  <c r="AE66" i="35"/>
  <c r="AD66" i="35"/>
  <c r="AC66" i="35"/>
  <c r="AB66" i="35"/>
  <c r="AA66" i="35"/>
  <c r="Z66" i="35"/>
  <c r="Y66" i="35"/>
  <c r="X66" i="35"/>
  <c r="W66" i="35"/>
  <c r="V66" i="35"/>
  <c r="U66" i="35"/>
  <c r="T66" i="35"/>
  <c r="S66" i="35"/>
  <c r="R66" i="35"/>
  <c r="Q66" i="35"/>
  <c r="P66" i="35"/>
  <c r="O66" i="35"/>
  <c r="N66" i="35"/>
  <c r="M66" i="35"/>
  <c r="L66" i="35"/>
  <c r="K66" i="35"/>
  <c r="J66" i="35"/>
  <c r="I66" i="35"/>
  <c r="H66" i="35"/>
  <c r="G66" i="35"/>
  <c r="F66" i="35"/>
  <c r="E66" i="35"/>
  <c r="D66" i="35"/>
  <c r="AM65" i="35"/>
  <c r="AL65" i="35"/>
  <c r="AK65" i="35"/>
  <c r="AJ65" i="35"/>
  <c r="AI65" i="35"/>
  <c r="AH65" i="35"/>
  <c r="AG65" i="35"/>
  <c r="AF65" i="35"/>
  <c r="AE65" i="35"/>
  <c r="AD65" i="35"/>
  <c r="AC65" i="35"/>
  <c r="AB65" i="35"/>
  <c r="AA65" i="35"/>
  <c r="Z65" i="35"/>
  <c r="Y65" i="35"/>
  <c r="X65" i="35"/>
  <c r="W65" i="35"/>
  <c r="V65" i="35"/>
  <c r="U65" i="35"/>
  <c r="T65" i="35"/>
  <c r="S65" i="35"/>
  <c r="R65" i="35"/>
  <c r="Q65" i="35"/>
  <c r="P65" i="35"/>
  <c r="O65" i="35"/>
  <c r="N65" i="35"/>
  <c r="M65" i="35"/>
  <c r="L65" i="35"/>
  <c r="K65" i="35"/>
  <c r="J65" i="35"/>
  <c r="I65" i="35"/>
  <c r="H65" i="35"/>
  <c r="G65" i="35"/>
  <c r="F65" i="35"/>
  <c r="E65" i="35"/>
  <c r="D65" i="35"/>
  <c r="AM64" i="35"/>
  <c r="AL64" i="35"/>
  <c r="AK64" i="35"/>
  <c r="AJ64" i="35"/>
  <c r="AI64" i="35"/>
  <c r="AH64" i="35"/>
  <c r="AG64" i="35"/>
  <c r="AF64" i="35"/>
  <c r="AE64" i="35"/>
  <c r="AD64" i="35"/>
  <c r="AC64" i="35"/>
  <c r="AB64" i="35"/>
  <c r="AA64" i="35"/>
  <c r="Z64" i="35"/>
  <c r="Y64" i="35"/>
  <c r="X64" i="35"/>
  <c r="W64" i="35"/>
  <c r="V64" i="35"/>
  <c r="U64" i="35"/>
  <c r="T64" i="35"/>
  <c r="S64" i="35"/>
  <c r="R64" i="35"/>
  <c r="Q64" i="35"/>
  <c r="P64" i="35"/>
  <c r="O64" i="35"/>
  <c r="N64" i="35"/>
  <c r="M64" i="35"/>
  <c r="L64" i="35"/>
  <c r="K64" i="35"/>
  <c r="J64" i="35"/>
  <c r="I64" i="35"/>
  <c r="H64" i="35"/>
  <c r="G64" i="35"/>
  <c r="F64" i="35"/>
  <c r="E64" i="35"/>
  <c r="D64" i="35"/>
  <c r="AM63" i="35"/>
  <c r="AL63" i="35"/>
  <c r="AK63" i="35"/>
  <c r="AJ63" i="35"/>
  <c r="AI63" i="35"/>
  <c r="AH63" i="35"/>
  <c r="AG63" i="35"/>
  <c r="AF63" i="35"/>
  <c r="AE63" i="35"/>
  <c r="AD63" i="35"/>
  <c r="AC63" i="35"/>
  <c r="AB63" i="35"/>
  <c r="AA63" i="35"/>
  <c r="Z63" i="35"/>
  <c r="Y63" i="35"/>
  <c r="X63" i="35"/>
  <c r="W63" i="35"/>
  <c r="V63" i="35"/>
  <c r="U63" i="35"/>
  <c r="T63" i="35"/>
  <c r="S63" i="35"/>
  <c r="R63" i="35"/>
  <c r="Q63" i="35"/>
  <c r="P63" i="35"/>
  <c r="O63" i="35"/>
  <c r="N63" i="35"/>
  <c r="M63" i="35"/>
  <c r="L63" i="35"/>
  <c r="K63" i="35"/>
  <c r="J63" i="35"/>
  <c r="I63" i="35"/>
  <c r="H63" i="35"/>
  <c r="G63" i="35"/>
  <c r="F63" i="35"/>
  <c r="E63" i="35"/>
  <c r="D63" i="35"/>
  <c r="AM62" i="35"/>
  <c r="AL62" i="35"/>
  <c r="AK62" i="35"/>
  <c r="AJ62" i="35"/>
  <c r="AI62" i="35"/>
  <c r="AH62" i="35"/>
  <c r="AG62" i="35"/>
  <c r="AF62" i="35"/>
  <c r="AE62" i="35"/>
  <c r="AD62" i="35"/>
  <c r="AC62" i="35"/>
  <c r="AB62" i="35"/>
  <c r="AA62" i="35"/>
  <c r="Z62" i="35"/>
  <c r="Y62" i="35"/>
  <c r="X62" i="35"/>
  <c r="W62" i="35"/>
  <c r="V62" i="35"/>
  <c r="U62" i="35"/>
  <c r="T62" i="35"/>
  <c r="S62" i="35"/>
  <c r="R62" i="35"/>
  <c r="Q62" i="35"/>
  <c r="P62" i="35"/>
  <c r="O62" i="35"/>
  <c r="N62" i="35"/>
  <c r="M62" i="35"/>
  <c r="L62" i="35"/>
  <c r="K62" i="35"/>
  <c r="J62" i="35"/>
  <c r="I62" i="35"/>
  <c r="H62" i="35"/>
  <c r="G62" i="35"/>
  <c r="F62" i="35"/>
  <c r="E62" i="35"/>
  <c r="D62" i="35"/>
  <c r="AM61" i="35"/>
  <c r="AL61" i="35"/>
  <c r="AK61" i="35"/>
  <c r="AJ61" i="35"/>
  <c r="AI61" i="35"/>
  <c r="AH61" i="35"/>
  <c r="AG61" i="35"/>
  <c r="AF61" i="35"/>
  <c r="AE61" i="35"/>
  <c r="AD61" i="35"/>
  <c r="AC61" i="35"/>
  <c r="AB61" i="35"/>
  <c r="AA61" i="35"/>
  <c r="Z61" i="35"/>
  <c r="Y61" i="35"/>
  <c r="X61" i="35"/>
  <c r="W61" i="35"/>
  <c r="V61" i="35"/>
  <c r="U61" i="35"/>
  <c r="T61" i="35"/>
  <c r="S61" i="35"/>
  <c r="R61" i="35"/>
  <c r="Q61" i="35"/>
  <c r="P61" i="35"/>
  <c r="O61" i="35"/>
  <c r="N61" i="35"/>
  <c r="M61" i="35"/>
  <c r="L61" i="35"/>
  <c r="K61" i="35"/>
  <c r="J61" i="35"/>
  <c r="I61" i="35"/>
  <c r="H61" i="35"/>
  <c r="G61" i="35"/>
  <c r="F61" i="35"/>
  <c r="E61" i="35"/>
  <c r="D61" i="35"/>
  <c r="AM60" i="35"/>
  <c r="AL60" i="35"/>
  <c r="AK60" i="35"/>
  <c r="AJ60" i="35"/>
  <c r="AI60" i="35"/>
  <c r="AH60" i="35"/>
  <c r="AG60" i="35"/>
  <c r="AF60" i="35"/>
  <c r="AE60" i="35"/>
  <c r="AD60" i="35"/>
  <c r="AC60" i="35"/>
  <c r="AB60" i="35"/>
  <c r="AA60" i="35"/>
  <c r="Z60" i="35"/>
  <c r="Y60" i="35"/>
  <c r="X60" i="35"/>
  <c r="W60" i="35"/>
  <c r="V60" i="35"/>
  <c r="U60" i="35"/>
  <c r="T60" i="35"/>
  <c r="S60" i="35"/>
  <c r="R60" i="35"/>
  <c r="Q60" i="35"/>
  <c r="P60" i="35"/>
  <c r="O60" i="35"/>
  <c r="N60" i="35"/>
  <c r="M60" i="35"/>
  <c r="L60" i="35"/>
  <c r="K60" i="35"/>
  <c r="J60" i="35"/>
  <c r="I60" i="35"/>
  <c r="H60" i="35"/>
  <c r="G60" i="35"/>
  <c r="F60" i="35"/>
  <c r="E60" i="35"/>
  <c r="D60" i="35"/>
  <c r="AM59" i="35"/>
  <c r="AL59" i="35"/>
  <c r="AK59" i="35"/>
  <c r="AJ59" i="35"/>
  <c r="AI59" i="35"/>
  <c r="AH59" i="35"/>
  <c r="AG59" i="35"/>
  <c r="AF59" i="35"/>
  <c r="AE59" i="35"/>
  <c r="AD59" i="35"/>
  <c r="AC59" i="35"/>
  <c r="AB59" i="35"/>
  <c r="AA59" i="35"/>
  <c r="Z59" i="35"/>
  <c r="Y59" i="35"/>
  <c r="X59" i="35"/>
  <c r="W59" i="35"/>
  <c r="V59" i="35"/>
  <c r="U59" i="35"/>
  <c r="T59" i="35"/>
  <c r="S59" i="35"/>
  <c r="R59" i="35"/>
  <c r="Q59" i="35"/>
  <c r="P59" i="35"/>
  <c r="O59" i="35"/>
  <c r="N59" i="35"/>
  <c r="M59" i="35"/>
  <c r="L59" i="35"/>
  <c r="K59" i="35"/>
  <c r="J59" i="35"/>
  <c r="I59" i="35"/>
  <c r="H59" i="35"/>
  <c r="G59" i="35"/>
  <c r="F59" i="35"/>
  <c r="E59" i="35"/>
  <c r="D59" i="35"/>
  <c r="AM58" i="35"/>
  <c r="AL58" i="35"/>
  <c r="AK58" i="35"/>
  <c r="AJ58" i="35"/>
  <c r="AI58" i="35"/>
  <c r="AH58" i="35"/>
  <c r="AG58" i="35"/>
  <c r="AF58" i="35"/>
  <c r="AE58" i="35"/>
  <c r="AD58" i="35"/>
  <c r="AC58" i="35"/>
  <c r="AB58" i="35"/>
  <c r="AA58" i="35"/>
  <c r="Z58" i="35"/>
  <c r="Y58" i="35"/>
  <c r="X58" i="35"/>
  <c r="W58" i="35"/>
  <c r="V58" i="35"/>
  <c r="U58" i="35"/>
  <c r="T58" i="35"/>
  <c r="S58" i="35"/>
  <c r="R58" i="35"/>
  <c r="Q58" i="35"/>
  <c r="P58" i="35"/>
  <c r="O58" i="35"/>
  <c r="N58" i="35"/>
  <c r="M58" i="35"/>
  <c r="L58" i="35"/>
  <c r="K58" i="35"/>
  <c r="J58" i="35"/>
  <c r="I58" i="35"/>
  <c r="H58" i="35"/>
  <c r="G58" i="35"/>
  <c r="F58" i="35"/>
  <c r="E58" i="35"/>
  <c r="D58" i="35"/>
  <c r="AM57" i="35"/>
  <c r="AL57" i="35"/>
  <c r="AK57" i="35"/>
  <c r="AJ57" i="35"/>
  <c r="AI57" i="35"/>
  <c r="AH57" i="35"/>
  <c r="AG57" i="35"/>
  <c r="AF57" i="35"/>
  <c r="AE57" i="35"/>
  <c r="AD57" i="35"/>
  <c r="AC57" i="35"/>
  <c r="AB57" i="35"/>
  <c r="AA57" i="35"/>
  <c r="Z57" i="35"/>
  <c r="Y57" i="35"/>
  <c r="X57" i="35"/>
  <c r="W57" i="35"/>
  <c r="V57" i="35"/>
  <c r="U57" i="35"/>
  <c r="T57" i="35"/>
  <c r="S57" i="35"/>
  <c r="R57" i="35"/>
  <c r="Q57" i="35"/>
  <c r="P57" i="35"/>
  <c r="O57" i="35"/>
  <c r="N57" i="35"/>
  <c r="M57" i="35"/>
  <c r="L57" i="35"/>
  <c r="K57" i="35"/>
  <c r="J57" i="35"/>
  <c r="I57" i="35"/>
  <c r="H57" i="35"/>
  <c r="G57" i="35"/>
  <c r="F57" i="35"/>
  <c r="E57" i="35"/>
  <c r="D57" i="35"/>
  <c r="AM56" i="35"/>
  <c r="AL56" i="35"/>
  <c r="AK56" i="35"/>
  <c r="AJ56" i="35"/>
  <c r="AI56" i="35"/>
  <c r="AH56" i="35"/>
  <c r="AG56" i="35"/>
  <c r="AF56" i="35"/>
  <c r="AE56" i="35"/>
  <c r="AD56" i="35"/>
  <c r="AC56" i="35"/>
  <c r="AB56" i="35"/>
  <c r="AA56" i="35"/>
  <c r="Z56" i="35"/>
  <c r="Y56" i="35"/>
  <c r="X56" i="35"/>
  <c r="W56" i="35"/>
  <c r="V56" i="35"/>
  <c r="U56" i="35"/>
  <c r="T56" i="35"/>
  <c r="S56" i="35"/>
  <c r="R56" i="35"/>
  <c r="Q56" i="35"/>
  <c r="P56" i="35"/>
  <c r="O56" i="35"/>
  <c r="N56" i="35"/>
  <c r="M56" i="35"/>
  <c r="L56" i="35"/>
  <c r="K56" i="35"/>
  <c r="J56" i="35"/>
  <c r="I56" i="35"/>
  <c r="H56" i="35"/>
  <c r="G56" i="35"/>
  <c r="F56" i="35"/>
  <c r="E56" i="35"/>
  <c r="D56" i="35"/>
  <c r="AM55" i="35"/>
  <c r="AL55" i="35"/>
  <c r="AK55" i="35"/>
  <c r="AJ55" i="35"/>
  <c r="AI55" i="35"/>
  <c r="AH55" i="35"/>
  <c r="AG55" i="35"/>
  <c r="AF55" i="35"/>
  <c r="AE55" i="35"/>
  <c r="AD55" i="35"/>
  <c r="AC55" i="35"/>
  <c r="AB55" i="35"/>
  <c r="AA55" i="35"/>
  <c r="Z55" i="35"/>
  <c r="Y55" i="35"/>
  <c r="X55" i="35"/>
  <c r="W55" i="35"/>
  <c r="V55" i="35"/>
  <c r="U55" i="35"/>
  <c r="T55" i="35"/>
  <c r="S55" i="35"/>
  <c r="R55" i="35"/>
  <c r="Q55" i="35"/>
  <c r="P55" i="35"/>
  <c r="O55" i="35"/>
  <c r="N55" i="35"/>
  <c r="M55" i="35"/>
  <c r="L55" i="35"/>
  <c r="K55" i="35"/>
  <c r="J55" i="35"/>
  <c r="I55" i="35"/>
  <c r="H55" i="35"/>
  <c r="G55" i="35"/>
  <c r="F55" i="35"/>
  <c r="E55" i="35"/>
  <c r="D55" i="35"/>
  <c r="AM54" i="35"/>
  <c r="AL54" i="35"/>
  <c r="AK54" i="35"/>
  <c r="AJ54" i="35"/>
  <c r="AI54" i="35"/>
  <c r="AH54" i="35"/>
  <c r="AG54" i="35"/>
  <c r="AF54" i="35"/>
  <c r="AE54" i="35"/>
  <c r="AD54" i="35"/>
  <c r="AC54" i="35"/>
  <c r="AB54" i="35"/>
  <c r="AA54" i="35"/>
  <c r="Z54" i="35"/>
  <c r="Y54" i="35"/>
  <c r="X54" i="35"/>
  <c r="W54" i="35"/>
  <c r="V54" i="35"/>
  <c r="U54" i="35"/>
  <c r="T54" i="35"/>
  <c r="S54" i="35"/>
  <c r="R54" i="35"/>
  <c r="Q54" i="35"/>
  <c r="P54" i="35"/>
  <c r="O54" i="35"/>
  <c r="N54" i="35"/>
  <c r="M54" i="35"/>
  <c r="L54" i="35"/>
  <c r="K54" i="35"/>
  <c r="J54" i="35"/>
  <c r="I54" i="35"/>
  <c r="H54" i="35"/>
  <c r="G54" i="35"/>
  <c r="F54" i="35"/>
  <c r="E54" i="35"/>
  <c r="D54" i="35"/>
  <c r="AM53" i="35"/>
  <c r="AL53" i="35"/>
  <c r="AK53" i="35"/>
  <c r="AJ53" i="35"/>
  <c r="AI53" i="35"/>
  <c r="AH53" i="35"/>
  <c r="AG53" i="35"/>
  <c r="AF53" i="35"/>
  <c r="AE53" i="35"/>
  <c r="AD53" i="35"/>
  <c r="AC53" i="35"/>
  <c r="AB53" i="35"/>
  <c r="AA53" i="35"/>
  <c r="Z53" i="35"/>
  <c r="Y53" i="35"/>
  <c r="X53" i="35"/>
  <c r="W53" i="35"/>
  <c r="V53" i="35"/>
  <c r="U53" i="35"/>
  <c r="T53" i="35"/>
  <c r="S53" i="35"/>
  <c r="R53" i="35"/>
  <c r="Q53" i="35"/>
  <c r="P53" i="35"/>
  <c r="O53" i="35"/>
  <c r="N53" i="35"/>
  <c r="M53" i="35"/>
  <c r="L53" i="35"/>
  <c r="K53" i="35"/>
  <c r="J53" i="35"/>
  <c r="I53" i="35"/>
  <c r="H53" i="35"/>
  <c r="G53" i="35"/>
  <c r="F53" i="35"/>
  <c r="E53" i="35"/>
  <c r="D53" i="35"/>
  <c r="AM52" i="35"/>
  <c r="AL52" i="35"/>
  <c r="AK52" i="35"/>
  <c r="AJ52" i="35"/>
  <c r="AI52" i="35"/>
  <c r="AH52" i="35"/>
  <c r="AG52" i="35"/>
  <c r="AF52" i="35"/>
  <c r="AE52" i="35"/>
  <c r="AD52" i="35"/>
  <c r="AC52" i="35"/>
  <c r="AB52" i="35"/>
  <c r="AA52" i="35"/>
  <c r="Z52" i="35"/>
  <c r="Y52" i="35"/>
  <c r="X52" i="35"/>
  <c r="W52" i="35"/>
  <c r="V52" i="35"/>
  <c r="U52" i="35"/>
  <c r="T52" i="35"/>
  <c r="S52" i="35"/>
  <c r="R52" i="35"/>
  <c r="Q52" i="35"/>
  <c r="P52" i="35"/>
  <c r="O52" i="35"/>
  <c r="N52" i="35"/>
  <c r="M52" i="35"/>
  <c r="L52" i="35"/>
  <c r="K52" i="35"/>
  <c r="J52" i="35"/>
  <c r="I52" i="35"/>
  <c r="H52" i="35"/>
  <c r="G52" i="35"/>
  <c r="F52" i="35"/>
  <c r="E52" i="35"/>
  <c r="D52" i="35"/>
  <c r="AM51" i="35"/>
  <c r="AL51" i="35"/>
  <c r="AK51" i="35"/>
  <c r="AJ51" i="35"/>
  <c r="AI51" i="35"/>
  <c r="AH51" i="35"/>
  <c r="AG51" i="35"/>
  <c r="AF51" i="35"/>
  <c r="AE51" i="35"/>
  <c r="AD51" i="35"/>
  <c r="AC51" i="35"/>
  <c r="AB51" i="35"/>
  <c r="AA51" i="35"/>
  <c r="Z51" i="35"/>
  <c r="Y51" i="35"/>
  <c r="X51" i="35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AM50" i="35"/>
  <c r="AL50" i="35"/>
  <c r="AK50" i="35"/>
  <c r="AJ50" i="35"/>
  <c r="AI50" i="35"/>
  <c r="AH50" i="35"/>
  <c r="AG50" i="35"/>
  <c r="AF50" i="35"/>
  <c r="AE50" i="35"/>
  <c r="AD50" i="35"/>
  <c r="AC50" i="35"/>
  <c r="AB50" i="35"/>
  <c r="AA50" i="35"/>
  <c r="Z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AM49" i="35"/>
  <c r="AL49" i="35"/>
  <c r="AK49" i="35"/>
  <c r="AJ49" i="35"/>
  <c r="AI49" i="35"/>
  <c r="AH49" i="35"/>
  <c r="AG49" i="35"/>
  <c r="AF49" i="35"/>
  <c r="AE49" i="35"/>
  <c r="AD49" i="35"/>
  <c r="AC49" i="35"/>
  <c r="AB49" i="35"/>
  <c r="AA49" i="35"/>
  <c r="Z49" i="35"/>
  <c r="Y49" i="35"/>
  <c r="X49" i="35"/>
  <c r="W49" i="35"/>
  <c r="V49" i="35"/>
  <c r="U49" i="35"/>
  <c r="T49" i="35"/>
  <c r="S49" i="35"/>
  <c r="R49" i="35"/>
  <c r="Q49" i="35"/>
  <c r="P49" i="35"/>
  <c r="O49" i="35"/>
  <c r="N49" i="35"/>
  <c r="M49" i="35"/>
  <c r="L49" i="35"/>
  <c r="K49" i="35"/>
  <c r="J49" i="35"/>
  <c r="I49" i="35"/>
  <c r="H49" i="35"/>
  <c r="G49" i="35"/>
  <c r="F49" i="35"/>
  <c r="E49" i="35"/>
  <c r="D49" i="35"/>
  <c r="AM48" i="35"/>
  <c r="AL48" i="35"/>
  <c r="AK48" i="35"/>
  <c r="AJ48" i="35"/>
  <c r="AI48" i="35"/>
  <c r="AH48" i="35"/>
  <c r="AG48" i="35"/>
  <c r="AF48" i="35"/>
  <c r="AE48" i="35"/>
  <c r="AD48" i="35"/>
  <c r="AC48" i="35"/>
  <c r="AB48" i="35"/>
  <c r="AA48" i="35"/>
  <c r="Z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AM47" i="35"/>
  <c r="AL47" i="35"/>
  <c r="AK47" i="35"/>
  <c r="AJ47" i="35"/>
  <c r="AI47" i="35"/>
  <c r="AH47" i="35"/>
  <c r="AG47" i="35"/>
  <c r="AF47" i="35"/>
  <c r="AE47" i="35"/>
  <c r="AD47" i="35"/>
  <c r="AC47" i="35"/>
  <c r="AB47" i="35"/>
  <c r="AA47" i="35"/>
  <c r="Z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AM85" i="34"/>
  <c r="AM83" i="34"/>
  <c r="AL83" i="34"/>
  <c r="AK83" i="34"/>
  <c r="AJ83" i="34"/>
  <c r="AI83" i="34"/>
  <c r="AH83" i="34"/>
  <c r="AG83" i="34"/>
  <c r="AF83" i="34"/>
  <c r="AE83" i="34"/>
  <c r="AD83" i="34"/>
  <c r="AC83" i="34"/>
  <c r="AB83" i="34"/>
  <c r="AA83" i="34"/>
  <c r="Z83" i="34"/>
  <c r="Y83" i="34"/>
  <c r="X83" i="34"/>
  <c r="W83" i="34"/>
  <c r="V83" i="34"/>
  <c r="U83" i="34"/>
  <c r="T83" i="34"/>
  <c r="S83" i="34"/>
  <c r="R83" i="34"/>
  <c r="Q83" i="34"/>
  <c r="P83" i="34"/>
  <c r="O83" i="34"/>
  <c r="N83" i="34"/>
  <c r="M83" i="34"/>
  <c r="L83" i="34"/>
  <c r="K83" i="34"/>
  <c r="J83" i="34"/>
  <c r="I83" i="34"/>
  <c r="H83" i="34"/>
  <c r="G83" i="34"/>
  <c r="C85" i="34" s="1"/>
  <c r="G85" i="34" s="1"/>
  <c r="F83" i="34"/>
  <c r="E83" i="34"/>
  <c r="D83" i="34"/>
  <c r="AM82" i="34"/>
  <c r="AL82" i="34"/>
  <c r="AK82" i="34"/>
  <c r="AJ82" i="34"/>
  <c r="AI82" i="34"/>
  <c r="AH82" i="34"/>
  <c r="AG82" i="34"/>
  <c r="AF82" i="34"/>
  <c r="AE82" i="34"/>
  <c r="AD82" i="34"/>
  <c r="AC82" i="34"/>
  <c r="AB82" i="34"/>
  <c r="AA82" i="34"/>
  <c r="Z82" i="34"/>
  <c r="Y82" i="34"/>
  <c r="X82" i="34"/>
  <c r="W82" i="34"/>
  <c r="V82" i="34"/>
  <c r="U82" i="34"/>
  <c r="T82" i="34"/>
  <c r="S82" i="34"/>
  <c r="R82" i="34"/>
  <c r="Q82" i="34"/>
  <c r="P82" i="34"/>
  <c r="O82" i="34"/>
  <c r="N82" i="34"/>
  <c r="M82" i="34"/>
  <c r="L82" i="34"/>
  <c r="K82" i="34"/>
  <c r="J82" i="34"/>
  <c r="I82" i="34"/>
  <c r="H82" i="34"/>
  <c r="G82" i="34"/>
  <c r="F82" i="34"/>
  <c r="E82" i="34"/>
  <c r="D82" i="34"/>
  <c r="AM81" i="34"/>
  <c r="AL81" i="34"/>
  <c r="AK81" i="34"/>
  <c r="AJ81" i="34"/>
  <c r="AI81" i="34"/>
  <c r="AH81" i="34"/>
  <c r="AG81" i="34"/>
  <c r="AF81" i="34"/>
  <c r="AE81" i="34"/>
  <c r="AD81" i="34"/>
  <c r="AC81" i="34"/>
  <c r="AB81" i="34"/>
  <c r="AA81" i="34"/>
  <c r="Z81" i="34"/>
  <c r="Y81" i="34"/>
  <c r="X81" i="34"/>
  <c r="W81" i="34"/>
  <c r="V81" i="34"/>
  <c r="U81" i="34"/>
  <c r="T81" i="34"/>
  <c r="S81" i="34"/>
  <c r="R81" i="34"/>
  <c r="Q81" i="34"/>
  <c r="P81" i="34"/>
  <c r="O81" i="34"/>
  <c r="N81" i="34"/>
  <c r="M81" i="34"/>
  <c r="L81" i="34"/>
  <c r="K81" i="34"/>
  <c r="J81" i="34"/>
  <c r="I81" i="34"/>
  <c r="H81" i="34"/>
  <c r="G81" i="34"/>
  <c r="F81" i="34"/>
  <c r="E81" i="34"/>
  <c r="D81" i="34"/>
  <c r="AM80" i="34"/>
  <c r="AL80" i="34"/>
  <c r="AK80" i="34"/>
  <c r="AJ80" i="34"/>
  <c r="AI80" i="34"/>
  <c r="AH80" i="34"/>
  <c r="AG80" i="34"/>
  <c r="AF80" i="34"/>
  <c r="AE80" i="34"/>
  <c r="AD80" i="34"/>
  <c r="AC80" i="34"/>
  <c r="AB80" i="34"/>
  <c r="AA80" i="34"/>
  <c r="Z80" i="34"/>
  <c r="Y80" i="34"/>
  <c r="X80" i="34"/>
  <c r="W80" i="34"/>
  <c r="V80" i="34"/>
  <c r="U80" i="34"/>
  <c r="T80" i="34"/>
  <c r="S80" i="34"/>
  <c r="R80" i="34"/>
  <c r="Q80" i="34"/>
  <c r="P80" i="34"/>
  <c r="O80" i="34"/>
  <c r="N80" i="34"/>
  <c r="M80" i="34"/>
  <c r="L80" i="34"/>
  <c r="K80" i="34"/>
  <c r="J80" i="34"/>
  <c r="I80" i="34"/>
  <c r="H80" i="34"/>
  <c r="G80" i="34"/>
  <c r="F80" i="34"/>
  <c r="E80" i="34"/>
  <c r="D80" i="34"/>
  <c r="AM79" i="34"/>
  <c r="AL79" i="34"/>
  <c r="AK79" i="34"/>
  <c r="AJ79" i="34"/>
  <c r="AI79" i="34"/>
  <c r="AH79" i="34"/>
  <c r="AG79" i="34"/>
  <c r="AF79" i="34"/>
  <c r="AE79" i="34"/>
  <c r="AD79" i="34"/>
  <c r="AC79" i="34"/>
  <c r="AB79" i="34"/>
  <c r="AA79" i="34"/>
  <c r="Z79" i="34"/>
  <c r="Y79" i="34"/>
  <c r="X79" i="34"/>
  <c r="W79" i="34"/>
  <c r="V79" i="34"/>
  <c r="U79" i="34"/>
  <c r="T79" i="34"/>
  <c r="S79" i="34"/>
  <c r="R79" i="34"/>
  <c r="Q79" i="34"/>
  <c r="P79" i="34"/>
  <c r="O79" i="34"/>
  <c r="N79" i="34"/>
  <c r="M79" i="34"/>
  <c r="L79" i="34"/>
  <c r="K79" i="34"/>
  <c r="J79" i="34"/>
  <c r="I79" i="34"/>
  <c r="H79" i="34"/>
  <c r="G79" i="34"/>
  <c r="F79" i="34"/>
  <c r="E79" i="34"/>
  <c r="D79" i="34"/>
  <c r="AM78" i="34"/>
  <c r="AL78" i="34"/>
  <c r="AK78" i="34"/>
  <c r="AJ78" i="34"/>
  <c r="AI78" i="34"/>
  <c r="AH78" i="34"/>
  <c r="AG78" i="34"/>
  <c r="AF78" i="34"/>
  <c r="AE78" i="34"/>
  <c r="AD78" i="34"/>
  <c r="AC78" i="34"/>
  <c r="AB78" i="34"/>
  <c r="AA78" i="34"/>
  <c r="Z78" i="34"/>
  <c r="Y78" i="34"/>
  <c r="X78" i="34"/>
  <c r="W78" i="34"/>
  <c r="V78" i="34"/>
  <c r="U78" i="34"/>
  <c r="T78" i="34"/>
  <c r="S78" i="34"/>
  <c r="R78" i="34"/>
  <c r="Q78" i="34"/>
  <c r="P78" i="34"/>
  <c r="O78" i="34"/>
  <c r="N78" i="34"/>
  <c r="M78" i="34"/>
  <c r="L78" i="34"/>
  <c r="K78" i="34"/>
  <c r="J78" i="34"/>
  <c r="I78" i="34"/>
  <c r="H78" i="34"/>
  <c r="G78" i="34"/>
  <c r="F78" i="34"/>
  <c r="E78" i="34"/>
  <c r="D78" i="34"/>
  <c r="AM77" i="34"/>
  <c r="AL77" i="34"/>
  <c r="AK77" i="34"/>
  <c r="AJ77" i="34"/>
  <c r="AI77" i="34"/>
  <c r="AH77" i="34"/>
  <c r="AG77" i="34"/>
  <c r="AF77" i="34"/>
  <c r="AE77" i="34"/>
  <c r="AD77" i="34"/>
  <c r="AC77" i="34"/>
  <c r="AB77" i="34"/>
  <c r="AA77" i="34"/>
  <c r="Z77" i="34"/>
  <c r="Y77" i="34"/>
  <c r="X77" i="34"/>
  <c r="W77" i="34"/>
  <c r="V77" i="34"/>
  <c r="U77" i="34"/>
  <c r="T77" i="34"/>
  <c r="S77" i="34"/>
  <c r="R77" i="34"/>
  <c r="Q77" i="34"/>
  <c r="P77" i="34"/>
  <c r="O77" i="34"/>
  <c r="N77" i="34"/>
  <c r="M77" i="34"/>
  <c r="L77" i="34"/>
  <c r="K77" i="34"/>
  <c r="J77" i="34"/>
  <c r="I77" i="34"/>
  <c r="H77" i="34"/>
  <c r="G77" i="34"/>
  <c r="F77" i="34"/>
  <c r="E77" i="34"/>
  <c r="D77" i="34"/>
  <c r="AM76" i="34"/>
  <c r="AL76" i="34"/>
  <c r="AK76" i="34"/>
  <c r="AJ76" i="34"/>
  <c r="AI76" i="34"/>
  <c r="AH76" i="34"/>
  <c r="AG76" i="34"/>
  <c r="AF76" i="34"/>
  <c r="AE76" i="34"/>
  <c r="AD76" i="34"/>
  <c r="AC76" i="34"/>
  <c r="AB76" i="34"/>
  <c r="AA76" i="34"/>
  <c r="Z76" i="34"/>
  <c r="Y76" i="34"/>
  <c r="X76" i="34"/>
  <c r="W76" i="34"/>
  <c r="V76" i="34"/>
  <c r="U76" i="34"/>
  <c r="T76" i="34"/>
  <c r="S76" i="34"/>
  <c r="R76" i="34"/>
  <c r="Q76" i="34"/>
  <c r="P76" i="34"/>
  <c r="O76" i="34"/>
  <c r="N76" i="34"/>
  <c r="M76" i="34"/>
  <c r="L76" i="34"/>
  <c r="K76" i="34"/>
  <c r="J76" i="34"/>
  <c r="I76" i="34"/>
  <c r="H76" i="34"/>
  <c r="G76" i="34"/>
  <c r="F76" i="34"/>
  <c r="E76" i="34"/>
  <c r="D76" i="34"/>
  <c r="AM75" i="34"/>
  <c r="AL75" i="34"/>
  <c r="AK75" i="34"/>
  <c r="AJ75" i="34"/>
  <c r="AI75" i="34"/>
  <c r="AH75" i="34"/>
  <c r="AG75" i="34"/>
  <c r="AF75" i="34"/>
  <c r="AE75" i="34"/>
  <c r="AD75" i="34"/>
  <c r="AC75" i="34"/>
  <c r="AB75" i="34"/>
  <c r="AA75" i="34"/>
  <c r="Z75" i="34"/>
  <c r="Y75" i="34"/>
  <c r="X75" i="34"/>
  <c r="W75" i="34"/>
  <c r="V75" i="34"/>
  <c r="U75" i="34"/>
  <c r="T75" i="34"/>
  <c r="S75" i="34"/>
  <c r="R75" i="34"/>
  <c r="Q75" i="34"/>
  <c r="P75" i="34"/>
  <c r="O75" i="34"/>
  <c r="N75" i="34"/>
  <c r="M75" i="34"/>
  <c r="L75" i="34"/>
  <c r="K75" i="34"/>
  <c r="J75" i="34"/>
  <c r="I75" i="34"/>
  <c r="H75" i="34"/>
  <c r="G75" i="34"/>
  <c r="F75" i="34"/>
  <c r="E75" i="34"/>
  <c r="D75" i="34"/>
  <c r="AM74" i="34"/>
  <c r="AL74" i="34"/>
  <c r="AK74" i="34"/>
  <c r="AJ74" i="34"/>
  <c r="AI74" i="34"/>
  <c r="AH74" i="34"/>
  <c r="AG74" i="34"/>
  <c r="AF74" i="34"/>
  <c r="AE74" i="34"/>
  <c r="AD74" i="34"/>
  <c r="AC74" i="34"/>
  <c r="AB74" i="34"/>
  <c r="AA74" i="34"/>
  <c r="Z74" i="34"/>
  <c r="Y74" i="34"/>
  <c r="X74" i="34"/>
  <c r="W74" i="34"/>
  <c r="V74" i="34"/>
  <c r="U74" i="34"/>
  <c r="T74" i="34"/>
  <c r="S74" i="34"/>
  <c r="R74" i="34"/>
  <c r="Q74" i="34"/>
  <c r="P74" i="34"/>
  <c r="O74" i="34"/>
  <c r="N74" i="34"/>
  <c r="M74" i="34"/>
  <c r="L74" i="34"/>
  <c r="K74" i="34"/>
  <c r="J74" i="34"/>
  <c r="I74" i="34"/>
  <c r="H74" i="34"/>
  <c r="G74" i="34"/>
  <c r="F74" i="34"/>
  <c r="E74" i="34"/>
  <c r="D74" i="34"/>
  <c r="AM73" i="34"/>
  <c r="AL73" i="34"/>
  <c r="AK73" i="34"/>
  <c r="AJ73" i="34"/>
  <c r="AI73" i="34"/>
  <c r="AH73" i="34"/>
  <c r="AG73" i="34"/>
  <c r="AF73" i="34"/>
  <c r="AE73" i="34"/>
  <c r="AD73" i="34"/>
  <c r="AC73" i="34"/>
  <c r="AB73" i="34"/>
  <c r="AA73" i="34"/>
  <c r="Z73" i="34"/>
  <c r="Y73" i="34"/>
  <c r="X73" i="34"/>
  <c r="W73" i="34"/>
  <c r="V73" i="34"/>
  <c r="U73" i="34"/>
  <c r="T73" i="34"/>
  <c r="S73" i="34"/>
  <c r="R73" i="34"/>
  <c r="Q73" i="34"/>
  <c r="P73" i="34"/>
  <c r="O73" i="34"/>
  <c r="N73" i="34"/>
  <c r="M73" i="34"/>
  <c r="L73" i="34"/>
  <c r="K73" i="34"/>
  <c r="J73" i="34"/>
  <c r="I73" i="34"/>
  <c r="H73" i="34"/>
  <c r="G73" i="34"/>
  <c r="F73" i="34"/>
  <c r="E73" i="34"/>
  <c r="D73" i="34"/>
  <c r="AM72" i="34"/>
  <c r="AL72" i="34"/>
  <c r="AK72" i="34"/>
  <c r="AJ72" i="34"/>
  <c r="AI72" i="34"/>
  <c r="AH72" i="34"/>
  <c r="AG72" i="34"/>
  <c r="AF72" i="34"/>
  <c r="AE72" i="34"/>
  <c r="AD72" i="34"/>
  <c r="AC72" i="34"/>
  <c r="AB72" i="34"/>
  <c r="AA72" i="34"/>
  <c r="Z72" i="34"/>
  <c r="Y72" i="34"/>
  <c r="X72" i="34"/>
  <c r="W72" i="34"/>
  <c r="V72" i="34"/>
  <c r="U72" i="34"/>
  <c r="T72" i="34"/>
  <c r="S72" i="34"/>
  <c r="R72" i="34"/>
  <c r="Q72" i="34"/>
  <c r="P72" i="34"/>
  <c r="O72" i="34"/>
  <c r="N72" i="34"/>
  <c r="M72" i="34"/>
  <c r="L72" i="34"/>
  <c r="K72" i="34"/>
  <c r="J72" i="34"/>
  <c r="I72" i="34"/>
  <c r="H72" i="34"/>
  <c r="G72" i="34"/>
  <c r="F72" i="34"/>
  <c r="E72" i="34"/>
  <c r="D72" i="34"/>
  <c r="AM71" i="34"/>
  <c r="AL71" i="34"/>
  <c r="AK71" i="34"/>
  <c r="AJ71" i="34"/>
  <c r="AI71" i="34"/>
  <c r="AH71" i="34"/>
  <c r="AG71" i="34"/>
  <c r="AF71" i="34"/>
  <c r="AE71" i="34"/>
  <c r="AD71" i="34"/>
  <c r="AC71" i="34"/>
  <c r="AB71" i="34"/>
  <c r="AA71" i="34"/>
  <c r="Z71" i="34"/>
  <c r="Y71" i="34"/>
  <c r="X71" i="34"/>
  <c r="W71" i="34"/>
  <c r="V71" i="34"/>
  <c r="U71" i="34"/>
  <c r="T71" i="34"/>
  <c r="S71" i="34"/>
  <c r="R71" i="34"/>
  <c r="Q71" i="34"/>
  <c r="P71" i="34"/>
  <c r="O71" i="34"/>
  <c r="N71" i="34"/>
  <c r="M71" i="34"/>
  <c r="L71" i="34"/>
  <c r="K71" i="34"/>
  <c r="J71" i="34"/>
  <c r="I71" i="34"/>
  <c r="H71" i="34"/>
  <c r="G71" i="34"/>
  <c r="F71" i="34"/>
  <c r="E71" i="34"/>
  <c r="D71" i="34"/>
  <c r="AM70" i="34"/>
  <c r="AL70" i="34"/>
  <c r="AK70" i="34"/>
  <c r="AJ70" i="34"/>
  <c r="AI70" i="34"/>
  <c r="AH70" i="34"/>
  <c r="AG70" i="34"/>
  <c r="AF70" i="34"/>
  <c r="AE70" i="34"/>
  <c r="AD70" i="34"/>
  <c r="AC70" i="34"/>
  <c r="AB70" i="34"/>
  <c r="AA70" i="34"/>
  <c r="Z70" i="34"/>
  <c r="Y70" i="34"/>
  <c r="X70" i="34"/>
  <c r="W70" i="34"/>
  <c r="V70" i="34"/>
  <c r="U70" i="34"/>
  <c r="T70" i="34"/>
  <c r="S70" i="34"/>
  <c r="R70" i="34"/>
  <c r="Q70" i="34"/>
  <c r="P70" i="34"/>
  <c r="O70" i="34"/>
  <c r="N70" i="34"/>
  <c r="M70" i="34"/>
  <c r="L70" i="34"/>
  <c r="K70" i="34"/>
  <c r="J70" i="34"/>
  <c r="I70" i="34"/>
  <c r="H70" i="34"/>
  <c r="G70" i="34"/>
  <c r="F70" i="34"/>
  <c r="E70" i="34"/>
  <c r="D70" i="34"/>
  <c r="AM69" i="34"/>
  <c r="AL69" i="34"/>
  <c r="AK69" i="34"/>
  <c r="AJ69" i="34"/>
  <c r="AI69" i="34"/>
  <c r="AH69" i="34"/>
  <c r="AG69" i="34"/>
  <c r="AF69" i="34"/>
  <c r="AE69" i="34"/>
  <c r="AD69" i="34"/>
  <c r="AC69" i="34"/>
  <c r="AB69" i="34"/>
  <c r="AA69" i="34"/>
  <c r="Z69" i="34"/>
  <c r="Y69" i="34"/>
  <c r="X69" i="34"/>
  <c r="W69" i="34"/>
  <c r="V69" i="34"/>
  <c r="U69" i="34"/>
  <c r="T69" i="34"/>
  <c r="S69" i="34"/>
  <c r="R69" i="34"/>
  <c r="Q69" i="34"/>
  <c r="P69" i="34"/>
  <c r="O69" i="34"/>
  <c r="N69" i="34"/>
  <c r="M69" i="34"/>
  <c r="L69" i="34"/>
  <c r="K69" i="34"/>
  <c r="J69" i="34"/>
  <c r="I69" i="34"/>
  <c r="H69" i="34"/>
  <c r="G69" i="34"/>
  <c r="F69" i="34"/>
  <c r="E69" i="34"/>
  <c r="D69" i="34"/>
  <c r="AM68" i="34"/>
  <c r="AL68" i="34"/>
  <c r="AK68" i="34"/>
  <c r="AJ68" i="34"/>
  <c r="AI68" i="34"/>
  <c r="AH68" i="34"/>
  <c r="AG68" i="34"/>
  <c r="AF68" i="34"/>
  <c r="AE68" i="34"/>
  <c r="AD68" i="34"/>
  <c r="AC68" i="34"/>
  <c r="AB68" i="34"/>
  <c r="AA68" i="34"/>
  <c r="Z68" i="34"/>
  <c r="Y68" i="34"/>
  <c r="X68" i="34"/>
  <c r="W68" i="34"/>
  <c r="V68" i="34"/>
  <c r="U68" i="34"/>
  <c r="T68" i="34"/>
  <c r="S68" i="34"/>
  <c r="R68" i="34"/>
  <c r="Q68" i="34"/>
  <c r="P68" i="34"/>
  <c r="O68" i="34"/>
  <c r="N68" i="34"/>
  <c r="M68" i="34"/>
  <c r="L68" i="34"/>
  <c r="K68" i="34"/>
  <c r="J68" i="34"/>
  <c r="I68" i="34"/>
  <c r="H68" i="34"/>
  <c r="G68" i="34"/>
  <c r="F68" i="34"/>
  <c r="E68" i="34"/>
  <c r="D68" i="34"/>
  <c r="AM67" i="34"/>
  <c r="AL67" i="34"/>
  <c r="AK67" i="34"/>
  <c r="AJ67" i="34"/>
  <c r="AI67" i="34"/>
  <c r="AH67" i="34"/>
  <c r="AG67" i="34"/>
  <c r="AF67" i="34"/>
  <c r="AE67" i="34"/>
  <c r="AD67" i="34"/>
  <c r="AC67" i="34"/>
  <c r="AB67" i="34"/>
  <c r="AA67" i="34"/>
  <c r="Z67" i="34"/>
  <c r="Y67" i="34"/>
  <c r="X67" i="34"/>
  <c r="W67" i="34"/>
  <c r="V67" i="34"/>
  <c r="U67" i="34"/>
  <c r="T67" i="34"/>
  <c r="S67" i="34"/>
  <c r="R67" i="34"/>
  <c r="Q67" i="34"/>
  <c r="P67" i="34"/>
  <c r="O67" i="34"/>
  <c r="N67" i="34"/>
  <c r="M67" i="34"/>
  <c r="L67" i="34"/>
  <c r="K67" i="34"/>
  <c r="J67" i="34"/>
  <c r="I67" i="34"/>
  <c r="H67" i="34"/>
  <c r="G67" i="34"/>
  <c r="F67" i="34"/>
  <c r="E67" i="34"/>
  <c r="D67" i="34"/>
  <c r="AM66" i="34"/>
  <c r="AL66" i="34"/>
  <c r="AK66" i="34"/>
  <c r="AJ66" i="34"/>
  <c r="AI66" i="34"/>
  <c r="AH66" i="34"/>
  <c r="AG66" i="34"/>
  <c r="AF66" i="34"/>
  <c r="AE66" i="34"/>
  <c r="AD66" i="34"/>
  <c r="AC66" i="34"/>
  <c r="AB66" i="34"/>
  <c r="AA66" i="34"/>
  <c r="Z66" i="34"/>
  <c r="Y66" i="34"/>
  <c r="X66" i="34"/>
  <c r="W66" i="34"/>
  <c r="V66" i="34"/>
  <c r="U66" i="34"/>
  <c r="T66" i="34"/>
  <c r="S66" i="34"/>
  <c r="R66" i="34"/>
  <c r="Q66" i="34"/>
  <c r="P66" i="34"/>
  <c r="O66" i="34"/>
  <c r="N66" i="34"/>
  <c r="M66" i="34"/>
  <c r="L66" i="34"/>
  <c r="K66" i="34"/>
  <c r="J66" i="34"/>
  <c r="I66" i="34"/>
  <c r="H66" i="34"/>
  <c r="G66" i="34"/>
  <c r="F66" i="34"/>
  <c r="E66" i="34"/>
  <c r="D66" i="34"/>
  <c r="AM65" i="34"/>
  <c r="AL65" i="34"/>
  <c r="AK65" i="34"/>
  <c r="AJ65" i="34"/>
  <c r="AI65" i="34"/>
  <c r="AH65" i="34"/>
  <c r="AG65" i="34"/>
  <c r="AF65" i="34"/>
  <c r="AE65" i="34"/>
  <c r="AD65" i="34"/>
  <c r="AC65" i="34"/>
  <c r="AB65" i="34"/>
  <c r="AA65" i="34"/>
  <c r="Z65" i="34"/>
  <c r="Y65" i="34"/>
  <c r="X65" i="34"/>
  <c r="W65" i="34"/>
  <c r="V65" i="34"/>
  <c r="U65" i="34"/>
  <c r="T65" i="34"/>
  <c r="S65" i="34"/>
  <c r="R65" i="34"/>
  <c r="Q65" i="34"/>
  <c r="P65" i="34"/>
  <c r="O65" i="34"/>
  <c r="N65" i="34"/>
  <c r="M65" i="34"/>
  <c r="L65" i="34"/>
  <c r="K65" i="34"/>
  <c r="J65" i="34"/>
  <c r="I65" i="34"/>
  <c r="H65" i="34"/>
  <c r="G65" i="34"/>
  <c r="F65" i="34"/>
  <c r="E65" i="34"/>
  <c r="D65" i="34"/>
  <c r="AM64" i="34"/>
  <c r="AL64" i="34"/>
  <c r="AK64" i="34"/>
  <c r="AJ64" i="34"/>
  <c r="AI64" i="34"/>
  <c r="AH64" i="34"/>
  <c r="AG64" i="34"/>
  <c r="AF64" i="34"/>
  <c r="AE64" i="34"/>
  <c r="AD64" i="34"/>
  <c r="AC64" i="34"/>
  <c r="AB64" i="34"/>
  <c r="AA64" i="34"/>
  <c r="Z64" i="34"/>
  <c r="Y64" i="34"/>
  <c r="X64" i="34"/>
  <c r="W64" i="34"/>
  <c r="V64" i="34"/>
  <c r="U64" i="34"/>
  <c r="T64" i="34"/>
  <c r="S64" i="34"/>
  <c r="R64" i="34"/>
  <c r="Q64" i="34"/>
  <c r="P64" i="34"/>
  <c r="O64" i="34"/>
  <c r="N64" i="34"/>
  <c r="M64" i="34"/>
  <c r="L64" i="34"/>
  <c r="K64" i="34"/>
  <c r="J64" i="34"/>
  <c r="I64" i="34"/>
  <c r="H64" i="34"/>
  <c r="G64" i="34"/>
  <c r="F64" i="34"/>
  <c r="E64" i="34"/>
  <c r="D64" i="34"/>
  <c r="AM63" i="34"/>
  <c r="AL63" i="34"/>
  <c r="AK63" i="34"/>
  <c r="AJ63" i="34"/>
  <c r="AI63" i="34"/>
  <c r="AH63" i="34"/>
  <c r="AG63" i="34"/>
  <c r="AF63" i="34"/>
  <c r="AE63" i="34"/>
  <c r="AD63" i="34"/>
  <c r="AC63" i="34"/>
  <c r="AB63" i="34"/>
  <c r="AA63" i="34"/>
  <c r="Z63" i="34"/>
  <c r="Y63" i="34"/>
  <c r="X63" i="34"/>
  <c r="W63" i="34"/>
  <c r="V63" i="34"/>
  <c r="U63" i="34"/>
  <c r="T63" i="34"/>
  <c r="S63" i="34"/>
  <c r="R63" i="34"/>
  <c r="Q63" i="34"/>
  <c r="P63" i="34"/>
  <c r="O63" i="34"/>
  <c r="N63" i="34"/>
  <c r="M63" i="34"/>
  <c r="L63" i="34"/>
  <c r="K63" i="34"/>
  <c r="J63" i="34"/>
  <c r="I63" i="34"/>
  <c r="H63" i="34"/>
  <c r="G63" i="34"/>
  <c r="F63" i="34"/>
  <c r="E63" i="34"/>
  <c r="D63" i="34"/>
  <c r="AM62" i="34"/>
  <c r="AL62" i="34"/>
  <c r="AK62" i="34"/>
  <c r="AJ62" i="34"/>
  <c r="AI62" i="34"/>
  <c r="AH62" i="34"/>
  <c r="AG62" i="34"/>
  <c r="AF62" i="34"/>
  <c r="AE62" i="34"/>
  <c r="AD62" i="34"/>
  <c r="AC62" i="34"/>
  <c r="AB62" i="34"/>
  <c r="AA62" i="34"/>
  <c r="Z62" i="34"/>
  <c r="Y62" i="34"/>
  <c r="X62" i="34"/>
  <c r="W62" i="34"/>
  <c r="V62" i="34"/>
  <c r="U62" i="34"/>
  <c r="T62" i="34"/>
  <c r="S62" i="34"/>
  <c r="R62" i="34"/>
  <c r="Q62" i="34"/>
  <c r="P62" i="34"/>
  <c r="O62" i="34"/>
  <c r="N62" i="34"/>
  <c r="M62" i="34"/>
  <c r="L62" i="34"/>
  <c r="K62" i="34"/>
  <c r="J62" i="34"/>
  <c r="I62" i="34"/>
  <c r="H62" i="34"/>
  <c r="G62" i="34"/>
  <c r="F62" i="34"/>
  <c r="E62" i="34"/>
  <c r="D62" i="34"/>
  <c r="AM61" i="34"/>
  <c r="AL61" i="34"/>
  <c r="AK61" i="34"/>
  <c r="AJ61" i="34"/>
  <c r="AI61" i="34"/>
  <c r="AH61" i="34"/>
  <c r="AG61" i="34"/>
  <c r="AF61" i="34"/>
  <c r="AE61" i="34"/>
  <c r="AD61" i="34"/>
  <c r="AC61" i="34"/>
  <c r="AB61" i="34"/>
  <c r="AA61" i="34"/>
  <c r="Z61" i="34"/>
  <c r="Y61" i="34"/>
  <c r="X61" i="34"/>
  <c r="W61" i="34"/>
  <c r="V61" i="34"/>
  <c r="U61" i="34"/>
  <c r="T61" i="34"/>
  <c r="S61" i="34"/>
  <c r="R61" i="34"/>
  <c r="Q61" i="34"/>
  <c r="P61" i="34"/>
  <c r="O61" i="34"/>
  <c r="N61" i="34"/>
  <c r="M61" i="34"/>
  <c r="L61" i="34"/>
  <c r="K61" i="34"/>
  <c r="J61" i="34"/>
  <c r="I61" i="34"/>
  <c r="H61" i="34"/>
  <c r="G61" i="34"/>
  <c r="F61" i="34"/>
  <c r="E61" i="34"/>
  <c r="D61" i="34"/>
  <c r="AM60" i="34"/>
  <c r="AL60" i="34"/>
  <c r="AK60" i="34"/>
  <c r="AJ60" i="34"/>
  <c r="AI60" i="34"/>
  <c r="AH60" i="34"/>
  <c r="AG60" i="34"/>
  <c r="AF60" i="34"/>
  <c r="AE60" i="34"/>
  <c r="AD60" i="34"/>
  <c r="AC60" i="34"/>
  <c r="AB60" i="34"/>
  <c r="AA60" i="34"/>
  <c r="Z60" i="34"/>
  <c r="Y60" i="34"/>
  <c r="X60" i="34"/>
  <c r="W60" i="34"/>
  <c r="V60" i="34"/>
  <c r="U60" i="34"/>
  <c r="T60" i="34"/>
  <c r="S60" i="34"/>
  <c r="R60" i="34"/>
  <c r="Q60" i="34"/>
  <c r="P60" i="34"/>
  <c r="O60" i="34"/>
  <c r="N60" i="34"/>
  <c r="M60" i="34"/>
  <c r="L60" i="34"/>
  <c r="K60" i="34"/>
  <c r="J60" i="34"/>
  <c r="I60" i="34"/>
  <c r="H60" i="34"/>
  <c r="G60" i="34"/>
  <c r="F60" i="34"/>
  <c r="E60" i="34"/>
  <c r="D60" i="34"/>
  <c r="AM59" i="34"/>
  <c r="AL59" i="34"/>
  <c r="AK59" i="34"/>
  <c r="AJ59" i="34"/>
  <c r="AI59" i="34"/>
  <c r="AH59" i="34"/>
  <c r="AG59" i="34"/>
  <c r="AF59" i="34"/>
  <c r="AE59" i="34"/>
  <c r="AD59" i="34"/>
  <c r="AC59" i="34"/>
  <c r="AB59" i="34"/>
  <c r="AA59" i="34"/>
  <c r="Z59" i="34"/>
  <c r="Y59" i="34"/>
  <c r="X59" i="34"/>
  <c r="W59" i="34"/>
  <c r="V59" i="34"/>
  <c r="U59" i="34"/>
  <c r="T59" i="34"/>
  <c r="S59" i="34"/>
  <c r="R59" i="34"/>
  <c r="Q59" i="34"/>
  <c r="P59" i="34"/>
  <c r="O59" i="34"/>
  <c r="N59" i="34"/>
  <c r="M59" i="34"/>
  <c r="L59" i="34"/>
  <c r="K59" i="34"/>
  <c r="J59" i="34"/>
  <c r="I59" i="34"/>
  <c r="H59" i="34"/>
  <c r="G59" i="34"/>
  <c r="F59" i="34"/>
  <c r="E59" i="34"/>
  <c r="D59" i="34"/>
  <c r="AM58" i="34"/>
  <c r="AL58" i="34"/>
  <c r="AK58" i="34"/>
  <c r="AJ58" i="34"/>
  <c r="AI58" i="34"/>
  <c r="AH58" i="34"/>
  <c r="AG58" i="34"/>
  <c r="AF58" i="34"/>
  <c r="AE58" i="34"/>
  <c r="AD58" i="34"/>
  <c r="AC58" i="34"/>
  <c r="AB58" i="34"/>
  <c r="AA58" i="34"/>
  <c r="Z58" i="34"/>
  <c r="Y58" i="34"/>
  <c r="X58" i="34"/>
  <c r="W58" i="34"/>
  <c r="V58" i="34"/>
  <c r="U58" i="34"/>
  <c r="T58" i="34"/>
  <c r="S58" i="34"/>
  <c r="R58" i="34"/>
  <c r="Q58" i="34"/>
  <c r="P58" i="34"/>
  <c r="O58" i="34"/>
  <c r="N58" i="34"/>
  <c r="M58" i="34"/>
  <c r="L58" i="34"/>
  <c r="K58" i="34"/>
  <c r="J58" i="34"/>
  <c r="I58" i="34"/>
  <c r="H58" i="34"/>
  <c r="G58" i="34"/>
  <c r="F58" i="34"/>
  <c r="E58" i="34"/>
  <c r="D58" i="34"/>
  <c r="AM57" i="34"/>
  <c r="AL57" i="34"/>
  <c r="AK57" i="34"/>
  <c r="AJ57" i="34"/>
  <c r="AI57" i="34"/>
  <c r="AH57" i="34"/>
  <c r="AG57" i="34"/>
  <c r="AF57" i="34"/>
  <c r="AE57" i="34"/>
  <c r="AD57" i="34"/>
  <c r="AC57" i="34"/>
  <c r="AB57" i="34"/>
  <c r="AA57" i="34"/>
  <c r="Z57" i="34"/>
  <c r="Y57" i="34"/>
  <c r="X57" i="34"/>
  <c r="W57" i="34"/>
  <c r="V57" i="34"/>
  <c r="U57" i="34"/>
  <c r="T57" i="34"/>
  <c r="S57" i="34"/>
  <c r="R57" i="34"/>
  <c r="Q57" i="34"/>
  <c r="P57" i="34"/>
  <c r="O57" i="34"/>
  <c r="N57" i="34"/>
  <c r="M57" i="34"/>
  <c r="L57" i="34"/>
  <c r="K57" i="34"/>
  <c r="J57" i="34"/>
  <c r="I57" i="34"/>
  <c r="H57" i="34"/>
  <c r="G57" i="34"/>
  <c r="F57" i="34"/>
  <c r="E57" i="34"/>
  <c r="D57" i="34"/>
  <c r="AM56" i="34"/>
  <c r="AL56" i="34"/>
  <c r="AK56" i="34"/>
  <c r="AJ56" i="34"/>
  <c r="AI56" i="34"/>
  <c r="AH56" i="34"/>
  <c r="AG56" i="34"/>
  <c r="AF56" i="34"/>
  <c r="AE56" i="34"/>
  <c r="AD56" i="34"/>
  <c r="AC56" i="34"/>
  <c r="AB56" i="34"/>
  <c r="AA56" i="34"/>
  <c r="Z56" i="34"/>
  <c r="Y56" i="34"/>
  <c r="X56" i="34"/>
  <c r="W56" i="34"/>
  <c r="V56" i="34"/>
  <c r="U56" i="34"/>
  <c r="T56" i="34"/>
  <c r="S56" i="34"/>
  <c r="R56" i="34"/>
  <c r="Q56" i="34"/>
  <c r="P56" i="34"/>
  <c r="O56" i="34"/>
  <c r="N56" i="34"/>
  <c r="M56" i="34"/>
  <c r="L56" i="34"/>
  <c r="K56" i="34"/>
  <c r="J56" i="34"/>
  <c r="I56" i="34"/>
  <c r="H56" i="34"/>
  <c r="G56" i="34"/>
  <c r="F56" i="34"/>
  <c r="E56" i="34"/>
  <c r="D56" i="34"/>
  <c r="AM55" i="34"/>
  <c r="AL55" i="34"/>
  <c r="AK55" i="34"/>
  <c r="AJ55" i="34"/>
  <c r="AI55" i="34"/>
  <c r="AH55" i="34"/>
  <c r="AG55" i="34"/>
  <c r="AF55" i="34"/>
  <c r="AE55" i="34"/>
  <c r="AD55" i="34"/>
  <c r="AC55" i="34"/>
  <c r="AB55" i="34"/>
  <c r="AA55" i="34"/>
  <c r="Z55" i="34"/>
  <c r="Y55" i="34"/>
  <c r="X55" i="34"/>
  <c r="W55" i="34"/>
  <c r="V55" i="34"/>
  <c r="U55" i="34"/>
  <c r="T55" i="34"/>
  <c r="S55" i="34"/>
  <c r="R55" i="34"/>
  <c r="Q55" i="34"/>
  <c r="P55" i="34"/>
  <c r="O55" i="34"/>
  <c r="N55" i="34"/>
  <c r="M55" i="34"/>
  <c r="L55" i="34"/>
  <c r="K55" i="34"/>
  <c r="J55" i="34"/>
  <c r="I55" i="34"/>
  <c r="H55" i="34"/>
  <c r="G55" i="34"/>
  <c r="F55" i="34"/>
  <c r="E55" i="34"/>
  <c r="D55" i="34"/>
  <c r="AM54" i="34"/>
  <c r="AL54" i="34"/>
  <c r="AK54" i="34"/>
  <c r="AJ54" i="34"/>
  <c r="AI54" i="34"/>
  <c r="AH54" i="34"/>
  <c r="AG54" i="34"/>
  <c r="AF54" i="34"/>
  <c r="AE54" i="34"/>
  <c r="AD54" i="34"/>
  <c r="AC54" i="34"/>
  <c r="AB54" i="34"/>
  <c r="AA54" i="34"/>
  <c r="Z54" i="34"/>
  <c r="Y54" i="34"/>
  <c r="X54" i="34"/>
  <c r="W54" i="34"/>
  <c r="V54" i="34"/>
  <c r="U54" i="34"/>
  <c r="T54" i="34"/>
  <c r="S54" i="34"/>
  <c r="R54" i="34"/>
  <c r="Q54" i="34"/>
  <c r="P54" i="34"/>
  <c r="O54" i="34"/>
  <c r="N54" i="34"/>
  <c r="M54" i="34"/>
  <c r="L54" i="34"/>
  <c r="K54" i="34"/>
  <c r="J54" i="34"/>
  <c r="I54" i="34"/>
  <c r="H54" i="34"/>
  <c r="G54" i="34"/>
  <c r="F54" i="34"/>
  <c r="E54" i="34"/>
  <c r="D54" i="34"/>
  <c r="AM53" i="34"/>
  <c r="AL53" i="34"/>
  <c r="AK53" i="34"/>
  <c r="AJ53" i="34"/>
  <c r="AI53" i="34"/>
  <c r="AH53" i="34"/>
  <c r="AG53" i="34"/>
  <c r="AF53" i="34"/>
  <c r="AE53" i="34"/>
  <c r="AD53" i="34"/>
  <c r="AC53" i="34"/>
  <c r="AB53" i="34"/>
  <c r="AA53" i="34"/>
  <c r="Z53" i="34"/>
  <c r="Y53" i="34"/>
  <c r="X53" i="34"/>
  <c r="W53" i="34"/>
  <c r="V53" i="34"/>
  <c r="U53" i="34"/>
  <c r="T53" i="34"/>
  <c r="S53" i="34"/>
  <c r="R53" i="34"/>
  <c r="Q53" i="34"/>
  <c r="P53" i="34"/>
  <c r="O53" i="34"/>
  <c r="N53" i="34"/>
  <c r="M53" i="34"/>
  <c r="L53" i="34"/>
  <c r="K53" i="34"/>
  <c r="J53" i="34"/>
  <c r="I53" i="34"/>
  <c r="H53" i="34"/>
  <c r="G53" i="34"/>
  <c r="F53" i="34"/>
  <c r="E53" i="34"/>
  <c r="D53" i="34"/>
  <c r="AM52" i="34"/>
  <c r="AL52" i="34"/>
  <c r="AK52" i="34"/>
  <c r="AJ52" i="34"/>
  <c r="AI52" i="34"/>
  <c r="AH52" i="34"/>
  <c r="AG52" i="34"/>
  <c r="AF52" i="34"/>
  <c r="AE52" i="34"/>
  <c r="AD52" i="34"/>
  <c r="AC52" i="34"/>
  <c r="AB52" i="34"/>
  <c r="AA52" i="34"/>
  <c r="Z52" i="34"/>
  <c r="Y52" i="34"/>
  <c r="X52" i="34"/>
  <c r="W52" i="34"/>
  <c r="V52" i="34"/>
  <c r="U52" i="34"/>
  <c r="T52" i="34"/>
  <c r="S52" i="34"/>
  <c r="R52" i="34"/>
  <c r="Q52" i="34"/>
  <c r="P52" i="34"/>
  <c r="O52" i="34"/>
  <c r="N52" i="34"/>
  <c r="M52" i="34"/>
  <c r="L52" i="34"/>
  <c r="K52" i="34"/>
  <c r="J52" i="34"/>
  <c r="I52" i="34"/>
  <c r="H52" i="34"/>
  <c r="G52" i="34"/>
  <c r="F52" i="34"/>
  <c r="E52" i="34"/>
  <c r="D52" i="34"/>
  <c r="AM51" i="34"/>
  <c r="AL51" i="34"/>
  <c r="AK51" i="34"/>
  <c r="AJ51" i="34"/>
  <c r="AI51" i="34"/>
  <c r="AH51" i="34"/>
  <c r="AG51" i="34"/>
  <c r="AF51" i="34"/>
  <c r="AE51" i="34"/>
  <c r="AD51" i="34"/>
  <c r="AC51" i="34"/>
  <c r="AB51" i="34"/>
  <c r="AA51" i="34"/>
  <c r="Z51" i="34"/>
  <c r="Y51" i="34"/>
  <c r="X51" i="34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AM50" i="34"/>
  <c r="AL50" i="34"/>
  <c r="AK50" i="34"/>
  <c r="AJ50" i="34"/>
  <c r="AI50" i="34"/>
  <c r="AH50" i="34"/>
  <c r="AG50" i="34"/>
  <c r="AF50" i="34"/>
  <c r="AE50" i="34"/>
  <c r="AD50" i="34"/>
  <c r="AC50" i="34"/>
  <c r="AB50" i="34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AM49" i="34"/>
  <c r="AL49" i="34"/>
  <c r="AK49" i="34"/>
  <c r="AJ49" i="34"/>
  <c r="AI49" i="34"/>
  <c r="AH49" i="34"/>
  <c r="AG49" i="34"/>
  <c r="AF49" i="34"/>
  <c r="AE49" i="34"/>
  <c r="AD49" i="34"/>
  <c r="AC49" i="34"/>
  <c r="AB49" i="34"/>
  <c r="AA49" i="34"/>
  <c r="Z49" i="34"/>
  <c r="Y49" i="34"/>
  <c r="X49" i="34"/>
  <c r="W49" i="34"/>
  <c r="V49" i="34"/>
  <c r="U49" i="34"/>
  <c r="T49" i="34"/>
  <c r="S49" i="34"/>
  <c r="R49" i="34"/>
  <c r="Q49" i="34"/>
  <c r="P49" i="34"/>
  <c r="O49" i="34"/>
  <c r="N49" i="34"/>
  <c r="M49" i="34"/>
  <c r="L49" i="34"/>
  <c r="K49" i="34"/>
  <c r="J49" i="34"/>
  <c r="I49" i="34"/>
  <c r="H49" i="34"/>
  <c r="G49" i="34"/>
  <c r="F49" i="34"/>
  <c r="E49" i="34"/>
  <c r="D49" i="34"/>
  <c r="AM48" i="34"/>
  <c r="AL48" i="34"/>
  <c r="AK48" i="34"/>
  <c r="AJ48" i="34"/>
  <c r="AI48" i="34"/>
  <c r="AH48" i="34"/>
  <c r="AG48" i="34"/>
  <c r="AF48" i="34"/>
  <c r="AE48" i="34"/>
  <c r="AD48" i="34"/>
  <c r="AC48" i="34"/>
  <c r="AB48" i="34"/>
  <c r="AA48" i="34"/>
  <c r="Z48" i="34"/>
  <c r="Y48" i="34"/>
  <c r="X48" i="34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AM47" i="34"/>
  <c r="AL47" i="34"/>
  <c r="AK47" i="34"/>
  <c r="AJ47" i="34"/>
  <c r="AI47" i="34"/>
  <c r="AH47" i="34"/>
  <c r="AG47" i="34"/>
  <c r="AF47" i="34"/>
  <c r="AE47" i="34"/>
  <c r="AD47" i="34"/>
  <c r="AC47" i="34"/>
  <c r="AB47" i="34"/>
  <c r="AA47" i="34"/>
  <c r="Z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AM85" i="33"/>
  <c r="AM83" i="33"/>
  <c r="AL83" i="33"/>
  <c r="AK83" i="33"/>
  <c r="AJ83" i="33"/>
  <c r="AI83" i="33"/>
  <c r="AH83" i="33"/>
  <c r="AG83" i="33"/>
  <c r="AF83" i="33"/>
  <c r="AE83" i="33"/>
  <c r="AD83" i="33"/>
  <c r="AC83" i="33"/>
  <c r="AB83" i="33"/>
  <c r="AA83" i="33"/>
  <c r="Z83" i="33"/>
  <c r="Y83" i="33"/>
  <c r="X83" i="33"/>
  <c r="W83" i="33"/>
  <c r="V83" i="33"/>
  <c r="U83" i="33"/>
  <c r="T83" i="33"/>
  <c r="S83" i="33"/>
  <c r="R83" i="33"/>
  <c r="Q83" i="33"/>
  <c r="P83" i="33"/>
  <c r="O83" i="33"/>
  <c r="N83" i="33"/>
  <c r="M83" i="33"/>
  <c r="L83" i="33"/>
  <c r="K83" i="33"/>
  <c r="J83" i="33"/>
  <c r="I83" i="33"/>
  <c r="H83" i="33"/>
  <c r="G83" i="33"/>
  <c r="F83" i="33"/>
  <c r="E83" i="33"/>
  <c r="D83" i="33"/>
  <c r="C85" i="33"/>
  <c r="D85" i="33" s="1"/>
  <c r="AM82" i="33"/>
  <c r="AL82" i="33"/>
  <c r="AK82" i="33"/>
  <c r="AJ82" i="33"/>
  <c r="AI82" i="33"/>
  <c r="AH82" i="33"/>
  <c r="AG82" i="33"/>
  <c r="AF82" i="33"/>
  <c r="AE82" i="33"/>
  <c r="AD82" i="33"/>
  <c r="AC82" i="33"/>
  <c r="AB82" i="33"/>
  <c r="AA82" i="33"/>
  <c r="Z82" i="33"/>
  <c r="Y82" i="33"/>
  <c r="X82" i="33"/>
  <c r="W82" i="33"/>
  <c r="V82" i="33"/>
  <c r="U82" i="33"/>
  <c r="T82" i="33"/>
  <c r="S82" i="33"/>
  <c r="R82" i="33"/>
  <c r="Q82" i="33"/>
  <c r="P82" i="33"/>
  <c r="O82" i="33"/>
  <c r="N82" i="33"/>
  <c r="M82" i="33"/>
  <c r="L82" i="33"/>
  <c r="K82" i="33"/>
  <c r="J82" i="33"/>
  <c r="I82" i="33"/>
  <c r="H82" i="33"/>
  <c r="G82" i="33"/>
  <c r="F82" i="33"/>
  <c r="E82" i="33"/>
  <c r="D82" i="33"/>
  <c r="AM81" i="33"/>
  <c r="AL81" i="33"/>
  <c r="AK81" i="33"/>
  <c r="AJ81" i="33"/>
  <c r="AI81" i="33"/>
  <c r="AH81" i="33"/>
  <c r="AG81" i="33"/>
  <c r="AF81" i="33"/>
  <c r="AE81" i="33"/>
  <c r="AD81" i="33"/>
  <c r="AC81" i="33"/>
  <c r="AB81" i="33"/>
  <c r="AA81" i="33"/>
  <c r="Z81" i="33"/>
  <c r="Y81" i="33"/>
  <c r="X81" i="33"/>
  <c r="W81" i="33"/>
  <c r="V81" i="33"/>
  <c r="U81" i="33"/>
  <c r="T81" i="33"/>
  <c r="S81" i="33"/>
  <c r="R81" i="33"/>
  <c r="Q81" i="33"/>
  <c r="P81" i="33"/>
  <c r="O81" i="33"/>
  <c r="N81" i="33"/>
  <c r="M81" i="33"/>
  <c r="L81" i="33"/>
  <c r="K81" i="33"/>
  <c r="J81" i="33"/>
  <c r="I81" i="33"/>
  <c r="H81" i="33"/>
  <c r="G81" i="33"/>
  <c r="F81" i="33"/>
  <c r="E81" i="33"/>
  <c r="D81" i="33"/>
  <c r="AM80" i="33"/>
  <c r="AL80" i="33"/>
  <c r="AK80" i="33"/>
  <c r="AJ80" i="33"/>
  <c r="AI80" i="33"/>
  <c r="AH80" i="33"/>
  <c r="AG80" i="33"/>
  <c r="AF80" i="33"/>
  <c r="AE80" i="33"/>
  <c r="AD80" i="33"/>
  <c r="AC80" i="33"/>
  <c r="AB80" i="33"/>
  <c r="AA80" i="33"/>
  <c r="Z80" i="33"/>
  <c r="Y80" i="33"/>
  <c r="X80" i="33"/>
  <c r="W80" i="33"/>
  <c r="V80" i="33"/>
  <c r="U80" i="33"/>
  <c r="T80" i="33"/>
  <c r="S80" i="33"/>
  <c r="R80" i="33"/>
  <c r="Q80" i="33"/>
  <c r="P80" i="33"/>
  <c r="O80" i="33"/>
  <c r="N80" i="33"/>
  <c r="M80" i="33"/>
  <c r="L80" i="33"/>
  <c r="K80" i="33"/>
  <c r="J80" i="33"/>
  <c r="I80" i="33"/>
  <c r="H80" i="33"/>
  <c r="G80" i="33"/>
  <c r="F80" i="33"/>
  <c r="E80" i="33"/>
  <c r="D80" i="33"/>
  <c r="AM79" i="33"/>
  <c r="AL79" i="33"/>
  <c r="AK79" i="33"/>
  <c r="AJ79" i="33"/>
  <c r="AI79" i="33"/>
  <c r="AH79" i="33"/>
  <c r="AG79" i="33"/>
  <c r="AF79" i="33"/>
  <c r="AE79" i="33"/>
  <c r="AD79" i="33"/>
  <c r="AC79" i="33"/>
  <c r="AB79" i="33"/>
  <c r="AA79" i="33"/>
  <c r="Z79" i="33"/>
  <c r="Y79" i="33"/>
  <c r="X79" i="33"/>
  <c r="W79" i="33"/>
  <c r="V79" i="33"/>
  <c r="U79" i="33"/>
  <c r="T79" i="33"/>
  <c r="S79" i="33"/>
  <c r="R79" i="33"/>
  <c r="Q79" i="33"/>
  <c r="P79" i="33"/>
  <c r="O79" i="33"/>
  <c r="N79" i="33"/>
  <c r="M79" i="33"/>
  <c r="L79" i="33"/>
  <c r="K79" i="33"/>
  <c r="J79" i="33"/>
  <c r="I79" i="33"/>
  <c r="H79" i="33"/>
  <c r="G79" i="33"/>
  <c r="F79" i="33"/>
  <c r="E79" i="33"/>
  <c r="D79" i="33"/>
  <c r="AM78" i="33"/>
  <c r="AL78" i="33"/>
  <c r="AK78" i="33"/>
  <c r="AJ78" i="33"/>
  <c r="AI78" i="33"/>
  <c r="AH78" i="33"/>
  <c r="AG78" i="33"/>
  <c r="AF78" i="33"/>
  <c r="AE78" i="33"/>
  <c r="AD78" i="33"/>
  <c r="AC78" i="33"/>
  <c r="AB78" i="33"/>
  <c r="AA78" i="33"/>
  <c r="Z78" i="33"/>
  <c r="Y78" i="33"/>
  <c r="X78" i="33"/>
  <c r="W78" i="33"/>
  <c r="V78" i="33"/>
  <c r="U78" i="33"/>
  <c r="T78" i="33"/>
  <c r="S78" i="33"/>
  <c r="R78" i="33"/>
  <c r="Q78" i="33"/>
  <c r="P78" i="33"/>
  <c r="O78" i="33"/>
  <c r="N78" i="33"/>
  <c r="M78" i="33"/>
  <c r="L78" i="33"/>
  <c r="K78" i="33"/>
  <c r="J78" i="33"/>
  <c r="I78" i="33"/>
  <c r="H78" i="33"/>
  <c r="G78" i="33"/>
  <c r="F78" i="33"/>
  <c r="E78" i="33"/>
  <c r="D78" i="33"/>
  <c r="AM77" i="33"/>
  <c r="AL77" i="33"/>
  <c r="AK77" i="33"/>
  <c r="AJ77" i="33"/>
  <c r="AI77" i="33"/>
  <c r="AH77" i="33"/>
  <c r="AG77" i="33"/>
  <c r="AF77" i="33"/>
  <c r="AE77" i="33"/>
  <c r="AD77" i="33"/>
  <c r="AC77" i="33"/>
  <c r="AB77" i="33"/>
  <c r="AA77" i="33"/>
  <c r="Z77" i="33"/>
  <c r="Y77" i="33"/>
  <c r="X77" i="33"/>
  <c r="W77" i="33"/>
  <c r="V77" i="33"/>
  <c r="U77" i="33"/>
  <c r="T77" i="33"/>
  <c r="S77" i="33"/>
  <c r="R77" i="33"/>
  <c r="Q77" i="33"/>
  <c r="P77" i="33"/>
  <c r="O77" i="33"/>
  <c r="N77" i="33"/>
  <c r="M77" i="33"/>
  <c r="L77" i="33"/>
  <c r="K77" i="33"/>
  <c r="J77" i="33"/>
  <c r="I77" i="33"/>
  <c r="H77" i="33"/>
  <c r="G77" i="33"/>
  <c r="F77" i="33"/>
  <c r="E77" i="33"/>
  <c r="D77" i="33"/>
  <c r="AM76" i="33"/>
  <c r="AL76" i="33"/>
  <c r="AK76" i="33"/>
  <c r="AJ76" i="33"/>
  <c r="AI76" i="33"/>
  <c r="AH76" i="33"/>
  <c r="AG76" i="33"/>
  <c r="AF76" i="33"/>
  <c r="AE76" i="33"/>
  <c r="AD76" i="33"/>
  <c r="AC76" i="33"/>
  <c r="AB76" i="33"/>
  <c r="AA76" i="33"/>
  <c r="Z76" i="33"/>
  <c r="Y76" i="33"/>
  <c r="X76" i="33"/>
  <c r="W76" i="33"/>
  <c r="V76" i="33"/>
  <c r="U76" i="33"/>
  <c r="T76" i="33"/>
  <c r="S76" i="33"/>
  <c r="R76" i="33"/>
  <c r="Q76" i="33"/>
  <c r="P76" i="33"/>
  <c r="O76" i="33"/>
  <c r="N76" i="33"/>
  <c r="M76" i="33"/>
  <c r="L76" i="33"/>
  <c r="K76" i="33"/>
  <c r="J76" i="33"/>
  <c r="I76" i="33"/>
  <c r="H76" i="33"/>
  <c r="G76" i="33"/>
  <c r="F76" i="33"/>
  <c r="E76" i="33"/>
  <c r="D76" i="33"/>
  <c r="AM75" i="33"/>
  <c r="AL75" i="33"/>
  <c r="AK75" i="33"/>
  <c r="AJ75" i="33"/>
  <c r="AI75" i="33"/>
  <c r="AH75" i="33"/>
  <c r="AG75" i="33"/>
  <c r="AF75" i="33"/>
  <c r="AE75" i="33"/>
  <c r="AD75" i="33"/>
  <c r="AC75" i="33"/>
  <c r="AB75" i="33"/>
  <c r="AA75" i="33"/>
  <c r="Z75" i="33"/>
  <c r="Y75" i="33"/>
  <c r="X75" i="33"/>
  <c r="W75" i="33"/>
  <c r="V75" i="33"/>
  <c r="U75" i="33"/>
  <c r="T75" i="33"/>
  <c r="S75" i="33"/>
  <c r="R75" i="33"/>
  <c r="Q75" i="33"/>
  <c r="P75" i="33"/>
  <c r="O75" i="33"/>
  <c r="N75" i="33"/>
  <c r="M75" i="33"/>
  <c r="L75" i="33"/>
  <c r="K75" i="33"/>
  <c r="J75" i="33"/>
  <c r="I75" i="33"/>
  <c r="H75" i="33"/>
  <c r="G75" i="33"/>
  <c r="F75" i="33"/>
  <c r="E75" i="33"/>
  <c r="D75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AM73" i="33"/>
  <c r="AL73" i="33"/>
  <c r="AK73" i="33"/>
  <c r="AJ73" i="33"/>
  <c r="AI73" i="33"/>
  <c r="AH73" i="33"/>
  <c r="AG73" i="33"/>
  <c r="AF73" i="33"/>
  <c r="AE73" i="33"/>
  <c r="AD73" i="33"/>
  <c r="AC73" i="33"/>
  <c r="AB73" i="33"/>
  <c r="AA73" i="33"/>
  <c r="Z73" i="33"/>
  <c r="Y73" i="33"/>
  <c r="X73" i="33"/>
  <c r="W73" i="33"/>
  <c r="V73" i="33"/>
  <c r="U73" i="33"/>
  <c r="T73" i="33"/>
  <c r="S73" i="33"/>
  <c r="R73" i="33"/>
  <c r="Q73" i="33"/>
  <c r="P73" i="33"/>
  <c r="O73" i="33"/>
  <c r="N73" i="33"/>
  <c r="M73" i="33"/>
  <c r="L73" i="33"/>
  <c r="K73" i="33"/>
  <c r="J73" i="33"/>
  <c r="I73" i="33"/>
  <c r="H73" i="33"/>
  <c r="G73" i="33"/>
  <c r="F73" i="33"/>
  <c r="E73" i="33"/>
  <c r="D73" i="33"/>
  <c r="AM72" i="33"/>
  <c r="AL72" i="33"/>
  <c r="AK72" i="33"/>
  <c r="AJ72" i="33"/>
  <c r="AI72" i="33"/>
  <c r="AH72" i="33"/>
  <c r="AG72" i="33"/>
  <c r="AF72" i="33"/>
  <c r="AE72" i="33"/>
  <c r="AD72" i="33"/>
  <c r="AC72" i="33"/>
  <c r="AB72" i="33"/>
  <c r="AA72" i="33"/>
  <c r="Z72" i="33"/>
  <c r="Y72" i="33"/>
  <c r="X72" i="33"/>
  <c r="W72" i="33"/>
  <c r="V72" i="33"/>
  <c r="U72" i="33"/>
  <c r="T72" i="33"/>
  <c r="S72" i="33"/>
  <c r="R72" i="33"/>
  <c r="Q72" i="33"/>
  <c r="P72" i="33"/>
  <c r="O72" i="33"/>
  <c r="N72" i="33"/>
  <c r="M72" i="33"/>
  <c r="L72" i="33"/>
  <c r="K72" i="33"/>
  <c r="J72" i="33"/>
  <c r="I72" i="33"/>
  <c r="H72" i="33"/>
  <c r="G72" i="33"/>
  <c r="F72" i="33"/>
  <c r="E72" i="33"/>
  <c r="D72" i="33"/>
  <c r="AM71" i="33"/>
  <c r="AL71" i="33"/>
  <c r="AK71" i="33"/>
  <c r="AJ71" i="33"/>
  <c r="AI71" i="33"/>
  <c r="AH71" i="33"/>
  <c r="AG71" i="33"/>
  <c r="AF71" i="33"/>
  <c r="AE71" i="33"/>
  <c r="AD71" i="33"/>
  <c r="AC71" i="33"/>
  <c r="AB71" i="33"/>
  <c r="AA71" i="33"/>
  <c r="Z71" i="33"/>
  <c r="Y71" i="33"/>
  <c r="X71" i="33"/>
  <c r="W71" i="33"/>
  <c r="V71" i="33"/>
  <c r="U71" i="33"/>
  <c r="T71" i="33"/>
  <c r="S71" i="33"/>
  <c r="R71" i="33"/>
  <c r="Q71" i="33"/>
  <c r="P71" i="33"/>
  <c r="O71" i="33"/>
  <c r="N71" i="33"/>
  <c r="M71" i="33"/>
  <c r="L71" i="33"/>
  <c r="K71" i="33"/>
  <c r="J71" i="33"/>
  <c r="I71" i="33"/>
  <c r="H71" i="33"/>
  <c r="G71" i="33"/>
  <c r="F71" i="33"/>
  <c r="E71" i="33"/>
  <c r="D71" i="33"/>
  <c r="AM70" i="33"/>
  <c r="AL70" i="33"/>
  <c r="AK70" i="33"/>
  <c r="AJ70" i="33"/>
  <c r="AI70" i="33"/>
  <c r="AH70" i="33"/>
  <c r="AG70" i="33"/>
  <c r="AF70" i="33"/>
  <c r="AE70" i="33"/>
  <c r="AD70" i="33"/>
  <c r="AC70" i="33"/>
  <c r="AB70" i="33"/>
  <c r="AA70" i="33"/>
  <c r="Z70" i="33"/>
  <c r="Y70" i="33"/>
  <c r="X70" i="33"/>
  <c r="W70" i="33"/>
  <c r="V70" i="33"/>
  <c r="U70" i="33"/>
  <c r="T70" i="33"/>
  <c r="S70" i="33"/>
  <c r="R70" i="33"/>
  <c r="Q70" i="33"/>
  <c r="P70" i="33"/>
  <c r="O70" i="33"/>
  <c r="N70" i="33"/>
  <c r="M70" i="33"/>
  <c r="L70" i="33"/>
  <c r="K70" i="33"/>
  <c r="J70" i="33"/>
  <c r="I70" i="33"/>
  <c r="H70" i="33"/>
  <c r="G70" i="33"/>
  <c r="F70" i="33"/>
  <c r="E70" i="33"/>
  <c r="D70" i="33"/>
  <c r="AM69" i="33"/>
  <c r="AL69" i="33"/>
  <c r="AK69" i="33"/>
  <c r="AJ69" i="33"/>
  <c r="AI69" i="33"/>
  <c r="AH69" i="33"/>
  <c r="AG69" i="33"/>
  <c r="AF69" i="33"/>
  <c r="AE69" i="33"/>
  <c r="AD69" i="33"/>
  <c r="AC69" i="33"/>
  <c r="AB69" i="33"/>
  <c r="AA69" i="33"/>
  <c r="Z69" i="33"/>
  <c r="Y69" i="33"/>
  <c r="X69" i="33"/>
  <c r="W69" i="33"/>
  <c r="V69" i="33"/>
  <c r="U69" i="33"/>
  <c r="T69" i="33"/>
  <c r="S69" i="33"/>
  <c r="R69" i="33"/>
  <c r="Q69" i="33"/>
  <c r="P69" i="33"/>
  <c r="O69" i="33"/>
  <c r="N69" i="33"/>
  <c r="M69" i="33"/>
  <c r="L69" i="33"/>
  <c r="K69" i="33"/>
  <c r="J69" i="33"/>
  <c r="I69" i="33"/>
  <c r="H69" i="33"/>
  <c r="G69" i="33"/>
  <c r="F69" i="33"/>
  <c r="E69" i="33"/>
  <c r="D69" i="33"/>
  <c r="AM68" i="33"/>
  <c r="AL68" i="33"/>
  <c r="AK68" i="33"/>
  <c r="AJ68" i="33"/>
  <c r="AI68" i="33"/>
  <c r="AH68" i="33"/>
  <c r="AG68" i="33"/>
  <c r="AF68" i="33"/>
  <c r="AE68" i="33"/>
  <c r="AD68" i="33"/>
  <c r="AC68" i="33"/>
  <c r="AB68" i="33"/>
  <c r="AA68" i="33"/>
  <c r="Z68" i="33"/>
  <c r="Y68" i="33"/>
  <c r="X68" i="33"/>
  <c r="W68" i="33"/>
  <c r="V68" i="33"/>
  <c r="U68" i="33"/>
  <c r="T68" i="33"/>
  <c r="S68" i="33"/>
  <c r="R68" i="33"/>
  <c r="Q68" i="33"/>
  <c r="P68" i="33"/>
  <c r="O68" i="33"/>
  <c r="N68" i="33"/>
  <c r="M68" i="33"/>
  <c r="L68" i="33"/>
  <c r="K68" i="33"/>
  <c r="J68" i="33"/>
  <c r="I68" i="33"/>
  <c r="H68" i="33"/>
  <c r="G68" i="33"/>
  <c r="F68" i="33"/>
  <c r="E68" i="33"/>
  <c r="D68" i="33"/>
  <c r="AM67" i="33"/>
  <c r="AL67" i="33"/>
  <c r="AK67" i="33"/>
  <c r="AJ67" i="33"/>
  <c r="AI67" i="33"/>
  <c r="AH67" i="33"/>
  <c r="AG67" i="33"/>
  <c r="AF67" i="33"/>
  <c r="AE67" i="33"/>
  <c r="AD67" i="33"/>
  <c r="AC67" i="33"/>
  <c r="AB67" i="33"/>
  <c r="AA67" i="33"/>
  <c r="Z67" i="33"/>
  <c r="Y67" i="33"/>
  <c r="X67" i="33"/>
  <c r="W67" i="33"/>
  <c r="V67" i="33"/>
  <c r="U67" i="33"/>
  <c r="T67" i="33"/>
  <c r="S67" i="33"/>
  <c r="R67" i="33"/>
  <c r="Q67" i="33"/>
  <c r="P67" i="33"/>
  <c r="O67" i="33"/>
  <c r="N67" i="33"/>
  <c r="M67" i="33"/>
  <c r="L67" i="33"/>
  <c r="K67" i="33"/>
  <c r="J67" i="33"/>
  <c r="I67" i="33"/>
  <c r="H67" i="33"/>
  <c r="G67" i="33"/>
  <c r="F67" i="33"/>
  <c r="E67" i="33"/>
  <c r="D67" i="33"/>
  <c r="AM66" i="33"/>
  <c r="AL66" i="33"/>
  <c r="AK66" i="33"/>
  <c r="AJ66" i="33"/>
  <c r="AI66" i="33"/>
  <c r="AH66" i="33"/>
  <c r="AG66" i="33"/>
  <c r="AF66" i="33"/>
  <c r="AE66" i="33"/>
  <c r="AD66" i="33"/>
  <c r="AC66" i="33"/>
  <c r="AB66" i="33"/>
  <c r="AA66" i="33"/>
  <c r="Z66" i="33"/>
  <c r="Y66" i="33"/>
  <c r="X66" i="33"/>
  <c r="W66" i="33"/>
  <c r="V66" i="33"/>
  <c r="U66" i="33"/>
  <c r="T66" i="33"/>
  <c r="S66" i="33"/>
  <c r="R66" i="33"/>
  <c r="Q66" i="33"/>
  <c r="P66" i="33"/>
  <c r="O66" i="33"/>
  <c r="N66" i="33"/>
  <c r="M66" i="33"/>
  <c r="L66" i="33"/>
  <c r="K66" i="33"/>
  <c r="J66" i="33"/>
  <c r="I66" i="33"/>
  <c r="H66" i="33"/>
  <c r="G66" i="33"/>
  <c r="F66" i="33"/>
  <c r="E66" i="33"/>
  <c r="D66" i="33"/>
  <c r="AM65" i="33"/>
  <c r="AL65" i="33"/>
  <c r="AK65" i="33"/>
  <c r="AJ65" i="33"/>
  <c r="AI65" i="33"/>
  <c r="AH65" i="33"/>
  <c r="AG65" i="33"/>
  <c r="AF65" i="33"/>
  <c r="AE65" i="33"/>
  <c r="AD65" i="33"/>
  <c r="AC65" i="33"/>
  <c r="AB65" i="33"/>
  <c r="AA65" i="33"/>
  <c r="Z65" i="33"/>
  <c r="Y65" i="33"/>
  <c r="X65" i="33"/>
  <c r="W65" i="33"/>
  <c r="V65" i="33"/>
  <c r="U65" i="33"/>
  <c r="T65" i="33"/>
  <c r="S65" i="33"/>
  <c r="R65" i="33"/>
  <c r="Q65" i="33"/>
  <c r="P65" i="33"/>
  <c r="O65" i="33"/>
  <c r="N65" i="33"/>
  <c r="M65" i="33"/>
  <c r="L65" i="33"/>
  <c r="K65" i="33"/>
  <c r="J65" i="33"/>
  <c r="I65" i="33"/>
  <c r="H65" i="33"/>
  <c r="G65" i="33"/>
  <c r="F65" i="33"/>
  <c r="E65" i="33"/>
  <c r="D65" i="33"/>
  <c r="AM64" i="33"/>
  <c r="AL64" i="33"/>
  <c r="AK64" i="33"/>
  <c r="AJ64" i="33"/>
  <c r="AI64" i="33"/>
  <c r="AH64" i="33"/>
  <c r="AG64" i="33"/>
  <c r="AF64" i="33"/>
  <c r="AE64" i="33"/>
  <c r="AD64" i="33"/>
  <c r="AC64" i="33"/>
  <c r="AB64" i="33"/>
  <c r="AA64" i="33"/>
  <c r="Z64" i="33"/>
  <c r="Y64" i="33"/>
  <c r="X64" i="33"/>
  <c r="W64" i="33"/>
  <c r="V64" i="33"/>
  <c r="U64" i="33"/>
  <c r="T64" i="33"/>
  <c r="S64" i="33"/>
  <c r="R64" i="33"/>
  <c r="Q64" i="33"/>
  <c r="P64" i="33"/>
  <c r="O64" i="33"/>
  <c r="N64" i="33"/>
  <c r="M64" i="33"/>
  <c r="L64" i="33"/>
  <c r="K64" i="33"/>
  <c r="J64" i="33"/>
  <c r="I64" i="33"/>
  <c r="H64" i="33"/>
  <c r="G64" i="33"/>
  <c r="F64" i="33"/>
  <c r="E64" i="33"/>
  <c r="D64" i="33"/>
  <c r="AM63" i="33"/>
  <c r="AL63" i="33"/>
  <c r="AK63" i="33"/>
  <c r="AJ63" i="33"/>
  <c r="AI63" i="33"/>
  <c r="AH63" i="33"/>
  <c r="AG63" i="33"/>
  <c r="AF63" i="33"/>
  <c r="AE63" i="33"/>
  <c r="AD63" i="33"/>
  <c r="AC63" i="33"/>
  <c r="AB63" i="33"/>
  <c r="AA63" i="33"/>
  <c r="Z63" i="33"/>
  <c r="Y63" i="33"/>
  <c r="X63" i="33"/>
  <c r="W63" i="33"/>
  <c r="V63" i="33"/>
  <c r="U63" i="33"/>
  <c r="T63" i="33"/>
  <c r="S63" i="33"/>
  <c r="R63" i="33"/>
  <c r="Q63" i="33"/>
  <c r="P63" i="33"/>
  <c r="O63" i="33"/>
  <c r="N63" i="33"/>
  <c r="M63" i="33"/>
  <c r="L63" i="33"/>
  <c r="K63" i="33"/>
  <c r="J63" i="33"/>
  <c r="I63" i="33"/>
  <c r="H63" i="33"/>
  <c r="G63" i="33"/>
  <c r="F63" i="33"/>
  <c r="E63" i="33"/>
  <c r="D63" i="33"/>
  <c r="AM62" i="33"/>
  <c r="AL62" i="33"/>
  <c r="AK62" i="33"/>
  <c r="AJ62" i="33"/>
  <c r="AI62" i="33"/>
  <c r="AH62" i="33"/>
  <c r="AG62" i="33"/>
  <c r="AF62" i="33"/>
  <c r="AE62" i="33"/>
  <c r="AD62" i="33"/>
  <c r="AC62" i="33"/>
  <c r="AB62" i="33"/>
  <c r="AA62" i="33"/>
  <c r="Z62" i="33"/>
  <c r="Y62" i="33"/>
  <c r="X62" i="33"/>
  <c r="W62" i="33"/>
  <c r="V62" i="33"/>
  <c r="U62" i="33"/>
  <c r="T62" i="33"/>
  <c r="S62" i="33"/>
  <c r="R62" i="33"/>
  <c r="Q62" i="33"/>
  <c r="P62" i="33"/>
  <c r="O62" i="33"/>
  <c r="N62" i="33"/>
  <c r="M62" i="33"/>
  <c r="L62" i="33"/>
  <c r="K62" i="33"/>
  <c r="J62" i="33"/>
  <c r="I62" i="33"/>
  <c r="H62" i="33"/>
  <c r="G62" i="33"/>
  <c r="F62" i="33"/>
  <c r="E62" i="33"/>
  <c r="D62" i="33"/>
  <c r="AM61" i="33"/>
  <c r="AL61" i="33"/>
  <c r="AK61" i="33"/>
  <c r="AJ61" i="33"/>
  <c r="AI61" i="33"/>
  <c r="AH61" i="33"/>
  <c r="AG61" i="33"/>
  <c r="AF61" i="33"/>
  <c r="AE61" i="33"/>
  <c r="AD61" i="33"/>
  <c r="AC61" i="33"/>
  <c r="AB61" i="33"/>
  <c r="AA61" i="33"/>
  <c r="Z61" i="33"/>
  <c r="Y61" i="33"/>
  <c r="X61" i="33"/>
  <c r="W61" i="33"/>
  <c r="V61" i="33"/>
  <c r="U61" i="33"/>
  <c r="T61" i="33"/>
  <c r="S61" i="33"/>
  <c r="R61" i="33"/>
  <c r="Q61" i="33"/>
  <c r="P61" i="33"/>
  <c r="O61" i="33"/>
  <c r="N61" i="33"/>
  <c r="M61" i="33"/>
  <c r="L61" i="33"/>
  <c r="K61" i="33"/>
  <c r="J61" i="33"/>
  <c r="I61" i="33"/>
  <c r="H61" i="33"/>
  <c r="G61" i="33"/>
  <c r="F61" i="33"/>
  <c r="E61" i="33"/>
  <c r="D61" i="33"/>
  <c r="AM60" i="33"/>
  <c r="AL60" i="33"/>
  <c r="AK60" i="33"/>
  <c r="AJ60" i="33"/>
  <c r="AI60" i="33"/>
  <c r="AH60" i="33"/>
  <c r="AG60" i="33"/>
  <c r="AF60" i="33"/>
  <c r="AE60" i="33"/>
  <c r="AD60" i="33"/>
  <c r="AC60" i="33"/>
  <c r="AB60" i="33"/>
  <c r="AA60" i="33"/>
  <c r="Z60" i="33"/>
  <c r="Y60" i="33"/>
  <c r="X60" i="33"/>
  <c r="W60" i="33"/>
  <c r="V60" i="33"/>
  <c r="U60" i="33"/>
  <c r="T60" i="33"/>
  <c r="S60" i="33"/>
  <c r="R60" i="33"/>
  <c r="Q60" i="33"/>
  <c r="P60" i="33"/>
  <c r="O60" i="33"/>
  <c r="N60" i="33"/>
  <c r="M60" i="33"/>
  <c r="L60" i="33"/>
  <c r="K60" i="33"/>
  <c r="J60" i="33"/>
  <c r="I60" i="33"/>
  <c r="H60" i="33"/>
  <c r="G60" i="33"/>
  <c r="F60" i="33"/>
  <c r="E60" i="33"/>
  <c r="D60" i="33"/>
  <c r="AM59" i="33"/>
  <c r="AL59" i="33"/>
  <c r="AK59" i="33"/>
  <c r="AJ59" i="33"/>
  <c r="AI59" i="33"/>
  <c r="AH59" i="33"/>
  <c r="AG59" i="33"/>
  <c r="AF59" i="33"/>
  <c r="AE59" i="33"/>
  <c r="AD59" i="33"/>
  <c r="AC59" i="33"/>
  <c r="AB59" i="33"/>
  <c r="AA59" i="33"/>
  <c r="Z59" i="33"/>
  <c r="Y59" i="33"/>
  <c r="X59" i="33"/>
  <c r="W59" i="33"/>
  <c r="V59" i="33"/>
  <c r="U59" i="33"/>
  <c r="T59" i="33"/>
  <c r="S59" i="33"/>
  <c r="R59" i="33"/>
  <c r="Q59" i="33"/>
  <c r="P59" i="33"/>
  <c r="O59" i="33"/>
  <c r="N59" i="33"/>
  <c r="M59" i="33"/>
  <c r="L59" i="33"/>
  <c r="K59" i="33"/>
  <c r="J59" i="33"/>
  <c r="I59" i="33"/>
  <c r="H59" i="33"/>
  <c r="G59" i="33"/>
  <c r="F59" i="33"/>
  <c r="E59" i="33"/>
  <c r="D59" i="33"/>
  <c r="AM58" i="33"/>
  <c r="AL58" i="33"/>
  <c r="AK58" i="33"/>
  <c r="AJ58" i="33"/>
  <c r="AI58" i="33"/>
  <c r="AH58" i="33"/>
  <c r="AG58" i="33"/>
  <c r="AF58" i="33"/>
  <c r="AE58" i="33"/>
  <c r="AD58" i="33"/>
  <c r="AC58" i="33"/>
  <c r="AB58" i="33"/>
  <c r="AA58" i="33"/>
  <c r="Z58" i="33"/>
  <c r="Y58" i="33"/>
  <c r="X58" i="33"/>
  <c r="W58" i="33"/>
  <c r="V58" i="33"/>
  <c r="U58" i="33"/>
  <c r="T58" i="33"/>
  <c r="S58" i="33"/>
  <c r="R58" i="33"/>
  <c r="Q58" i="33"/>
  <c r="P58" i="33"/>
  <c r="O58" i="33"/>
  <c r="N58" i="33"/>
  <c r="M58" i="33"/>
  <c r="L58" i="33"/>
  <c r="K58" i="33"/>
  <c r="J58" i="33"/>
  <c r="I58" i="33"/>
  <c r="H58" i="33"/>
  <c r="G58" i="33"/>
  <c r="F58" i="33"/>
  <c r="E58" i="33"/>
  <c r="D58" i="33"/>
  <c r="AM57" i="33"/>
  <c r="AL57" i="33"/>
  <c r="AK57" i="33"/>
  <c r="AJ57" i="33"/>
  <c r="AI57" i="33"/>
  <c r="AH57" i="33"/>
  <c r="AG57" i="33"/>
  <c r="AF57" i="33"/>
  <c r="AE57" i="33"/>
  <c r="AD57" i="33"/>
  <c r="AC57" i="33"/>
  <c r="AB57" i="33"/>
  <c r="AA57" i="33"/>
  <c r="Z57" i="33"/>
  <c r="Y57" i="33"/>
  <c r="X57" i="33"/>
  <c r="W57" i="33"/>
  <c r="V57" i="33"/>
  <c r="U57" i="33"/>
  <c r="T57" i="33"/>
  <c r="S57" i="33"/>
  <c r="R57" i="33"/>
  <c r="Q57" i="33"/>
  <c r="P57" i="33"/>
  <c r="O57" i="33"/>
  <c r="N57" i="33"/>
  <c r="M57" i="33"/>
  <c r="L57" i="33"/>
  <c r="K57" i="33"/>
  <c r="J57" i="33"/>
  <c r="I57" i="33"/>
  <c r="H57" i="33"/>
  <c r="G57" i="33"/>
  <c r="F57" i="33"/>
  <c r="E57" i="33"/>
  <c r="D57" i="33"/>
  <c r="AM56" i="33"/>
  <c r="AL56" i="33"/>
  <c r="AK56" i="33"/>
  <c r="AJ56" i="33"/>
  <c r="AI56" i="33"/>
  <c r="AH56" i="33"/>
  <c r="AG56" i="33"/>
  <c r="AF56" i="33"/>
  <c r="AE56" i="33"/>
  <c r="AD56" i="33"/>
  <c r="AC56" i="33"/>
  <c r="AB56" i="33"/>
  <c r="AA56" i="33"/>
  <c r="Z56" i="33"/>
  <c r="Y56" i="33"/>
  <c r="X56" i="33"/>
  <c r="W56" i="33"/>
  <c r="V56" i="33"/>
  <c r="U56" i="33"/>
  <c r="T56" i="33"/>
  <c r="S56" i="33"/>
  <c r="R56" i="33"/>
  <c r="Q56" i="33"/>
  <c r="P56" i="33"/>
  <c r="O56" i="33"/>
  <c r="N56" i="33"/>
  <c r="M56" i="33"/>
  <c r="L56" i="33"/>
  <c r="K56" i="33"/>
  <c r="J56" i="33"/>
  <c r="I56" i="33"/>
  <c r="H56" i="33"/>
  <c r="G56" i="33"/>
  <c r="F56" i="33"/>
  <c r="E56" i="33"/>
  <c r="D56" i="33"/>
  <c r="AM55" i="33"/>
  <c r="AL55" i="33"/>
  <c r="AK55" i="33"/>
  <c r="AJ55" i="33"/>
  <c r="AI55" i="33"/>
  <c r="AH55" i="33"/>
  <c r="AG55" i="33"/>
  <c r="AF55" i="33"/>
  <c r="AE55" i="33"/>
  <c r="AD55" i="33"/>
  <c r="AC55" i="33"/>
  <c r="AB55" i="33"/>
  <c r="AA55" i="33"/>
  <c r="Z55" i="33"/>
  <c r="Y55" i="33"/>
  <c r="X55" i="33"/>
  <c r="W55" i="33"/>
  <c r="V55" i="33"/>
  <c r="U55" i="33"/>
  <c r="T55" i="33"/>
  <c r="S55" i="33"/>
  <c r="R55" i="33"/>
  <c r="Q55" i="33"/>
  <c r="P55" i="33"/>
  <c r="O55" i="33"/>
  <c r="N55" i="33"/>
  <c r="M55" i="33"/>
  <c r="L55" i="33"/>
  <c r="K55" i="33"/>
  <c r="J55" i="33"/>
  <c r="I55" i="33"/>
  <c r="H55" i="33"/>
  <c r="G55" i="33"/>
  <c r="F55" i="33"/>
  <c r="E55" i="33"/>
  <c r="D55" i="33"/>
  <c r="AM54" i="33"/>
  <c r="AL54" i="33"/>
  <c r="AK54" i="33"/>
  <c r="AJ54" i="33"/>
  <c r="AI54" i="33"/>
  <c r="AH54" i="33"/>
  <c r="AG54" i="33"/>
  <c r="AF54" i="33"/>
  <c r="AE54" i="33"/>
  <c r="AD54" i="33"/>
  <c r="AC54" i="33"/>
  <c r="AB54" i="33"/>
  <c r="AA54" i="33"/>
  <c r="Z54" i="33"/>
  <c r="Y54" i="33"/>
  <c r="X54" i="33"/>
  <c r="W54" i="33"/>
  <c r="V54" i="33"/>
  <c r="U54" i="33"/>
  <c r="T54" i="33"/>
  <c r="S54" i="33"/>
  <c r="R54" i="33"/>
  <c r="Q54" i="33"/>
  <c r="P54" i="33"/>
  <c r="O54" i="33"/>
  <c r="N54" i="33"/>
  <c r="M54" i="33"/>
  <c r="L54" i="33"/>
  <c r="K54" i="33"/>
  <c r="J54" i="33"/>
  <c r="I54" i="33"/>
  <c r="H54" i="33"/>
  <c r="G54" i="33"/>
  <c r="F54" i="33"/>
  <c r="E54" i="33"/>
  <c r="D54" i="33"/>
  <c r="AM53" i="33"/>
  <c r="AL53" i="33"/>
  <c r="AK53" i="33"/>
  <c r="AJ53" i="33"/>
  <c r="AI53" i="33"/>
  <c r="AH53" i="33"/>
  <c r="AG53" i="33"/>
  <c r="AF53" i="33"/>
  <c r="AE53" i="33"/>
  <c r="AD53" i="33"/>
  <c r="AC53" i="33"/>
  <c r="AB53" i="33"/>
  <c r="AA53" i="33"/>
  <c r="Z53" i="33"/>
  <c r="Y53" i="33"/>
  <c r="X53" i="33"/>
  <c r="W53" i="33"/>
  <c r="V53" i="33"/>
  <c r="U53" i="33"/>
  <c r="T53" i="33"/>
  <c r="S53" i="33"/>
  <c r="R53" i="33"/>
  <c r="Q53" i="33"/>
  <c r="P53" i="33"/>
  <c r="O53" i="33"/>
  <c r="N53" i="33"/>
  <c r="M53" i="33"/>
  <c r="L53" i="33"/>
  <c r="K53" i="33"/>
  <c r="J53" i="33"/>
  <c r="I53" i="33"/>
  <c r="H53" i="33"/>
  <c r="G53" i="33"/>
  <c r="F53" i="33"/>
  <c r="E53" i="33"/>
  <c r="D53" i="33"/>
  <c r="AM52" i="33"/>
  <c r="AL52" i="33"/>
  <c r="AK52" i="33"/>
  <c r="AJ52" i="33"/>
  <c r="AI52" i="33"/>
  <c r="AH52" i="33"/>
  <c r="AG52" i="33"/>
  <c r="AF52" i="33"/>
  <c r="AE52" i="33"/>
  <c r="AD52" i="33"/>
  <c r="AC52" i="33"/>
  <c r="AB52" i="33"/>
  <c r="AA52" i="33"/>
  <c r="Z52" i="33"/>
  <c r="Y52" i="33"/>
  <c r="X52" i="33"/>
  <c r="W52" i="33"/>
  <c r="V52" i="33"/>
  <c r="U52" i="33"/>
  <c r="T52" i="33"/>
  <c r="S52" i="33"/>
  <c r="R52" i="33"/>
  <c r="Q52" i="33"/>
  <c r="P52" i="33"/>
  <c r="O52" i="33"/>
  <c r="N52" i="33"/>
  <c r="M52" i="33"/>
  <c r="L52" i="33"/>
  <c r="K52" i="33"/>
  <c r="J52" i="33"/>
  <c r="I52" i="33"/>
  <c r="H52" i="33"/>
  <c r="G52" i="33"/>
  <c r="F52" i="33"/>
  <c r="E52" i="33"/>
  <c r="D52" i="33"/>
  <c r="AM51" i="33"/>
  <c r="AL51" i="33"/>
  <c r="AK51" i="33"/>
  <c r="AJ51" i="33"/>
  <c r="AI51" i="33"/>
  <c r="AH51" i="33"/>
  <c r="AG51" i="33"/>
  <c r="AF51" i="33"/>
  <c r="AE51" i="33"/>
  <c r="AD51" i="33"/>
  <c r="AC51" i="33"/>
  <c r="AB51" i="33"/>
  <c r="AA51" i="33"/>
  <c r="Z51" i="33"/>
  <c r="Y51" i="33"/>
  <c r="X51" i="33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AM50" i="33"/>
  <c r="AL50" i="33"/>
  <c r="AK50" i="33"/>
  <c r="AJ50" i="33"/>
  <c r="AI50" i="33"/>
  <c r="AH50" i="33"/>
  <c r="AG50" i="33"/>
  <c r="AF50" i="33"/>
  <c r="AE50" i="33"/>
  <c r="AD50" i="33"/>
  <c r="AC50" i="33"/>
  <c r="AB50" i="33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AM49" i="33"/>
  <c r="AL49" i="33"/>
  <c r="AK49" i="33"/>
  <c r="AJ49" i="33"/>
  <c r="AI49" i="33"/>
  <c r="AH49" i="33"/>
  <c r="AG49" i="33"/>
  <c r="AF49" i="33"/>
  <c r="AE49" i="33"/>
  <c r="AD49" i="33"/>
  <c r="AC49" i="33"/>
  <c r="AB49" i="33"/>
  <c r="AA49" i="33"/>
  <c r="Z49" i="33"/>
  <c r="Y49" i="33"/>
  <c r="X49" i="33"/>
  <c r="W49" i="33"/>
  <c r="V49" i="33"/>
  <c r="U49" i="33"/>
  <c r="T49" i="33"/>
  <c r="S49" i="33"/>
  <c r="R49" i="33"/>
  <c r="Q49" i="33"/>
  <c r="P49" i="33"/>
  <c r="O49" i="33"/>
  <c r="N49" i="33"/>
  <c r="M49" i="33"/>
  <c r="L49" i="33"/>
  <c r="K49" i="33"/>
  <c r="J49" i="33"/>
  <c r="I49" i="33"/>
  <c r="H49" i="33"/>
  <c r="G49" i="33"/>
  <c r="F49" i="33"/>
  <c r="E49" i="33"/>
  <c r="D49" i="33"/>
  <c r="AM48" i="33"/>
  <c r="AL48" i="33"/>
  <c r="AK48" i="33"/>
  <c r="AJ48" i="33"/>
  <c r="AI48" i="33"/>
  <c r="AH48" i="33"/>
  <c r="AG48" i="33"/>
  <c r="AF48" i="33"/>
  <c r="AE48" i="33"/>
  <c r="AD48" i="33"/>
  <c r="AC48" i="33"/>
  <c r="AB48" i="33"/>
  <c r="AA48" i="33"/>
  <c r="Z48" i="33"/>
  <c r="Y48" i="33"/>
  <c r="X48" i="33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AM47" i="33"/>
  <c r="AL47" i="33"/>
  <c r="AK47" i="33"/>
  <c r="AJ47" i="33"/>
  <c r="AI47" i="33"/>
  <c r="AH47" i="33"/>
  <c r="AG47" i="33"/>
  <c r="AF47" i="33"/>
  <c r="AE47" i="33"/>
  <c r="AD47" i="33"/>
  <c r="AC47" i="33"/>
  <c r="AB47" i="33"/>
  <c r="AA47" i="33"/>
  <c r="Z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AM85" i="32"/>
  <c r="AM83" i="32"/>
  <c r="AL83" i="32"/>
  <c r="AK83" i="32"/>
  <c r="AJ83" i="32"/>
  <c r="AI83" i="32"/>
  <c r="AH83" i="32"/>
  <c r="AG83" i="32"/>
  <c r="AF83" i="32"/>
  <c r="AE83" i="32"/>
  <c r="AD83" i="32"/>
  <c r="AC83" i="32"/>
  <c r="AB83" i="32"/>
  <c r="AA83" i="32"/>
  <c r="Z83" i="32"/>
  <c r="Y83" i="32"/>
  <c r="X83" i="32"/>
  <c r="W83" i="32"/>
  <c r="V83" i="32"/>
  <c r="U83" i="32"/>
  <c r="T83" i="32"/>
  <c r="S83" i="32"/>
  <c r="R83" i="32"/>
  <c r="Q83" i="32"/>
  <c r="P83" i="32"/>
  <c r="O83" i="32"/>
  <c r="N83" i="32"/>
  <c r="M83" i="32"/>
  <c r="L83" i="32"/>
  <c r="K83" i="32"/>
  <c r="J83" i="32"/>
  <c r="I83" i="32"/>
  <c r="H83" i="32"/>
  <c r="G83" i="32"/>
  <c r="F83" i="32"/>
  <c r="E83" i="32"/>
  <c r="D83" i="32"/>
  <c r="C85" i="32" s="1"/>
  <c r="D85" i="32" s="1"/>
  <c r="AM82" i="32"/>
  <c r="AL82" i="32"/>
  <c r="AK82" i="32"/>
  <c r="AJ82" i="32"/>
  <c r="AI82" i="32"/>
  <c r="AH82" i="32"/>
  <c r="AG82" i="32"/>
  <c r="AF82" i="32"/>
  <c r="AE82" i="32"/>
  <c r="AD82" i="32"/>
  <c r="AC82" i="32"/>
  <c r="AB82" i="32"/>
  <c r="AA82" i="32"/>
  <c r="Z82" i="32"/>
  <c r="Y82" i="32"/>
  <c r="X82" i="32"/>
  <c r="W82" i="32"/>
  <c r="V82" i="32"/>
  <c r="U82" i="32"/>
  <c r="T82" i="32"/>
  <c r="S82" i="32"/>
  <c r="R82" i="32"/>
  <c r="Q82" i="32"/>
  <c r="P82" i="32"/>
  <c r="O82" i="32"/>
  <c r="N82" i="32"/>
  <c r="M82" i="32"/>
  <c r="L82" i="32"/>
  <c r="K82" i="32"/>
  <c r="J82" i="32"/>
  <c r="I82" i="32"/>
  <c r="H82" i="32"/>
  <c r="G82" i="32"/>
  <c r="F82" i="32"/>
  <c r="E82" i="32"/>
  <c r="D82" i="32"/>
  <c r="AM81" i="32"/>
  <c r="AL81" i="32"/>
  <c r="AK81" i="32"/>
  <c r="AJ81" i="32"/>
  <c r="AI81" i="32"/>
  <c r="AH81" i="32"/>
  <c r="AG81" i="32"/>
  <c r="AF81" i="32"/>
  <c r="AE81" i="32"/>
  <c r="AD81" i="32"/>
  <c r="AC81" i="32"/>
  <c r="AB81" i="32"/>
  <c r="AA81" i="32"/>
  <c r="Z81" i="32"/>
  <c r="Y81" i="32"/>
  <c r="X81" i="32"/>
  <c r="W81" i="32"/>
  <c r="V81" i="32"/>
  <c r="U81" i="32"/>
  <c r="T81" i="32"/>
  <c r="S81" i="32"/>
  <c r="R81" i="32"/>
  <c r="Q81" i="32"/>
  <c r="P81" i="32"/>
  <c r="O81" i="32"/>
  <c r="N81" i="32"/>
  <c r="M81" i="32"/>
  <c r="L81" i="32"/>
  <c r="K81" i="32"/>
  <c r="J81" i="32"/>
  <c r="I81" i="32"/>
  <c r="H81" i="32"/>
  <c r="G81" i="32"/>
  <c r="F81" i="32"/>
  <c r="E81" i="32"/>
  <c r="D81" i="32"/>
  <c r="AM80" i="32"/>
  <c r="AL80" i="32"/>
  <c r="AK80" i="32"/>
  <c r="AJ80" i="32"/>
  <c r="AI80" i="32"/>
  <c r="AH80" i="32"/>
  <c r="AG80" i="32"/>
  <c r="AF80" i="32"/>
  <c r="AE80" i="32"/>
  <c r="AD80" i="32"/>
  <c r="AC80" i="32"/>
  <c r="AB80" i="32"/>
  <c r="AA80" i="32"/>
  <c r="Z80" i="32"/>
  <c r="Y80" i="32"/>
  <c r="X80" i="32"/>
  <c r="W80" i="32"/>
  <c r="V80" i="32"/>
  <c r="U80" i="32"/>
  <c r="T80" i="32"/>
  <c r="S80" i="32"/>
  <c r="R80" i="32"/>
  <c r="Q80" i="32"/>
  <c r="P80" i="32"/>
  <c r="O80" i="32"/>
  <c r="N80" i="32"/>
  <c r="M80" i="32"/>
  <c r="L80" i="32"/>
  <c r="K80" i="32"/>
  <c r="J80" i="32"/>
  <c r="I80" i="32"/>
  <c r="H80" i="32"/>
  <c r="G80" i="32"/>
  <c r="F80" i="32"/>
  <c r="E80" i="32"/>
  <c r="D80" i="32"/>
  <c r="AM79" i="32"/>
  <c r="AL79" i="32"/>
  <c r="AK79" i="32"/>
  <c r="AJ79" i="32"/>
  <c r="AI79" i="32"/>
  <c r="AH79" i="32"/>
  <c r="AG79" i="32"/>
  <c r="AF79" i="32"/>
  <c r="AE79" i="32"/>
  <c r="AD79" i="32"/>
  <c r="AC79" i="32"/>
  <c r="AB79" i="32"/>
  <c r="AA79" i="32"/>
  <c r="Z79" i="32"/>
  <c r="Y79" i="32"/>
  <c r="X79" i="32"/>
  <c r="W79" i="32"/>
  <c r="V79" i="32"/>
  <c r="U79" i="32"/>
  <c r="T79" i="32"/>
  <c r="S79" i="32"/>
  <c r="R79" i="32"/>
  <c r="Q79" i="32"/>
  <c r="P79" i="32"/>
  <c r="O79" i="32"/>
  <c r="N79" i="32"/>
  <c r="M79" i="32"/>
  <c r="L79" i="32"/>
  <c r="K79" i="32"/>
  <c r="J79" i="32"/>
  <c r="I79" i="32"/>
  <c r="H79" i="32"/>
  <c r="G79" i="32"/>
  <c r="F79" i="32"/>
  <c r="E79" i="32"/>
  <c r="D79" i="32"/>
  <c r="AM78" i="32"/>
  <c r="AL78" i="32"/>
  <c r="AK78" i="32"/>
  <c r="AJ78" i="32"/>
  <c r="AI78" i="32"/>
  <c r="AH78" i="32"/>
  <c r="AG78" i="32"/>
  <c r="AF78" i="32"/>
  <c r="AE78" i="32"/>
  <c r="AD78" i="32"/>
  <c r="AC78" i="32"/>
  <c r="AB78" i="32"/>
  <c r="AA78" i="32"/>
  <c r="Z78" i="32"/>
  <c r="Y78" i="32"/>
  <c r="X78" i="32"/>
  <c r="W78" i="32"/>
  <c r="V78" i="32"/>
  <c r="U78" i="32"/>
  <c r="T78" i="32"/>
  <c r="S78" i="32"/>
  <c r="R78" i="32"/>
  <c r="Q78" i="32"/>
  <c r="P78" i="32"/>
  <c r="O78" i="32"/>
  <c r="N78" i="32"/>
  <c r="M78" i="32"/>
  <c r="L78" i="32"/>
  <c r="K78" i="32"/>
  <c r="J78" i="32"/>
  <c r="I78" i="32"/>
  <c r="H78" i="32"/>
  <c r="G78" i="32"/>
  <c r="F78" i="32"/>
  <c r="E78" i="32"/>
  <c r="D78" i="32"/>
  <c r="AM77" i="32"/>
  <c r="AL77" i="32"/>
  <c r="AK77" i="32"/>
  <c r="AJ77" i="32"/>
  <c r="AI77" i="32"/>
  <c r="AH77" i="32"/>
  <c r="AG77" i="32"/>
  <c r="AF77" i="32"/>
  <c r="AE77" i="32"/>
  <c r="AD77" i="32"/>
  <c r="AC77" i="32"/>
  <c r="AB77" i="32"/>
  <c r="AA77" i="32"/>
  <c r="Z77" i="32"/>
  <c r="Y77" i="32"/>
  <c r="X77" i="32"/>
  <c r="W77" i="32"/>
  <c r="V77" i="32"/>
  <c r="U77" i="32"/>
  <c r="T77" i="32"/>
  <c r="S77" i="32"/>
  <c r="R77" i="32"/>
  <c r="Q77" i="32"/>
  <c r="P77" i="32"/>
  <c r="O77" i="32"/>
  <c r="N77" i="32"/>
  <c r="M77" i="32"/>
  <c r="L77" i="32"/>
  <c r="K77" i="32"/>
  <c r="J77" i="32"/>
  <c r="I77" i="32"/>
  <c r="H77" i="32"/>
  <c r="G77" i="32"/>
  <c r="F77" i="32"/>
  <c r="E77" i="32"/>
  <c r="D77" i="32"/>
  <c r="AM76" i="32"/>
  <c r="AL76" i="32"/>
  <c r="AK76" i="32"/>
  <c r="AJ76" i="32"/>
  <c r="AI76" i="32"/>
  <c r="AH76" i="32"/>
  <c r="AG76" i="32"/>
  <c r="AF76" i="32"/>
  <c r="AE76" i="32"/>
  <c r="AD76" i="32"/>
  <c r="AC76" i="32"/>
  <c r="AB76" i="32"/>
  <c r="AA76" i="32"/>
  <c r="Z76" i="32"/>
  <c r="Y76" i="32"/>
  <c r="X76" i="32"/>
  <c r="W76" i="32"/>
  <c r="V76" i="32"/>
  <c r="U76" i="32"/>
  <c r="T76" i="32"/>
  <c r="S76" i="32"/>
  <c r="R76" i="32"/>
  <c r="Q76" i="32"/>
  <c r="P76" i="32"/>
  <c r="O76" i="32"/>
  <c r="N76" i="32"/>
  <c r="M76" i="32"/>
  <c r="L76" i="32"/>
  <c r="K76" i="32"/>
  <c r="J76" i="32"/>
  <c r="I76" i="32"/>
  <c r="H76" i="32"/>
  <c r="G76" i="32"/>
  <c r="F76" i="32"/>
  <c r="E76" i="32"/>
  <c r="D76" i="32"/>
  <c r="AM75" i="32"/>
  <c r="AL75" i="32"/>
  <c r="AK75" i="32"/>
  <c r="AJ75" i="32"/>
  <c r="AI75" i="32"/>
  <c r="AH75" i="32"/>
  <c r="AG75" i="32"/>
  <c r="AF75" i="32"/>
  <c r="AE75" i="32"/>
  <c r="AD75" i="32"/>
  <c r="AC75" i="32"/>
  <c r="AB75" i="32"/>
  <c r="AA75" i="32"/>
  <c r="Z75" i="32"/>
  <c r="Y75" i="32"/>
  <c r="X75" i="32"/>
  <c r="W75" i="32"/>
  <c r="V75" i="32"/>
  <c r="U75" i="32"/>
  <c r="T75" i="32"/>
  <c r="S75" i="32"/>
  <c r="R75" i="32"/>
  <c r="Q75" i="32"/>
  <c r="P75" i="32"/>
  <c r="O75" i="32"/>
  <c r="N75" i="32"/>
  <c r="M75" i="32"/>
  <c r="L75" i="32"/>
  <c r="K75" i="32"/>
  <c r="J75" i="32"/>
  <c r="I75" i="32"/>
  <c r="H75" i="32"/>
  <c r="G75" i="32"/>
  <c r="F75" i="32"/>
  <c r="E75" i="32"/>
  <c r="D75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AM73" i="32"/>
  <c r="AL73" i="32"/>
  <c r="AK73" i="32"/>
  <c r="AJ73" i="32"/>
  <c r="AI73" i="32"/>
  <c r="AH73" i="32"/>
  <c r="AG73" i="32"/>
  <c r="AF73" i="32"/>
  <c r="AE73" i="32"/>
  <c r="AD73" i="32"/>
  <c r="AC73" i="32"/>
  <c r="AB73" i="32"/>
  <c r="AA73" i="32"/>
  <c r="Z73" i="32"/>
  <c r="Y73" i="32"/>
  <c r="X73" i="32"/>
  <c r="W73" i="32"/>
  <c r="V73" i="32"/>
  <c r="U73" i="32"/>
  <c r="T73" i="32"/>
  <c r="S73" i="32"/>
  <c r="R73" i="32"/>
  <c r="Q73" i="32"/>
  <c r="P73" i="32"/>
  <c r="O73" i="32"/>
  <c r="N73" i="32"/>
  <c r="M73" i="32"/>
  <c r="L73" i="32"/>
  <c r="K73" i="32"/>
  <c r="J73" i="32"/>
  <c r="I73" i="32"/>
  <c r="H73" i="32"/>
  <c r="G73" i="32"/>
  <c r="F73" i="32"/>
  <c r="E73" i="32"/>
  <c r="D73" i="32"/>
  <c r="AM72" i="32"/>
  <c r="AL72" i="32"/>
  <c r="AK72" i="32"/>
  <c r="AJ72" i="32"/>
  <c r="AI72" i="32"/>
  <c r="AH72" i="32"/>
  <c r="AG72" i="32"/>
  <c r="AF72" i="32"/>
  <c r="AE72" i="32"/>
  <c r="AD72" i="32"/>
  <c r="AC72" i="32"/>
  <c r="AB72" i="32"/>
  <c r="AA72" i="32"/>
  <c r="Z72" i="32"/>
  <c r="Y72" i="32"/>
  <c r="X72" i="32"/>
  <c r="W72" i="32"/>
  <c r="V72" i="32"/>
  <c r="U72" i="32"/>
  <c r="T72" i="32"/>
  <c r="S72" i="32"/>
  <c r="R72" i="32"/>
  <c r="Q72" i="32"/>
  <c r="P72" i="32"/>
  <c r="O72" i="32"/>
  <c r="N72" i="32"/>
  <c r="M72" i="32"/>
  <c r="L72" i="32"/>
  <c r="K72" i="32"/>
  <c r="J72" i="32"/>
  <c r="I72" i="32"/>
  <c r="H72" i="32"/>
  <c r="G72" i="32"/>
  <c r="F72" i="32"/>
  <c r="E72" i="32"/>
  <c r="D72" i="32"/>
  <c r="AM71" i="32"/>
  <c r="AL71" i="32"/>
  <c r="AK71" i="32"/>
  <c r="AJ71" i="32"/>
  <c r="AI71" i="32"/>
  <c r="AH71" i="32"/>
  <c r="AG71" i="32"/>
  <c r="AF71" i="32"/>
  <c r="AE71" i="32"/>
  <c r="AD71" i="32"/>
  <c r="AC71" i="32"/>
  <c r="AB71" i="32"/>
  <c r="AA71" i="32"/>
  <c r="Z71" i="32"/>
  <c r="Y71" i="32"/>
  <c r="X71" i="32"/>
  <c r="W71" i="32"/>
  <c r="V71" i="32"/>
  <c r="U71" i="32"/>
  <c r="T71" i="32"/>
  <c r="S71" i="32"/>
  <c r="R71" i="32"/>
  <c r="Q71" i="32"/>
  <c r="P71" i="32"/>
  <c r="O71" i="32"/>
  <c r="N71" i="32"/>
  <c r="M71" i="32"/>
  <c r="L71" i="32"/>
  <c r="K71" i="32"/>
  <c r="J71" i="32"/>
  <c r="I71" i="32"/>
  <c r="H71" i="32"/>
  <c r="G71" i="32"/>
  <c r="F71" i="32"/>
  <c r="E71" i="32"/>
  <c r="D71" i="32"/>
  <c r="AM70" i="32"/>
  <c r="AL70" i="32"/>
  <c r="AK70" i="32"/>
  <c r="AJ70" i="32"/>
  <c r="AI70" i="32"/>
  <c r="AH70" i="32"/>
  <c r="AG70" i="32"/>
  <c r="AF70" i="32"/>
  <c r="AE70" i="32"/>
  <c r="AD70" i="32"/>
  <c r="AC70" i="32"/>
  <c r="AB70" i="32"/>
  <c r="AA70" i="32"/>
  <c r="Z70" i="32"/>
  <c r="Y70" i="32"/>
  <c r="X70" i="32"/>
  <c r="W70" i="32"/>
  <c r="V70" i="32"/>
  <c r="U70" i="32"/>
  <c r="T70" i="32"/>
  <c r="S70" i="32"/>
  <c r="R70" i="32"/>
  <c r="Q70" i="32"/>
  <c r="P70" i="32"/>
  <c r="O70" i="32"/>
  <c r="N70" i="32"/>
  <c r="M70" i="32"/>
  <c r="L70" i="32"/>
  <c r="K70" i="32"/>
  <c r="J70" i="32"/>
  <c r="I70" i="32"/>
  <c r="H70" i="32"/>
  <c r="G70" i="32"/>
  <c r="F70" i="32"/>
  <c r="E70" i="32"/>
  <c r="D70" i="32"/>
  <c r="AM69" i="32"/>
  <c r="AL69" i="32"/>
  <c r="AK69" i="32"/>
  <c r="AJ69" i="32"/>
  <c r="AI69" i="32"/>
  <c r="AH69" i="32"/>
  <c r="AG69" i="32"/>
  <c r="AF69" i="32"/>
  <c r="AE69" i="32"/>
  <c r="AD69" i="32"/>
  <c r="AC69" i="32"/>
  <c r="AB69" i="32"/>
  <c r="AA69" i="32"/>
  <c r="Z69" i="32"/>
  <c r="Y69" i="32"/>
  <c r="X69" i="32"/>
  <c r="W69" i="32"/>
  <c r="V69" i="32"/>
  <c r="U69" i="32"/>
  <c r="T69" i="32"/>
  <c r="S69" i="32"/>
  <c r="R69" i="32"/>
  <c r="Q69" i="32"/>
  <c r="P69" i="32"/>
  <c r="O69" i="32"/>
  <c r="N69" i="32"/>
  <c r="M69" i="32"/>
  <c r="L69" i="32"/>
  <c r="K69" i="32"/>
  <c r="J69" i="32"/>
  <c r="I69" i="32"/>
  <c r="H69" i="32"/>
  <c r="G69" i="32"/>
  <c r="F69" i="32"/>
  <c r="E69" i="32"/>
  <c r="D69" i="32"/>
  <c r="AM68" i="32"/>
  <c r="AL68" i="32"/>
  <c r="AK68" i="32"/>
  <c r="AJ68" i="32"/>
  <c r="AI68" i="32"/>
  <c r="AH68" i="32"/>
  <c r="AG68" i="32"/>
  <c r="AF68" i="32"/>
  <c r="AE68" i="32"/>
  <c r="AD68" i="32"/>
  <c r="AC68" i="32"/>
  <c r="AB68" i="32"/>
  <c r="AA68" i="32"/>
  <c r="Z68" i="32"/>
  <c r="Y68" i="32"/>
  <c r="X68" i="32"/>
  <c r="W68" i="32"/>
  <c r="V68" i="32"/>
  <c r="U68" i="32"/>
  <c r="T68" i="32"/>
  <c r="S68" i="32"/>
  <c r="R68" i="32"/>
  <c r="Q68" i="32"/>
  <c r="P68" i="32"/>
  <c r="O68" i="32"/>
  <c r="N68" i="32"/>
  <c r="M68" i="32"/>
  <c r="L68" i="32"/>
  <c r="K68" i="32"/>
  <c r="J68" i="32"/>
  <c r="I68" i="32"/>
  <c r="H68" i="32"/>
  <c r="G68" i="32"/>
  <c r="F68" i="32"/>
  <c r="E68" i="32"/>
  <c r="D68" i="32"/>
  <c r="AM67" i="32"/>
  <c r="AL67" i="32"/>
  <c r="AK67" i="32"/>
  <c r="AJ67" i="32"/>
  <c r="AI67" i="32"/>
  <c r="AH67" i="32"/>
  <c r="AG67" i="32"/>
  <c r="AF67" i="32"/>
  <c r="AE67" i="32"/>
  <c r="AD67" i="32"/>
  <c r="AC67" i="32"/>
  <c r="AB67" i="32"/>
  <c r="AA67" i="32"/>
  <c r="Z67" i="32"/>
  <c r="Y67" i="32"/>
  <c r="X67" i="32"/>
  <c r="W67" i="32"/>
  <c r="V67" i="32"/>
  <c r="U67" i="32"/>
  <c r="T67" i="32"/>
  <c r="S67" i="32"/>
  <c r="R67" i="32"/>
  <c r="Q67" i="32"/>
  <c r="P67" i="32"/>
  <c r="O67" i="32"/>
  <c r="N67" i="32"/>
  <c r="M67" i="32"/>
  <c r="L67" i="32"/>
  <c r="K67" i="32"/>
  <c r="J67" i="32"/>
  <c r="I67" i="32"/>
  <c r="H67" i="32"/>
  <c r="G67" i="32"/>
  <c r="F67" i="32"/>
  <c r="E67" i="32"/>
  <c r="D67" i="32"/>
  <c r="AM66" i="32"/>
  <c r="AL66" i="32"/>
  <c r="AK66" i="32"/>
  <c r="AJ66" i="32"/>
  <c r="AI66" i="32"/>
  <c r="AH66" i="32"/>
  <c r="AG66" i="32"/>
  <c r="AF66" i="32"/>
  <c r="AE66" i="32"/>
  <c r="AD66" i="32"/>
  <c r="AC66" i="32"/>
  <c r="AB66" i="32"/>
  <c r="AA66" i="32"/>
  <c r="Z66" i="32"/>
  <c r="Y66" i="32"/>
  <c r="X66" i="32"/>
  <c r="W66" i="32"/>
  <c r="V66" i="32"/>
  <c r="U66" i="32"/>
  <c r="T66" i="32"/>
  <c r="S66" i="32"/>
  <c r="R66" i="32"/>
  <c r="Q66" i="32"/>
  <c r="P66" i="32"/>
  <c r="O66" i="32"/>
  <c r="N66" i="32"/>
  <c r="M66" i="32"/>
  <c r="L66" i="32"/>
  <c r="K66" i="32"/>
  <c r="J66" i="32"/>
  <c r="I66" i="32"/>
  <c r="H66" i="32"/>
  <c r="G66" i="32"/>
  <c r="F66" i="32"/>
  <c r="E66" i="32"/>
  <c r="D66" i="32"/>
  <c r="AM65" i="32"/>
  <c r="AL65" i="32"/>
  <c r="AK65" i="32"/>
  <c r="AJ65" i="32"/>
  <c r="AI65" i="32"/>
  <c r="AH65" i="32"/>
  <c r="AG65" i="32"/>
  <c r="AF65" i="32"/>
  <c r="AE65" i="32"/>
  <c r="AD65" i="32"/>
  <c r="AC65" i="32"/>
  <c r="AB65" i="32"/>
  <c r="AA65" i="32"/>
  <c r="Z65" i="32"/>
  <c r="Y65" i="32"/>
  <c r="X65" i="32"/>
  <c r="W65" i="32"/>
  <c r="V65" i="32"/>
  <c r="U65" i="32"/>
  <c r="T65" i="32"/>
  <c r="S65" i="32"/>
  <c r="R65" i="32"/>
  <c r="Q65" i="32"/>
  <c r="P65" i="32"/>
  <c r="O65" i="32"/>
  <c r="N65" i="32"/>
  <c r="M65" i="32"/>
  <c r="L65" i="32"/>
  <c r="K65" i="32"/>
  <c r="J65" i="32"/>
  <c r="I65" i="32"/>
  <c r="H65" i="32"/>
  <c r="G65" i="32"/>
  <c r="F65" i="32"/>
  <c r="E65" i="32"/>
  <c r="D65" i="32"/>
  <c r="AM64" i="32"/>
  <c r="AL64" i="32"/>
  <c r="AK64" i="32"/>
  <c r="AJ64" i="32"/>
  <c r="AI64" i="32"/>
  <c r="AH64" i="32"/>
  <c r="AG64" i="32"/>
  <c r="AF64" i="32"/>
  <c r="AE64" i="32"/>
  <c r="AD64" i="32"/>
  <c r="AC64" i="32"/>
  <c r="AB64" i="32"/>
  <c r="AA64" i="32"/>
  <c r="Z64" i="32"/>
  <c r="Y64" i="32"/>
  <c r="X64" i="32"/>
  <c r="W64" i="32"/>
  <c r="V64" i="32"/>
  <c r="U64" i="32"/>
  <c r="T64" i="32"/>
  <c r="S64" i="32"/>
  <c r="R64" i="32"/>
  <c r="Q64" i="32"/>
  <c r="P64" i="32"/>
  <c r="O64" i="32"/>
  <c r="N64" i="32"/>
  <c r="M64" i="32"/>
  <c r="L64" i="32"/>
  <c r="K64" i="32"/>
  <c r="J64" i="32"/>
  <c r="I64" i="32"/>
  <c r="H64" i="32"/>
  <c r="G64" i="32"/>
  <c r="F64" i="32"/>
  <c r="E64" i="32"/>
  <c r="D64" i="32"/>
  <c r="AM63" i="32"/>
  <c r="AL63" i="32"/>
  <c r="AK63" i="32"/>
  <c r="AJ63" i="32"/>
  <c r="AI63" i="32"/>
  <c r="AH63" i="32"/>
  <c r="AG63" i="32"/>
  <c r="AF63" i="32"/>
  <c r="AE63" i="32"/>
  <c r="AD63" i="32"/>
  <c r="AC63" i="32"/>
  <c r="AB63" i="32"/>
  <c r="AA63" i="32"/>
  <c r="Z63" i="32"/>
  <c r="Y63" i="32"/>
  <c r="X63" i="32"/>
  <c r="W63" i="32"/>
  <c r="V63" i="32"/>
  <c r="U63" i="32"/>
  <c r="T63" i="32"/>
  <c r="S63" i="32"/>
  <c r="R63" i="32"/>
  <c r="Q63" i="32"/>
  <c r="P63" i="32"/>
  <c r="O63" i="32"/>
  <c r="N63" i="32"/>
  <c r="M63" i="32"/>
  <c r="L63" i="32"/>
  <c r="K63" i="32"/>
  <c r="J63" i="32"/>
  <c r="I63" i="32"/>
  <c r="H63" i="32"/>
  <c r="G63" i="32"/>
  <c r="F63" i="32"/>
  <c r="E63" i="32"/>
  <c r="D63" i="32"/>
  <c r="AM62" i="32"/>
  <c r="AL62" i="32"/>
  <c r="AK62" i="32"/>
  <c r="AJ62" i="32"/>
  <c r="AI62" i="32"/>
  <c r="AH62" i="32"/>
  <c r="AG62" i="32"/>
  <c r="AF62" i="32"/>
  <c r="AE62" i="32"/>
  <c r="AD62" i="32"/>
  <c r="AC62" i="32"/>
  <c r="AB62" i="32"/>
  <c r="AA62" i="32"/>
  <c r="Z62" i="32"/>
  <c r="Y62" i="32"/>
  <c r="X62" i="32"/>
  <c r="W62" i="32"/>
  <c r="V62" i="32"/>
  <c r="U62" i="32"/>
  <c r="T62" i="32"/>
  <c r="S62" i="32"/>
  <c r="R62" i="32"/>
  <c r="Q62" i="32"/>
  <c r="P62" i="32"/>
  <c r="O62" i="32"/>
  <c r="N62" i="32"/>
  <c r="M62" i="32"/>
  <c r="L62" i="32"/>
  <c r="K62" i="32"/>
  <c r="J62" i="32"/>
  <c r="I62" i="32"/>
  <c r="H62" i="32"/>
  <c r="G62" i="32"/>
  <c r="F62" i="32"/>
  <c r="E62" i="32"/>
  <c r="D62" i="32"/>
  <c r="AM61" i="32"/>
  <c r="AL61" i="32"/>
  <c r="AK61" i="32"/>
  <c r="AJ61" i="32"/>
  <c r="AI61" i="32"/>
  <c r="AH61" i="32"/>
  <c r="AG61" i="32"/>
  <c r="AF61" i="32"/>
  <c r="AE61" i="32"/>
  <c r="AD61" i="32"/>
  <c r="AC61" i="32"/>
  <c r="AB61" i="32"/>
  <c r="AA61" i="32"/>
  <c r="Z61" i="32"/>
  <c r="Y61" i="32"/>
  <c r="X61" i="32"/>
  <c r="W61" i="32"/>
  <c r="V61" i="32"/>
  <c r="U61" i="32"/>
  <c r="T61" i="32"/>
  <c r="S61" i="32"/>
  <c r="R61" i="32"/>
  <c r="Q61" i="32"/>
  <c r="P61" i="32"/>
  <c r="O61" i="32"/>
  <c r="N61" i="32"/>
  <c r="M61" i="32"/>
  <c r="L61" i="32"/>
  <c r="K61" i="32"/>
  <c r="J61" i="32"/>
  <c r="I61" i="32"/>
  <c r="H61" i="32"/>
  <c r="G61" i="32"/>
  <c r="F61" i="32"/>
  <c r="E61" i="32"/>
  <c r="D61" i="32"/>
  <c r="AM60" i="32"/>
  <c r="AL60" i="32"/>
  <c r="AK60" i="32"/>
  <c r="AJ60" i="32"/>
  <c r="AI60" i="32"/>
  <c r="AH60" i="32"/>
  <c r="AG60" i="32"/>
  <c r="AF60" i="32"/>
  <c r="AE60" i="32"/>
  <c r="AD60" i="32"/>
  <c r="AC60" i="32"/>
  <c r="AB60" i="32"/>
  <c r="AA60" i="32"/>
  <c r="Z60" i="32"/>
  <c r="Y60" i="32"/>
  <c r="X60" i="32"/>
  <c r="W60" i="32"/>
  <c r="V60" i="32"/>
  <c r="U60" i="32"/>
  <c r="T60" i="32"/>
  <c r="S60" i="32"/>
  <c r="R60" i="32"/>
  <c r="Q60" i="32"/>
  <c r="P60" i="32"/>
  <c r="O60" i="32"/>
  <c r="N60" i="32"/>
  <c r="M60" i="32"/>
  <c r="L60" i="32"/>
  <c r="K60" i="32"/>
  <c r="J60" i="32"/>
  <c r="I60" i="32"/>
  <c r="H60" i="32"/>
  <c r="G60" i="32"/>
  <c r="F60" i="32"/>
  <c r="E60" i="32"/>
  <c r="D60" i="32"/>
  <c r="AM59" i="32"/>
  <c r="AL59" i="32"/>
  <c r="AK59" i="32"/>
  <c r="AJ59" i="32"/>
  <c r="AI59" i="32"/>
  <c r="AH59" i="32"/>
  <c r="AG59" i="32"/>
  <c r="AF59" i="32"/>
  <c r="AE59" i="32"/>
  <c r="AD59" i="32"/>
  <c r="AC59" i="32"/>
  <c r="AB59" i="32"/>
  <c r="AA59" i="32"/>
  <c r="Z59" i="32"/>
  <c r="Y59" i="32"/>
  <c r="X59" i="32"/>
  <c r="W59" i="32"/>
  <c r="V59" i="32"/>
  <c r="U59" i="32"/>
  <c r="T59" i="32"/>
  <c r="S59" i="32"/>
  <c r="R59" i="32"/>
  <c r="Q59" i="32"/>
  <c r="P59" i="32"/>
  <c r="O59" i="32"/>
  <c r="N59" i="32"/>
  <c r="M59" i="32"/>
  <c r="L59" i="32"/>
  <c r="K59" i="32"/>
  <c r="J59" i="32"/>
  <c r="I59" i="32"/>
  <c r="H59" i="32"/>
  <c r="G59" i="32"/>
  <c r="F59" i="32"/>
  <c r="E59" i="32"/>
  <c r="D59" i="32"/>
  <c r="AM58" i="32"/>
  <c r="AL58" i="32"/>
  <c r="AK58" i="32"/>
  <c r="AJ58" i="32"/>
  <c r="AI58" i="32"/>
  <c r="AH58" i="32"/>
  <c r="AG58" i="32"/>
  <c r="AF58" i="32"/>
  <c r="AE58" i="32"/>
  <c r="AD58" i="32"/>
  <c r="AC58" i="32"/>
  <c r="AB58" i="32"/>
  <c r="AA58" i="32"/>
  <c r="Z58" i="32"/>
  <c r="Y58" i="32"/>
  <c r="X58" i="32"/>
  <c r="W58" i="32"/>
  <c r="V58" i="32"/>
  <c r="U58" i="32"/>
  <c r="T58" i="32"/>
  <c r="S58" i="32"/>
  <c r="R58" i="32"/>
  <c r="Q58" i="32"/>
  <c r="P58" i="32"/>
  <c r="O58" i="32"/>
  <c r="N58" i="32"/>
  <c r="M58" i="32"/>
  <c r="L58" i="32"/>
  <c r="K58" i="32"/>
  <c r="J58" i="32"/>
  <c r="I58" i="32"/>
  <c r="H58" i="32"/>
  <c r="G58" i="32"/>
  <c r="F58" i="32"/>
  <c r="E58" i="32"/>
  <c r="D58" i="32"/>
  <c r="AM57" i="32"/>
  <c r="AL57" i="32"/>
  <c r="AK57" i="32"/>
  <c r="AJ57" i="32"/>
  <c r="AI57" i="32"/>
  <c r="AH57" i="32"/>
  <c r="AG57" i="32"/>
  <c r="AF57" i="32"/>
  <c r="AE57" i="32"/>
  <c r="AD57" i="32"/>
  <c r="AC57" i="32"/>
  <c r="AB57" i="32"/>
  <c r="AA57" i="32"/>
  <c r="Z57" i="32"/>
  <c r="Y57" i="32"/>
  <c r="X57" i="32"/>
  <c r="W57" i="32"/>
  <c r="V57" i="32"/>
  <c r="U57" i="32"/>
  <c r="T57" i="32"/>
  <c r="S57" i="32"/>
  <c r="R57" i="32"/>
  <c r="Q57" i="32"/>
  <c r="P57" i="32"/>
  <c r="O57" i="32"/>
  <c r="N57" i="32"/>
  <c r="M57" i="32"/>
  <c r="L57" i="32"/>
  <c r="K57" i="32"/>
  <c r="J57" i="32"/>
  <c r="I57" i="32"/>
  <c r="H57" i="32"/>
  <c r="G57" i="32"/>
  <c r="F57" i="32"/>
  <c r="E57" i="32"/>
  <c r="D57" i="32"/>
  <c r="AM56" i="32"/>
  <c r="AL56" i="32"/>
  <c r="AK56" i="32"/>
  <c r="AJ56" i="32"/>
  <c r="AI56" i="32"/>
  <c r="AH56" i="32"/>
  <c r="AG56" i="32"/>
  <c r="AF56" i="32"/>
  <c r="AE56" i="32"/>
  <c r="AD56" i="32"/>
  <c r="AC56" i="32"/>
  <c r="AB56" i="32"/>
  <c r="AA56" i="32"/>
  <c r="Z56" i="32"/>
  <c r="Y56" i="32"/>
  <c r="X56" i="32"/>
  <c r="W56" i="32"/>
  <c r="V56" i="32"/>
  <c r="U56" i="32"/>
  <c r="T56" i="32"/>
  <c r="S56" i="32"/>
  <c r="R56" i="32"/>
  <c r="Q56" i="32"/>
  <c r="P56" i="32"/>
  <c r="O56" i="32"/>
  <c r="N56" i="32"/>
  <c r="M56" i="32"/>
  <c r="L56" i="32"/>
  <c r="K56" i="32"/>
  <c r="J56" i="32"/>
  <c r="I56" i="32"/>
  <c r="H56" i="32"/>
  <c r="G56" i="32"/>
  <c r="F56" i="32"/>
  <c r="E56" i="32"/>
  <c r="D56" i="32"/>
  <c r="AM55" i="32"/>
  <c r="AL55" i="32"/>
  <c r="AK55" i="32"/>
  <c r="AJ55" i="32"/>
  <c r="AI55" i="32"/>
  <c r="AH55" i="32"/>
  <c r="AG55" i="32"/>
  <c r="AF55" i="32"/>
  <c r="AE55" i="32"/>
  <c r="AD55" i="32"/>
  <c r="AC55" i="32"/>
  <c r="AB55" i="32"/>
  <c r="AA55" i="32"/>
  <c r="Z55" i="32"/>
  <c r="Y55" i="32"/>
  <c r="X55" i="32"/>
  <c r="W55" i="32"/>
  <c r="V55" i="32"/>
  <c r="U55" i="32"/>
  <c r="T55" i="32"/>
  <c r="S55" i="32"/>
  <c r="R55" i="32"/>
  <c r="Q55" i="32"/>
  <c r="P55" i="32"/>
  <c r="O55" i="32"/>
  <c r="N55" i="32"/>
  <c r="M55" i="32"/>
  <c r="L55" i="32"/>
  <c r="K55" i="32"/>
  <c r="J55" i="32"/>
  <c r="I55" i="32"/>
  <c r="H55" i="32"/>
  <c r="G55" i="32"/>
  <c r="F55" i="32"/>
  <c r="E55" i="32"/>
  <c r="D55" i="32"/>
  <c r="AM54" i="32"/>
  <c r="AL54" i="32"/>
  <c r="AK54" i="32"/>
  <c r="AJ54" i="32"/>
  <c r="AI54" i="32"/>
  <c r="AH54" i="32"/>
  <c r="AG54" i="32"/>
  <c r="AF54" i="32"/>
  <c r="AE54" i="32"/>
  <c r="AD54" i="32"/>
  <c r="AC54" i="32"/>
  <c r="AB54" i="32"/>
  <c r="AA54" i="32"/>
  <c r="Z54" i="32"/>
  <c r="Y54" i="32"/>
  <c r="X54" i="32"/>
  <c r="W54" i="32"/>
  <c r="V54" i="32"/>
  <c r="U54" i="32"/>
  <c r="T54" i="32"/>
  <c r="S54" i="32"/>
  <c r="R54" i="32"/>
  <c r="Q54" i="32"/>
  <c r="P54" i="32"/>
  <c r="O54" i="32"/>
  <c r="N54" i="32"/>
  <c r="M54" i="32"/>
  <c r="L54" i="32"/>
  <c r="K54" i="32"/>
  <c r="J54" i="32"/>
  <c r="I54" i="32"/>
  <c r="H54" i="32"/>
  <c r="G54" i="32"/>
  <c r="F54" i="32"/>
  <c r="E54" i="32"/>
  <c r="D54" i="32"/>
  <c r="AM53" i="32"/>
  <c r="AL53" i="32"/>
  <c r="AK53" i="32"/>
  <c r="AJ53" i="32"/>
  <c r="AI53" i="32"/>
  <c r="AH53" i="32"/>
  <c r="AG53" i="32"/>
  <c r="AF53" i="32"/>
  <c r="AE53" i="32"/>
  <c r="AD53" i="32"/>
  <c r="AC53" i="32"/>
  <c r="AB53" i="32"/>
  <c r="AA53" i="32"/>
  <c r="Z53" i="32"/>
  <c r="Y53" i="32"/>
  <c r="X53" i="32"/>
  <c r="W53" i="32"/>
  <c r="V53" i="32"/>
  <c r="U53" i="32"/>
  <c r="T53" i="32"/>
  <c r="S53" i="32"/>
  <c r="R53" i="32"/>
  <c r="Q53" i="32"/>
  <c r="P53" i="32"/>
  <c r="O53" i="32"/>
  <c r="N53" i="32"/>
  <c r="M53" i="32"/>
  <c r="L53" i="32"/>
  <c r="K53" i="32"/>
  <c r="J53" i="32"/>
  <c r="I53" i="32"/>
  <c r="H53" i="32"/>
  <c r="G53" i="32"/>
  <c r="F53" i="32"/>
  <c r="E53" i="32"/>
  <c r="D53" i="32"/>
  <c r="AM52" i="32"/>
  <c r="AL52" i="32"/>
  <c r="AK52" i="32"/>
  <c r="AJ52" i="32"/>
  <c r="AI52" i="32"/>
  <c r="AH52" i="32"/>
  <c r="AG52" i="32"/>
  <c r="AF52" i="32"/>
  <c r="AE52" i="32"/>
  <c r="AD52" i="32"/>
  <c r="AC52" i="32"/>
  <c r="AB52" i="32"/>
  <c r="AA52" i="32"/>
  <c r="Z52" i="32"/>
  <c r="Y52" i="32"/>
  <c r="X52" i="32"/>
  <c r="W52" i="32"/>
  <c r="V52" i="32"/>
  <c r="U52" i="32"/>
  <c r="T52" i="32"/>
  <c r="S52" i="32"/>
  <c r="R52" i="32"/>
  <c r="Q52" i="32"/>
  <c r="P52" i="32"/>
  <c r="O52" i="32"/>
  <c r="N52" i="32"/>
  <c r="M52" i="32"/>
  <c r="L52" i="32"/>
  <c r="K52" i="32"/>
  <c r="J52" i="32"/>
  <c r="I52" i="32"/>
  <c r="H52" i="32"/>
  <c r="G52" i="32"/>
  <c r="F52" i="32"/>
  <c r="E52" i="32"/>
  <c r="D52" i="32"/>
  <c r="AM51" i="32"/>
  <c r="AL51" i="32"/>
  <c r="AK51" i="32"/>
  <c r="AJ51" i="32"/>
  <c r="AI51" i="32"/>
  <c r="AH51" i="32"/>
  <c r="AG51" i="32"/>
  <c r="AF51" i="32"/>
  <c r="AE51" i="32"/>
  <c r="AD51" i="32"/>
  <c r="AC51" i="32"/>
  <c r="AB51" i="32"/>
  <c r="AA51" i="32"/>
  <c r="Z51" i="32"/>
  <c r="Y51" i="32"/>
  <c r="X51" i="32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AM50" i="32"/>
  <c r="AL50" i="32"/>
  <c r="AK50" i="32"/>
  <c r="AJ50" i="32"/>
  <c r="AI50" i="32"/>
  <c r="AH50" i="32"/>
  <c r="AG50" i="32"/>
  <c r="AF50" i="32"/>
  <c r="AE50" i="32"/>
  <c r="AD50" i="32"/>
  <c r="AC50" i="32"/>
  <c r="AB50" i="32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AM49" i="32"/>
  <c r="AL49" i="32"/>
  <c r="AK49" i="32"/>
  <c r="AJ49" i="32"/>
  <c r="AI49" i="32"/>
  <c r="AH49" i="32"/>
  <c r="AG49" i="32"/>
  <c r="AF49" i="32"/>
  <c r="AE49" i="32"/>
  <c r="AD49" i="32"/>
  <c r="AC49" i="32"/>
  <c r="AB49" i="32"/>
  <c r="AA49" i="32"/>
  <c r="Z49" i="32"/>
  <c r="Y49" i="32"/>
  <c r="X49" i="32"/>
  <c r="W49" i="32"/>
  <c r="V49" i="32"/>
  <c r="U49" i="32"/>
  <c r="T49" i="32"/>
  <c r="S49" i="32"/>
  <c r="R49" i="32"/>
  <c r="Q49" i="32"/>
  <c r="P49" i="32"/>
  <c r="O49" i="32"/>
  <c r="N49" i="32"/>
  <c r="M49" i="32"/>
  <c r="L49" i="32"/>
  <c r="K49" i="32"/>
  <c r="J49" i="32"/>
  <c r="I49" i="32"/>
  <c r="H49" i="32"/>
  <c r="G49" i="32"/>
  <c r="F49" i="32"/>
  <c r="E49" i="32"/>
  <c r="D49" i="32"/>
  <c r="AM48" i="32"/>
  <c r="AL48" i="32"/>
  <c r="AK48" i="32"/>
  <c r="AJ48" i="32"/>
  <c r="AI48" i="32"/>
  <c r="AH48" i="32"/>
  <c r="AG48" i="32"/>
  <c r="AF48" i="32"/>
  <c r="AE48" i="32"/>
  <c r="AD48" i="32"/>
  <c r="AC48" i="32"/>
  <c r="AB48" i="32"/>
  <c r="AA48" i="32"/>
  <c r="Z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AM47" i="32"/>
  <c r="AL47" i="32"/>
  <c r="AK47" i="32"/>
  <c r="AJ47" i="32"/>
  <c r="AI47" i="32"/>
  <c r="AH47" i="32"/>
  <c r="AG47" i="32"/>
  <c r="AF47" i="32"/>
  <c r="AE47" i="32"/>
  <c r="AD47" i="32"/>
  <c r="AC47" i="32"/>
  <c r="AB47" i="32"/>
  <c r="AA47" i="32"/>
  <c r="Z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AM85" i="31"/>
  <c r="AM83" i="31"/>
  <c r="AL83" i="31"/>
  <c r="AK83" i="31"/>
  <c r="AJ83" i="31"/>
  <c r="AI83" i="31"/>
  <c r="AH83" i="31"/>
  <c r="AG83" i="31"/>
  <c r="AF83" i="31"/>
  <c r="AE83" i="31"/>
  <c r="AD83" i="31"/>
  <c r="AC83" i="31"/>
  <c r="AB83" i="31"/>
  <c r="AA83" i="31"/>
  <c r="Z83" i="31"/>
  <c r="Y83" i="31"/>
  <c r="X83" i="31"/>
  <c r="W83" i="31"/>
  <c r="V83" i="31"/>
  <c r="U83" i="31"/>
  <c r="T83" i="31"/>
  <c r="S83" i="31"/>
  <c r="R83" i="31"/>
  <c r="Q83" i="31"/>
  <c r="P83" i="31"/>
  <c r="O83" i="31"/>
  <c r="N83" i="31"/>
  <c r="M83" i="31"/>
  <c r="L83" i="31"/>
  <c r="K83" i="31"/>
  <c r="J83" i="31"/>
  <c r="I83" i="31"/>
  <c r="H83" i="31"/>
  <c r="G83" i="31"/>
  <c r="F83" i="31"/>
  <c r="E83" i="31"/>
  <c r="D83" i="31"/>
  <c r="C85" i="31"/>
  <c r="D85" i="31" s="1"/>
  <c r="AM82" i="31"/>
  <c r="AL82" i="31"/>
  <c r="AK82" i="31"/>
  <c r="AJ82" i="31"/>
  <c r="AI82" i="31"/>
  <c r="AH82" i="31"/>
  <c r="AG82" i="31"/>
  <c r="AF82" i="31"/>
  <c r="AE82" i="31"/>
  <c r="AD82" i="31"/>
  <c r="AC82" i="31"/>
  <c r="AB82" i="31"/>
  <c r="AA82" i="31"/>
  <c r="Z82" i="31"/>
  <c r="Y82" i="31"/>
  <c r="X82" i="31"/>
  <c r="W82" i="31"/>
  <c r="V82" i="31"/>
  <c r="U82" i="31"/>
  <c r="T82" i="31"/>
  <c r="S82" i="31"/>
  <c r="R82" i="31"/>
  <c r="Q82" i="31"/>
  <c r="P82" i="31"/>
  <c r="O82" i="31"/>
  <c r="N82" i="31"/>
  <c r="M82" i="31"/>
  <c r="L82" i="31"/>
  <c r="K82" i="31"/>
  <c r="J82" i="31"/>
  <c r="I82" i="31"/>
  <c r="H82" i="31"/>
  <c r="G82" i="31"/>
  <c r="F82" i="31"/>
  <c r="E82" i="31"/>
  <c r="D82" i="31"/>
  <c r="AM81" i="31"/>
  <c r="AL81" i="31"/>
  <c r="AK81" i="31"/>
  <c r="AJ81" i="31"/>
  <c r="AI81" i="31"/>
  <c r="AH81" i="31"/>
  <c r="AG81" i="31"/>
  <c r="AF81" i="31"/>
  <c r="AE81" i="31"/>
  <c r="AD81" i="31"/>
  <c r="AC81" i="31"/>
  <c r="AB81" i="31"/>
  <c r="AA81" i="31"/>
  <c r="Z81" i="31"/>
  <c r="Y81" i="31"/>
  <c r="X81" i="31"/>
  <c r="W81" i="31"/>
  <c r="V81" i="31"/>
  <c r="U81" i="31"/>
  <c r="T81" i="31"/>
  <c r="S81" i="31"/>
  <c r="R81" i="31"/>
  <c r="Q81" i="31"/>
  <c r="P81" i="31"/>
  <c r="O81" i="31"/>
  <c r="N81" i="31"/>
  <c r="M81" i="31"/>
  <c r="L81" i="31"/>
  <c r="K81" i="31"/>
  <c r="J81" i="31"/>
  <c r="I81" i="31"/>
  <c r="H81" i="31"/>
  <c r="G81" i="31"/>
  <c r="F81" i="31"/>
  <c r="E81" i="31"/>
  <c r="D81" i="31"/>
  <c r="AM80" i="31"/>
  <c r="AL80" i="31"/>
  <c r="AK80" i="31"/>
  <c r="AJ80" i="31"/>
  <c r="AI80" i="31"/>
  <c r="AH80" i="31"/>
  <c r="AG80" i="31"/>
  <c r="AF80" i="31"/>
  <c r="AE80" i="31"/>
  <c r="AD80" i="31"/>
  <c r="AC80" i="31"/>
  <c r="AB80" i="31"/>
  <c r="AA80" i="31"/>
  <c r="Z80" i="31"/>
  <c r="Y80" i="31"/>
  <c r="X80" i="31"/>
  <c r="W80" i="31"/>
  <c r="V80" i="31"/>
  <c r="U80" i="31"/>
  <c r="T80" i="31"/>
  <c r="S80" i="31"/>
  <c r="R80" i="31"/>
  <c r="Q80" i="31"/>
  <c r="P80" i="31"/>
  <c r="O80" i="31"/>
  <c r="N80" i="31"/>
  <c r="M80" i="31"/>
  <c r="L80" i="31"/>
  <c r="K80" i="31"/>
  <c r="J80" i="31"/>
  <c r="I80" i="31"/>
  <c r="H80" i="31"/>
  <c r="G80" i="31"/>
  <c r="F80" i="31"/>
  <c r="E80" i="31"/>
  <c r="D80" i="31"/>
  <c r="AM79" i="31"/>
  <c r="AL79" i="31"/>
  <c r="AK79" i="31"/>
  <c r="AJ79" i="31"/>
  <c r="AI79" i="31"/>
  <c r="AH79" i="31"/>
  <c r="AG79" i="31"/>
  <c r="AF79" i="31"/>
  <c r="AE79" i="31"/>
  <c r="AD79" i="31"/>
  <c r="AC79" i="31"/>
  <c r="AB79" i="31"/>
  <c r="AA79" i="31"/>
  <c r="Z79" i="31"/>
  <c r="Y79" i="31"/>
  <c r="X79" i="31"/>
  <c r="W79" i="31"/>
  <c r="V79" i="31"/>
  <c r="U79" i="31"/>
  <c r="T79" i="31"/>
  <c r="S79" i="31"/>
  <c r="R79" i="31"/>
  <c r="Q79" i="31"/>
  <c r="P79" i="31"/>
  <c r="O79" i="31"/>
  <c r="N79" i="31"/>
  <c r="M79" i="31"/>
  <c r="L79" i="31"/>
  <c r="K79" i="31"/>
  <c r="J79" i="31"/>
  <c r="I79" i="31"/>
  <c r="H79" i="31"/>
  <c r="G79" i="31"/>
  <c r="F79" i="31"/>
  <c r="E79" i="31"/>
  <c r="D79" i="31"/>
  <c r="AM78" i="31"/>
  <c r="AL78" i="31"/>
  <c r="AK78" i="31"/>
  <c r="AJ78" i="31"/>
  <c r="AI78" i="31"/>
  <c r="AH78" i="31"/>
  <c r="AG78" i="31"/>
  <c r="AF78" i="31"/>
  <c r="AE78" i="31"/>
  <c r="AD78" i="31"/>
  <c r="AC78" i="31"/>
  <c r="AB78" i="31"/>
  <c r="AA78" i="31"/>
  <c r="Z78" i="31"/>
  <c r="Y78" i="31"/>
  <c r="X78" i="31"/>
  <c r="W78" i="31"/>
  <c r="V78" i="31"/>
  <c r="U78" i="31"/>
  <c r="T78" i="31"/>
  <c r="S78" i="31"/>
  <c r="R78" i="31"/>
  <c r="Q78" i="31"/>
  <c r="P78" i="31"/>
  <c r="O78" i="31"/>
  <c r="N78" i="31"/>
  <c r="M78" i="31"/>
  <c r="L78" i="31"/>
  <c r="K78" i="31"/>
  <c r="J78" i="31"/>
  <c r="I78" i="31"/>
  <c r="H78" i="31"/>
  <c r="G78" i="31"/>
  <c r="F78" i="31"/>
  <c r="E78" i="31"/>
  <c r="D78" i="31"/>
  <c r="AM77" i="31"/>
  <c r="AL77" i="31"/>
  <c r="AK77" i="31"/>
  <c r="AJ77" i="31"/>
  <c r="AI77" i="31"/>
  <c r="AH77" i="31"/>
  <c r="AG77" i="31"/>
  <c r="AF77" i="31"/>
  <c r="AE77" i="31"/>
  <c r="AD77" i="31"/>
  <c r="AC77" i="31"/>
  <c r="AB77" i="31"/>
  <c r="AA77" i="31"/>
  <c r="Z77" i="31"/>
  <c r="Y77" i="31"/>
  <c r="X77" i="31"/>
  <c r="W77" i="31"/>
  <c r="V77" i="31"/>
  <c r="U77" i="31"/>
  <c r="T77" i="31"/>
  <c r="S77" i="31"/>
  <c r="R77" i="31"/>
  <c r="Q77" i="31"/>
  <c r="P77" i="31"/>
  <c r="O77" i="31"/>
  <c r="N77" i="31"/>
  <c r="M77" i="31"/>
  <c r="L77" i="31"/>
  <c r="K77" i="31"/>
  <c r="J77" i="31"/>
  <c r="I77" i="31"/>
  <c r="H77" i="31"/>
  <c r="G77" i="31"/>
  <c r="F77" i="31"/>
  <c r="E77" i="31"/>
  <c r="D77" i="31"/>
  <c r="AM76" i="31"/>
  <c r="AL76" i="31"/>
  <c r="AK76" i="31"/>
  <c r="AJ76" i="31"/>
  <c r="AI76" i="31"/>
  <c r="AH76" i="31"/>
  <c r="AG76" i="31"/>
  <c r="AF76" i="31"/>
  <c r="AE76" i="31"/>
  <c r="AD76" i="31"/>
  <c r="AC76" i="31"/>
  <c r="AB76" i="31"/>
  <c r="AA76" i="31"/>
  <c r="Z76" i="31"/>
  <c r="Y76" i="31"/>
  <c r="X76" i="31"/>
  <c r="W76" i="31"/>
  <c r="V76" i="31"/>
  <c r="U76" i="31"/>
  <c r="T76" i="31"/>
  <c r="S76" i="31"/>
  <c r="R76" i="31"/>
  <c r="Q76" i="31"/>
  <c r="P76" i="31"/>
  <c r="O76" i="31"/>
  <c r="N76" i="31"/>
  <c r="M76" i="31"/>
  <c r="L76" i="31"/>
  <c r="K76" i="31"/>
  <c r="J76" i="31"/>
  <c r="I76" i="31"/>
  <c r="H76" i="31"/>
  <c r="G76" i="31"/>
  <c r="F76" i="31"/>
  <c r="E76" i="31"/>
  <c r="D76" i="31"/>
  <c r="AM75" i="31"/>
  <c r="AL75" i="31"/>
  <c r="AK75" i="31"/>
  <c r="AJ75" i="31"/>
  <c r="AI75" i="31"/>
  <c r="AH75" i="31"/>
  <c r="AG75" i="31"/>
  <c r="AF75" i="31"/>
  <c r="AE75" i="31"/>
  <c r="AD75" i="31"/>
  <c r="AC75" i="31"/>
  <c r="AB75" i="31"/>
  <c r="AA75" i="31"/>
  <c r="Z75" i="31"/>
  <c r="Y75" i="31"/>
  <c r="X75" i="31"/>
  <c r="W75" i="31"/>
  <c r="V75" i="31"/>
  <c r="U75" i="31"/>
  <c r="T75" i="31"/>
  <c r="S75" i="31"/>
  <c r="R75" i="31"/>
  <c r="Q75" i="31"/>
  <c r="P75" i="31"/>
  <c r="O75" i="31"/>
  <c r="N75" i="31"/>
  <c r="M75" i="31"/>
  <c r="L75" i="31"/>
  <c r="K75" i="31"/>
  <c r="J75" i="31"/>
  <c r="I75" i="31"/>
  <c r="H75" i="31"/>
  <c r="G75" i="31"/>
  <c r="F75" i="31"/>
  <c r="E75" i="31"/>
  <c r="D75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AM73" i="31"/>
  <c r="AL73" i="31"/>
  <c r="AK73" i="31"/>
  <c r="AJ73" i="31"/>
  <c r="AI73" i="31"/>
  <c r="AH73" i="31"/>
  <c r="AG73" i="31"/>
  <c r="AF73" i="31"/>
  <c r="AE73" i="31"/>
  <c r="AD73" i="31"/>
  <c r="AC73" i="31"/>
  <c r="AB73" i="31"/>
  <c r="AA73" i="31"/>
  <c r="Z73" i="31"/>
  <c r="Y73" i="31"/>
  <c r="X73" i="31"/>
  <c r="W73" i="31"/>
  <c r="V73" i="31"/>
  <c r="U73" i="31"/>
  <c r="T73" i="31"/>
  <c r="S73" i="31"/>
  <c r="R73" i="31"/>
  <c r="Q73" i="31"/>
  <c r="P73" i="31"/>
  <c r="O73" i="31"/>
  <c r="N73" i="31"/>
  <c r="M73" i="31"/>
  <c r="L73" i="31"/>
  <c r="K73" i="31"/>
  <c r="J73" i="31"/>
  <c r="I73" i="31"/>
  <c r="H73" i="31"/>
  <c r="G73" i="31"/>
  <c r="F73" i="31"/>
  <c r="E73" i="31"/>
  <c r="D73" i="31"/>
  <c r="AM72" i="31"/>
  <c r="AL72" i="31"/>
  <c r="AK72" i="31"/>
  <c r="AJ72" i="31"/>
  <c r="AI72" i="31"/>
  <c r="AH72" i="31"/>
  <c r="AG72" i="31"/>
  <c r="AF72" i="31"/>
  <c r="AE72" i="31"/>
  <c r="AD72" i="31"/>
  <c r="AC72" i="31"/>
  <c r="AB72" i="31"/>
  <c r="AA72" i="31"/>
  <c r="Z72" i="31"/>
  <c r="Y72" i="31"/>
  <c r="X72" i="31"/>
  <c r="W72" i="31"/>
  <c r="V72" i="31"/>
  <c r="U72" i="31"/>
  <c r="T72" i="31"/>
  <c r="S72" i="31"/>
  <c r="R72" i="31"/>
  <c r="Q72" i="31"/>
  <c r="P72" i="31"/>
  <c r="O72" i="31"/>
  <c r="N72" i="31"/>
  <c r="M72" i="31"/>
  <c r="L72" i="31"/>
  <c r="K72" i="31"/>
  <c r="J72" i="31"/>
  <c r="I72" i="31"/>
  <c r="H72" i="31"/>
  <c r="G72" i="31"/>
  <c r="F72" i="31"/>
  <c r="E72" i="31"/>
  <c r="D72" i="31"/>
  <c r="AM71" i="31"/>
  <c r="AL71" i="31"/>
  <c r="AK71" i="31"/>
  <c r="AJ71" i="31"/>
  <c r="AI71" i="31"/>
  <c r="AH71" i="31"/>
  <c r="AG71" i="31"/>
  <c r="AF71" i="31"/>
  <c r="AE71" i="31"/>
  <c r="AD71" i="31"/>
  <c r="AC71" i="31"/>
  <c r="AB71" i="31"/>
  <c r="AA71" i="31"/>
  <c r="Z71" i="31"/>
  <c r="Y71" i="31"/>
  <c r="X71" i="31"/>
  <c r="W71" i="31"/>
  <c r="V71" i="31"/>
  <c r="U71" i="31"/>
  <c r="T71" i="31"/>
  <c r="S71" i="31"/>
  <c r="R71" i="31"/>
  <c r="Q71" i="31"/>
  <c r="P71" i="31"/>
  <c r="O71" i="31"/>
  <c r="N71" i="31"/>
  <c r="M71" i="31"/>
  <c r="L71" i="31"/>
  <c r="K71" i="31"/>
  <c r="J71" i="31"/>
  <c r="I71" i="31"/>
  <c r="H71" i="31"/>
  <c r="G71" i="31"/>
  <c r="F71" i="31"/>
  <c r="E71" i="31"/>
  <c r="D71" i="31"/>
  <c r="AM70" i="31"/>
  <c r="AL70" i="31"/>
  <c r="AK70" i="31"/>
  <c r="AJ70" i="31"/>
  <c r="AI70" i="31"/>
  <c r="AH70" i="31"/>
  <c r="AG70" i="31"/>
  <c r="AF70" i="31"/>
  <c r="AE70" i="31"/>
  <c r="AD70" i="31"/>
  <c r="AC70" i="31"/>
  <c r="AB70" i="31"/>
  <c r="AA70" i="31"/>
  <c r="Z70" i="31"/>
  <c r="Y70" i="31"/>
  <c r="X70" i="31"/>
  <c r="W70" i="31"/>
  <c r="V70" i="31"/>
  <c r="U70" i="31"/>
  <c r="T70" i="31"/>
  <c r="S70" i="31"/>
  <c r="R70" i="31"/>
  <c r="Q70" i="31"/>
  <c r="P70" i="31"/>
  <c r="O70" i="31"/>
  <c r="N70" i="31"/>
  <c r="M70" i="31"/>
  <c r="L70" i="31"/>
  <c r="K70" i="31"/>
  <c r="J70" i="31"/>
  <c r="I70" i="31"/>
  <c r="H70" i="31"/>
  <c r="G70" i="31"/>
  <c r="F70" i="31"/>
  <c r="E70" i="31"/>
  <c r="D70" i="31"/>
  <c r="AM69" i="31"/>
  <c r="AL69" i="31"/>
  <c r="AK69" i="31"/>
  <c r="AJ69" i="31"/>
  <c r="AI69" i="31"/>
  <c r="AH69" i="31"/>
  <c r="AG69" i="31"/>
  <c r="AF69" i="31"/>
  <c r="AE69" i="31"/>
  <c r="AD69" i="31"/>
  <c r="AC69" i="31"/>
  <c r="AB69" i="31"/>
  <c r="AA69" i="31"/>
  <c r="Z69" i="31"/>
  <c r="Y69" i="31"/>
  <c r="X69" i="31"/>
  <c r="W69" i="31"/>
  <c r="V69" i="31"/>
  <c r="U69" i="31"/>
  <c r="T69" i="31"/>
  <c r="S69" i="31"/>
  <c r="R69" i="31"/>
  <c r="Q69" i="31"/>
  <c r="P69" i="31"/>
  <c r="O69" i="31"/>
  <c r="N69" i="31"/>
  <c r="M69" i="31"/>
  <c r="L69" i="31"/>
  <c r="K69" i="31"/>
  <c r="J69" i="31"/>
  <c r="I69" i="31"/>
  <c r="H69" i="31"/>
  <c r="G69" i="31"/>
  <c r="F69" i="31"/>
  <c r="E69" i="31"/>
  <c r="D69" i="31"/>
  <c r="AM68" i="31"/>
  <c r="AL68" i="31"/>
  <c r="AK68" i="31"/>
  <c r="AJ68" i="31"/>
  <c r="AI68" i="31"/>
  <c r="AH68" i="31"/>
  <c r="AG68" i="31"/>
  <c r="AF68" i="31"/>
  <c r="AE68" i="31"/>
  <c r="AD68" i="31"/>
  <c r="AC68" i="31"/>
  <c r="AB68" i="31"/>
  <c r="AA68" i="31"/>
  <c r="Z68" i="31"/>
  <c r="Y68" i="31"/>
  <c r="X68" i="31"/>
  <c r="W68" i="31"/>
  <c r="V68" i="31"/>
  <c r="U68" i="31"/>
  <c r="T68" i="31"/>
  <c r="S68" i="31"/>
  <c r="R68" i="31"/>
  <c r="Q68" i="31"/>
  <c r="P68" i="31"/>
  <c r="O68" i="31"/>
  <c r="N68" i="31"/>
  <c r="M68" i="31"/>
  <c r="L68" i="31"/>
  <c r="K68" i="31"/>
  <c r="J68" i="31"/>
  <c r="I68" i="31"/>
  <c r="H68" i="31"/>
  <c r="G68" i="31"/>
  <c r="F68" i="31"/>
  <c r="E68" i="31"/>
  <c r="D68" i="31"/>
  <c r="AM67" i="31"/>
  <c r="AL67" i="31"/>
  <c r="AK67" i="31"/>
  <c r="AJ67" i="31"/>
  <c r="AI67" i="31"/>
  <c r="AH67" i="31"/>
  <c r="AG67" i="31"/>
  <c r="AF67" i="31"/>
  <c r="AE67" i="31"/>
  <c r="AD67" i="31"/>
  <c r="AC67" i="31"/>
  <c r="AB67" i="31"/>
  <c r="AA67" i="31"/>
  <c r="Z67" i="31"/>
  <c r="Y67" i="31"/>
  <c r="X67" i="31"/>
  <c r="W67" i="31"/>
  <c r="V67" i="31"/>
  <c r="U67" i="31"/>
  <c r="T67" i="31"/>
  <c r="S67" i="31"/>
  <c r="R67" i="31"/>
  <c r="Q67" i="31"/>
  <c r="P67" i="31"/>
  <c r="O67" i="31"/>
  <c r="N67" i="31"/>
  <c r="M67" i="31"/>
  <c r="L67" i="31"/>
  <c r="K67" i="31"/>
  <c r="J67" i="31"/>
  <c r="I67" i="31"/>
  <c r="H67" i="31"/>
  <c r="G67" i="31"/>
  <c r="F67" i="31"/>
  <c r="E67" i="31"/>
  <c r="D67" i="31"/>
  <c r="AM66" i="31"/>
  <c r="AL66" i="31"/>
  <c r="AK66" i="31"/>
  <c r="AJ66" i="31"/>
  <c r="AI66" i="31"/>
  <c r="AH66" i="31"/>
  <c r="AG66" i="31"/>
  <c r="AF66" i="31"/>
  <c r="AE66" i="31"/>
  <c r="AD66" i="31"/>
  <c r="AC66" i="31"/>
  <c r="AB66" i="31"/>
  <c r="AA66" i="31"/>
  <c r="Z66" i="31"/>
  <c r="Y66" i="31"/>
  <c r="X66" i="31"/>
  <c r="W66" i="31"/>
  <c r="V66" i="31"/>
  <c r="U66" i="31"/>
  <c r="T66" i="31"/>
  <c r="S66" i="31"/>
  <c r="R66" i="31"/>
  <c r="Q66" i="31"/>
  <c r="P66" i="31"/>
  <c r="O66" i="31"/>
  <c r="N66" i="31"/>
  <c r="M66" i="31"/>
  <c r="L66" i="31"/>
  <c r="K66" i="31"/>
  <c r="J66" i="31"/>
  <c r="I66" i="31"/>
  <c r="H66" i="31"/>
  <c r="G66" i="31"/>
  <c r="F66" i="31"/>
  <c r="E66" i="31"/>
  <c r="D66" i="31"/>
  <c r="AM65" i="31"/>
  <c r="AL65" i="31"/>
  <c r="AK65" i="31"/>
  <c r="AJ65" i="31"/>
  <c r="AI65" i="31"/>
  <c r="AH65" i="31"/>
  <c r="AG65" i="31"/>
  <c r="AF65" i="31"/>
  <c r="AE65" i="31"/>
  <c r="AD65" i="31"/>
  <c r="AC65" i="31"/>
  <c r="AB65" i="31"/>
  <c r="AA65" i="31"/>
  <c r="Z65" i="31"/>
  <c r="Y65" i="31"/>
  <c r="X65" i="31"/>
  <c r="W65" i="31"/>
  <c r="V65" i="31"/>
  <c r="U65" i="31"/>
  <c r="T65" i="31"/>
  <c r="S65" i="31"/>
  <c r="R65" i="31"/>
  <c r="Q65" i="31"/>
  <c r="P65" i="31"/>
  <c r="O65" i="31"/>
  <c r="N65" i="31"/>
  <c r="M65" i="31"/>
  <c r="L65" i="31"/>
  <c r="K65" i="31"/>
  <c r="J65" i="31"/>
  <c r="I65" i="31"/>
  <c r="H65" i="31"/>
  <c r="G65" i="31"/>
  <c r="F65" i="31"/>
  <c r="E65" i="31"/>
  <c r="D65" i="31"/>
  <c r="AM64" i="31"/>
  <c r="AL64" i="31"/>
  <c r="AK64" i="31"/>
  <c r="AJ64" i="31"/>
  <c r="AI64" i="31"/>
  <c r="AH64" i="31"/>
  <c r="AG64" i="31"/>
  <c r="AF64" i="31"/>
  <c r="AE64" i="31"/>
  <c r="AD64" i="31"/>
  <c r="AC64" i="31"/>
  <c r="AB64" i="31"/>
  <c r="AA64" i="31"/>
  <c r="Z64" i="31"/>
  <c r="Y64" i="31"/>
  <c r="X64" i="31"/>
  <c r="W64" i="31"/>
  <c r="V64" i="31"/>
  <c r="U64" i="31"/>
  <c r="T64" i="31"/>
  <c r="S64" i="31"/>
  <c r="R64" i="31"/>
  <c r="Q64" i="31"/>
  <c r="P64" i="31"/>
  <c r="O64" i="31"/>
  <c r="N64" i="31"/>
  <c r="M64" i="31"/>
  <c r="L64" i="31"/>
  <c r="K64" i="31"/>
  <c r="J64" i="31"/>
  <c r="I64" i="31"/>
  <c r="H64" i="31"/>
  <c r="G64" i="31"/>
  <c r="F64" i="31"/>
  <c r="E64" i="31"/>
  <c r="D64" i="31"/>
  <c r="AM63" i="31"/>
  <c r="AL63" i="31"/>
  <c r="AK63" i="31"/>
  <c r="AJ63" i="31"/>
  <c r="AI63" i="31"/>
  <c r="AH63" i="31"/>
  <c r="AG63" i="31"/>
  <c r="AF63" i="31"/>
  <c r="AE63" i="31"/>
  <c r="AD63" i="31"/>
  <c r="AC63" i="31"/>
  <c r="AB63" i="31"/>
  <c r="AA63" i="31"/>
  <c r="Z63" i="31"/>
  <c r="Y63" i="31"/>
  <c r="X63" i="31"/>
  <c r="W63" i="31"/>
  <c r="V63" i="31"/>
  <c r="U63" i="31"/>
  <c r="T63" i="31"/>
  <c r="S63" i="31"/>
  <c r="R63" i="31"/>
  <c r="Q63" i="31"/>
  <c r="P63" i="31"/>
  <c r="O63" i="31"/>
  <c r="N63" i="31"/>
  <c r="M63" i="31"/>
  <c r="L63" i="31"/>
  <c r="K63" i="31"/>
  <c r="J63" i="31"/>
  <c r="I63" i="31"/>
  <c r="H63" i="31"/>
  <c r="G63" i="31"/>
  <c r="F63" i="31"/>
  <c r="E63" i="31"/>
  <c r="D63" i="31"/>
  <c r="AM62" i="31"/>
  <c r="AL62" i="31"/>
  <c r="AK62" i="31"/>
  <c r="AJ62" i="31"/>
  <c r="AI62" i="31"/>
  <c r="AH62" i="31"/>
  <c r="AG62" i="31"/>
  <c r="AF62" i="31"/>
  <c r="AE62" i="31"/>
  <c r="AD62" i="31"/>
  <c r="AC62" i="31"/>
  <c r="AB62" i="31"/>
  <c r="AA62" i="31"/>
  <c r="Z62" i="31"/>
  <c r="Y62" i="31"/>
  <c r="X62" i="31"/>
  <c r="W62" i="31"/>
  <c r="V62" i="31"/>
  <c r="U62" i="31"/>
  <c r="T62" i="31"/>
  <c r="S62" i="31"/>
  <c r="R62" i="31"/>
  <c r="Q62" i="31"/>
  <c r="P62" i="31"/>
  <c r="O62" i="31"/>
  <c r="N62" i="31"/>
  <c r="M62" i="31"/>
  <c r="L62" i="31"/>
  <c r="K62" i="31"/>
  <c r="J62" i="31"/>
  <c r="I62" i="31"/>
  <c r="H62" i="31"/>
  <c r="G62" i="31"/>
  <c r="F62" i="31"/>
  <c r="E62" i="31"/>
  <c r="D62" i="31"/>
  <c r="AM61" i="31"/>
  <c r="AL61" i="31"/>
  <c r="AK61" i="31"/>
  <c r="AJ61" i="31"/>
  <c r="AI61" i="31"/>
  <c r="AH61" i="31"/>
  <c r="AG61" i="31"/>
  <c r="AF61" i="31"/>
  <c r="AE61" i="31"/>
  <c r="AD61" i="31"/>
  <c r="AC61" i="31"/>
  <c r="AB61" i="31"/>
  <c r="AA61" i="31"/>
  <c r="Z61" i="31"/>
  <c r="Y61" i="31"/>
  <c r="X61" i="31"/>
  <c r="W61" i="31"/>
  <c r="V61" i="31"/>
  <c r="U61" i="31"/>
  <c r="T61" i="31"/>
  <c r="S61" i="31"/>
  <c r="R61" i="31"/>
  <c r="Q61" i="31"/>
  <c r="P61" i="31"/>
  <c r="O61" i="31"/>
  <c r="N61" i="31"/>
  <c r="M61" i="31"/>
  <c r="L61" i="31"/>
  <c r="K61" i="31"/>
  <c r="J61" i="31"/>
  <c r="I61" i="31"/>
  <c r="H61" i="31"/>
  <c r="G61" i="31"/>
  <c r="F61" i="31"/>
  <c r="E61" i="31"/>
  <c r="D61" i="31"/>
  <c r="AM60" i="31"/>
  <c r="AL60" i="31"/>
  <c r="AK60" i="31"/>
  <c r="AJ60" i="31"/>
  <c r="AI60" i="31"/>
  <c r="AH60" i="31"/>
  <c r="AG60" i="31"/>
  <c r="AF60" i="31"/>
  <c r="AE60" i="31"/>
  <c r="AD60" i="31"/>
  <c r="AC60" i="31"/>
  <c r="AB60" i="31"/>
  <c r="AA60" i="31"/>
  <c r="Z60" i="31"/>
  <c r="Y60" i="31"/>
  <c r="X60" i="31"/>
  <c r="W60" i="31"/>
  <c r="V60" i="31"/>
  <c r="U60" i="31"/>
  <c r="T60" i="31"/>
  <c r="S60" i="31"/>
  <c r="R60" i="31"/>
  <c r="Q60" i="31"/>
  <c r="P60" i="31"/>
  <c r="O60" i="31"/>
  <c r="N60" i="31"/>
  <c r="M60" i="31"/>
  <c r="L60" i="31"/>
  <c r="K60" i="31"/>
  <c r="J60" i="31"/>
  <c r="I60" i="31"/>
  <c r="H60" i="31"/>
  <c r="G60" i="31"/>
  <c r="F60" i="31"/>
  <c r="E60" i="31"/>
  <c r="D60" i="31"/>
  <c r="AM59" i="31"/>
  <c r="AL59" i="31"/>
  <c r="AK59" i="31"/>
  <c r="AJ59" i="31"/>
  <c r="AI59" i="31"/>
  <c r="AH59" i="31"/>
  <c r="AG59" i="31"/>
  <c r="AF59" i="31"/>
  <c r="AE59" i="31"/>
  <c r="AD59" i="31"/>
  <c r="AC59" i="31"/>
  <c r="AB59" i="31"/>
  <c r="AA59" i="31"/>
  <c r="Z59" i="31"/>
  <c r="Y59" i="31"/>
  <c r="X59" i="31"/>
  <c r="W59" i="31"/>
  <c r="V59" i="31"/>
  <c r="U59" i="31"/>
  <c r="T59" i="31"/>
  <c r="S59" i="31"/>
  <c r="R59" i="31"/>
  <c r="Q59" i="31"/>
  <c r="P59" i="31"/>
  <c r="O59" i="31"/>
  <c r="N59" i="31"/>
  <c r="M59" i="31"/>
  <c r="L59" i="31"/>
  <c r="K59" i="31"/>
  <c r="J59" i="31"/>
  <c r="I59" i="31"/>
  <c r="H59" i="31"/>
  <c r="G59" i="31"/>
  <c r="F59" i="31"/>
  <c r="E59" i="31"/>
  <c r="D59" i="31"/>
  <c r="AM58" i="31"/>
  <c r="AL58" i="31"/>
  <c r="AK58" i="31"/>
  <c r="AJ58" i="31"/>
  <c r="AI58" i="31"/>
  <c r="AH58" i="31"/>
  <c r="AG58" i="31"/>
  <c r="AF58" i="31"/>
  <c r="AE58" i="31"/>
  <c r="AD58" i="31"/>
  <c r="AC58" i="31"/>
  <c r="AB58" i="31"/>
  <c r="AA58" i="31"/>
  <c r="Z58" i="31"/>
  <c r="Y58" i="31"/>
  <c r="X58" i="31"/>
  <c r="W58" i="31"/>
  <c r="V58" i="31"/>
  <c r="U58" i="31"/>
  <c r="T58" i="31"/>
  <c r="S58" i="31"/>
  <c r="R58" i="31"/>
  <c r="Q58" i="31"/>
  <c r="P58" i="31"/>
  <c r="O58" i="31"/>
  <c r="N58" i="31"/>
  <c r="M58" i="31"/>
  <c r="L58" i="31"/>
  <c r="K58" i="31"/>
  <c r="J58" i="31"/>
  <c r="I58" i="31"/>
  <c r="H58" i="31"/>
  <c r="G58" i="31"/>
  <c r="F58" i="31"/>
  <c r="E58" i="31"/>
  <c r="D58" i="31"/>
  <c r="AM57" i="31"/>
  <c r="AL57" i="31"/>
  <c r="AK57" i="31"/>
  <c r="AJ57" i="31"/>
  <c r="AI57" i="31"/>
  <c r="AH57" i="31"/>
  <c r="AG57" i="31"/>
  <c r="AF57" i="31"/>
  <c r="AE57" i="31"/>
  <c r="AD57" i="31"/>
  <c r="AC57" i="31"/>
  <c r="AB57" i="31"/>
  <c r="AA57" i="31"/>
  <c r="Z57" i="31"/>
  <c r="Y57" i="31"/>
  <c r="X57" i="31"/>
  <c r="W57" i="31"/>
  <c r="V57" i="31"/>
  <c r="U57" i="31"/>
  <c r="T57" i="31"/>
  <c r="S57" i="31"/>
  <c r="R57" i="31"/>
  <c r="Q57" i="31"/>
  <c r="P57" i="31"/>
  <c r="O57" i="31"/>
  <c r="N57" i="31"/>
  <c r="M57" i="31"/>
  <c r="L57" i="31"/>
  <c r="K57" i="31"/>
  <c r="J57" i="31"/>
  <c r="I57" i="31"/>
  <c r="H57" i="31"/>
  <c r="G57" i="31"/>
  <c r="F57" i="31"/>
  <c r="E57" i="31"/>
  <c r="D57" i="31"/>
  <c r="AM56" i="31"/>
  <c r="AL56" i="31"/>
  <c r="AK56" i="31"/>
  <c r="AJ56" i="31"/>
  <c r="AI56" i="31"/>
  <c r="AH56" i="31"/>
  <c r="AG56" i="31"/>
  <c r="AF56" i="31"/>
  <c r="AE56" i="31"/>
  <c r="AD56" i="31"/>
  <c r="AC56" i="31"/>
  <c r="AB56" i="31"/>
  <c r="AA56" i="31"/>
  <c r="Z56" i="31"/>
  <c r="Y56" i="31"/>
  <c r="X56" i="31"/>
  <c r="W56" i="31"/>
  <c r="V56" i="31"/>
  <c r="U56" i="31"/>
  <c r="T56" i="31"/>
  <c r="S56" i="31"/>
  <c r="R56" i="31"/>
  <c r="Q56" i="31"/>
  <c r="P56" i="31"/>
  <c r="O56" i="31"/>
  <c r="N56" i="31"/>
  <c r="M56" i="31"/>
  <c r="L56" i="31"/>
  <c r="K56" i="31"/>
  <c r="J56" i="31"/>
  <c r="I56" i="31"/>
  <c r="H56" i="31"/>
  <c r="G56" i="31"/>
  <c r="F56" i="31"/>
  <c r="E56" i="31"/>
  <c r="D56" i="31"/>
  <c r="AM55" i="31"/>
  <c r="AL55" i="31"/>
  <c r="AK55" i="31"/>
  <c r="AJ55" i="31"/>
  <c r="AI55" i="31"/>
  <c r="AH55" i="31"/>
  <c r="AG55" i="31"/>
  <c r="AF55" i="31"/>
  <c r="AE55" i="31"/>
  <c r="AD55" i="31"/>
  <c r="AC55" i="31"/>
  <c r="AB55" i="31"/>
  <c r="AA55" i="31"/>
  <c r="Z55" i="31"/>
  <c r="Y55" i="31"/>
  <c r="X55" i="31"/>
  <c r="W55" i="31"/>
  <c r="V55" i="31"/>
  <c r="U55" i="31"/>
  <c r="T55" i="31"/>
  <c r="S55" i="31"/>
  <c r="R55" i="31"/>
  <c r="Q55" i="31"/>
  <c r="P55" i="31"/>
  <c r="O55" i="31"/>
  <c r="N55" i="31"/>
  <c r="M55" i="31"/>
  <c r="L55" i="31"/>
  <c r="K55" i="31"/>
  <c r="J55" i="31"/>
  <c r="I55" i="31"/>
  <c r="H55" i="31"/>
  <c r="G55" i="31"/>
  <c r="F55" i="31"/>
  <c r="E55" i="31"/>
  <c r="D55" i="31"/>
  <c r="AM54" i="31"/>
  <c r="AL54" i="31"/>
  <c r="AK54" i="31"/>
  <c r="AJ54" i="31"/>
  <c r="AI54" i="31"/>
  <c r="AH54" i="31"/>
  <c r="AG54" i="31"/>
  <c r="AF54" i="31"/>
  <c r="AE54" i="31"/>
  <c r="AD54" i="31"/>
  <c r="AC54" i="31"/>
  <c r="AB54" i="31"/>
  <c r="AA54" i="31"/>
  <c r="Z54" i="31"/>
  <c r="Y54" i="31"/>
  <c r="X54" i="31"/>
  <c r="W54" i="31"/>
  <c r="V54" i="31"/>
  <c r="U54" i="31"/>
  <c r="T54" i="31"/>
  <c r="S54" i="31"/>
  <c r="R54" i="31"/>
  <c r="Q54" i="31"/>
  <c r="P54" i="31"/>
  <c r="O54" i="31"/>
  <c r="N54" i="31"/>
  <c r="M54" i="31"/>
  <c r="L54" i="31"/>
  <c r="K54" i="31"/>
  <c r="J54" i="31"/>
  <c r="I54" i="31"/>
  <c r="H54" i="31"/>
  <c r="G54" i="31"/>
  <c r="F54" i="31"/>
  <c r="E54" i="31"/>
  <c r="D54" i="31"/>
  <c r="AM53" i="31"/>
  <c r="AL53" i="31"/>
  <c r="AK53" i="31"/>
  <c r="AJ53" i="31"/>
  <c r="AI53" i="31"/>
  <c r="AH53" i="31"/>
  <c r="AG53" i="31"/>
  <c r="AF53" i="31"/>
  <c r="AE53" i="31"/>
  <c r="AD53" i="31"/>
  <c r="AC53" i="31"/>
  <c r="AB53" i="31"/>
  <c r="AA53" i="31"/>
  <c r="Z53" i="31"/>
  <c r="Y53" i="31"/>
  <c r="X53" i="31"/>
  <c r="W53" i="31"/>
  <c r="V53" i="31"/>
  <c r="U53" i="31"/>
  <c r="T53" i="31"/>
  <c r="S53" i="31"/>
  <c r="R53" i="31"/>
  <c r="Q53" i="31"/>
  <c r="P53" i="31"/>
  <c r="O53" i="31"/>
  <c r="N53" i="31"/>
  <c r="M53" i="31"/>
  <c r="L53" i="31"/>
  <c r="K53" i="31"/>
  <c r="J53" i="31"/>
  <c r="I53" i="31"/>
  <c r="H53" i="31"/>
  <c r="G53" i="31"/>
  <c r="F53" i="31"/>
  <c r="E53" i="31"/>
  <c r="D53" i="31"/>
  <c r="AM52" i="31"/>
  <c r="AL52" i="31"/>
  <c r="AK52" i="31"/>
  <c r="AJ52" i="31"/>
  <c r="AI52" i="31"/>
  <c r="AH52" i="31"/>
  <c r="AG52" i="31"/>
  <c r="AF52" i="31"/>
  <c r="AE52" i="31"/>
  <c r="AD52" i="31"/>
  <c r="AC52" i="31"/>
  <c r="AB52" i="31"/>
  <c r="AA52" i="31"/>
  <c r="Z52" i="31"/>
  <c r="Y52" i="31"/>
  <c r="X52" i="31"/>
  <c r="W52" i="31"/>
  <c r="V52" i="31"/>
  <c r="U52" i="31"/>
  <c r="T52" i="31"/>
  <c r="S52" i="31"/>
  <c r="R52" i="31"/>
  <c r="Q52" i="31"/>
  <c r="P52" i="31"/>
  <c r="O52" i="31"/>
  <c r="N52" i="31"/>
  <c r="M52" i="31"/>
  <c r="L52" i="31"/>
  <c r="K52" i="31"/>
  <c r="J52" i="31"/>
  <c r="I52" i="31"/>
  <c r="H52" i="31"/>
  <c r="G52" i="31"/>
  <c r="F52" i="31"/>
  <c r="E52" i="31"/>
  <c r="D52" i="31"/>
  <c r="AM51" i="31"/>
  <c r="AL51" i="31"/>
  <c r="AK51" i="31"/>
  <c r="AJ51" i="31"/>
  <c r="AI51" i="31"/>
  <c r="AH51" i="31"/>
  <c r="AG51" i="31"/>
  <c r="AF51" i="31"/>
  <c r="AE51" i="31"/>
  <c r="AD51" i="31"/>
  <c r="AC51" i="31"/>
  <c r="AB51" i="31"/>
  <c r="AA51" i="31"/>
  <c r="Z51" i="31"/>
  <c r="Y51" i="31"/>
  <c r="X51" i="3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AM50" i="31"/>
  <c r="AL50" i="31"/>
  <c r="AK50" i="31"/>
  <c r="AJ50" i="31"/>
  <c r="AI50" i="31"/>
  <c r="AH50" i="31"/>
  <c r="AG50" i="31"/>
  <c r="AF50" i="31"/>
  <c r="AE50" i="31"/>
  <c r="AD50" i="31"/>
  <c r="AC50" i="31"/>
  <c r="AB50" i="3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AM49" i="31"/>
  <c r="AL49" i="31"/>
  <c r="AK49" i="31"/>
  <c r="AJ49" i="31"/>
  <c r="AI49" i="31"/>
  <c r="AH49" i="31"/>
  <c r="AG49" i="31"/>
  <c r="AF49" i="31"/>
  <c r="AE49" i="31"/>
  <c r="AD49" i="31"/>
  <c r="AC49" i="31"/>
  <c r="AB49" i="31"/>
  <c r="AA49" i="31"/>
  <c r="Z49" i="31"/>
  <c r="Y49" i="31"/>
  <c r="X49" i="31"/>
  <c r="W49" i="31"/>
  <c r="V49" i="31"/>
  <c r="U49" i="31"/>
  <c r="T49" i="31"/>
  <c r="S49" i="31"/>
  <c r="R49" i="31"/>
  <c r="Q49" i="31"/>
  <c r="P49" i="31"/>
  <c r="O49" i="31"/>
  <c r="N49" i="31"/>
  <c r="M49" i="31"/>
  <c r="L49" i="31"/>
  <c r="K49" i="31"/>
  <c r="J49" i="31"/>
  <c r="I49" i="31"/>
  <c r="H49" i="31"/>
  <c r="G49" i="31"/>
  <c r="F49" i="31"/>
  <c r="E49" i="31"/>
  <c r="D49" i="31"/>
  <c r="AM48" i="31"/>
  <c r="AL48" i="31"/>
  <c r="AK48" i="31"/>
  <c r="AJ48" i="31"/>
  <c r="AI48" i="31"/>
  <c r="AH48" i="31"/>
  <c r="AG48" i="31"/>
  <c r="AF48" i="31"/>
  <c r="AE48" i="31"/>
  <c r="AD48" i="31"/>
  <c r="AC48" i="31"/>
  <c r="AB48" i="31"/>
  <c r="AA48" i="31"/>
  <c r="Z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AM47" i="31"/>
  <c r="AL47" i="31"/>
  <c r="AK47" i="31"/>
  <c r="AJ47" i="31"/>
  <c r="AI47" i="31"/>
  <c r="AH47" i="31"/>
  <c r="AG47" i="31"/>
  <c r="AF47" i="31"/>
  <c r="AE47" i="31"/>
  <c r="AD47" i="31"/>
  <c r="AC47" i="31"/>
  <c r="AB47" i="31"/>
  <c r="AA47" i="31"/>
  <c r="Z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AM85" i="30"/>
  <c r="AM83" i="30"/>
  <c r="AL83" i="30"/>
  <c r="AK83" i="30"/>
  <c r="AJ83" i="30"/>
  <c r="AI83" i="30"/>
  <c r="AH83" i="30"/>
  <c r="AG83" i="30"/>
  <c r="AF83" i="30"/>
  <c r="AE83" i="30"/>
  <c r="AD83" i="30"/>
  <c r="AC83" i="30"/>
  <c r="AB83" i="30"/>
  <c r="AA83" i="30"/>
  <c r="Z83" i="30"/>
  <c r="Y83" i="30"/>
  <c r="X83" i="30"/>
  <c r="W83" i="30"/>
  <c r="V83" i="30"/>
  <c r="U83" i="30"/>
  <c r="T83" i="30"/>
  <c r="S83" i="30"/>
  <c r="R83" i="30"/>
  <c r="Q83" i="30"/>
  <c r="P83" i="30"/>
  <c r="O83" i="30"/>
  <c r="N83" i="30"/>
  <c r="M83" i="30"/>
  <c r="L83" i="30"/>
  <c r="K83" i="30"/>
  <c r="J83" i="30"/>
  <c r="I83" i="30"/>
  <c r="H83" i="30"/>
  <c r="G83" i="30"/>
  <c r="F83" i="30"/>
  <c r="E83" i="30"/>
  <c r="D83" i="30"/>
  <c r="AM82" i="30"/>
  <c r="AL82" i="30"/>
  <c r="AK82" i="30"/>
  <c r="AJ82" i="30"/>
  <c r="AI82" i="30"/>
  <c r="AH82" i="30"/>
  <c r="AG82" i="30"/>
  <c r="AF82" i="30"/>
  <c r="AE82" i="30"/>
  <c r="AD82" i="30"/>
  <c r="AC82" i="30"/>
  <c r="AB82" i="30"/>
  <c r="AA82" i="30"/>
  <c r="Z82" i="30"/>
  <c r="Y82" i="30"/>
  <c r="X82" i="30"/>
  <c r="W82" i="30"/>
  <c r="V82" i="30"/>
  <c r="U82" i="30"/>
  <c r="T82" i="30"/>
  <c r="S82" i="30"/>
  <c r="R82" i="30"/>
  <c r="Q82" i="30"/>
  <c r="P82" i="30"/>
  <c r="O82" i="30"/>
  <c r="N82" i="30"/>
  <c r="M82" i="30"/>
  <c r="L82" i="30"/>
  <c r="K82" i="30"/>
  <c r="J82" i="30"/>
  <c r="I82" i="30"/>
  <c r="H82" i="30"/>
  <c r="G82" i="30"/>
  <c r="F82" i="30"/>
  <c r="E82" i="30"/>
  <c r="D82" i="30"/>
  <c r="AM81" i="30"/>
  <c r="AL81" i="30"/>
  <c r="AK81" i="30"/>
  <c r="AJ81" i="30"/>
  <c r="AI81" i="30"/>
  <c r="AH81" i="30"/>
  <c r="AG81" i="30"/>
  <c r="AF81" i="30"/>
  <c r="AE81" i="30"/>
  <c r="AD81" i="30"/>
  <c r="AC81" i="30"/>
  <c r="AB81" i="30"/>
  <c r="AA81" i="30"/>
  <c r="Z81" i="30"/>
  <c r="Y81" i="30"/>
  <c r="X81" i="30"/>
  <c r="W81" i="30"/>
  <c r="V81" i="30"/>
  <c r="U81" i="30"/>
  <c r="T81" i="30"/>
  <c r="S81" i="30"/>
  <c r="R81" i="30"/>
  <c r="Q81" i="30"/>
  <c r="P81" i="30"/>
  <c r="O81" i="30"/>
  <c r="N81" i="30"/>
  <c r="M81" i="30"/>
  <c r="L81" i="30"/>
  <c r="K81" i="30"/>
  <c r="J81" i="30"/>
  <c r="I81" i="30"/>
  <c r="H81" i="30"/>
  <c r="G81" i="30"/>
  <c r="F81" i="30"/>
  <c r="E81" i="30"/>
  <c r="D81" i="30"/>
  <c r="AM80" i="30"/>
  <c r="AL80" i="30"/>
  <c r="AK80" i="30"/>
  <c r="AJ80" i="30"/>
  <c r="AI80" i="30"/>
  <c r="AH80" i="30"/>
  <c r="AG80" i="30"/>
  <c r="AF80" i="30"/>
  <c r="AE80" i="30"/>
  <c r="AD80" i="30"/>
  <c r="AC80" i="30"/>
  <c r="AB80" i="30"/>
  <c r="AA80" i="30"/>
  <c r="Z80" i="30"/>
  <c r="Y80" i="30"/>
  <c r="X80" i="30"/>
  <c r="W80" i="30"/>
  <c r="V80" i="30"/>
  <c r="U80" i="30"/>
  <c r="T80" i="30"/>
  <c r="S80" i="30"/>
  <c r="R80" i="30"/>
  <c r="Q80" i="30"/>
  <c r="P80" i="30"/>
  <c r="O80" i="30"/>
  <c r="N80" i="30"/>
  <c r="M80" i="30"/>
  <c r="L80" i="30"/>
  <c r="K80" i="30"/>
  <c r="J80" i="30"/>
  <c r="I80" i="30"/>
  <c r="H80" i="30"/>
  <c r="G80" i="30"/>
  <c r="F80" i="30"/>
  <c r="E80" i="30"/>
  <c r="D80" i="30"/>
  <c r="AM79" i="30"/>
  <c r="AL79" i="30"/>
  <c r="AK79" i="30"/>
  <c r="AJ79" i="30"/>
  <c r="AI79" i="30"/>
  <c r="AH79" i="30"/>
  <c r="AG79" i="30"/>
  <c r="AF79" i="30"/>
  <c r="AE79" i="30"/>
  <c r="AD79" i="30"/>
  <c r="AC79" i="30"/>
  <c r="AB79" i="30"/>
  <c r="AA79" i="30"/>
  <c r="Z79" i="30"/>
  <c r="Y79" i="30"/>
  <c r="X79" i="30"/>
  <c r="W79" i="30"/>
  <c r="V79" i="30"/>
  <c r="U79" i="30"/>
  <c r="T79" i="30"/>
  <c r="S79" i="30"/>
  <c r="R79" i="30"/>
  <c r="Q79" i="30"/>
  <c r="P79" i="30"/>
  <c r="O79" i="30"/>
  <c r="N79" i="30"/>
  <c r="M79" i="30"/>
  <c r="L79" i="30"/>
  <c r="K79" i="30"/>
  <c r="J79" i="30"/>
  <c r="I79" i="30"/>
  <c r="H79" i="30"/>
  <c r="G79" i="30"/>
  <c r="F79" i="30"/>
  <c r="E79" i="30"/>
  <c r="D79" i="30"/>
  <c r="AM78" i="30"/>
  <c r="AL78" i="30"/>
  <c r="AK78" i="30"/>
  <c r="AJ78" i="30"/>
  <c r="AI78" i="30"/>
  <c r="AH78" i="30"/>
  <c r="AG78" i="30"/>
  <c r="AF78" i="30"/>
  <c r="AE78" i="30"/>
  <c r="AD78" i="30"/>
  <c r="AC78" i="30"/>
  <c r="AB78" i="30"/>
  <c r="AA78" i="30"/>
  <c r="Z78" i="30"/>
  <c r="Y78" i="30"/>
  <c r="X78" i="30"/>
  <c r="W78" i="30"/>
  <c r="V78" i="30"/>
  <c r="U78" i="30"/>
  <c r="T78" i="30"/>
  <c r="S78" i="30"/>
  <c r="R78" i="30"/>
  <c r="Q78" i="30"/>
  <c r="P78" i="30"/>
  <c r="O78" i="30"/>
  <c r="N78" i="30"/>
  <c r="M78" i="30"/>
  <c r="L78" i="30"/>
  <c r="K78" i="30"/>
  <c r="J78" i="30"/>
  <c r="I78" i="30"/>
  <c r="H78" i="30"/>
  <c r="G78" i="30"/>
  <c r="F78" i="30"/>
  <c r="E78" i="30"/>
  <c r="D78" i="30"/>
  <c r="AM77" i="30"/>
  <c r="AL77" i="30"/>
  <c r="AK77" i="30"/>
  <c r="AJ77" i="30"/>
  <c r="AI77" i="30"/>
  <c r="AH77" i="30"/>
  <c r="AG77" i="30"/>
  <c r="AF77" i="30"/>
  <c r="AE77" i="30"/>
  <c r="AD77" i="30"/>
  <c r="AC77" i="30"/>
  <c r="AB77" i="30"/>
  <c r="AA77" i="30"/>
  <c r="Z77" i="30"/>
  <c r="Y77" i="30"/>
  <c r="X77" i="30"/>
  <c r="W77" i="30"/>
  <c r="V77" i="30"/>
  <c r="U77" i="30"/>
  <c r="T77" i="30"/>
  <c r="S77" i="30"/>
  <c r="R77" i="30"/>
  <c r="Q77" i="30"/>
  <c r="P77" i="30"/>
  <c r="O77" i="30"/>
  <c r="N77" i="30"/>
  <c r="M77" i="30"/>
  <c r="L77" i="30"/>
  <c r="K77" i="30"/>
  <c r="J77" i="30"/>
  <c r="I77" i="30"/>
  <c r="H77" i="30"/>
  <c r="G77" i="30"/>
  <c r="F77" i="30"/>
  <c r="E77" i="30"/>
  <c r="D77" i="30"/>
  <c r="AM76" i="30"/>
  <c r="AL76" i="30"/>
  <c r="AK76" i="30"/>
  <c r="AJ76" i="30"/>
  <c r="AI76" i="30"/>
  <c r="AH76" i="30"/>
  <c r="AG76" i="30"/>
  <c r="AF76" i="30"/>
  <c r="AE76" i="30"/>
  <c r="AD76" i="30"/>
  <c r="AC76" i="30"/>
  <c r="AB76" i="30"/>
  <c r="AA76" i="30"/>
  <c r="Z76" i="30"/>
  <c r="Y76" i="30"/>
  <c r="X76" i="30"/>
  <c r="W76" i="30"/>
  <c r="V76" i="30"/>
  <c r="U76" i="30"/>
  <c r="T76" i="30"/>
  <c r="S76" i="30"/>
  <c r="R76" i="30"/>
  <c r="Q76" i="30"/>
  <c r="P76" i="30"/>
  <c r="O76" i="30"/>
  <c r="N76" i="30"/>
  <c r="M76" i="30"/>
  <c r="L76" i="30"/>
  <c r="K76" i="30"/>
  <c r="J76" i="30"/>
  <c r="I76" i="30"/>
  <c r="H76" i="30"/>
  <c r="G76" i="30"/>
  <c r="F76" i="30"/>
  <c r="E76" i="30"/>
  <c r="D76" i="30"/>
  <c r="AM75" i="30"/>
  <c r="AL75" i="30"/>
  <c r="AK75" i="30"/>
  <c r="AJ75" i="30"/>
  <c r="AI75" i="30"/>
  <c r="AH75" i="30"/>
  <c r="AG75" i="30"/>
  <c r="AF75" i="30"/>
  <c r="AE75" i="30"/>
  <c r="AD75" i="30"/>
  <c r="AC75" i="30"/>
  <c r="AB75" i="30"/>
  <c r="AA75" i="30"/>
  <c r="Z75" i="30"/>
  <c r="Y75" i="30"/>
  <c r="X75" i="30"/>
  <c r="W75" i="30"/>
  <c r="V75" i="30"/>
  <c r="U75" i="30"/>
  <c r="T75" i="30"/>
  <c r="S75" i="30"/>
  <c r="R75" i="30"/>
  <c r="Q75" i="30"/>
  <c r="P75" i="30"/>
  <c r="O75" i="30"/>
  <c r="N75" i="30"/>
  <c r="M75" i="30"/>
  <c r="L75" i="30"/>
  <c r="K75" i="30"/>
  <c r="J75" i="30"/>
  <c r="I75" i="30"/>
  <c r="H75" i="30"/>
  <c r="G75" i="30"/>
  <c r="F75" i="30"/>
  <c r="E75" i="30"/>
  <c r="D75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AM73" i="30"/>
  <c r="AL73" i="30"/>
  <c r="AK73" i="30"/>
  <c r="AJ73" i="30"/>
  <c r="AI73" i="30"/>
  <c r="AH73" i="30"/>
  <c r="AG73" i="30"/>
  <c r="AF73" i="30"/>
  <c r="AE73" i="30"/>
  <c r="AD73" i="30"/>
  <c r="AC73" i="30"/>
  <c r="AB73" i="30"/>
  <c r="AA73" i="30"/>
  <c r="Z73" i="30"/>
  <c r="Y73" i="30"/>
  <c r="X73" i="30"/>
  <c r="W73" i="30"/>
  <c r="V73" i="30"/>
  <c r="U73" i="30"/>
  <c r="T73" i="30"/>
  <c r="S73" i="30"/>
  <c r="R73" i="30"/>
  <c r="Q73" i="30"/>
  <c r="P73" i="30"/>
  <c r="O73" i="30"/>
  <c r="N73" i="30"/>
  <c r="M73" i="30"/>
  <c r="L73" i="30"/>
  <c r="K73" i="30"/>
  <c r="J73" i="30"/>
  <c r="I73" i="30"/>
  <c r="H73" i="30"/>
  <c r="G73" i="30"/>
  <c r="F73" i="30"/>
  <c r="E73" i="30"/>
  <c r="D73" i="30"/>
  <c r="AM72" i="30"/>
  <c r="AL72" i="30"/>
  <c r="AK72" i="30"/>
  <c r="AJ72" i="30"/>
  <c r="AI72" i="30"/>
  <c r="AH72" i="30"/>
  <c r="AG72" i="30"/>
  <c r="AF72" i="30"/>
  <c r="AE72" i="30"/>
  <c r="AD72" i="30"/>
  <c r="AC72" i="30"/>
  <c r="AB72" i="30"/>
  <c r="AA72" i="30"/>
  <c r="Z72" i="30"/>
  <c r="Y72" i="30"/>
  <c r="X72" i="30"/>
  <c r="W72" i="30"/>
  <c r="V72" i="30"/>
  <c r="U72" i="30"/>
  <c r="T72" i="30"/>
  <c r="S72" i="30"/>
  <c r="R72" i="30"/>
  <c r="Q72" i="30"/>
  <c r="P72" i="30"/>
  <c r="O72" i="30"/>
  <c r="N72" i="30"/>
  <c r="M72" i="30"/>
  <c r="L72" i="30"/>
  <c r="K72" i="30"/>
  <c r="J72" i="30"/>
  <c r="I72" i="30"/>
  <c r="H72" i="30"/>
  <c r="G72" i="30"/>
  <c r="F72" i="30"/>
  <c r="E72" i="30"/>
  <c r="D72" i="30"/>
  <c r="AM71" i="30"/>
  <c r="AL71" i="30"/>
  <c r="AK71" i="30"/>
  <c r="AJ71" i="30"/>
  <c r="AI71" i="30"/>
  <c r="AH71" i="30"/>
  <c r="AG71" i="30"/>
  <c r="AF71" i="30"/>
  <c r="AE71" i="30"/>
  <c r="AD71" i="30"/>
  <c r="AC71" i="30"/>
  <c r="AB71" i="30"/>
  <c r="AA71" i="30"/>
  <c r="Z71" i="30"/>
  <c r="Y71" i="30"/>
  <c r="X71" i="30"/>
  <c r="W71" i="30"/>
  <c r="V71" i="30"/>
  <c r="U71" i="30"/>
  <c r="T71" i="30"/>
  <c r="S71" i="30"/>
  <c r="R71" i="30"/>
  <c r="Q71" i="30"/>
  <c r="P71" i="30"/>
  <c r="O71" i="30"/>
  <c r="N71" i="30"/>
  <c r="M71" i="30"/>
  <c r="L71" i="30"/>
  <c r="K71" i="30"/>
  <c r="J71" i="30"/>
  <c r="I71" i="30"/>
  <c r="H71" i="30"/>
  <c r="G71" i="30"/>
  <c r="F71" i="30"/>
  <c r="E71" i="30"/>
  <c r="D71" i="30"/>
  <c r="AM70" i="30"/>
  <c r="AL70" i="30"/>
  <c r="AK70" i="30"/>
  <c r="AJ70" i="30"/>
  <c r="AI70" i="30"/>
  <c r="AH70" i="30"/>
  <c r="AG70" i="30"/>
  <c r="AF70" i="30"/>
  <c r="AE70" i="30"/>
  <c r="AD70" i="30"/>
  <c r="AC70" i="30"/>
  <c r="AB70" i="30"/>
  <c r="AA70" i="30"/>
  <c r="Z70" i="30"/>
  <c r="Y70" i="30"/>
  <c r="X70" i="30"/>
  <c r="W70" i="30"/>
  <c r="V70" i="30"/>
  <c r="U70" i="30"/>
  <c r="T70" i="30"/>
  <c r="S70" i="30"/>
  <c r="R70" i="30"/>
  <c r="Q70" i="30"/>
  <c r="P70" i="30"/>
  <c r="O70" i="30"/>
  <c r="N70" i="30"/>
  <c r="M70" i="30"/>
  <c r="L70" i="30"/>
  <c r="K70" i="30"/>
  <c r="J70" i="30"/>
  <c r="I70" i="30"/>
  <c r="H70" i="30"/>
  <c r="G70" i="30"/>
  <c r="F70" i="30"/>
  <c r="E70" i="30"/>
  <c r="D70" i="30"/>
  <c r="AM69" i="30"/>
  <c r="AL69" i="30"/>
  <c r="AK69" i="30"/>
  <c r="AJ69" i="30"/>
  <c r="AI69" i="30"/>
  <c r="AH69" i="30"/>
  <c r="AG69" i="30"/>
  <c r="AF69" i="30"/>
  <c r="AE69" i="30"/>
  <c r="AD69" i="30"/>
  <c r="AC69" i="30"/>
  <c r="AB69" i="30"/>
  <c r="AA69" i="30"/>
  <c r="Z69" i="30"/>
  <c r="Y69" i="30"/>
  <c r="X69" i="30"/>
  <c r="W69" i="30"/>
  <c r="V69" i="30"/>
  <c r="U69" i="30"/>
  <c r="T69" i="30"/>
  <c r="S69" i="30"/>
  <c r="R69" i="30"/>
  <c r="Q69" i="30"/>
  <c r="P69" i="30"/>
  <c r="O69" i="30"/>
  <c r="N69" i="30"/>
  <c r="M69" i="30"/>
  <c r="L69" i="30"/>
  <c r="K69" i="30"/>
  <c r="J69" i="30"/>
  <c r="I69" i="30"/>
  <c r="H69" i="30"/>
  <c r="G69" i="30"/>
  <c r="F69" i="30"/>
  <c r="E69" i="30"/>
  <c r="D69" i="30"/>
  <c r="AM68" i="30"/>
  <c r="AL68" i="30"/>
  <c r="AK68" i="30"/>
  <c r="AJ68" i="30"/>
  <c r="AI68" i="30"/>
  <c r="AH68" i="30"/>
  <c r="AG68" i="30"/>
  <c r="AF68" i="30"/>
  <c r="AE68" i="30"/>
  <c r="AD68" i="30"/>
  <c r="AC68" i="30"/>
  <c r="AB68" i="30"/>
  <c r="AA68" i="30"/>
  <c r="Z68" i="30"/>
  <c r="Y68" i="30"/>
  <c r="X68" i="30"/>
  <c r="W68" i="30"/>
  <c r="V68" i="30"/>
  <c r="U68" i="30"/>
  <c r="T68" i="30"/>
  <c r="S68" i="30"/>
  <c r="R68" i="30"/>
  <c r="Q68" i="30"/>
  <c r="P68" i="30"/>
  <c r="O68" i="30"/>
  <c r="N68" i="30"/>
  <c r="M68" i="30"/>
  <c r="L68" i="30"/>
  <c r="K68" i="30"/>
  <c r="J68" i="30"/>
  <c r="I68" i="30"/>
  <c r="H68" i="30"/>
  <c r="G68" i="30"/>
  <c r="F68" i="30"/>
  <c r="E68" i="30"/>
  <c r="D68" i="30"/>
  <c r="AM67" i="30"/>
  <c r="AL67" i="30"/>
  <c r="AK67" i="30"/>
  <c r="AJ67" i="30"/>
  <c r="AI67" i="30"/>
  <c r="AH67" i="30"/>
  <c r="AG67" i="30"/>
  <c r="AF67" i="30"/>
  <c r="AE67" i="30"/>
  <c r="AD67" i="30"/>
  <c r="AC67" i="30"/>
  <c r="AB67" i="30"/>
  <c r="AA67" i="30"/>
  <c r="Z67" i="30"/>
  <c r="Y67" i="30"/>
  <c r="X67" i="30"/>
  <c r="W67" i="30"/>
  <c r="V67" i="30"/>
  <c r="U67" i="30"/>
  <c r="T67" i="30"/>
  <c r="S67" i="30"/>
  <c r="R67" i="30"/>
  <c r="Q67" i="30"/>
  <c r="P67" i="30"/>
  <c r="O67" i="30"/>
  <c r="N67" i="30"/>
  <c r="M67" i="30"/>
  <c r="L67" i="30"/>
  <c r="K67" i="30"/>
  <c r="J67" i="30"/>
  <c r="I67" i="30"/>
  <c r="H67" i="30"/>
  <c r="G67" i="30"/>
  <c r="F67" i="30"/>
  <c r="E67" i="30"/>
  <c r="D67" i="30"/>
  <c r="AM66" i="30"/>
  <c r="AL66" i="30"/>
  <c r="AK66" i="30"/>
  <c r="AJ66" i="30"/>
  <c r="AI66" i="30"/>
  <c r="AH66" i="30"/>
  <c r="AG66" i="30"/>
  <c r="AF66" i="30"/>
  <c r="AE66" i="30"/>
  <c r="AD66" i="30"/>
  <c r="AC66" i="30"/>
  <c r="AB66" i="30"/>
  <c r="AA66" i="30"/>
  <c r="Z66" i="30"/>
  <c r="Y66" i="30"/>
  <c r="X66" i="30"/>
  <c r="W66" i="30"/>
  <c r="V66" i="30"/>
  <c r="U66" i="30"/>
  <c r="T66" i="30"/>
  <c r="S66" i="30"/>
  <c r="R66" i="30"/>
  <c r="Q66" i="30"/>
  <c r="P66" i="30"/>
  <c r="O66" i="30"/>
  <c r="N66" i="30"/>
  <c r="M66" i="30"/>
  <c r="L66" i="30"/>
  <c r="K66" i="30"/>
  <c r="J66" i="30"/>
  <c r="I66" i="30"/>
  <c r="H66" i="30"/>
  <c r="G66" i="30"/>
  <c r="F66" i="30"/>
  <c r="E66" i="30"/>
  <c r="D66" i="30"/>
  <c r="AM65" i="30"/>
  <c r="AL65" i="30"/>
  <c r="AK65" i="30"/>
  <c r="AJ65" i="30"/>
  <c r="AI65" i="30"/>
  <c r="AH65" i="30"/>
  <c r="AG65" i="30"/>
  <c r="AF65" i="30"/>
  <c r="AE65" i="30"/>
  <c r="AD65" i="30"/>
  <c r="AC65" i="30"/>
  <c r="AB65" i="30"/>
  <c r="AA65" i="30"/>
  <c r="Z65" i="30"/>
  <c r="Y65" i="30"/>
  <c r="X65" i="30"/>
  <c r="W65" i="30"/>
  <c r="V65" i="30"/>
  <c r="U65" i="30"/>
  <c r="T65" i="30"/>
  <c r="S65" i="30"/>
  <c r="R65" i="30"/>
  <c r="Q65" i="30"/>
  <c r="P65" i="30"/>
  <c r="O65" i="30"/>
  <c r="N65" i="30"/>
  <c r="M65" i="30"/>
  <c r="L65" i="30"/>
  <c r="K65" i="30"/>
  <c r="J65" i="30"/>
  <c r="I65" i="30"/>
  <c r="H65" i="30"/>
  <c r="G65" i="30"/>
  <c r="F65" i="30"/>
  <c r="E65" i="30"/>
  <c r="D65" i="30"/>
  <c r="AM64" i="30"/>
  <c r="AL64" i="30"/>
  <c r="AK64" i="30"/>
  <c r="AJ64" i="30"/>
  <c r="AI64" i="30"/>
  <c r="AH64" i="30"/>
  <c r="AG64" i="30"/>
  <c r="AF64" i="30"/>
  <c r="AE64" i="30"/>
  <c r="AD64" i="30"/>
  <c r="AC64" i="30"/>
  <c r="AB64" i="30"/>
  <c r="AA64" i="30"/>
  <c r="Z64" i="30"/>
  <c r="Y64" i="30"/>
  <c r="X64" i="30"/>
  <c r="W64" i="30"/>
  <c r="V64" i="30"/>
  <c r="U64" i="30"/>
  <c r="T64" i="30"/>
  <c r="S64" i="30"/>
  <c r="R64" i="30"/>
  <c r="Q64" i="30"/>
  <c r="P64" i="30"/>
  <c r="O64" i="30"/>
  <c r="N64" i="30"/>
  <c r="M64" i="30"/>
  <c r="L64" i="30"/>
  <c r="K64" i="30"/>
  <c r="J64" i="30"/>
  <c r="I64" i="30"/>
  <c r="H64" i="30"/>
  <c r="G64" i="30"/>
  <c r="F64" i="30"/>
  <c r="E64" i="30"/>
  <c r="D64" i="30"/>
  <c r="AM63" i="30"/>
  <c r="AL63" i="30"/>
  <c r="AK63" i="30"/>
  <c r="AJ63" i="30"/>
  <c r="AI63" i="30"/>
  <c r="AH63" i="30"/>
  <c r="AG63" i="30"/>
  <c r="AF63" i="30"/>
  <c r="AE63" i="30"/>
  <c r="AD63" i="30"/>
  <c r="AC63" i="30"/>
  <c r="AB63" i="30"/>
  <c r="AA63" i="30"/>
  <c r="Z63" i="30"/>
  <c r="Y63" i="30"/>
  <c r="X63" i="30"/>
  <c r="W63" i="30"/>
  <c r="V63" i="30"/>
  <c r="U63" i="30"/>
  <c r="T63" i="30"/>
  <c r="S63" i="30"/>
  <c r="R63" i="30"/>
  <c r="Q63" i="30"/>
  <c r="P63" i="30"/>
  <c r="O63" i="30"/>
  <c r="N63" i="30"/>
  <c r="M63" i="30"/>
  <c r="L63" i="30"/>
  <c r="K63" i="30"/>
  <c r="J63" i="30"/>
  <c r="I63" i="30"/>
  <c r="H63" i="30"/>
  <c r="G63" i="30"/>
  <c r="F63" i="30"/>
  <c r="E63" i="30"/>
  <c r="D63" i="30"/>
  <c r="AM62" i="30"/>
  <c r="AL62" i="30"/>
  <c r="AK62" i="30"/>
  <c r="AJ62" i="30"/>
  <c r="AI62" i="30"/>
  <c r="AH62" i="30"/>
  <c r="AG62" i="30"/>
  <c r="AF62" i="30"/>
  <c r="AE62" i="30"/>
  <c r="AD62" i="30"/>
  <c r="AC62" i="30"/>
  <c r="AB62" i="30"/>
  <c r="AA62" i="30"/>
  <c r="Z62" i="30"/>
  <c r="Y62" i="30"/>
  <c r="X62" i="30"/>
  <c r="W62" i="30"/>
  <c r="V62" i="30"/>
  <c r="U62" i="30"/>
  <c r="T62" i="30"/>
  <c r="S62" i="30"/>
  <c r="R62" i="30"/>
  <c r="Q62" i="30"/>
  <c r="P62" i="30"/>
  <c r="O62" i="30"/>
  <c r="N62" i="30"/>
  <c r="M62" i="30"/>
  <c r="L62" i="30"/>
  <c r="K62" i="30"/>
  <c r="J62" i="30"/>
  <c r="I62" i="30"/>
  <c r="H62" i="30"/>
  <c r="G62" i="30"/>
  <c r="F62" i="30"/>
  <c r="E62" i="30"/>
  <c r="D62" i="30"/>
  <c r="AM61" i="30"/>
  <c r="AL61" i="30"/>
  <c r="AK61" i="30"/>
  <c r="AJ61" i="30"/>
  <c r="AI61" i="30"/>
  <c r="AH61" i="30"/>
  <c r="AG61" i="30"/>
  <c r="AF61" i="30"/>
  <c r="AE61" i="30"/>
  <c r="AD61" i="30"/>
  <c r="AC61" i="30"/>
  <c r="AB61" i="30"/>
  <c r="AA61" i="30"/>
  <c r="Z61" i="30"/>
  <c r="Y61" i="30"/>
  <c r="X61" i="30"/>
  <c r="W61" i="30"/>
  <c r="V61" i="30"/>
  <c r="U61" i="30"/>
  <c r="T61" i="30"/>
  <c r="S61" i="30"/>
  <c r="R61" i="30"/>
  <c r="Q61" i="30"/>
  <c r="P61" i="30"/>
  <c r="O61" i="30"/>
  <c r="N61" i="30"/>
  <c r="M61" i="30"/>
  <c r="L61" i="30"/>
  <c r="K61" i="30"/>
  <c r="J61" i="30"/>
  <c r="I61" i="30"/>
  <c r="H61" i="30"/>
  <c r="G61" i="30"/>
  <c r="F61" i="30"/>
  <c r="E61" i="30"/>
  <c r="D61" i="30"/>
  <c r="AM60" i="30"/>
  <c r="AL60" i="30"/>
  <c r="AK60" i="30"/>
  <c r="AJ60" i="30"/>
  <c r="AI60" i="30"/>
  <c r="AH60" i="30"/>
  <c r="AG60" i="30"/>
  <c r="AF60" i="30"/>
  <c r="AE60" i="30"/>
  <c r="AD60" i="30"/>
  <c r="AC60" i="30"/>
  <c r="AB60" i="30"/>
  <c r="AA60" i="30"/>
  <c r="Z60" i="30"/>
  <c r="Y60" i="30"/>
  <c r="X60" i="30"/>
  <c r="W60" i="30"/>
  <c r="V60" i="30"/>
  <c r="U60" i="30"/>
  <c r="T60" i="30"/>
  <c r="S60" i="30"/>
  <c r="R60" i="30"/>
  <c r="Q60" i="30"/>
  <c r="P60" i="30"/>
  <c r="O60" i="30"/>
  <c r="N60" i="30"/>
  <c r="M60" i="30"/>
  <c r="L60" i="30"/>
  <c r="K60" i="30"/>
  <c r="J60" i="30"/>
  <c r="I60" i="30"/>
  <c r="H60" i="30"/>
  <c r="G60" i="30"/>
  <c r="F60" i="30"/>
  <c r="E60" i="30"/>
  <c r="D60" i="30"/>
  <c r="AM59" i="30"/>
  <c r="AL59" i="30"/>
  <c r="AK59" i="30"/>
  <c r="AJ59" i="30"/>
  <c r="AI59" i="30"/>
  <c r="AH59" i="30"/>
  <c r="AG59" i="30"/>
  <c r="AF59" i="30"/>
  <c r="AE59" i="30"/>
  <c r="AD59" i="30"/>
  <c r="AC59" i="30"/>
  <c r="AB59" i="30"/>
  <c r="AA59" i="30"/>
  <c r="Z59" i="30"/>
  <c r="Y59" i="30"/>
  <c r="X59" i="30"/>
  <c r="W59" i="30"/>
  <c r="V59" i="30"/>
  <c r="U59" i="30"/>
  <c r="T59" i="30"/>
  <c r="S59" i="30"/>
  <c r="R59" i="30"/>
  <c r="Q59" i="30"/>
  <c r="P59" i="30"/>
  <c r="O59" i="30"/>
  <c r="N59" i="30"/>
  <c r="M59" i="30"/>
  <c r="L59" i="30"/>
  <c r="K59" i="30"/>
  <c r="J59" i="30"/>
  <c r="I59" i="30"/>
  <c r="H59" i="30"/>
  <c r="G59" i="30"/>
  <c r="F59" i="30"/>
  <c r="E59" i="30"/>
  <c r="D59" i="30"/>
  <c r="AM58" i="30"/>
  <c r="AL58" i="30"/>
  <c r="AK58" i="30"/>
  <c r="AJ58" i="30"/>
  <c r="AI58" i="30"/>
  <c r="AH58" i="30"/>
  <c r="AG58" i="30"/>
  <c r="AF58" i="30"/>
  <c r="AE58" i="30"/>
  <c r="AD58" i="30"/>
  <c r="AC58" i="30"/>
  <c r="AB58" i="30"/>
  <c r="AA58" i="30"/>
  <c r="Z58" i="30"/>
  <c r="Y58" i="30"/>
  <c r="X58" i="30"/>
  <c r="W58" i="30"/>
  <c r="V58" i="30"/>
  <c r="U58" i="30"/>
  <c r="T58" i="30"/>
  <c r="S58" i="30"/>
  <c r="R58" i="30"/>
  <c r="Q58" i="30"/>
  <c r="P58" i="30"/>
  <c r="O58" i="30"/>
  <c r="N58" i="30"/>
  <c r="M58" i="30"/>
  <c r="L58" i="30"/>
  <c r="K58" i="30"/>
  <c r="J58" i="30"/>
  <c r="I58" i="30"/>
  <c r="H58" i="30"/>
  <c r="G58" i="30"/>
  <c r="F58" i="30"/>
  <c r="E58" i="30"/>
  <c r="D58" i="30"/>
  <c r="AM57" i="30"/>
  <c r="AL57" i="30"/>
  <c r="AK57" i="30"/>
  <c r="AJ57" i="30"/>
  <c r="AI57" i="30"/>
  <c r="AH57" i="30"/>
  <c r="AG57" i="30"/>
  <c r="AF57" i="30"/>
  <c r="AE57" i="30"/>
  <c r="AD57" i="30"/>
  <c r="AC57" i="30"/>
  <c r="AB57" i="30"/>
  <c r="AA57" i="30"/>
  <c r="Z57" i="30"/>
  <c r="Y57" i="30"/>
  <c r="X57" i="30"/>
  <c r="W57" i="30"/>
  <c r="V57" i="30"/>
  <c r="U57" i="30"/>
  <c r="T57" i="30"/>
  <c r="S57" i="30"/>
  <c r="R57" i="30"/>
  <c r="Q57" i="30"/>
  <c r="P57" i="30"/>
  <c r="O57" i="30"/>
  <c r="N57" i="30"/>
  <c r="M57" i="30"/>
  <c r="L57" i="30"/>
  <c r="K57" i="30"/>
  <c r="J57" i="30"/>
  <c r="I57" i="30"/>
  <c r="H57" i="30"/>
  <c r="G57" i="30"/>
  <c r="F57" i="30"/>
  <c r="E57" i="30"/>
  <c r="D57" i="30"/>
  <c r="AM56" i="30"/>
  <c r="AL56" i="30"/>
  <c r="AK56" i="30"/>
  <c r="AJ56" i="30"/>
  <c r="AI56" i="30"/>
  <c r="AH56" i="30"/>
  <c r="AG56" i="30"/>
  <c r="AF56" i="30"/>
  <c r="AE56" i="30"/>
  <c r="AD56" i="30"/>
  <c r="AC56" i="30"/>
  <c r="AB56" i="30"/>
  <c r="AA56" i="30"/>
  <c r="Z56" i="30"/>
  <c r="Y56" i="30"/>
  <c r="X56" i="30"/>
  <c r="W56" i="30"/>
  <c r="V56" i="30"/>
  <c r="U56" i="30"/>
  <c r="T56" i="30"/>
  <c r="S56" i="30"/>
  <c r="R56" i="30"/>
  <c r="Q56" i="30"/>
  <c r="P56" i="30"/>
  <c r="O56" i="30"/>
  <c r="N56" i="30"/>
  <c r="M56" i="30"/>
  <c r="L56" i="30"/>
  <c r="K56" i="30"/>
  <c r="J56" i="30"/>
  <c r="I56" i="30"/>
  <c r="H56" i="30"/>
  <c r="G56" i="30"/>
  <c r="F56" i="30"/>
  <c r="E56" i="30"/>
  <c r="D56" i="30"/>
  <c r="AM55" i="30"/>
  <c r="AL55" i="30"/>
  <c r="AK55" i="30"/>
  <c r="AJ55" i="30"/>
  <c r="AI55" i="30"/>
  <c r="AH55" i="30"/>
  <c r="AG55" i="30"/>
  <c r="AF55" i="30"/>
  <c r="AE55" i="30"/>
  <c r="AD55" i="30"/>
  <c r="AC55" i="30"/>
  <c r="AB55" i="30"/>
  <c r="AA55" i="30"/>
  <c r="Z55" i="30"/>
  <c r="Y55" i="30"/>
  <c r="X55" i="30"/>
  <c r="W55" i="30"/>
  <c r="V55" i="30"/>
  <c r="U55" i="30"/>
  <c r="T55" i="30"/>
  <c r="S55" i="30"/>
  <c r="R55" i="30"/>
  <c r="Q55" i="30"/>
  <c r="P55" i="30"/>
  <c r="O55" i="30"/>
  <c r="N55" i="30"/>
  <c r="M55" i="30"/>
  <c r="L55" i="30"/>
  <c r="K55" i="30"/>
  <c r="J55" i="30"/>
  <c r="I55" i="30"/>
  <c r="H55" i="30"/>
  <c r="G55" i="30"/>
  <c r="F55" i="30"/>
  <c r="E55" i="30"/>
  <c r="D55" i="30"/>
  <c r="AM54" i="30"/>
  <c r="AL54" i="30"/>
  <c r="AK54" i="30"/>
  <c r="AJ54" i="30"/>
  <c r="AI54" i="30"/>
  <c r="AH54" i="30"/>
  <c r="AG54" i="30"/>
  <c r="AF54" i="30"/>
  <c r="AE54" i="30"/>
  <c r="AD54" i="30"/>
  <c r="AC54" i="30"/>
  <c r="AB54" i="30"/>
  <c r="AA54" i="30"/>
  <c r="Z54" i="30"/>
  <c r="Y54" i="30"/>
  <c r="X54" i="30"/>
  <c r="W54" i="30"/>
  <c r="V54" i="30"/>
  <c r="U54" i="30"/>
  <c r="T54" i="30"/>
  <c r="S54" i="30"/>
  <c r="R54" i="30"/>
  <c r="Q54" i="30"/>
  <c r="P54" i="30"/>
  <c r="O54" i="30"/>
  <c r="N54" i="30"/>
  <c r="M54" i="30"/>
  <c r="L54" i="30"/>
  <c r="K54" i="30"/>
  <c r="J54" i="30"/>
  <c r="I54" i="30"/>
  <c r="H54" i="30"/>
  <c r="G54" i="30"/>
  <c r="F54" i="30"/>
  <c r="E54" i="30"/>
  <c r="D54" i="30"/>
  <c r="AM53" i="30"/>
  <c r="AL53" i="30"/>
  <c r="AK53" i="30"/>
  <c r="AJ53" i="30"/>
  <c r="AI53" i="30"/>
  <c r="AH53" i="30"/>
  <c r="AG53" i="30"/>
  <c r="AF53" i="30"/>
  <c r="AE53" i="30"/>
  <c r="AD53" i="30"/>
  <c r="AC53" i="30"/>
  <c r="AB53" i="30"/>
  <c r="AA53" i="30"/>
  <c r="Z53" i="30"/>
  <c r="Y53" i="30"/>
  <c r="X53" i="30"/>
  <c r="W53" i="30"/>
  <c r="V53" i="30"/>
  <c r="U53" i="30"/>
  <c r="T53" i="30"/>
  <c r="S53" i="30"/>
  <c r="R53" i="30"/>
  <c r="Q53" i="30"/>
  <c r="P53" i="30"/>
  <c r="O53" i="30"/>
  <c r="N53" i="30"/>
  <c r="M53" i="30"/>
  <c r="L53" i="30"/>
  <c r="K53" i="30"/>
  <c r="J53" i="30"/>
  <c r="I53" i="30"/>
  <c r="H53" i="30"/>
  <c r="G53" i="30"/>
  <c r="F53" i="30"/>
  <c r="E53" i="30"/>
  <c r="D53" i="30"/>
  <c r="AM52" i="30"/>
  <c r="AL52" i="30"/>
  <c r="AK52" i="30"/>
  <c r="AJ52" i="30"/>
  <c r="AI52" i="30"/>
  <c r="AH52" i="30"/>
  <c r="AG52" i="30"/>
  <c r="AF52" i="30"/>
  <c r="AE52" i="30"/>
  <c r="AD52" i="30"/>
  <c r="AC52" i="30"/>
  <c r="AB52" i="30"/>
  <c r="AA52" i="30"/>
  <c r="Z52" i="30"/>
  <c r="Y52" i="30"/>
  <c r="X52" i="30"/>
  <c r="W52" i="30"/>
  <c r="V52" i="30"/>
  <c r="U52" i="30"/>
  <c r="T52" i="30"/>
  <c r="S52" i="30"/>
  <c r="R52" i="30"/>
  <c r="Q52" i="30"/>
  <c r="P52" i="30"/>
  <c r="O52" i="30"/>
  <c r="N52" i="30"/>
  <c r="M52" i="30"/>
  <c r="L52" i="30"/>
  <c r="K52" i="30"/>
  <c r="J52" i="30"/>
  <c r="I52" i="30"/>
  <c r="H52" i="30"/>
  <c r="G52" i="30"/>
  <c r="F52" i="30"/>
  <c r="E52" i="30"/>
  <c r="D52" i="30"/>
  <c r="AM51" i="30"/>
  <c r="AL51" i="30"/>
  <c r="AK51" i="30"/>
  <c r="AJ51" i="30"/>
  <c r="AI51" i="30"/>
  <c r="AH51" i="30"/>
  <c r="AG51" i="30"/>
  <c r="AF51" i="30"/>
  <c r="AE51" i="30"/>
  <c r="AD51" i="30"/>
  <c r="AC51" i="30"/>
  <c r="AB51" i="30"/>
  <c r="AA51" i="30"/>
  <c r="Z51" i="30"/>
  <c r="Y51" i="30"/>
  <c r="X51" i="30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AM50" i="30"/>
  <c r="AL50" i="30"/>
  <c r="AK50" i="30"/>
  <c r="AJ50" i="30"/>
  <c r="AI50" i="30"/>
  <c r="AH50" i="30"/>
  <c r="AG50" i="30"/>
  <c r="AF50" i="30"/>
  <c r="AE50" i="30"/>
  <c r="AD50" i="30"/>
  <c r="AC50" i="30"/>
  <c r="AB50" i="30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AM49" i="30"/>
  <c r="AL49" i="30"/>
  <c r="AK49" i="30"/>
  <c r="AJ49" i="30"/>
  <c r="AI49" i="30"/>
  <c r="AH49" i="30"/>
  <c r="AG49" i="30"/>
  <c r="AF49" i="30"/>
  <c r="AE49" i="30"/>
  <c r="AD49" i="30"/>
  <c r="AC49" i="30"/>
  <c r="AB49" i="30"/>
  <c r="AA49" i="30"/>
  <c r="Z49" i="30"/>
  <c r="Y49" i="30"/>
  <c r="X49" i="30"/>
  <c r="W49" i="30"/>
  <c r="V49" i="30"/>
  <c r="U49" i="30"/>
  <c r="T49" i="30"/>
  <c r="S49" i="30"/>
  <c r="R49" i="30"/>
  <c r="Q49" i="30"/>
  <c r="P49" i="30"/>
  <c r="O49" i="30"/>
  <c r="N49" i="30"/>
  <c r="M49" i="30"/>
  <c r="L49" i="30"/>
  <c r="K49" i="30"/>
  <c r="J49" i="30"/>
  <c r="I49" i="30"/>
  <c r="H49" i="30"/>
  <c r="G49" i="30"/>
  <c r="F49" i="30"/>
  <c r="E49" i="30"/>
  <c r="D49" i="30"/>
  <c r="AM48" i="30"/>
  <c r="AL48" i="30"/>
  <c r="AK48" i="30"/>
  <c r="AJ48" i="30"/>
  <c r="AI48" i="30"/>
  <c r="AH48" i="30"/>
  <c r="AG48" i="30"/>
  <c r="AF48" i="30"/>
  <c r="AE48" i="30"/>
  <c r="AD48" i="30"/>
  <c r="AC48" i="30"/>
  <c r="AB48" i="30"/>
  <c r="AA48" i="30"/>
  <c r="Z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AM47" i="30"/>
  <c r="AL47" i="30"/>
  <c r="AK47" i="30"/>
  <c r="AJ47" i="30"/>
  <c r="AI47" i="30"/>
  <c r="AH47" i="30"/>
  <c r="AG47" i="30"/>
  <c r="AF47" i="30"/>
  <c r="AE47" i="30"/>
  <c r="AD47" i="30"/>
  <c r="AC47" i="30"/>
  <c r="AB47" i="30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AM85" i="29"/>
  <c r="AM83" i="29"/>
  <c r="AL83" i="29"/>
  <c r="AK83" i="29"/>
  <c r="AJ83" i="29"/>
  <c r="AI83" i="29"/>
  <c r="AH83" i="29"/>
  <c r="AG83" i="29"/>
  <c r="AF83" i="29"/>
  <c r="AE83" i="29"/>
  <c r="AD83" i="29"/>
  <c r="AC83" i="29"/>
  <c r="AB83" i="29"/>
  <c r="AA83" i="29"/>
  <c r="Z83" i="29"/>
  <c r="Y83" i="29"/>
  <c r="X83" i="29"/>
  <c r="W83" i="29"/>
  <c r="V83" i="29"/>
  <c r="U83" i="29"/>
  <c r="T83" i="29"/>
  <c r="S83" i="29"/>
  <c r="R83" i="29"/>
  <c r="Q83" i="29"/>
  <c r="P83" i="29"/>
  <c r="O83" i="29"/>
  <c r="N83" i="29"/>
  <c r="M83" i="29"/>
  <c r="L83" i="29"/>
  <c r="K83" i="29"/>
  <c r="J83" i="29"/>
  <c r="I83" i="29"/>
  <c r="H83" i="29"/>
  <c r="G83" i="29"/>
  <c r="F83" i="29"/>
  <c r="E83" i="29"/>
  <c r="D83" i="29"/>
  <c r="C85" i="29"/>
  <c r="D85" i="29" s="1"/>
  <c r="AM82" i="29"/>
  <c r="AL82" i="29"/>
  <c r="AK82" i="29"/>
  <c r="AJ82" i="29"/>
  <c r="AI82" i="29"/>
  <c r="AH82" i="29"/>
  <c r="AG82" i="29"/>
  <c r="AF82" i="29"/>
  <c r="AE82" i="29"/>
  <c r="AD82" i="29"/>
  <c r="AC82" i="29"/>
  <c r="AB82" i="29"/>
  <c r="AA82" i="29"/>
  <c r="Z82" i="29"/>
  <c r="Y82" i="29"/>
  <c r="X82" i="29"/>
  <c r="W82" i="29"/>
  <c r="V82" i="29"/>
  <c r="U82" i="29"/>
  <c r="T82" i="29"/>
  <c r="S82" i="29"/>
  <c r="R82" i="29"/>
  <c r="Q82" i="29"/>
  <c r="P82" i="29"/>
  <c r="O82" i="29"/>
  <c r="N82" i="29"/>
  <c r="M82" i="29"/>
  <c r="L82" i="29"/>
  <c r="K82" i="29"/>
  <c r="J82" i="29"/>
  <c r="I82" i="29"/>
  <c r="H82" i="29"/>
  <c r="G82" i="29"/>
  <c r="F82" i="29"/>
  <c r="E82" i="29"/>
  <c r="D82" i="29"/>
  <c r="AM81" i="29"/>
  <c r="AL81" i="29"/>
  <c r="AK81" i="29"/>
  <c r="AJ81" i="29"/>
  <c r="AI81" i="29"/>
  <c r="AH81" i="29"/>
  <c r="AG81" i="29"/>
  <c r="AF81" i="29"/>
  <c r="AE81" i="29"/>
  <c r="AD81" i="29"/>
  <c r="AC81" i="29"/>
  <c r="AB81" i="29"/>
  <c r="AA81" i="29"/>
  <c r="Z81" i="29"/>
  <c r="Y81" i="29"/>
  <c r="X81" i="29"/>
  <c r="W81" i="29"/>
  <c r="V81" i="29"/>
  <c r="U81" i="29"/>
  <c r="T81" i="29"/>
  <c r="S81" i="29"/>
  <c r="R81" i="29"/>
  <c r="Q81" i="29"/>
  <c r="P81" i="29"/>
  <c r="O81" i="29"/>
  <c r="N81" i="29"/>
  <c r="M81" i="29"/>
  <c r="L81" i="29"/>
  <c r="K81" i="29"/>
  <c r="J81" i="29"/>
  <c r="I81" i="29"/>
  <c r="H81" i="29"/>
  <c r="G81" i="29"/>
  <c r="F81" i="29"/>
  <c r="E81" i="29"/>
  <c r="D81" i="29"/>
  <c r="AM80" i="29"/>
  <c r="AL80" i="29"/>
  <c r="AK80" i="29"/>
  <c r="AJ80" i="29"/>
  <c r="AI80" i="29"/>
  <c r="AH80" i="29"/>
  <c r="AG80" i="29"/>
  <c r="AF80" i="29"/>
  <c r="AE80" i="29"/>
  <c r="AD80" i="29"/>
  <c r="AC80" i="29"/>
  <c r="AB80" i="29"/>
  <c r="AA80" i="29"/>
  <c r="Z80" i="29"/>
  <c r="Y80" i="29"/>
  <c r="X80" i="29"/>
  <c r="W80" i="29"/>
  <c r="V80" i="29"/>
  <c r="U80" i="29"/>
  <c r="T80" i="29"/>
  <c r="S80" i="29"/>
  <c r="R80" i="29"/>
  <c r="Q80" i="29"/>
  <c r="P80" i="29"/>
  <c r="O80" i="29"/>
  <c r="N80" i="29"/>
  <c r="M80" i="29"/>
  <c r="L80" i="29"/>
  <c r="K80" i="29"/>
  <c r="J80" i="29"/>
  <c r="I80" i="29"/>
  <c r="H80" i="29"/>
  <c r="G80" i="29"/>
  <c r="F80" i="29"/>
  <c r="E80" i="29"/>
  <c r="D80" i="29"/>
  <c r="AM79" i="29"/>
  <c r="AL79" i="29"/>
  <c r="AK79" i="29"/>
  <c r="AJ79" i="29"/>
  <c r="AI79" i="29"/>
  <c r="AH79" i="29"/>
  <c r="AG79" i="29"/>
  <c r="AF79" i="29"/>
  <c r="AE79" i="29"/>
  <c r="AD79" i="29"/>
  <c r="AC79" i="29"/>
  <c r="AB79" i="29"/>
  <c r="AA79" i="29"/>
  <c r="Z79" i="29"/>
  <c r="Y79" i="29"/>
  <c r="X79" i="29"/>
  <c r="W79" i="29"/>
  <c r="V79" i="29"/>
  <c r="U79" i="29"/>
  <c r="T79" i="29"/>
  <c r="S79" i="29"/>
  <c r="R79" i="29"/>
  <c r="Q79" i="29"/>
  <c r="P79" i="29"/>
  <c r="O79" i="29"/>
  <c r="N79" i="29"/>
  <c r="M79" i="29"/>
  <c r="L79" i="29"/>
  <c r="K79" i="29"/>
  <c r="J79" i="29"/>
  <c r="I79" i="29"/>
  <c r="H79" i="29"/>
  <c r="G79" i="29"/>
  <c r="F79" i="29"/>
  <c r="E79" i="29"/>
  <c r="D79" i="29"/>
  <c r="AM78" i="29"/>
  <c r="AL78" i="29"/>
  <c r="AK78" i="29"/>
  <c r="AJ78" i="29"/>
  <c r="AI78" i="29"/>
  <c r="AH78" i="29"/>
  <c r="AG78" i="29"/>
  <c r="AF78" i="29"/>
  <c r="AE78" i="29"/>
  <c r="AD78" i="29"/>
  <c r="AC78" i="29"/>
  <c r="AB78" i="29"/>
  <c r="AA78" i="29"/>
  <c r="Z78" i="29"/>
  <c r="Y78" i="29"/>
  <c r="X78" i="29"/>
  <c r="W78" i="29"/>
  <c r="V78" i="29"/>
  <c r="U78" i="29"/>
  <c r="T78" i="29"/>
  <c r="S78" i="29"/>
  <c r="R78" i="29"/>
  <c r="Q78" i="29"/>
  <c r="P78" i="29"/>
  <c r="O78" i="29"/>
  <c r="N78" i="29"/>
  <c r="M78" i="29"/>
  <c r="L78" i="29"/>
  <c r="K78" i="29"/>
  <c r="J78" i="29"/>
  <c r="I78" i="29"/>
  <c r="H78" i="29"/>
  <c r="G78" i="29"/>
  <c r="F78" i="29"/>
  <c r="E78" i="29"/>
  <c r="D78" i="29"/>
  <c r="AM77" i="29"/>
  <c r="AL77" i="29"/>
  <c r="AK77" i="29"/>
  <c r="AJ77" i="29"/>
  <c r="AI77" i="29"/>
  <c r="AH77" i="29"/>
  <c r="AG77" i="29"/>
  <c r="AF77" i="29"/>
  <c r="AE77" i="29"/>
  <c r="AD77" i="29"/>
  <c r="AC77" i="29"/>
  <c r="AB77" i="29"/>
  <c r="AA77" i="29"/>
  <c r="Z77" i="29"/>
  <c r="Y77" i="29"/>
  <c r="X77" i="29"/>
  <c r="W77" i="29"/>
  <c r="V77" i="29"/>
  <c r="U77" i="29"/>
  <c r="T77" i="29"/>
  <c r="S77" i="29"/>
  <c r="R77" i="29"/>
  <c r="Q77" i="29"/>
  <c r="P77" i="29"/>
  <c r="O77" i="29"/>
  <c r="N77" i="29"/>
  <c r="M77" i="29"/>
  <c r="L77" i="29"/>
  <c r="K77" i="29"/>
  <c r="J77" i="29"/>
  <c r="I77" i="29"/>
  <c r="H77" i="29"/>
  <c r="G77" i="29"/>
  <c r="F77" i="29"/>
  <c r="E77" i="29"/>
  <c r="D77" i="29"/>
  <c r="AM76" i="29"/>
  <c r="AL76" i="29"/>
  <c r="AK76" i="29"/>
  <c r="AJ76" i="29"/>
  <c r="AI76" i="29"/>
  <c r="AH76" i="29"/>
  <c r="AG76" i="29"/>
  <c r="AF76" i="29"/>
  <c r="AE76" i="29"/>
  <c r="AD76" i="29"/>
  <c r="AC76" i="29"/>
  <c r="AB76" i="29"/>
  <c r="AA76" i="29"/>
  <c r="Z76" i="29"/>
  <c r="Y76" i="29"/>
  <c r="X76" i="29"/>
  <c r="W76" i="29"/>
  <c r="V76" i="29"/>
  <c r="U76" i="29"/>
  <c r="T76" i="29"/>
  <c r="S76" i="29"/>
  <c r="R76" i="29"/>
  <c r="Q76" i="29"/>
  <c r="P76" i="29"/>
  <c r="O76" i="29"/>
  <c r="N76" i="29"/>
  <c r="M76" i="29"/>
  <c r="L76" i="29"/>
  <c r="K76" i="29"/>
  <c r="J76" i="29"/>
  <c r="I76" i="29"/>
  <c r="H76" i="29"/>
  <c r="G76" i="29"/>
  <c r="F76" i="29"/>
  <c r="E76" i="29"/>
  <c r="D76" i="29"/>
  <c r="AM75" i="29"/>
  <c r="AL75" i="29"/>
  <c r="AK75" i="29"/>
  <c r="AJ75" i="29"/>
  <c r="AI75" i="29"/>
  <c r="AH75" i="29"/>
  <c r="AG75" i="29"/>
  <c r="AF75" i="29"/>
  <c r="AE75" i="29"/>
  <c r="AD75" i="29"/>
  <c r="AC75" i="29"/>
  <c r="AB75" i="29"/>
  <c r="AA75" i="29"/>
  <c r="Z75" i="29"/>
  <c r="Y75" i="29"/>
  <c r="X75" i="29"/>
  <c r="W75" i="29"/>
  <c r="V75" i="29"/>
  <c r="U75" i="29"/>
  <c r="T75" i="29"/>
  <c r="S75" i="29"/>
  <c r="R75" i="29"/>
  <c r="Q75" i="29"/>
  <c r="P75" i="29"/>
  <c r="O75" i="29"/>
  <c r="N75" i="29"/>
  <c r="M75" i="29"/>
  <c r="L75" i="29"/>
  <c r="K75" i="29"/>
  <c r="J75" i="29"/>
  <c r="I75" i="29"/>
  <c r="H75" i="29"/>
  <c r="G75" i="29"/>
  <c r="F75" i="29"/>
  <c r="E75" i="29"/>
  <c r="D75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AM73" i="29"/>
  <c r="AL73" i="29"/>
  <c r="AK73" i="29"/>
  <c r="AJ73" i="29"/>
  <c r="AI73" i="29"/>
  <c r="AH73" i="29"/>
  <c r="AG73" i="29"/>
  <c r="AF73" i="29"/>
  <c r="AE73" i="29"/>
  <c r="AD73" i="29"/>
  <c r="AC73" i="29"/>
  <c r="AB73" i="29"/>
  <c r="AA73" i="29"/>
  <c r="Z73" i="29"/>
  <c r="Y73" i="29"/>
  <c r="X73" i="29"/>
  <c r="W73" i="29"/>
  <c r="V73" i="29"/>
  <c r="U73" i="29"/>
  <c r="T73" i="29"/>
  <c r="S73" i="29"/>
  <c r="R73" i="29"/>
  <c r="Q73" i="29"/>
  <c r="P73" i="29"/>
  <c r="O73" i="29"/>
  <c r="N73" i="29"/>
  <c r="M73" i="29"/>
  <c r="L73" i="29"/>
  <c r="K73" i="29"/>
  <c r="J73" i="29"/>
  <c r="I73" i="29"/>
  <c r="H73" i="29"/>
  <c r="G73" i="29"/>
  <c r="F73" i="29"/>
  <c r="E73" i="29"/>
  <c r="D73" i="29"/>
  <c r="AM72" i="29"/>
  <c r="AL72" i="29"/>
  <c r="AK72" i="29"/>
  <c r="AJ72" i="29"/>
  <c r="AI72" i="29"/>
  <c r="AH72" i="29"/>
  <c r="AG72" i="29"/>
  <c r="AF72" i="29"/>
  <c r="AE72" i="29"/>
  <c r="AD72" i="29"/>
  <c r="AC72" i="29"/>
  <c r="AB72" i="29"/>
  <c r="AA72" i="29"/>
  <c r="Z72" i="29"/>
  <c r="Y72" i="29"/>
  <c r="X72" i="29"/>
  <c r="W72" i="29"/>
  <c r="V72" i="29"/>
  <c r="U72" i="29"/>
  <c r="T72" i="29"/>
  <c r="S72" i="29"/>
  <c r="R72" i="29"/>
  <c r="Q72" i="29"/>
  <c r="P72" i="29"/>
  <c r="O72" i="29"/>
  <c r="N72" i="29"/>
  <c r="M72" i="29"/>
  <c r="L72" i="29"/>
  <c r="K72" i="29"/>
  <c r="J72" i="29"/>
  <c r="I72" i="29"/>
  <c r="H72" i="29"/>
  <c r="G72" i="29"/>
  <c r="F72" i="29"/>
  <c r="E72" i="29"/>
  <c r="D72" i="29"/>
  <c r="AM71" i="29"/>
  <c r="AL71" i="29"/>
  <c r="AK71" i="29"/>
  <c r="AJ71" i="29"/>
  <c r="AI71" i="29"/>
  <c r="AH71" i="29"/>
  <c r="AG71" i="29"/>
  <c r="AF71" i="29"/>
  <c r="AE71" i="29"/>
  <c r="AD71" i="29"/>
  <c r="AC71" i="29"/>
  <c r="AB71" i="29"/>
  <c r="AA71" i="29"/>
  <c r="Z71" i="29"/>
  <c r="Y71" i="29"/>
  <c r="X71" i="29"/>
  <c r="W71" i="29"/>
  <c r="V71" i="29"/>
  <c r="U71" i="29"/>
  <c r="T71" i="29"/>
  <c r="S71" i="29"/>
  <c r="R71" i="29"/>
  <c r="Q71" i="29"/>
  <c r="P71" i="29"/>
  <c r="O71" i="29"/>
  <c r="N71" i="29"/>
  <c r="M71" i="29"/>
  <c r="L71" i="29"/>
  <c r="K71" i="29"/>
  <c r="J71" i="29"/>
  <c r="I71" i="29"/>
  <c r="H71" i="29"/>
  <c r="G71" i="29"/>
  <c r="F71" i="29"/>
  <c r="E71" i="29"/>
  <c r="D71" i="29"/>
  <c r="AM70" i="29"/>
  <c r="AL70" i="29"/>
  <c r="AK70" i="29"/>
  <c r="AJ70" i="29"/>
  <c r="AI70" i="29"/>
  <c r="AH70" i="29"/>
  <c r="AG70" i="29"/>
  <c r="AF70" i="29"/>
  <c r="AE70" i="29"/>
  <c r="AD70" i="29"/>
  <c r="AC70" i="29"/>
  <c r="AB70" i="29"/>
  <c r="AA70" i="29"/>
  <c r="Z70" i="29"/>
  <c r="Y70" i="29"/>
  <c r="X70" i="29"/>
  <c r="W70" i="29"/>
  <c r="V70" i="29"/>
  <c r="U70" i="29"/>
  <c r="T70" i="29"/>
  <c r="S70" i="29"/>
  <c r="R70" i="29"/>
  <c r="Q70" i="29"/>
  <c r="P70" i="29"/>
  <c r="O70" i="29"/>
  <c r="N70" i="29"/>
  <c r="M70" i="29"/>
  <c r="L70" i="29"/>
  <c r="K70" i="29"/>
  <c r="J70" i="29"/>
  <c r="I70" i="29"/>
  <c r="H70" i="29"/>
  <c r="G70" i="29"/>
  <c r="F70" i="29"/>
  <c r="E70" i="29"/>
  <c r="D70" i="29"/>
  <c r="AM69" i="29"/>
  <c r="AL69" i="29"/>
  <c r="AK69" i="29"/>
  <c r="AJ69" i="29"/>
  <c r="AI69" i="29"/>
  <c r="AH69" i="29"/>
  <c r="AG69" i="29"/>
  <c r="AF69" i="29"/>
  <c r="AE69" i="29"/>
  <c r="AD69" i="29"/>
  <c r="AC69" i="29"/>
  <c r="AB69" i="29"/>
  <c r="AA69" i="29"/>
  <c r="Z69" i="29"/>
  <c r="Y69" i="29"/>
  <c r="X69" i="29"/>
  <c r="W69" i="29"/>
  <c r="V69" i="29"/>
  <c r="U69" i="29"/>
  <c r="T69" i="29"/>
  <c r="S69" i="29"/>
  <c r="R69" i="29"/>
  <c r="Q69" i="29"/>
  <c r="P69" i="29"/>
  <c r="O69" i="29"/>
  <c r="N69" i="29"/>
  <c r="M69" i="29"/>
  <c r="L69" i="29"/>
  <c r="K69" i="29"/>
  <c r="J69" i="29"/>
  <c r="I69" i="29"/>
  <c r="H69" i="29"/>
  <c r="G69" i="29"/>
  <c r="F69" i="29"/>
  <c r="E69" i="29"/>
  <c r="D69" i="29"/>
  <c r="AM68" i="29"/>
  <c r="AL68" i="29"/>
  <c r="AK68" i="29"/>
  <c r="AJ68" i="29"/>
  <c r="AI68" i="29"/>
  <c r="AH68" i="29"/>
  <c r="AG68" i="29"/>
  <c r="AF68" i="29"/>
  <c r="AE68" i="29"/>
  <c r="AD68" i="29"/>
  <c r="AC68" i="29"/>
  <c r="AB68" i="29"/>
  <c r="AA68" i="29"/>
  <c r="Z68" i="29"/>
  <c r="Y68" i="29"/>
  <c r="X68" i="29"/>
  <c r="W68" i="29"/>
  <c r="V68" i="29"/>
  <c r="U68" i="29"/>
  <c r="T68" i="29"/>
  <c r="S68" i="29"/>
  <c r="R68" i="29"/>
  <c r="Q68" i="29"/>
  <c r="P68" i="29"/>
  <c r="O68" i="29"/>
  <c r="N68" i="29"/>
  <c r="M68" i="29"/>
  <c r="L68" i="29"/>
  <c r="K68" i="29"/>
  <c r="J68" i="29"/>
  <c r="I68" i="29"/>
  <c r="H68" i="29"/>
  <c r="G68" i="29"/>
  <c r="F68" i="29"/>
  <c r="E68" i="29"/>
  <c r="D68" i="29"/>
  <c r="AM67" i="29"/>
  <c r="AL67" i="29"/>
  <c r="AK67" i="29"/>
  <c r="AJ67" i="29"/>
  <c r="AI67" i="29"/>
  <c r="AH67" i="29"/>
  <c r="AG67" i="29"/>
  <c r="AF67" i="29"/>
  <c r="AE67" i="29"/>
  <c r="AD67" i="29"/>
  <c r="AC67" i="29"/>
  <c r="AB67" i="29"/>
  <c r="AA67" i="29"/>
  <c r="Z67" i="29"/>
  <c r="Y67" i="29"/>
  <c r="X67" i="29"/>
  <c r="W67" i="29"/>
  <c r="V67" i="29"/>
  <c r="U67" i="29"/>
  <c r="T67" i="29"/>
  <c r="S67" i="29"/>
  <c r="R67" i="29"/>
  <c r="Q67" i="29"/>
  <c r="P67" i="29"/>
  <c r="O67" i="29"/>
  <c r="N67" i="29"/>
  <c r="M67" i="29"/>
  <c r="L67" i="29"/>
  <c r="K67" i="29"/>
  <c r="J67" i="29"/>
  <c r="I67" i="29"/>
  <c r="H67" i="29"/>
  <c r="G67" i="29"/>
  <c r="F67" i="29"/>
  <c r="E67" i="29"/>
  <c r="D67" i="29"/>
  <c r="AM66" i="29"/>
  <c r="AL66" i="29"/>
  <c r="AK66" i="29"/>
  <c r="AJ66" i="29"/>
  <c r="AI66" i="29"/>
  <c r="AH66" i="29"/>
  <c r="AG66" i="29"/>
  <c r="AF66" i="29"/>
  <c r="AE66" i="29"/>
  <c r="AD66" i="29"/>
  <c r="AC66" i="29"/>
  <c r="AB66" i="29"/>
  <c r="AA66" i="29"/>
  <c r="Z66" i="29"/>
  <c r="Y66" i="29"/>
  <c r="X66" i="29"/>
  <c r="W66" i="29"/>
  <c r="V66" i="29"/>
  <c r="U66" i="29"/>
  <c r="T66" i="29"/>
  <c r="S66" i="29"/>
  <c r="R66" i="29"/>
  <c r="Q66" i="29"/>
  <c r="P66" i="29"/>
  <c r="O66" i="29"/>
  <c r="N66" i="29"/>
  <c r="M66" i="29"/>
  <c r="L66" i="29"/>
  <c r="K66" i="29"/>
  <c r="J66" i="29"/>
  <c r="I66" i="29"/>
  <c r="H66" i="29"/>
  <c r="G66" i="29"/>
  <c r="F66" i="29"/>
  <c r="E66" i="29"/>
  <c r="D66" i="29"/>
  <c r="AM65" i="29"/>
  <c r="AL65" i="29"/>
  <c r="AK65" i="29"/>
  <c r="AJ65" i="29"/>
  <c r="AI65" i="29"/>
  <c r="AH65" i="29"/>
  <c r="AG65" i="29"/>
  <c r="AF65" i="29"/>
  <c r="AE65" i="29"/>
  <c r="AD65" i="29"/>
  <c r="AC65" i="29"/>
  <c r="AB65" i="29"/>
  <c r="AA65" i="29"/>
  <c r="Z65" i="29"/>
  <c r="Y65" i="29"/>
  <c r="X65" i="29"/>
  <c r="W65" i="29"/>
  <c r="V65" i="29"/>
  <c r="U65" i="29"/>
  <c r="T65" i="29"/>
  <c r="S65" i="29"/>
  <c r="R65" i="29"/>
  <c r="Q65" i="29"/>
  <c r="P65" i="29"/>
  <c r="O65" i="29"/>
  <c r="N65" i="29"/>
  <c r="M65" i="29"/>
  <c r="L65" i="29"/>
  <c r="K65" i="29"/>
  <c r="J65" i="29"/>
  <c r="I65" i="29"/>
  <c r="H65" i="29"/>
  <c r="G65" i="29"/>
  <c r="F65" i="29"/>
  <c r="E65" i="29"/>
  <c r="D65" i="29"/>
  <c r="AM64" i="29"/>
  <c r="AL64" i="29"/>
  <c r="AK64" i="29"/>
  <c r="AJ64" i="29"/>
  <c r="AI64" i="29"/>
  <c r="AH64" i="29"/>
  <c r="AG64" i="29"/>
  <c r="AF64" i="29"/>
  <c r="AE64" i="29"/>
  <c r="AD64" i="29"/>
  <c r="AC64" i="29"/>
  <c r="AB64" i="29"/>
  <c r="AA64" i="29"/>
  <c r="Z64" i="29"/>
  <c r="Y64" i="29"/>
  <c r="X64" i="29"/>
  <c r="W64" i="29"/>
  <c r="V64" i="29"/>
  <c r="U64" i="29"/>
  <c r="T64" i="29"/>
  <c r="S64" i="29"/>
  <c r="R64" i="29"/>
  <c r="Q64" i="29"/>
  <c r="P64" i="29"/>
  <c r="O64" i="29"/>
  <c r="N64" i="29"/>
  <c r="M64" i="29"/>
  <c r="L64" i="29"/>
  <c r="K64" i="29"/>
  <c r="J64" i="29"/>
  <c r="I64" i="29"/>
  <c r="H64" i="29"/>
  <c r="G64" i="29"/>
  <c r="F64" i="29"/>
  <c r="E64" i="29"/>
  <c r="D64" i="29"/>
  <c r="AM63" i="29"/>
  <c r="AL63" i="29"/>
  <c r="AK63" i="29"/>
  <c r="AJ63" i="29"/>
  <c r="AI63" i="29"/>
  <c r="AH63" i="29"/>
  <c r="AG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M62" i="29"/>
  <c r="AL62" i="29"/>
  <c r="AK62" i="29"/>
  <c r="AJ62" i="29"/>
  <c r="AI62" i="29"/>
  <c r="AH62" i="29"/>
  <c r="AG62" i="29"/>
  <c r="AF62" i="29"/>
  <c r="AE62" i="29"/>
  <c r="AD62" i="29"/>
  <c r="AC62" i="29"/>
  <c r="AB62" i="29"/>
  <c r="AA62" i="29"/>
  <c r="Z62" i="29"/>
  <c r="Y62" i="29"/>
  <c r="X62" i="29"/>
  <c r="W62" i="29"/>
  <c r="V62" i="29"/>
  <c r="U62" i="29"/>
  <c r="T62" i="29"/>
  <c r="S62" i="29"/>
  <c r="R62" i="29"/>
  <c r="Q62" i="29"/>
  <c r="P62" i="29"/>
  <c r="O62" i="29"/>
  <c r="N62" i="29"/>
  <c r="M62" i="29"/>
  <c r="L62" i="29"/>
  <c r="K62" i="29"/>
  <c r="J62" i="29"/>
  <c r="I62" i="29"/>
  <c r="H62" i="29"/>
  <c r="G62" i="29"/>
  <c r="F62" i="29"/>
  <c r="E62" i="29"/>
  <c r="D62" i="29"/>
  <c r="AM61" i="29"/>
  <c r="AL61" i="29"/>
  <c r="AK61" i="29"/>
  <c r="AJ61" i="29"/>
  <c r="AI61" i="29"/>
  <c r="AH61" i="29"/>
  <c r="AG61" i="29"/>
  <c r="AF61" i="29"/>
  <c r="AE61" i="29"/>
  <c r="AD61" i="29"/>
  <c r="AC61" i="29"/>
  <c r="AB61" i="29"/>
  <c r="AA61" i="29"/>
  <c r="Z61" i="29"/>
  <c r="Y61" i="29"/>
  <c r="X61" i="29"/>
  <c r="W61" i="29"/>
  <c r="V61" i="29"/>
  <c r="U61" i="29"/>
  <c r="T61" i="29"/>
  <c r="S61" i="29"/>
  <c r="R61" i="29"/>
  <c r="Q61" i="29"/>
  <c r="P61" i="29"/>
  <c r="O61" i="29"/>
  <c r="N61" i="29"/>
  <c r="M61" i="29"/>
  <c r="L61" i="29"/>
  <c r="K61" i="29"/>
  <c r="J61" i="29"/>
  <c r="I61" i="29"/>
  <c r="H61" i="29"/>
  <c r="G61" i="29"/>
  <c r="F61" i="29"/>
  <c r="E61" i="29"/>
  <c r="D61" i="29"/>
  <c r="AM60" i="29"/>
  <c r="AL60" i="29"/>
  <c r="AK60" i="29"/>
  <c r="AJ60" i="29"/>
  <c r="AI60" i="29"/>
  <c r="AH60" i="29"/>
  <c r="AG60" i="29"/>
  <c r="AF60" i="29"/>
  <c r="AE60" i="29"/>
  <c r="AD60" i="29"/>
  <c r="AC60" i="29"/>
  <c r="AB60" i="29"/>
  <c r="AA60" i="29"/>
  <c r="Z60" i="29"/>
  <c r="Y60" i="29"/>
  <c r="X60" i="29"/>
  <c r="W60" i="29"/>
  <c r="V60" i="29"/>
  <c r="U60" i="29"/>
  <c r="T60" i="29"/>
  <c r="S60" i="29"/>
  <c r="R60" i="29"/>
  <c r="Q60" i="29"/>
  <c r="P60" i="29"/>
  <c r="O60" i="29"/>
  <c r="N60" i="29"/>
  <c r="M60" i="29"/>
  <c r="L60" i="29"/>
  <c r="K60" i="29"/>
  <c r="J60" i="29"/>
  <c r="I60" i="29"/>
  <c r="H60" i="29"/>
  <c r="G60" i="29"/>
  <c r="F60" i="29"/>
  <c r="E60" i="29"/>
  <c r="D60" i="29"/>
  <c r="AM59" i="29"/>
  <c r="AL59" i="29"/>
  <c r="AK59" i="29"/>
  <c r="AJ59" i="29"/>
  <c r="AI59" i="29"/>
  <c r="AH59" i="29"/>
  <c r="AG59" i="29"/>
  <c r="AF59" i="29"/>
  <c r="AE59" i="29"/>
  <c r="AD59" i="29"/>
  <c r="AC59" i="29"/>
  <c r="AB59" i="29"/>
  <c r="AA59" i="29"/>
  <c r="Z59" i="29"/>
  <c r="Y59" i="29"/>
  <c r="X59" i="29"/>
  <c r="W59" i="29"/>
  <c r="V59" i="29"/>
  <c r="U59" i="29"/>
  <c r="T59" i="29"/>
  <c r="S59" i="29"/>
  <c r="R59" i="29"/>
  <c r="Q59" i="29"/>
  <c r="P59" i="29"/>
  <c r="O59" i="29"/>
  <c r="N59" i="29"/>
  <c r="M59" i="29"/>
  <c r="L59" i="29"/>
  <c r="K59" i="29"/>
  <c r="J59" i="29"/>
  <c r="I59" i="29"/>
  <c r="H59" i="29"/>
  <c r="G59" i="29"/>
  <c r="F59" i="29"/>
  <c r="E59" i="29"/>
  <c r="D59" i="29"/>
  <c r="AM58" i="29"/>
  <c r="AL58" i="29"/>
  <c r="AK58" i="29"/>
  <c r="AJ58" i="29"/>
  <c r="AI58" i="29"/>
  <c r="AH58" i="29"/>
  <c r="AG58" i="29"/>
  <c r="AF58" i="29"/>
  <c r="AE58" i="29"/>
  <c r="AD58" i="29"/>
  <c r="AC58" i="29"/>
  <c r="AB58" i="29"/>
  <c r="AA58" i="29"/>
  <c r="Z58" i="29"/>
  <c r="Y58" i="29"/>
  <c r="X58" i="29"/>
  <c r="W58" i="29"/>
  <c r="V58" i="29"/>
  <c r="U58" i="29"/>
  <c r="T58" i="29"/>
  <c r="S58" i="29"/>
  <c r="R58" i="29"/>
  <c r="Q58" i="29"/>
  <c r="P58" i="29"/>
  <c r="O58" i="29"/>
  <c r="N58" i="29"/>
  <c r="M58" i="29"/>
  <c r="L58" i="29"/>
  <c r="K58" i="29"/>
  <c r="J58" i="29"/>
  <c r="I58" i="29"/>
  <c r="H58" i="29"/>
  <c r="G58" i="29"/>
  <c r="F58" i="29"/>
  <c r="E58" i="29"/>
  <c r="D58" i="29"/>
  <c r="AM57" i="29"/>
  <c r="AL57" i="29"/>
  <c r="AK57" i="29"/>
  <c r="AJ57" i="29"/>
  <c r="AI57" i="29"/>
  <c r="AH57" i="29"/>
  <c r="AG57" i="29"/>
  <c r="AF57" i="29"/>
  <c r="AE57" i="29"/>
  <c r="AD57" i="29"/>
  <c r="AC57" i="29"/>
  <c r="AB57" i="29"/>
  <c r="AA57" i="29"/>
  <c r="Z57" i="29"/>
  <c r="Y57" i="29"/>
  <c r="X57" i="29"/>
  <c r="W57" i="29"/>
  <c r="V57" i="29"/>
  <c r="U57" i="29"/>
  <c r="T57" i="29"/>
  <c r="S57" i="29"/>
  <c r="R57" i="29"/>
  <c r="Q57" i="29"/>
  <c r="P57" i="29"/>
  <c r="O57" i="29"/>
  <c r="N57" i="29"/>
  <c r="M57" i="29"/>
  <c r="L57" i="29"/>
  <c r="K57" i="29"/>
  <c r="J57" i="29"/>
  <c r="I57" i="29"/>
  <c r="H57" i="29"/>
  <c r="G57" i="29"/>
  <c r="F57" i="29"/>
  <c r="E57" i="29"/>
  <c r="D57" i="29"/>
  <c r="AM56" i="29"/>
  <c r="AL56" i="29"/>
  <c r="AK56" i="29"/>
  <c r="AJ56" i="29"/>
  <c r="AI56" i="29"/>
  <c r="AH56" i="29"/>
  <c r="AG56" i="29"/>
  <c r="AF56" i="29"/>
  <c r="AE56" i="29"/>
  <c r="AD56" i="29"/>
  <c r="AC56" i="29"/>
  <c r="AB56" i="29"/>
  <c r="AA56" i="29"/>
  <c r="Z56" i="29"/>
  <c r="Y56" i="29"/>
  <c r="X56" i="29"/>
  <c r="W56" i="29"/>
  <c r="V56" i="29"/>
  <c r="U56" i="29"/>
  <c r="T56" i="29"/>
  <c r="S56" i="29"/>
  <c r="R56" i="29"/>
  <c r="Q56" i="29"/>
  <c r="P56" i="29"/>
  <c r="O56" i="29"/>
  <c r="N56" i="29"/>
  <c r="M56" i="29"/>
  <c r="L56" i="29"/>
  <c r="K56" i="29"/>
  <c r="J56" i="29"/>
  <c r="I56" i="29"/>
  <c r="H56" i="29"/>
  <c r="G56" i="29"/>
  <c r="F56" i="29"/>
  <c r="E56" i="29"/>
  <c r="D56" i="29"/>
  <c r="AM55" i="29"/>
  <c r="AL55" i="29"/>
  <c r="AK55" i="29"/>
  <c r="AJ55" i="29"/>
  <c r="AI55" i="29"/>
  <c r="AH55" i="29"/>
  <c r="AG55" i="29"/>
  <c r="AF55" i="29"/>
  <c r="AE55" i="29"/>
  <c r="AD55" i="29"/>
  <c r="AC55" i="29"/>
  <c r="AB55" i="29"/>
  <c r="AA55" i="29"/>
  <c r="Z55" i="29"/>
  <c r="Y55" i="29"/>
  <c r="X55" i="29"/>
  <c r="W55" i="29"/>
  <c r="V55" i="29"/>
  <c r="U55" i="29"/>
  <c r="T55" i="29"/>
  <c r="S55" i="29"/>
  <c r="R55" i="29"/>
  <c r="Q55" i="29"/>
  <c r="P55" i="29"/>
  <c r="O55" i="29"/>
  <c r="N55" i="29"/>
  <c r="M55" i="29"/>
  <c r="L55" i="29"/>
  <c r="K55" i="29"/>
  <c r="J55" i="29"/>
  <c r="I55" i="29"/>
  <c r="H55" i="29"/>
  <c r="G55" i="29"/>
  <c r="F55" i="29"/>
  <c r="E55" i="29"/>
  <c r="D55" i="29"/>
  <c r="AM54" i="29"/>
  <c r="AL54" i="29"/>
  <c r="AK54" i="29"/>
  <c r="AJ54" i="29"/>
  <c r="AI54" i="29"/>
  <c r="AH54" i="29"/>
  <c r="AG54" i="29"/>
  <c r="AF54" i="29"/>
  <c r="AE54" i="29"/>
  <c r="AD54" i="29"/>
  <c r="AC54" i="29"/>
  <c r="AB54" i="29"/>
  <c r="AA54" i="29"/>
  <c r="Z54" i="29"/>
  <c r="Y54" i="29"/>
  <c r="X54" i="29"/>
  <c r="W54" i="29"/>
  <c r="V54" i="29"/>
  <c r="U54" i="29"/>
  <c r="T54" i="29"/>
  <c r="S54" i="29"/>
  <c r="R54" i="29"/>
  <c r="Q54" i="29"/>
  <c r="P54" i="29"/>
  <c r="O54" i="29"/>
  <c r="N54" i="29"/>
  <c r="M54" i="29"/>
  <c r="L54" i="29"/>
  <c r="K54" i="29"/>
  <c r="J54" i="29"/>
  <c r="I54" i="29"/>
  <c r="H54" i="29"/>
  <c r="G54" i="29"/>
  <c r="F54" i="29"/>
  <c r="E54" i="29"/>
  <c r="D54" i="29"/>
  <c r="AM53" i="29"/>
  <c r="AL53" i="29"/>
  <c r="AK53" i="29"/>
  <c r="AJ53" i="29"/>
  <c r="AI53" i="29"/>
  <c r="AH53" i="29"/>
  <c r="AG53" i="29"/>
  <c r="AF53" i="29"/>
  <c r="AE53" i="29"/>
  <c r="AD53" i="29"/>
  <c r="AC53" i="29"/>
  <c r="AB53" i="29"/>
  <c r="AA53" i="29"/>
  <c r="Z53" i="29"/>
  <c r="Y53" i="29"/>
  <c r="X53" i="29"/>
  <c r="W53" i="29"/>
  <c r="V53" i="29"/>
  <c r="U53" i="29"/>
  <c r="T53" i="29"/>
  <c r="S53" i="29"/>
  <c r="R53" i="29"/>
  <c r="Q53" i="29"/>
  <c r="P53" i="29"/>
  <c r="O53" i="29"/>
  <c r="N53" i="29"/>
  <c r="M53" i="29"/>
  <c r="L53" i="29"/>
  <c r="K53" i="29"/>
  <c r="J53" i="29"/>
  <c r="I53" i="29"/>
  <c r="H53" i="29"/>
  <c r="G53" i="29"/>
  <c r="F53" i="29"/>
  <c r="E53" i="29"/>
  <c r="D53" i="29"/>
  <c r="AM52" i="29"/>
  <c r="AL52" i="29"/>
  <c r="AK52" i="29"/>
  <c r="AJ52" i="29"/>
  <c r="AI52" i="29"/>
  <c r="AH52" i="29"/>
  <c r="AG52" i="29"/>
  <c r="AF52" i="29"/>
  <c r="AE52" i="29"/>
  <c r="AD52" i="29"/>
  <c r="AC52" i="29"/>
  <c r="AB52" i="29"/>
  <c r="AA52" i="29"/>
  <c r="Z52" i="29"/>
  <c r="Y52" i="29"/>
  <c r="X52" i="29"/>
  <c r="W52" i="29"/>
  <c r="V52" i="29"/>
  <c r="U52" i="29"/>
  <c r="T52" i="29"/>
  <c r="S52" i="29"/>
  <c r="R52" i="29"/>
  <c r="Q52" i="29"/>
  <c r="P52" i="29"/>
  <c r="O52" i="29"/>
  <c r="N52" i="29"/>
  <c r="M52" i="29"/>
  <c r="L52" i="29"/>
  <c r="K52" i="29"/>
  <c r="J52" i="29"/>
  <c r="I52" i="29"/>
  <c r="H52" i="29"/>
  <c r="G52" i="29"/>
  <c r="F52" i="29"/>
  <c r="E52" i="29"/>
  <c r="D52" i="29"/>
  <c r="AM51" i="29"/>
  <c r="AL51" i="29"/>
  <c r="AK51" i="29"/>
  <c r="AJ51" i="29"/>
  <c r="AI51" i="29"/>
  <c r="AH51" i="29"/>
  <c r="AG51" i="29"/>
  <c r="AF51" i="29"/>
  <c r="AE51" i="29"/>
  <c r="AD51" i="29"/>
  <c r="AC51" i="29"/>
  <c r="AB51" i="29"/>
  <c r="AA51" i="29"/>
  <c r="Z51" i="29"/>
  <c r="Y51" i="29"/>
  <c r="X51" i="29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AM50" i="29"/>
  <c r="AL50" i="29"/>
  <c r="AK50" i="29"/>
  <c r="AJ50" i="29"/>
  <c r="AI50" i="29"/>
  <c r="AH50" i="29"/>
  <c r="AG50" i="29"/>
  <c r="AF50" i="29"/>
  <c r="AE50" i="29"/>
  <c r="AD50" i="29"/>
  <c r="AC50" i="29"/>
  <c r="AB50" i="29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AM49" i="29"/>
  <c r="AL49" i="29"/>
  <c r="AK49" i="29"/>
  <c r="AJ49" i="29"/>
  <c r="AI49" i="29"/>
  <c r="AH49" i="29"/>
  <c r="AG49" i="29"/>
  <c r="AF49" i="29"/>
  <c r="AE49" i="29"/>
  <c r="AD49" i="29"/>
  <c r="AC49" i="29"/>
  <c r="AB49" i="29"/>
  <c r="AA49" i="29"/>
  <c r="Z49" i="29"/>
  <c r="Y49" i="29"/>
  <c r="X49" i="29"/>
  <c r="W49" i="29"/>
  <c r="V49" i="29"/>
  <c r="U49" i="29"/>
  <c r="T49" i="29"/>
  <c r="S49" i="29"/>
  <c r="R49" i="29"/>
  <c r="Q49" i="29"/>
  <c r="P49" i="29"/>
  <c r="O49" i="29"/>
  <c r="N49" i="29"/>
  <c r="M49" i="29"/>
  <c r="L49" i="29"/>
  <c r="K49" i="29"/>
  <c r="J49" i="29"/>
  <c r="I49" i="29"/>
  <c r="H49" i="29"/>
  <c r="G49" i="29"/>
  <c r="F49" i="29"/>
  <c r="E49" i="29"/>
  <c r="D49" i="29"/>
  <c r="AM48" i="29"/>
  <c r="AL48" i="29"/>
  <c r="AK48" i="29"/>
  <c r="AJ48" i="29"/>
  <c r="AI48" i="29"/>
  <c r="AH48" i="29"/>
  <c r="AG48" i="29"/>
  <c r="AF48" i="29"/>
  <c r="AE48" i="29"/>
  <c r="AD48" i="29"/>
  <c r="AC48" i="29"/>
  <c r="AB48" i="29"/>
  <c r="AA48" i="29"/>
  <c r="Z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AM47" i="29"/>
  <c r="AL47" i="29"/>
  <c r="AK47" i="29"/>
  <c r="AJ47" i="29"/>
  <c r="AI47" i="29"/>
  <c r="AH47" i="29"/>
  <c r="AG47" i="29"/>
  <c r="AF47" i="29"/>
  <c r="AE47" i="29"/>
  <c r="AD47" i="29"/>
  <c r="AC47" i="29"/>
  <c r="AB47" i="29"/>
  <c r="AA47" i="29"/>
  <c r="Z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AM85" i="28"/>
  <c r="AM83" i="28"/>
  <c r="AL83" i="28"/>
  <c r="AK83" i="28"/>
  <c r="AJ83" i="28"/>
  <c r="AI83" i="28"/>
  <c r="AH83" i="28"/>
  <c r="AG83" i="28"/>
  <c r="AF83" i="28"/>
  <c r="AE83" i="28"/>
  <c r="AD83" i="28"/>
  <c r="AC83" i="28"/>
  <c r="AB83" i="28"/>
  <c r="AA83" i="28"/>
  <c r="Z83" i="28"/>
  <c r="Y83" i="28"/>
  <c r="X83" i="28"/>
  <c r="W83" i="28"/>
  <c r="V83" i="28"/>
  <c r="U83" i="28"/>
  <c r="T83" i="28"/>
  <c r="S83" i="28"/>
  <c r="R83" i="28"/>
  <c r="Q83" i="28"/>
  <c r="P83" i="28"/>
  <c r="O83" i="28"/>
  <c r="N83" i="28"/>
  <c r="M83" i="28"/>
  <c r="L83" i="28"/>
  <c r="K83" i="28"/>
  <c r="J83" i="28"/>
  <c r="I83" i="28"/>
  <c r="H83" i="28"/>
  <c r="G83" i="28"/>
  <c r="F83" i="28"/>
  <c r="C85" i="28" s="1"/>
  <c r="F85" i="28" s="1"/>
  <c r="E83" i="28"/>
  <c r="D83" i="28"/>
  <c r="AM82" i="28"/>
  <c r="AL82" i="28"/>
  <c r="AK82" i="28"/>
  <c r="AJ82" i="28"/>
  <c r="AI82" i="28"/>
  <c r="AH82" i="28"/>
  <c r="AG82" i="28"/>
  <c r="AF82" i="28"/>
  <c r="AE82" i="28"/>
  <c r="AD82" i="28"/>
  <c r="AC82" i="28"/>
  <c r="AB82" i="28"/>
  <c r="AA82" i="28"/>
  <c r="Z82" i="28"/>
  <c r="Y82" i="28"/>
  <c r="X82" i="28"/>
  <c r="W82" i="28"/>
  <c r="V82" i="28"/>
  <c r="U82" i="28"/>
  <c r="T82" i="28"/>
  <c r="S82" i="28"/>
  <c r="R82" i="28"/>
  <c r="Q82" i="28"/>
  <c r="P82" i="28"/>
  <c r="O82" i="28"/>
  <c r="N82" i="28"/>
  <c r="M82" i="28"/>
  <c r="L82" i="28"/>
  <c r="K82" i="28"/>
  <c r="J82" i="28"/>
  <c r="I82" i="28"/>
  <c r="H82" i="28"/>
  <c r="G82" i="28"/>
  <c r="F82" i="28"/>
  <c r="E82" i="28"/>
  <c r="D82" i="28"/>
  <c r="AM81" i="28"/>
  <c r="AL81" i="28"/>
  <c r="AK81" i="28"/>
  <c r="AJ81" i="28"/>
  <c r="AI81" i="28"/>
  <c r="AH81" i="28"/>
  <c r="AG81" i="28"/>
  <c r="AF81" i="28"/>
  <c r="AE81" i="28"/>
  <c r="AD81" i="28"/>
  <c r="AC81" i="28"/>
  <c r="AB81" i="28"/>
  <c r="AA81" i="28"/>
  <c r="Z81" i="28"/>
  <c r="Y81" i="28"/>
  <c r="X81" i="28"/>
  <c r="W81" i="28"/>
  <c r="V81" i="28"/>
  <c r="U81" i="28"/>
  <c r="T81" i="28"/>
  <c r="S81" i="28"/>
  <c r="R81" i="28"/>
  <c r="Q81" i="28"/>
  <c r="P81" i="28"/>
  <c r="O81" i="28"/>
  <c r="N81" i="28"/>
  <c r="M81" i="28"/>
  <c r="L81" i="28"/>
  <c r="K81" i="28"/>
  <c r="J81" i="28"/>
  <c r="I81" i="28"/>
  <c r="H81" i="28"/>
  <c r="G81" i="28"/>
  <c r="F81" i="28"/>
  <c r="E81" i="28"/>
  <c r="D81" i="28"/>
  <c r="AM80" i="28"/>
  <c r="AL80" i="28"/>
  <c r="AK80" i="28"/>
  <c r="AJ80" i="28"/>
  <c r="AI80" i="28"/>
  <c r="AH80" i="28"/>
  <c r="AG80" i="28"/>
  <c r="AF80" i="28"/>
  <c r="AE80" i="28"/>
  <c r="AD80" i="28"/>
  <c r="AC80" i="28"/>
  <c r="AB80" i="28"/>
  <c r="AA80" i="28"/>
  <c r="Z80" i="28"/>
  <c r="Y80" i="28"/>
  <c r="X80" i="28"/>
  <c r="W80" i="28"/>
  <c r="V80" i="28"/>
  <c r="U80" i="28"/>
  <c r="T80" i="28"/>
  <c r="S80" i="28"/>
  <c r="R80" i="28"/>
  <c r="Q80" i="28"/>
  <c r="P80" i="28"/>
  <c r="O80" i="28"/>
  <c r="N80" i="28"/>
  <c r="M80" i="28"/>
  <c r="L80" i="28"/>
  <c r="K80" i="28"/>
  <c r="J80" i="28"/>
  <c r="I80" i="28"/>
  <c r="H80" i="28"/>
  <c r="G80" i="28"/>
  <c r="F80" i="28"/>
  <c r="E80" i="28"/>
  <c r="D80" i="28"/>
  <c r="AM79" i="28"/>
  <c r="AL79" i="28"/>
  <c r="AK79" i="28"/>
  <c r="AJ79" i="28"/>
  <c r="AI79" i="28"/>
  <c r="AH79" i="28"/>
  <c r="AG79" i="28"/>
  <c r="AF79" i="28"/>
  <c r="AE79" i="28"/>
  <c r="AD79" i="28"/>
  <c r="AC79" i="28"/>
  <c r="AB79" i="28"/>
  <c r="AA79" i="28"/>
  <c r="Z79" i="28"/>
  <c r="Y79" i="28"/>
  <c r="X79" i="28"/>
  <c r="W79" i="28"/>
  <c r="V79" i="28"/>
  <c r="U79" i="28"/>
  <c r="T79" i="28"/>
  <c r="S79" i="28"/>
  <c r="R79" i="28"/>
  <c r="Q79" i="28"/>
  <c r="P79" i="28"/>
  <c r="O79" i="28"/>
  <c r="N79" i="28"/>
  <c r="M79" i="28"/>
  <c r="L79" i="28"/>
  <c r="K79" i="28"/>
  <c r="J79" i="28"/>
  <c r="I79" i="28"/>
  <c r="H79" i="28"/>
  <c r="G79" i="28"/>
  <c r="F79" i="28"/>
  <c r="E79" i="28"/>
  <c r="D79" i="28"/>
  <c r="AM78" i="28"/>
  <c r="AL78" i="28"/>
  <c r="AK78" i="28"/>
  <c r="AJ78" i="28"/>
  <c r="AI78" i="28"/>
  <c r="AH78" i="28"/>
  <c r="AG78" i="28"/>
  <c r="AF78" i="28"/>
  <c r="AE78" i="28"/>
  <c r="AD78" i="28"/>
  <c r="AC78" i="28"/>
  <c r="AB78" i="28"/>
  <c r="AA78" i="28"/>
  <c r="Z78" i="28"/>
  <c r="Y78" i="28"/>
  <c r="X78" i="28"/>
  <c r="W78" i="28"/>
  <c r="V78" i="28"/>
  <c r="U78" i="28"/>
  <c r="T78" i="28"/>
  <c r="S78" i="28"/>
  <c r="R78" i="28"/>
  <c r="Q78" i="28"/>
  <c r="P78" i="28"/>
  <c r="O78" i="28"/>
  <c r="N78" i="28"/>
  <c r="M78" i="28"/>
  <c r="L78" i="28"/>
  <c r="K78" i="28"/>
  <c r="J78" i="28"/>
  <c r="I78" i="28"/>
  <c r="H78" i="28"/>
  <c r="G78" i="28"/>
  <c r="F78" i="28"/>
  <c r="E78" i="28"/>
  <c r="D78" i="28"/>
  <c r="AM77" i="28"/>
  <c r="AL77" i="28"/>
  <c r="AK77" i="28"/>
  <c r="AJ77" i="28"/>
  <c r="AI77" i="28"/>
  <c r="AH77" i="28"/>
  <c r="AG77" i="28"/>
  <c r="AF77" i="28"/>
  <c r="AE77" i="28"/>
  <c r="AD77" i="28"/>
  <c r="AC77" i="28"/>
  <c r="AB77" i="28"/>
  <c r="AA77" i="28"/>
  <c r="Z77" i="28"/>
  <c r="Y77" i="28"/>
  <c r="X77" i="28"/>
  <c r="W77" i="28"/>
  <c r="V77" i="28"/>
  <c r="U77" i="28"/>
  <c r="T77" i="28"/>
  <c r="S77" i="28"/>
  <c r="R77" i="28"/>
  <c r="Q77" i="28"/>
  <c r="P77" i="28"/>
  <c r="O77" i="28"/>
  <c r="N77" i="28"/>
  <c r="M77" i="28"/>
  <c r="L77" i="28"/>
  <c r="K77" i="28"/>
  <c r="J77" i="28"/>
  <c r="I77" i="28"/>
  <c r="H77" i="28"/>
  <c r="G77" i="28"/>
  <c r="F77" i="28"/>
  <c r="E77" i="28"/>
  <c r="D77" i="28"/>
  <c r="AM76" i="28"/>
  <c r="AL76" i="28"/>
  <c r="AK76" i="28"/>
  <c r="AJ76" i="28"/>
  <c r="AI76" i="28"/>
  <c r="AH76" i="28"/>
  <c r="AG76" i="28"/>
  <c r="AF76" i="28"/>
  <c r="AE76" i="28"/>
  <c r="AD76" i="28"/>
  <c r="AC76" i="28"/>
  <c r="AB76" i="28"/>
  <c r="AA76" i="28"/>
  <c r="Z76" i="28"/>
  <c r="Y76" i="28"/>
  <c r="X76" i="28"/>
  <c r="W76" i="28"/>
  <c r="V76" i="28"/>
  <c r="U76" i="28"/>
  <c r="T76" i="28"/>
  <c r="S76" i="28"/>
  <c r="R76" i="28"/>
  <c r="Q76" i="28"/>
  <c r="P76" i="28"/>
  <c r="O76" i="28"/>
  <c r="N76" i="28"/>
  <c r="M76" i="28"/>
  <c r="L76" i="28"/>
  <c r="K76" i="28"/>
  <c r="J76" i="28"/>
  <c r="I76" i="28"/>
  <c r="H76" i="28"/>
  <c r="G76" i="28"/>
  <c r="F76" i="28"/>
  <c r="E76" i="28"/>
  <c r="D76" i="28"/>
  <c r="AM75" i="28"/>
  <c r="AL75" i="28"/>
  <c r="AK75" i="28"/>
  <c r="AJ75" i="28"/>
  <c r="AI75" i="28"/>
  <c r="AH75" i="28"/>
  <c r="AG75" i="28"/>
  <c r="AF75" i="28"/>
  <c r="AE75" i="28"/>
  <c r="AD75" i="28"/>
  <c r="AC75" i="28"/>
  <c r="AB75" i="28"/>
  <c r="AA75" i="28"/>
  <c r="Z75" i="28"/>
  <c r="Y75" i="28"/>
  <c r="X75" i="28"/>
  <c r="W75" i="28"/>
  <c r="V75" i="28"/>
  <c r="U75" i="28"/>
  <c r="T75" i="28"/>
  <c r="S75" i="28"/>
  <c r="R75" i="28"/>
  <c r="Q75" i="28"/>
  <c r="P75" i="28"/>
  <c r="O75" i="28"/>
  <c r="N75" i="28"/>
  <c r="M75" i="28"/>
  <c r="L75" i="28"/>
  <c r="K75" i="28"/>
  <c r="J75" i="28"/>
  <c r="I75" i="28"/>
  <c r="H75" i="28"/>
  <c r="G75" i="28"/>
  <c r="F75" i="28"/>
  <c r="E75" i="28"/>
  <c r="D75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AM73" i="28"/>
  <c r="AL73" i="28"/>
  <c r="AK73" i="28"/>
  <c r="AJ73" i="28"/>
  <c r="AI73" i="28"/>
  <c r="AH73" i="28"/>
  <c r="AG73" i="28"/>
  <c r="AF73" i="28"/>
  <c r="AE73" i="28"/>
  <c r="AD73" i="28"/>
  <c r="AC73" i="28"/>
  <c r="AB73" i="28"/>
  <c r="AA73" i="28"/>
  <c r="Z73" i="28"/>
  <c r="Y73" i="28"/>
  <c r="X73" i="28"/>
  <c r="W73" i="28"/>
  <c r="V73" i="28"/>
  <c r="U73" i="28"/>
  <c r="T73" i="28"/>
  <c r="S73" i="28"/>
  <c r="R73" i="28"/>
  <c r="Q73" i="28"/>
  <c r="P73" i="28"/>
  <c r="O73" i="28"/>
  <c r="N73" i="28"/>
  <c r="M73" i="28"/>
  <c r="L73" i="28"/>
  <c r="K73" i="28"/>
  <c r="J73" i="28"/>
  <c r="I73" i="28"/>
  <c r="H73" i="28"/>
  <c r="G73" i="28"/>
  <c r="F73" i="28"/>
  <c r="E73" i="28"/>
  <c r="D73" i="28"/>
  <c r="AM72" i="28"/>
  <c r="AL72" i="28"/>
  <c r="AK72" i="28"/>
  <c r="AJ72" i="28"/>
  <c r="AI72" i="28"/>
  <c r="AH72" i="28"/>
  <c r="AG72" i="28"/>
  <c r="AF72" i="28"/>
  <c r="AE72" i="28"/>
  <c r="AD72" i="28"/>
  <c r="AC72" i="28"/>
  <c r="AB72" i="28"/>
  <c r="AA72" i="28"/>
  <c r="Z72" i="28"/>
  <c r="Y72" i="28"/>
  <c r="X72" i="28"/>
  <c r="W72" i="28"/>
  <c r="V72" i="28"/>
  <c r="U72" i="28"/>
  <c r="T72" i="28"/>
  <c r="S72" i="28"/>
  <c r="R72" i="28"/>
  <c r="Q72" i="28"/>
  <c r="P72" i="28"/>
  <c r="O72" i="28"/>
  <c r="N72" i="28"/>
  <c r="M72" i="28"/>
  <c r="L72" i="28"/>
  <c r="K72" i="28"/>
  <c r="J72" i="28"/>
  <c r="I72" i="28"/>
  <c r="H72" i="28"/>
  <c r="G72" i="28"/>
  <c r="F72" i="28"/>
  <c r="E72" i="28"/>
  <c r="D72" i="28"/>
  <c r="AM71" i="28"/>
  <c r="AL71" i="28"/>
  <c r="AK71" i="28"/>
  <c r="AJ71" i="28"/>
  <c r="AI71" i="28"/>
  <c r="AH71" i="28"/>
  <c r="AG71" i="28"/>
  <c r="AF71" i="28"/>
  <c r="AE71" i="28"/>
  <c r="AD71" i="28"/>
  <c r="AC71" i="28"/>
  <c r="AB71" i="28"/>
  <c r="AA71" i="28"/>
  <c r="Z71" i="28"/>
  <c r="Y71" i="28"/>
  <c r="X71" i="28"/>
  <c r="W71" i="28"/>
  <c r="V71" i="28"/>
  <c r="U71" i="28"/>
  <c r="T71" i="28"/>
  <c r="S71" i="28"/>
  <c r="R71" i="28"/>
  <c r="Q71" i="28"/>
  <c r="P71" i="28"/>
  <c r="O71" i="28"/>
  <c r="N71" i="28"/>
  <c r="M71" i="28"/>
  <c r="L71" i="28"/>
  <c r="K71" i="28"/>
  <c r="J71" i="28"/>
  <c r="I71" i="28"/>
  <c r="H71" i="28"/>
  <c r="G71" i="28"/>
  <c r="F71" i="28"/>
  <c r="E71" i="28"/>
  <c r="D71" i="28"/>
  <c r="AM70" i="28"/>
  <c r="AL70" i="28"/>
  <c r="AK70" i="28"/>
  <c r="AJ70" i="28"/>
  <c r="AI70" i="28"/>
  <c r="AH70" i="28"/>
  <c r="AG70" i="28"/>
  <c r="AF70" i="28"/>
  <c r="AE70" i="28"/>
  <c r="AD70" i="28"/>
  <c r="AC70" i="28"/>
  <c r="AB70" i="28"/>
  <c r="AA70" i="28"/>
  <c r="Z70" i="28"/>
  <c r="Y70" i="28"/>
  <c r="X70" i="28"/>
  <c r="W70" i="28"/>
  <c r="V70" i="28"/>
  <c r="U70" i="28"/>
  <c r="T70" i="28"/>
  <c r="S70" i="28"/>
  <c r="R70" i="28"/>
  <c r="Q70" i="28"/>
  <c r="P70" i="28"/>
  <c r="O70" i="28"/>
  <c r="N70" i="28"/>
  <c r="M70" i="28"/>
  <c r="L70" i="28"/>
  <c r="K70" i="28"/>
  <c r="J70" i="28"/>
  <c r="I70" i="28"/>
  <c r="H70" i="28"/>
  <c r="G70" i="28"/>
  <c r="F70" i="28"/>
  <c r="E70" i="28"/>
  <c r="D70" i="28"/>
  <c r="AM69" i="28"/>
  <c r="AL69" i="28"/>
  <c r="AK69" i="28"/>
  <c r="AJ69" i="28"/>
  <c r="AI69" i="28"/>
  <c r="AH69" i="28"/>
  <c r="AG69" i="28"/>
  <c r="AF69" i="28"/>
  <c r="AE69" i="28"/>
  <c r="AD69" i="28"/>
  <c r="AC69" i="28"/>
  <c r="AB69" i="28"/>
  <c r="AA69" i="28"/>
  <c r="Z69" i="28"/>
  <c r="Y69" i="28"/>
  <c r="X69" i="28"/>
  <c r="W69" i="28"/>
  <c r="V69" i="28"/>
  <c r="U69" i="28"/>
  <c r="T69" i="28"/>
  <c r="S69" i="28"/>
  <c r="R69" i="28"/>
  <c r="Q69" i="28"/>
  <c r="P69" i="28"/>
  <c r="O69" i="28"/>
  <c r="N69" i="28"/>
  <c r="M69" i="28"/>
  <c r="L69" i="28"/>
  <c r="K69" i="28"/>
  <c r="J69" i="28"/>
  <c r="I69" i="28"/>
  <c r="H69" i="28"/>
  <c r="G69" i="28"/>
  <c r="F69" i="28"/>
  <c r="E69" i="28"/>
  <c r="D69" i="28"/>
  <c r="AM68" i="28"/>
  <c r="AL68" i="28"/>
  <c r="AK68" i="28"/>
  <c r="AJ68" i="28"/>
  <c r="AI68" i="28"/>
  <c r="AH68" i="28"/>
  <c r="AG68" i="28"/>
  <c r="AF68" i="28"/>
  <c r="AE68" i="28"/>
  <c r="AD68" i="28"/>
  <c r="AC68" i="28"/>
  <c r="AB68" i="28"/>
  <c r="AA68" i="28"/>
  <c r="Z68" i="28"/>
  <c r="Y68" i="28"/>
  <c r="X68" i="28"/>
  <c r="W68" i="28"/>
  <c r="V68" i="28"/>
  <c r="U68" i="28"/>
  <c r="T68" i="28"/>
  <c r="S68" i="28"/>
  <c r="R68" i="28"/>
  <c r="Q68" i="28"/>
  <c r="P68" i="28"/>
  <c r="O68" i="28"/>
  <c r="N68" i="28"/>
  <c r="M68" i="28"/>
  <c r="L68" i="28"/>
  <c r="K68" i="28"/>
  <c r="J68" i="28"/>
  <c r="I68" i="28"/>
  <c r="H68" i="28"/>
  <c r="G68" i="28"/>
  <c r="F68" i="28"/>
  <c r="E68" i="28"/>
  <c r="D68" i="28"/>
  <c r="AM67" i="28"/>
  <c r="AL67" i="28"/>
  <c r="AK67" i="28"/>
  <c r="AJ67" i="28"/>
  <c r="AI67" i="28"/>
  <c r="AH67" i="28"/>
  <c r="AG67" i="28"/>
  <c r="AF67" i="28"/>
  <c r="AE67" i="28"/>
  <c r="AD67" i="28"/>
  <c r="AC67" i="28"/>
  <c r="AB67" i="28"/>
  <c r="AA67" i="28"/>
  <c r="Z67" i="28"/>
  <c r="Y67" i="28"/>
  <c r="X67" i="28"/>
  <c r="W67" i="28"/>
  <c r="V67" i="28"/>
  <c r="U67" i="28"/>
  <c r="T67" i="28"/>
  <c r="S67" i="28"/>
  <c r="R67" i="28"/>
  <c r="Q67" i="28"/>
  <c r="P67" i="28"/>
  <c r="O67" i="28"/>
  <c r="N67" i="28"/>
  <c r="M67" i="28"/>
  <c r="L67" i="28"/>
  <c r="K67" i="28"/>
  <c r="J67" i="28"/>
  <c r="I67" i="28"/>
  <c r="H67" i="28"/>
  <c r="G67" i="28"/>
  <c r="F67" i="28"/>
  <c r="E67" i="28"/>
  <c r="D67" i="28"/>
  <c r="AM66" i="28"/>
  <c r="AL66" i="28"/>
  <c r="AK66" i="28"/>
  <c r="AJ66" i="28"/>
  <c r="AI66" i="28"/>
  <c r="AH66" i="28"/>
  <c r="AG66" i="28"/>
  <c r="AF66" i="28"/>
  <c r="AE66" i="28"/>
  <c r="AD66" i="28"/>
  <c r="AC66" i="28"/>
  <c r="AB66" i="28"/>
  <c r="AA66" i="28"/>
  <c r="Z66" i="28"/>
  <c r="Y66" i="28"/>
  <c r="X66" i="28"/>
  <c r="W66" i="28"/>
  <c r="V66" i="28"/>
  <c r="U66" i="28"/>
  <c r="T66" i="28"/>
  <c r="S66" i="28"/>
  <c r="R66" i="28"/>
  <c r="Q66" i="28"/>
  <c r="P66" i="28"/>
  <c r="O66" i="28"/>
  <c r="N66" i="28"/>
  <c r="M66" i="28"/>
  <c r="L66" i="28"/>
  <c r="K66" i="28"/>
  <c r="J66" i="28"/>
  <c r="I66" i="28"/>
  <c r="H66" i="28"/>
  <c r="G66" i="28"/>
  <c r="F66" i="28"/>
  <c r="E66" i="28"/>
  <c r="D66" i="28"/>
  <c r="AM65" i="28"/>
  <c r="AL65" i="28"/>
  <c r="AK65" i="28"/>
  <c r="AJ65" i="28"/>
  <c r="AI65" i="28"/>
  <c r="AH65" i="28"/>
  <c r="AG65" i="28"/>
  <c r="AF65" i="28"/>
  <c r="AE65" i="28"/>
  <c r="AD65" i="28"/>
  <c r="AC65" i="28"/>
  <c r="AB65" i="28"/>
  <c r="AA65" i="28"/>
  <c r="Z65" i="28"/>
  <c r="Y65" i="28"/>
  <c r="X65" i="28"/>
  <c r="W65" i="28"/>
  <c r="V65" i="28"/>
  <c r="U65" i="28"/>
  <c r="T65" i="28"/>
  <c r="S65" i="28"/>
  <c r="R65" i="28"/>
  <c r="Q65" i="28"/>
  <c r="P65" i="28"/>
  <c r="O65" i="28"/>
  <c r="N65" i="28"/>
  <c r="M65" i="28"/>
  <c r="L65" i="28"/>
  <c r="K65" i="28"/>
  <c r="J65" i="28"/>
  <c r="I65" i="28"/>
  <c r="H65" i="28"/>
  <c r="G65" i="28"/>
  <c r="F65" i="28"/>
  <c r="E65" i="28"/>
  <c r="D65" i="28"/>
  <c r="AM64" i="28"/>
  <c r="AL64" i="28"/>
  <c r="AK64" i="28"/>
  <c r="AJ64" i="28"/>
  <c r="AI64" i="28"/>
  <c r="AH64" i="28"/>
  <c r="AG64" i="28"/>
  <c r="AF64" i="28"/>
  <c r="AE64" i="28"/>
  <c r="AD64" i="28"/>
  <c r="AC64" i="28"/>
  <c r="AB64" i="28"/>
  <c r="AA64" i="28"/>
  <c r="Z64" i="28"/>
  <c r="Y64" i="28"/>
  <c r="X64" i="28"/>
  <c r="W64" i="28"/>
  <c r="V64" i="28"/>
  <c r="U64" i="28"/>
  <c r="T64" i="28"/>
  <c r="S64" i="28"/>
  <c r="R64" i="28"/>
  <c r="Q64" i="28"/>
  <c r="P64" i="28"/>
  <c r="O64" i="28"/>
  <c r="N64" i="28"/>
  <c r="M64" i="28"/>
  <c r="L64" i="28"/>
  <c r="K64" i="28"/>
  <c r="J64" i="28"/>
  <c r="I64" i="28"/>
  <c r="H64" i="28"/>
  <c r="G64" i="28"/>
  <c r="F64" i="28"/>
  <c r="E64" i="28"/>
  <c r="D64" i="28"/>
  <c r="AM63" i="28"/>
  <c r="AL63" i="28"/>
  <c r="AK63" i="28"/>
  <c r="AJ63" i="28"/>
  <c r="AI63" i="28"/>
  <c r="AH63" i="28"/>
  <c r="AG63" i="28"/>
  <c r="AF63" i="28"/>
  <c r="AE63" i="28"/>
  <c r="AD63" i="28"/>
  <c r="AC63" i="28"/>
  <c r="AB63" i="28"/>
  <c r="AA63" i="28"/>
  <c r="Z63" i="28"/>
  <c r="Y63" i="28"/>
  <c r="X63" i="28"/>
  <c r="W63" i="28"/>
  <c r="V63" i="28"/>
  <c r="U63" i="28"/>
  <c r="T63" i="28"/>
  <c r="S63" i="28"/>
  <c r="R63" i="28"/>
  <c r="Q63" i="28"/>
  <c r="P63" i="28"/>
  <c r="O63" i="28"/>
  <c r="N63" i="28"/>
  <c r="M63" i="28"/>
  <c r="L63" i="28"/>
  <c r="K63" i="28"/>
  <c r="J63" i="28"/>
  <c r="I63" i="28"/>
  <c r="H63" i="28"/>
  <c r="G63" i="28"/>
  <c r="F63" i="28"/>
  <c r="E63" i="28"/>
  <c r="D63" i="28"/>
  <c r="AM62" i="28"/>
  <c r="AL62" i="28"/>
  <c r="AK62" i="28"/>
  <c r="AJ62" i="28"/>
  <c r="AI62" i="28"/>
  <c r="AH62" i="28"/>
  <c r="AG62" i="28"/>
  <c r="AF62" i="28"/>
  <c r="AE62" i="28"/>
  <c r="AD62" i="28"/>
  <c r="AC62" i="28"/>
  <c r="AB62" i="28"/>
  <c r="AA62" i="28"/>
  <c r="Z62" i="28"/>
  <c r="Y62" i="28"/>
  <c r="X62" i="28"/>
  <c r="W62" i="28"/>
  <c r="V62" i="28"/>
  <c r="U62" i="28"/>
  <c r="T62" i="28"/>
  <c r="S62" i="28"/>
  <c r="R62" i="28"/>
  <c r="Q62" i="28"/>
  <c r="P62" i="28"/>
  <c r="O62" i="28"/>
  <c r="N62" i="28"/>
  <c r="M62" i="28"/>
  <c r="L62" i="28"/>
  <c r="K62" i="28"/>
  <c r="J62" i="28"/>
  <c r="I62" i="28"/>
  <c r="H62" i="28"/>
  <c r="G62" i="28"/>
  <c r="F62" i="28"/>
  <c r="E62" i="28"/>
  <c r="D62" i="28"/>
  <c r="AM61" i="28"/>
  <c r="AL61" i="28"/>
  <c r="AK61" i="28"/>
  <c r="AJ61" i="28"/>
  <c r="AI61" i="28"/>
  <c r="AH61" i="28"/>
  <c r="AG61" i="28"/>
  <c r="AF61" i="28"/>
  <c r="AE61" i="28"/>
  <c r="AD61" i="28"/>
  <c r="AC61" i="28"/>
  <c r="AB61" i="28"/>
  <c r="AA61" i="28"/>
  <c r="Z61" i="28"/>
  <c r="Y61" i="28"/>
  <c r="X61" i="28"/>
  <c r="W61" i="28"/>
  <c r="V61" i="28"/>
  <c r="U61" i="28"/>
  <c r="T61" i="28"/>
  <c r="S61" i="28"/>
  <c r="R61" i="28"/>
  <c r="Q61" i="28"/>
  <c r="P61" i="28"/>
  <c r="O61" i="28"/>
  <c r="N61" i="28"/>
  <c r="M61" i="28"/>
  <c r="L61" i="28"/>
  <c r="K61" i="28"/>
  <c r="J61" i="28"/>
  <c r="I61" i="28"/>
  <c r="H61" i="28"/>
  <c r="G61" i="28"/>
  <c r="F61" i="28"/>
  <c r="E61" i="28"/>
  <c r="D61" i="28"/>
  <c r="AM60" i="28"/>
  <c r="AL60" i="28"/>
  <c r="AK60" i="28"/>
  <c r="AJ60" i="28"/>
  <c r="AI60" i="28"/>
  <c r="AH60" i="28"/>
  <c r="AG60" i="28"/>
  <c r="AF60" i="28"/>
  <c r="AE60" i="28"/>
  <c r="AD60" i="28"/>
  <c r="AC60" i="28"/>
  <c r="AB60" i="28"/>
  <c r="AA60" i="28"/>
  <c r="Z60" i="28"/>
  <c r="Y60" i="28"/>
  <c r="X60" i="28"/>
  <c r="W60" i="28"/>
  <c r="V60" i="28"/>
  <c r="U60" i="28"/>
  <c r="T60" i="28"/>
  <c r="S60" i="28"/>
  <c r="R60" i="28"/>
  <c r="Q60" i="28"/>
  <c r="P60" i="28"/>
  <c r="O60" i="28"/>
  <c r="N60" i="28"/>
  <c r="M60" i="28"/>
  <c r="L60" i="28"/>
  <c r="K60" i="28"/>
  <c r="J60" i="28"/>
  <c r="I60" i="28"/>
  <c r="H60" i="28"/>
  <c r="G60" i="28"/>
  <c r="F60" i="28"/>
  <c r="E60" i="28"/>
  <c r="D60" i="28"/>
  <c r="AM59" i="28"/>
  <c r="AL59" i="28"/>
  <c r="AK59" i="28"/>
  <c r="AJ59" i="28"/>
  <c r="AI59" i="28"/>
  <c r="AH59" i="28"/>
  <c r="AG59" i="28"/>
  <c r="AF59" i="28"/>
  <c r="AE59" i="28"/>
  <c r="AD59" i="28"/>
  <c r="AC59" i="28"/>
  <c r="AB59" i="28"/>
  <c r="AA59" i="28"/>
  <c r="Z59" i="28"/>
  <c r="Y59" i="28"/>
  <c r="X59" i="28"/>
  <c r="W59" i="28"/>
  <c r="V59" i="28"/>
  <c r="U59" i="28"/>
  <c r="T59" i="28"/>
  <c r="S59" i="28"/>
  <c r="R59" i="28"/>
  <c r="Q59" i="28"/>
  <c r="P59" i="28"/>
  <c r="O59" i="28"/>
  <c r="N59" i="28"/>
  <c r="M59" i="28"/>
  <c r="L59" i="28"/>
  <c r="K59" i="28"/>
  <c r="J59" i="28"/>
  <c r="I59" i="28"/>
  <c r="H59" i="28"/>
  <c r="G59" i="28"/>
  <c r="F59" i="28"/>
  <c r="E59" i="28"/>
  <c r="D59" i="28"/>
  <c r="AM58" i="28"/>
  <c r="AL58" i="28"/>
  <c r="AK58" i="28"/>
  <c r="AJ58" i="28"/>
  <c r="AI58" i="28"/>
  <c r="AH58" i="28"/>
  <c r="AG58" i="28"/>
  <c r="AF58" i="28"/>
  <c r="AE58" i="28"/>
  <c r="AD58" i="28"/>
  <c r="AC58" i="28"/>
  <c r="AB58" i="28"/>
  <c r="AA58" i="28"/>
  <c r="Z58" i="28"/>
  <c r="Y58" i="28"/>
  <c r="X58" i="28"/>
  <c r="W58" i="28"/>
  <c r="V58" i="28"/>
  <c r="U58" i="28"/>
  <c r="T58" i="28"/>
  <c r="S58" i="28"/>
  <c r="R58" i="28"/>
  <c r="Q58" i="28"/>
  <c r="P58" i="28"/>
  <c r="O58" i="28"/>
  <c r="N58" i="28"/>
  <c r="M58" i="28"/>
  <c r="L58" i="28"/>
  <c r="K58" i="28"/>
  <c r="J58" i="28"/>
  <c r="I58" i="28"/>
  <c r="H58" i="28"/>
  <c r="G58" i="28"/>
  <c r="F58" i="28"/>
  <c r="E58" i="28"/>
  <c r="D58" i="28"/>
  <c r="AM57" i="28"/>
  <c r="AL57" i="28"/>
  <c r="AK57" i="28"/>
  <c r="AJ57" i="28"/>
  <c r="AI57" i="28"/>
  <c r="AH57" i="28"/>
  <c r="AG57" i="28"/>
  <c r="AF57" i="28"/>
  <c r="AE57" i="28"/>
  <c r="AD57" i="28"/>
  <c r="AC57" i="28"/>
  <c r="AB57" i="28"/>
  <c r="AA57" i="28"/>
  <c r="Z57" i="28"/>
  <c r="Y57" i="28"/>
  <c r="X57" i="28"/>
  <c r="W57" i="28"/>
  <c r="V57" i="28"/>
  <c r="U57" i="28"/>
  <c r="T57" i="28"/>
  <c r="S57" i="28"/>
  <c r="R57" i="28"/>
  <c r="Q57" i="28"/>
  <c r="P57" i="28"/>
  <c r="O57" i="28"/>
  <c r="N57" i="28"/>
  <c r="M57" i="28"/>
  <c r="L57" i="28"/>
  <c r="K57" i="28"/>
  <c r="J57" i="28"/>
  <c r="I57" i="28"/>
  <c r="H57" i="28"/>
  <c r="G57" i="28"/>
  <c r="F57" i="28"/>
  <c r="E57" i="28"/>
  <c r="D57" i="28"/>
  <c r="AM56" i="28"/>
  <c r="AL56" i="28"/>
  <c r="AK56" i="28"/>
  <c r="AJ56" i="28"/>
  <c r="AI56" i="28"/>
  <c r="AH56" i="28"/>
  <c r="AG56" i="28"/>
  <c r="AF56" i="28"/>
  <c r="AE56" i="28"/>
  <c r="AD56" i="28"/>
  <c r="AC56" i="28"/>
  <c r="AB56" i="28"/>
  <c r="AA56" i="28"/>
  <c r="Z56" i="28"/>
  <c r="Y56" i="28"/>
  <c r="X56" i="28"/>
  <c r="W56" i="28"/>
  <c r="V56" i="28"/>
  <c r="U56" i="28"/>
  <c r="T56" i="28"/>
  <c r="S56" i="28"/>
  <c r="R56" i="28"/>
  <c r="Q56" i="28"/>
  <c r="P56" i="28"/>
  <c r="O56" i="28"/>
  <c r="N56" i="28"/>
  <c r="M56" i="28"/>
  <c r="L56" i="28"/>
  <c r="K56" i="28"/>
  <c r="J56" i="28"/>
  <c r="I56" i="28"/>
  <c r="H56" i="28"/>
  <c r="G56" i="28"/>
  <c r="F56" i="28"/>
  <c r="E56" i="28"/>
  <c r="D56" i="28"/>
  <c r="AM55" i="28"/>
  <c r="AL55" i="28"/>
  <c r="AK55" i="28"/>
  <c r="AJ55" i="28"/>
  <c r="AI55" i="28"/>
  <c r="AH55" i="28"/>
  <c r="AG55" i="28"/>
  <c r="AF55" i="28"/>
  <c r="AE55" i="28"/>
  <c r="AD55" i="28"/>
  <c r="AC55" i="28"/>
  <c r="AB55" i="28"/>
  <c r="AA55" i="28"/>
  <c r="Z55" i="28"/>
  <c r="Y55" i="28"/>
  <c r="X55" i="28"/>
  <c r="W55" i="28"/>
  <c r="V55" i="28"/>
  <c r="U55" i="28"/>
  <c r="T55" i="28"/>
  <c r="S55" i="28"/>
  <c r="R55" i="28"/>
  <c r="Q55" i="28"/>
  <c r="P55" i="28"/>
  <c r="O55" i="28"/>
  <c r="N55" i="28"/>
  <c r="M55" i="28"/>
  <c r="L55" i="28"/>
  <c r="K55" i="28"/>
  <c r="J55" i="28"/>
  <c r="I55" i="28"/>
  <c r="H55" i="28"/>
  <c r="G55" i="28"/>
  <c r="F55" i="28"/>
  <c r="E55" i="28"/>
  <c r="D55" i="28"/>
  <c r="AM54" i="28"/>
  <c r="AL54" i="28"/>
  <c r="AK54" i="28"/>
  <c r="AJ54" i="28"/>
  <c r="AI54" i="28"/>
  <c r="AH54" i="28"/>
  <c r="AG54" i="28"/>
  <c r="AF54" i="28"/>
  <c r="AE54" i="28"/>
  <c r="AD54" i="28"/>
  <c r="AC54" i="28"/>
  <c r="AB54" i="28"/>
  <c r="AA54" i="28"/>
  <c r="Z54" i="28"/>
  <c r="Y54" i="28"/>
  <c r="X54" i="28"/>
  <c r="W54" i="28"/>
  <c r="V54" i="28"/>
  <c r="U54" i="28"/>
  <c r="T54" i="28"/>
  <c r="S54" i="28"/>
  <c r="R54" i="28"/>
  <c r="Q54" i="28"/>
  <c r="P54" i="28"/>
  <c r="O54" i="28"/>
  <c r="N54" i="28"/>
  <c r="M54" i="28"/>
  <c r="L54" i="28"/>
  <c r="K54" i="28"/>
  <c r="J54" i="28"/>
  <c r="I54" i="28"/>
  <c r="H54" i="28"/>
  <c r="G54" i="28"/>
  <c r="F54" i="28"/>
  <c r="E54" i="28"/>
  <c r="D54" i="28"/>
  <c r="AM53" i="28"/>
  <c r="AL53" i="28"/>
  <c r="AK53" i="28"/>
  <c r="AJ53" i="28"/>
  <c r="AI53" i="28"/>
  <c r="AH53" i="28"/>
  <c r="AG53" i="28"/>
  <c r="AF53" i="28"/>
  <c r="AE53" i="28"/>
  <c r="AD53" i="28"/>
  <c r="AC53" i="28"/>
  <c r="AB53" i="28"/>
  <c r="AA53" i="28"/>
  <c r="Z53" i="28"/>
  <c r="Y53" i="28"/>
  <c r="X53" i="28"/>
  <c r="W53" i="28"/>
  <c r="V53" i="28"/>
  <c r="U53" i="28"/>
  <c r="T53" i="28"/>
  <c r="S53" i="28"/>
  <c r="R53" i="28"/>
  <c r="Q53" i="28"/>
  <c r="P53" i="28"/>
  <c r="O53" i="28"/>
  <c r="N53" i="28"/>
  <c r="M53" i="28"/>
  <c r="L53" i="28"/>
  <c r="K53" i="28"/>
  <c r="J53" i="28"/>
  <c r="I53" i="28"/>
  <c r="H53" i="28"/>
  <c r="G53" i="28"/>
  <c r="F53" i="28"/>
  <c r="E53" i="28"/>
  <c r="D53" i="28"/>
  <c r="AM52" i="28"/>
  <c r="AL52" i="28"/>
  <c r="AK52" i="28"/>
  <c r="AJ52" i="28"/>
  <c r="AI52" i="28"/>
  <c r="AH52" i="28"/>
  <c r="AG52" i="28"/>
  <c r="AF52" i="28"/>
  <c r="AE52" i="28"/>
  <c r="AD52" i="28"/>
  <c r="AC52" i="28"/>
  <c r="AB52" i="28"/>
  <c r="AA52" i="28"/>
  <c r="Z52" i="28"/>
  <c r="Y52" i="28"/>
  <c r="X52" i="28"/>
  <c r="W52" i="28"/>
  <c r="V52" i="28"/>
  <c r="U52" i="28"/>
  <c r="T52" i="28"/>
  <c r="S52" i="28"/>
  <c r="R52" i="28"/>
  <c r="Q52" i="28"/>
  <c r="P52" i="28"/>
  <c r="O52" i="28"/>
  <c r="N52" i="28"/>
  <c r="M52" i="28"/>
  <c r="L52" i="28"/>
  <c r="K52" i="28"/>
  <c r="J52" i="28"/>
  <c r="I52" i="28"/>
  <c r="H52" i="28"/>
  <c r="G52" i="28"/>
  <c r="F52" i="28"/>
  <c r="E52" i="28"/>
  <c r="D52" i="28"/>
  <c r="AM51" i="28"/>
  <c r="AL51" i="28"/>
  <c r="AK51" i="28"/>
  <c r="AJ51" i="28"/>
  <c r="AI51" i="28"/>
  <c r="AH51" i="28"/>
  <c r="AG51" i="28"/>
  <c r="AF51" i="28"/>
  <c r="AE51" i="28"/>
  <c r="AD51" i="28"/>
  <c r="AC51" i="28"/>
  <c r="AB51" i="28"/>
  <c r="AA51" i="28"/>
  <c r="Z51" i="28"/>
  <c r="Y51" i="28"/>
  <c r="X51" i="28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AM50" i="28"/>
  <c r="AL50" i="28"/>
  <c r="AK50" i="28"/>
  <c r="AJ50" i="28"/>
  <c r="AI50" i="28"/>
  <c r="AH50" i="28"/>
  <c r="AG50" i="28"/>
  <c r="AF50" i="28"/>
  <c r="AE50" i="28"/>
  <c r="AD50" i="28"/>
  <c r="AC50" i="28"/>
  <c r="AB50" i="28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AM49" i="28"/>
  <c r="AL49" i="28"/>
  <c r="AK49" i="28"/>
  <c r="AJ49" i="28"/>
  <c r="AI49" i="28"/>
  <c r="AH49" i="28"/>
  <c r="AG49" i="28"/>
  <c r="AF49" i="28"/>
  <c r="AE49" i="28"/>
  <c r="AD49" i="28"/>
  <c r="AC49" i="28"/>
  <c r="AB49" i="28"/>
  <c r="AA49" i="28"/>
  <c r="Z49" i="28"/>
  <c r="Y49" i="28"/>
  <c r="X49" i="28"/>
  <c r="W49" i="28"/>
  <c r="V49" i="28"/>
  <c r="U49" i="28"/>
  <c r="T49" i="28"/>
  <c r="S49" i="28"/>
  <c r="R49" i="28"/>
  <c r="Q49" i="28"/>
  <c r="P49" i="28"/>
  <c r="O49" i="28"/>
  <c r="N49" i="28"/>
  <c r="M49" i="28"/>
  <c r="L49" i="28"/>
  <c r="K49" i="28"/>
  <c r="J49" i="28"/>
  <c r="I49" i="28"/>
  <c r="H49" i="28"/>
  <c r="G49" i="28"/>
  <c r="F49" i="28"/>
  <c r="E49" i="28"/>
  <c r="D49" i="28"/>
  <c r="AM48" i="28"/>
  <c r="AL48" i="28"/>
  <c r="AK48" i="28"/>
  <c r="AJ48" i="28"/>
  <c r="AI48" i="28"/>
  <c r="AH48" i="28"/>
  <c r="AG48" i="28"/>
  <c r="AF48" i="28"/>
  <c r="AE48" i="28"/>
  <c r="AD48" i="28"/>
  <c r="AC48" i="28"/>
  <c r="AB48" i="28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AM47" i="28"/>
  <c r="AL47" i="28"/>
  <c r="AK47" i="28"/>
  <c r="AJ47" i="28"/>
  <c r="AI47" i="28"/>
  <c r="AH47" i="28"/>
  <c r="AG47" i="28"/>
  <c r="AF47" i="28"/>
  <c r="AE47" i="28"/>
  <c r="AD47" i="28"/>
  <c r="AC47" i="28"/>
  <c r="AB47" i="28"/>
  <c r="AA47" i="28"/>
  <c r="Z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AM85" i="27"/>
  <c r="AM83" i="27"/>
  <c r="AL83" i="27"/>
  <c r="AK83" i="27"/>
  <c r="AJ83" i="27"/>
  <c r="AI83" i="27"/>
  <c r="AH83" i="27"/>
  <c r="AG83" i="27"/>
  <c r="AF83" i="27"/>
  <c r="AE83" i="27"/>
  <c r="AD83" i="27"/>
  <c r="AC83" i="27"/>
  <c r="AB83" i="27"/>
  <c r="AA83" i="27"/>
  <c r="Z83" i="27"/>
  <c r="Y83" i="27"/>
  <c r="X83" i="27"/>
  <c r="W83" i="27"/>
  <c r="V83" i="27"/>
  <c r="U83" i="27"/>
  <c r="T83" i="27"/>
  <c r="S83" i="27"/>
  <c r="R83" i="27"/>
  <c r="Q83" i="27"/>
  <c r="P83" i="27"/>
  <c r="O83" i="27"/>
  <c r="N83" i="27"/>
  <c r="M83" i="27"/>
  <c r="L83" i="27"/>
  <c r="K83" i="27"/>
  <c r="J83" i="27"/>
  <c r="I83" i="27"/>
  <c r="H83" i="27"/>
  <c r="G83" i="27"/>
  <c r="F83" i="27"/>
  <c r="E83" i="27"/>
  <c r="D83" i="27"/>
  <c r="C85" i="27" s="1"/>
  <c r="D85" i="27" s="1"/>
  <c r="AM82" i="27"/>
  <c r="AL82" i="27"/>
  <c r="AK82" i="27"/>
  <c r="AJ82" i="27"/>
  <c r="AI82" i="27"/>
  <c r="AH82" i="27"/>
  <c r="AG82" i="27"/>
  <c r="AF82" i="27"/>
  <c r="AE82" i="27"/>
  <c r="AD82" i="27"/>
  <c r="AC82" i="27"/>
  <c r="AB82" i="27"/>
  <c r="AA82" i="27"/>
  <c r="Z82" i="27"/>
  <c r="Y82" i="27"/>
  <c r="X82" i="27"/>
  <c r="W82" i="27"/>
  <c r="V82" i="27"/>
  <c r="U82" i="27"/>
  <c r="T82" i="27"/>
  <c r="S82" i="27"/>
  <c r="R82" i="27"/>
  <c r="Q82" i="27"/>
  <c r="P82" i="27"/>
  <c r="O82" i="27"/>
  <c r="N82" i="27"/>
  <c r="M82" i="27"/>
  <c r="L82" i="27"/>
  <c r="K82" i="27"/>
  <c r="J82" i="27"/>
  <c r="I82" i="27"/>
  <c r="H82" i="27"/>
  <c r="G82" i="27"/>
  <c r="F82" i="27"/>
  <c r="E82" i="27"/>
  <c r="D82" i="27"/>
  <c r="AM81" i="27"/>
  <c r="AL81" i="27"/>
  <c r="AK81" i="27"/>
  <c r="AJ81" i="27"/>
  <c r="AI81" i="27"/>
  <c r="AH81" i="27"/>
  <c r="AG81" i="27"/>
  <c r="AF81" i="27"/>
  <c r="AE81" i="27"/>
  <c r="AD81" i="27"/>
  <c r="AC81" i="27"/>
  <c r="AB81" i="27"/>
  <c r="AA81" i="27"/>
  <c r="Z81" i="27"/>
  <c r="Y81" i="27"/>
  <c r="X81" i="27"/>
  <c r="W81" i="27"/>
  <c r="V81" i="27"/>
  <c r="U81" i="27"/>
  <c r="T81" i="27"/>
  <c r="S81" i="27"/>
  <c r="R81" i="27"/>
  <c r="Q81" i="27"/>
  <c r="P81" i="27"/>
  <c r="O81" i="27"/>
  <c r="N81" i="27"/>
  <c r="M81" i="27"/>
  <c r="L81" i="27"/>
  <c r="K81" i="27"/>
  <c r="J81" i="27"/>
  <c r="I81" i="27"/>
  <c r="H81" i="27"/>
  <c r="G81" i="27"/>
  <c r="F81" i="27"/>
  <c r="E81" i="27"/>
  <c r="D81" i="27"/>
  <c r="AM80" i="27"/>
  <c r="AL80" i="27"/>
  <c r="AK80" i="27"/>
  <c r="AJ80" i="27"/>
  <c r="AI80" i="27"/>
  <c r="AH80" i="27"/>
  <c r="AG80" i="27"/>
  <c r="AF80" i="27"/>
  <c r="AE80" i="27"/>
  <c r="AD80" i="27"/>
  <c r="AC80" i="27"/>
  <c r="AB80" i="27"/>
  <c r="AA80" i="27"/>
  <c r="Z80" i="27"/>
  <c r="Y80" i="27"/>
  <c r="X80" i="27"/>
  <c r="W80" i="27"/>
  <c r="V80" i="27"/>
  <c r="U80" i="27"/>
  <c r="T80" i="27"/>
  <c r="S80" i="27"/>
  <c r="R80" i="27"/>
  <c r="Q80" i="27"/>
  <c r="P80" i="27"/>
  <c r="O80" i="27"/>
  <c r="N80" i="27"/>
  <c r="M80" i="27"/>
  <c r="L80" i="27"/>
  <c r="K80" i="27"/>
  <c r="J80" i="27"/>
  <c r="I80" i="27"/>
  <c r="H80" i="27"/>
  <c r="G80" i="27"/>
  <c r="F80" i="27"/>
  <c r="E80" i="27"/>
  <c r="D80" i="27"/>
  <c r="AM79" i="27"/>
  <c r="AL79" i="27"/>
  <c r="AK79" i="27"/>
  <c r="AJ79" i="27"/>
  <c r="AI79" i="27"/>
  <c r="AH79" i="27"/>
  <c r="AG79" i="27"/>
  <c r="AF79" i="27"/>
  <c r="AE79" i="27"/>
  <c r="AD79" i="27"/>
  <c r="AC79" i="27"/>
  <c r="AB79" i="27"/>
  <c r="AA79" i="27"/>
  <c r="Z79" i="27"/>
  <c r="Y79" i="27"/>
  <c r="X79" i="27"/>
  <c r="W79" i="27"/>
  <c r="V79" i="27"/>
  <c r="U79" i="27"/>
  <c r="T79" i="27"/>
  <c r="S79" i="27"/>
  <c r="R79" i="27"/>
  <c r="Q79" i="27"/>
  <c r="P79" i="27"/>
  <c r="O79" i="27"/>
  <c r="N79" i="27"/>
  <c r="M79" i="27"/>
  <c r="L79" i="27"/>
  <c r="K79" i="27"/>
  <c r="J79" i="27"/>
  <c r="I79" i="27"/>
  <c r="H79" i="27"/>
  <c r="G79" i="27"/>
  <c r="F79" i="27"/>
  <c r="E79" i="27"/>
  <c r="D79" i="27"/>
  <c r="AM78" i="27"/>
  <c r="AL78" i="27"/>
  <c r="AK78" i="27"/>
  <c r="AJ78" i="27"/>
  <c r="AI78" i="27"/>
  <c r="AH78" i="27"/>
  <c r="AG78" i="27"/>
  <c r="AF78" i="27"/>
  <c r="AE78" i="27"/>
  <c r="AD78" i="27"/>
  <c r="AC78" i="27"/>
  <c r="AB78" i="27"/>
  <c r="AA78" i="27"/>
  <c r="Z78" i="27"/>
  <c r="Y78" i="27"/>
  <c r="X78" i="27"/>
  <c r="W78" i="27"/>
  <c r="V78" i="27"/>
  <c r="U78" i="27"/>
  <c r="T78" i="27"/>
  <c r="S78" i="27"/>
  <c r="R78" i="27"/>
  <c r="Q78" i="27"/>
  <c r="P78" i="27"/>
  <c r="O78" i="27"/>
  <c r="N78" i="27"/>
  <c r="M78" i="27"/>
  <c r="L78" i="27"/>
  <c r="K78" i="27"/>
  <c r="J78" i="27"/>
  <c r="I78" i="27"/>
  <c r="H78" i="27"/>
  <c r="G78" i="27"/>
  <c r="F78" i="27"/>
  <c r="E78" i="27"/>
  <c r="D78" i="27"/>
  <c r="AM77" i="27"/>
  <c r="AL77" i="27"/>
  <c r="AK77" i="27"/>
  <c r="AJ77" i="27"/>
  <c r="AI77" i="27"/>
  <c r="AH77" i="27"/>
  <c r="AG77" i="27"/>
  <c r="AF77" i="27"/>
  <c r="AE77" i="27"/>
  <c r="AD77" i="27"/>
  <c r="AC77" i="27"/>
  <c r="AB77" i="27"/>
  <c r="AA77" i="27"/>
  <c r="Z77" i="27"/>
  <c r="Y77" i="27"/>
  <c r="X77" i="27"/>
  <c r="W77" i="27"/>
  <c r="V77" i="27"/>
  <c r="U77" i="27"/>
  <c r="T77" i="27"/>
  <c r="S77" i="27"/>
  <c r="R77" i="27"/>
  <c r="Q77" i="27"/>
  <c r="P77" i="27"/>
  <c r="O77" i="27"/>
  <c r="N77" i="27"/>
  <c r="M77" i="27"/>
  <c r="L77" i="27"/>
  <c r="K77" i="27"/>
  <c r="J77" i="27"/>
  <c r="I77" i="27"/>
  <c r="H77" i="27"/>
  <c r="G77" i="27"/>
  <c r="F77" i="27"/>
  <c r="E77" i="27"/>
  <c r="D77" i="27"/>
  <c r="AM76" i="27"/>
  <c r="AL76" i="27"/>
  <c r="AK76" i="27"/>
  <c r="AJ76" i="27"/>
  <c r="AI76" i="27"/>
  <c r="AH76" i="27"/>
  <c r="AG76" i="27"/>
  <c r="AF76" i="27"/>
  <c r="AE76" i="27"/>
  <c r="AD76" i="27"/>
  <c r="AC76" i="27"/>
  <c r="AB76" i="27"/>
  <c r="AA76" i="27"/>
  <c r="Z76" i="27"/>
  <c r="Y76" i="27"/>
  <c r="X76" i="27"/>
  <c r="W76" i="27"/>
  <c r="V76" i="27"/>
  <c r="U76" i="27"/>
  <c r="T76" i="27"/>
  <c r="S76" i="27"/>
  <c r="R76" i="27"/>
  <c r="Q76" i="27"/>
  <c r="P76" i="27"/>
  <c r="O76" i="27"/>
  <c r="N76" i="27"/>
  <c r="M76" i="27"/>
  <c r="L76" i="27"/>
  <c r="K76" i="27"/>
  <c r="J76" i="27"/>
  <c r="I76" i="27"/>
  <c r="H76" i="27"/>
  <c r="G76" i="27"/>
  <c r="F76" i="27"/>
  <c r="E76" i="27"/>
  <c r="D76" i="27"/>
  <c r="AM75" i="27"/>
  <c r="AL75" i="27"/>
  <c r="AK75" i="27"/>
  <c r="AJ75" i="27"/>
  <c r="AI75" i="27"/>
  <c r="AH75" i="27"/>
  <c r="AG75" i="27"/>
  <c r="AF75" i="27"/>
  <c r="AE75" i="27"/>
  <c r="AD75" i="27"/>
  <c r="AC75" i="27"/>
  <c r="AB75" i="27"/>
  <c r="AA75" i="27"/>
  <c r="Z75" i="27"/>
  <c r="Y75" i="27"/>
  <c r="X75" i="27"/>
  <c r="W75" i="27"/>
  <c r="V75" i="27"/>
  <c r="U75" i="27"/>
  <c r="T75" i="27"/>
  <c r="S75" i="27"/>
  <c r="R75" i="27"/>
  <c r="Q75" i="27"/>
  <c r="P75" i="27"/>
  <c r="O75" i="27"/>
  <c r="N75" i="27"/>
  <c r="M75" i="27"/>
  <c r="L75" i="27"/>
  <c r="K75" i="27"/>
  <c r="J75" i="27"/>
  <c r="I75" i="27"/>
  <c r="H75" i="27"/>
  <c r="G75" i="27"/>
  <c r="F75" i="27"/>
  <c r="E75" i="27"/>
  <c r="D75" i="27"/>
  <c r="AM74" i="27"/>
  <c r="AL74" i="27"/>
  <c r="AK74" i="27"/>
  <c r="AJ74" i="27"/>
  <c r="AI74" i="27"/>
  <c r="AH74" i="27"/>
  <c r="AG74" i="27"/>
  <c r="AF74" i="27"/>
  <c r="AE74" i="27"/>
  <c r="AD74" i="27"/>
  <c r="AC74" i="27"/>
  <c r="AB74" i="27"/>
  <c r="AA74" i="27"/>
  <c r="Z74" i="27"/>
  <c r="Y74" i="27"/>
  <c r="X74" i="27"/>
  <c r="W74" i="27"/>
  <c r="V74" i="27"/>
  <c r="U74" i="27"/>
  <c r="T74" i="27"/>
  <c r="S74" i="27"/>
  <c r="R74" i="27"/>
  <c r="Q74" i="27"/>
  <c r="P74" i="27"/>
  <c r="O74" i="27"/>
  <c r="N74" i="27"/>
  <c r="M74" i="27"/>
  <c r="L74" i="27"/>
  <c r="K74" i="27"/>
  <c r="J74" i="27"/>
  <c r="I74" i="27"/>
  <c r="H74" i="27"/>
  <c r="G74" i="27"/>
  <c r="F74" i="27"/>
  <c r="E74" i="27"/>
  <c r="D74" i="27"/>
  <c r="AM73" i="27"/>
  <c r="AL73" i="27"/>
  <c r="AK73" i="27"/>
  <c r="AJ73" i="27"/>
  <c r="AI73" i="27"/>
  <c r="AH73" i="27"/>
  <c r="AG73" i="27"/>
  <c r="AF73" i="27"/>
  <c r="AE73" i="27"/>
  <c r="AD73" i="27"/>
  <c r="AC73" i="27"/>
  <c r="AB73" i="27"/>
  <c r="AA73" i="27"/>
  <c r="Z73" i="27"/>
  <c r="Y73" i="27"/>
  <c r="X73" i="27"/>
  <c r="W73" i="27"/>
  <c r="V73" i="27"/>
  <c r="U73" i="27"/>
  <c r="T73" i="27"/>
  <c r="S73" i="27"/>
  <c r="R73" i="27"/>
  <c r="Q73" i="27"/>
  <c r="P73" i="27"/>
  <c r="O73" i="27"/>
  <c r="N73" i="27"/>
  <c r="M73" i="27"/>
  <c r="L73" i="27"/>
  <c r="K73" i="27"/>
  <c r="J73" i="27"/>
  <c r="I73" i="27"/>
  <c r="H73" i="27"/>
  <c r="G73" i="27"/>
  <c r="F73" i="27"/>
  <c r="E73" i="27"/>
  <c r="D73" i="27"/>
  <c r="AM72" i="27"/>
  <c r="AL72" i="27"/>
  <c r="AK72" i="27"/>
  <c r="AJ72" i="27"/>
  <c r="AI72" i="27"/>
  <c r="AH72" i="27"/>
  <c r="AG72" i="27"/>
  <c r="AF72" i="27"/>
  <c r="AE72" i="27"/>
  <c r="AD72" i="27"/>
  <c r="AC72" i="27"/>
  <c r="AB72" i="27"/>
  <c r="AA72" i="27"/>
  <c r="Z72" i="27"/>
  <c r="Y72" i="27"/>
  <c r="X72" i="27"/>
  <c r="W72" i="27"/>
  <c r="V72" i="27"/>
  <c r="U72" i="27"/>
  <c r="T72" i="27"/>
  <c r="S72" i="27"/>
  <c r="R72" i="27"/>
  <c r="Q72" i="27"/>
  <c r="P72" i="27"/>
  <c r="O72" i="27"/>
  <c r="N72" i="27"/>
  <c r="M72" i="27"/>
  <c r="L72" i="27"/>
  <c r="K72" i="27"/>
  <c r="J72" i="27"/>
  <c r="I72" i="27"/>
  <c r="H72" i="27"/>
  <c r="G72" i="27"/>
  <c r="F72" i="27"/>
  <c r="E72" i="27"/>
  <c r="D72" i="27"/>
  <c r="AM71" i="27"/>
  <c r="AL71" i="27"/>
  <c r="AK71" i="27"/>
  <c r="AJ71" i="27"/>
  <c r="AI71" i="27"/>
  <c r="AH71" i="27"/>
  <c r="AG71" i="27"/>
  <c r="AF71" i="27"/>
  <c r="AE71" i="27"/>
  <c r="AD71" i="27"/>
  <c r="AC71" i="27"/>
  <c r="AB71" i="27"/>
  <c r="AA71" i="27"/>
  <c r="Z71" i="27"/>
  <c r="Y71" i="27"/>
  <c r="X71" i="27"/>
  <c r="W71" i="27"/>
  <c r="V71" i="27"/>
  <c r="U71" i="27"/>
  <c r="T71" i="27"/>
  <c r="S71" i="27"/>
  <c r="R71" i="27"/>
  <c r="Q71" i="27"/>
  <c r="P71" i="27"/>
  <c r="O71" i="27"/>
  <c r="N71" i="27"/>
  <c r="M71" i="27"/>
  <c r="L71" i="27"/>
  <c r="K71" i="27"/>
  <c r="J71" i="27"/>
  <c r="I71" i="27"/>
  <c r="H71" i="27"/>
  <c r="G71" i="27"/>
  <c r="F71" i="27"/>
  <c r="E71" i="27"/>
  <c r="D71" i="27"/>
  <c r="AM70" i="27"/>
  <c r="AL70" i="27"/>
  <c r="AK70" i="27"/>
  <c r="AJ70" i="27"/>
  <c r="AI70" i="27"/>
  <c r="AH70" i="27"/>
  <c r="AG70" i="27"/>
  <c r="AF70" i="27"/>
  <c r="AE70" i="27"/>
  <c r="AD70" i="27"/>
  <c r="AC70" i="27"/>
  <c r="AB70" i="27"/>
  <c r="AA70" i="27"/>
  <c r="Z70" i="27"/>
  <c r="Y70" i="27"/>
  <c r="X70" i="27"/>
  <c r="W70" i="27"/>
  <c r="V70" i="27"/>
  <c r="U70" i="27"/>
  <c r="T70" i="27"/>
  <c r="S70" i="27"/>
  <c r="R70" i="27"/>
  <c r="Q70" i="27"/>
  <c r="P70" i="27"/>
  <c r="O70" i="27"/>
  <c r="N70" i="27"/>
  <c r="M70" i="27"/>
  <c r="L70" i="27"/>
  <c r="K70" i="27"/>
  <c r="J70" i="27"/>
  <c r="I70" i="27"/>
  <c r="H70" i="27"/>
  <c r="G70" i="27"/>
  <c r="F70" i="27"/>
  <c r="E70" i="27"/>
  <c r="D70" i="27"/>
  <c r="AM69" i="27"/>
  <c r="AL69" i="27"/>
  <c r="AK69" i="27"/>
  <c r="AJ69" i="27"/>
  <c r="AI69" i="27"/>
  <c r="AH69" i="27"/>
  <c r="AG69" i="27"/>
  <c r="AF69" i="27"/>
  <c r="AE69" i="27"/>
  <c r="AD69" i="27"/>
  <c r="AC69" i="27"/>
  <c r="AB69" i="27"/>
  <c r="AA69" i="27"/>
  <c r="Z69" i="27"/>
  <c r="Y69" i="27"/>
  <c r="X69" i="27"/>
  <c r="W69" i="27"/>
  <c r="V69" i="27"/>
  <c r="U69" i="27"/>
  <c r="T69" i="27"/>
  <c r="S69" i="27"/>
  <c r="R69" i="27"/>
  <c r="Q69" i="27"/>
  <c r="P69" i="27"/>
  <c r="O69" i="27"/>
  <c r="N69" i="27"/>
  <c r="M69" i="27"/>
  <c r="L69" i="27"/>
  <c r="K69" i="27"/>
  <c r="J69" i="27"/>
  <c r="I69" i="27"/>
  <c r="H69" i="27"/>
  <c r="G69" i="27"/>
  <c r="F69" i="27"/>
  <c r="E69" i="27"/>
  <c r="D69" i="27"/>
  <c r="AM68" i="27"/>
  <c r="AL68" i="27"/>
  <c r="AK68" i="27"/>
  <c r="AJ68" i="27"/>
  <c r="AI68" i="27"/>
  <c r="AH68" i="27"/>
  <c r="AG68" i="27"/>
  <c r="AF68" i="27"/>
  <c r="AE68" i="27"/>
  <c r="AD68" i="27"/>
  <c r="AC68" i="27"/>
  <c r="AB68" i="27"/>
  <c r="AA68" i="27"/>
  <c r="Z68" i="27"/>
  <c r="Y68" i="27"/>
  <c r="X68" i="27"/>
  <c r="W68" i="27"/>
  <c r="V68" i="27"/>
  <c r="U68" i="27"/>
  <c r="T68" i="27"/>
  <c r="S68" i="27"/>
  <c r="R68" i="27"/>
  <c r="Q68" i="27"/>
  <c r="P68" i="27"/>
  <c r="O68" i="27"/>
  <c r="N68" i="27"/>
  <c r="M68" i="27"/>
  <c r="L68" i="27"/>
  <c r="K68" i="27"/>
  <c r="J68" i="27"/>
  <c r="I68" i="27"/>
  <c r="H68" i="27"/>
  <c r="G68" i="27"/>
  <c r="F68" i="27"/>
  <c r="E68" i="27"/>
  <c r="D68" i="27"/>
  <c r="AM67" i="27"/>
  <c r="AL67" i="27"/>
  <c r="AK67" i="27"/>
  <c r="AJ67" i="27"/>
  <c r="AI67" i="27"/>
  <c r="AH67" i="27"/>
  <c r="AG67" i="27"/>
  <c r="AF67" i="27"/>
  <c r="AE67" i="27"/>
  <c r="AD67" i="27"/>
  <c r="AC67" i="27"/>
  <c r="AB67" i="27"/>
  <c r="AA67" i="27"/>
  <c r="Z67" i="27"/>
  <c r="Y67" i="27"/>
  <c r="X67" i="27"/>
  <c r="W67" i="27"/>
  <c r="V67" i="27"/>
  <c r="U67" i="27"/>
  <c r="T67" i="27"/>
  <c r="S67" i="27"/>
  <c r="R67" i="27"/>
  <c r="Q67" i="27"/>
  <c r="P67" i="27"/>
  <c r="O67" i="27"/>
  <c r="N67" i="27"/>
  <c r="M67" i="27"/>
  <c r="L67" i="27"/>
  <c r="K67" i="27"/>
  <c r="J67" i="27"/>
  <c r="I67" i="27"/>
  <c r="H67" i="27"/>
  <c r="G67" i="27"/>
  <c r="F67" i="27"/>
  <c r="E67" i="27"/>
  <c r="D67" i="27"/>
  <c r="AM66" i="27"/>
  <c r="AL66" i="27"/>
  <c r="AK66" i="27"/>
  <c r="AJ66" i="27"/>
  <c r="AI66" i="27"/>
  <c r="AH66" i="27"/>
  <c r="AG66" i="27"/>
  <c r="AF66" i="27"/>
  <c r="AE66" i="27"/>
  <c r="AD66" i="27"/>
  <c r="AC66" i="27"/>
  <c r="AB66" i="27"/>
  <c r="AA66" i="27"/>
  <c r="Z66" i="27"/>
  <c r="Y66" i="27"/>
  <c r="X66" i="27"/>
  <c r="W66" i="27"/>
  <c r="V66" i="27"/>
  <c r="U66" i="27"/>
  <c r="T66" i="27"/>
  <c r="S66" i="27"/>
  <c r="R66" i="27"/>
  <c r="Q66" i="27"/>
  <c r="P66" i="27"/>
  <c r="O66" i="27"/>
  <c r="N66" i="27"/>
  <c r="M66" i="27"/>
  <c r="L66" i="27"/>
  <c r="K66" i="27"/>
  <c r="J66" i="27"/>
  <c r="I66" i="27"/>
  <c r="H66" i="27"/>
  <c r="G66" i="27"/>
  <c r="F66" i="27"/>
  <c r="E66" i="27"/>
  <c r="D66" i="27"/>
  <c r="AM65" i="27"/>
  <c r="AL65" i="27"/>
  <c r="AK65" i="27"/>
  <c r="AJ65" i="27"/>
  <c r="AI65" i="27"/>
  <c r="AH65" i="27"/>
  <c r="AG65" i="27"/>
  <c r="AF65" i="27"/>
  <c r="AE65" i="27"/>
  <c r="AD65" i="27"/>
  <c r="AC65" i="27"/>
  <c r="AB65" i="27"/>
  <c r="AA65" i="27"/>
  <c r="Z65" i="27"/>
  <c r="Y65" i="27"/>
  <c r="X65" i="27"/>
  <c r="W65" i="27"/>
  <c r="V65" i="27"/>
  <c r="U65" i="27"/>
  <c r="T65" i="27"/>
  <c r="S65" i="27"/>
  <c r="R65" i="27"/>
  <c r="Q65" i="27"/>
  <c r="P65" i="27"/>
  <c r="O65" i="27"/>
  <c r="N65" i="27"/>
  <c r="M65" i="27"/>
  <c r="L65" i="27"/>
  <c r="K65" i="27"/>
  <c r="J65" i="27"/>
  <c r="I65" i="27"/>
  <c r="H65" i="27"/>
  <c r="G65" i="27"/>
  <c r="F65" i="27"/>
  <c r="E65" i="27"/>
  <c r="D65" i="27"/>
  <c r="AM64" i="27"/>
  <c r="AL64" i="27"/>
  <c r="AK64" i="27"/>
  <c r="AJ64" i="27"/>
  <c r="AI64" i="27"/>
  <c r="AH64" i="27"/>
  <c r="AG64" i="27"/>
  <c r="AF64" i="27"/>
  <c r="AE64" i="27"/>
  <c r="AD64" i="27"/>
  <c r="AC64" i="27"/>
  <c r="AB64" i="27"/>
  <c r="AA64" i="27"/>
  <c r="Z64" i="27"/>
  <c r="Y64" i="27"/>
  <c r="X64" i="27"/>
  <c r="W64" i="27"/>
  <c r="V64" i="27"/>
  <c r="U64" i="27"/>
  <c r="T64" i="27"/>
  <c r="S64" i="27"/>
  <c r="R64" i="27"/>
  <c r="Q64" i="27"/>
  <c r="P64" i="27"/>
  <c r="O64" i="27"/>
  <c r="N64" i="27"/>
  <c r="M64" i="27"/>
  <c r="L64" i="27"/>
  <c r="K64" i="27"/>
  <c r="J64" i="27"/>
  <c r="I64" i="27"/>
  <c r="H64" i="27"/>
  <c r="G64" i="27"/>
  <c r="F64" i="27"/>
  <c r="E64" i="27"/>
  <c r="D64" i="27"/>
  <c r="AM63" i="27"/>
  <c r="AL63" i="27"/>
  <c r="AK63" i="27"/>
  <c r="AJ63" i="27"/>
  <c r="AI63" i="27"/>
  <c r="AH63" i="27"/>
  <c r="AG63" i="27"/>
  <c r="AF63" i="27"/>
  <c r="AE63" i="27"/>
  <c r="AD63" i="27"/>
  <c r="AC63" i="27"/>
  <c r="AB63" i="27"/>
  <c r="AA63" i="27"/>
  <c r="Z63" i="27"/>
  <c r="Y63" i="27"/>
  <c r="X63" i="27"/>
  <c r="W63" i="27"/>
  <c r="V63" i="27"/>
  <c r="U63" i="27"/>
  <c r="T63" i="27"/>
  <c r="S63" i="27"/>
  <c r="R63" i="27"/>
  <c r="Q63" i="27"/>
  <c r="P63" i="27"/>
  <c r="O63" i="27"/>
  <c r="N63" i="27"/>
  <c r="M63" i="27"/>
  <c r="L63" i="27"/>
  <c r="K63" i="27"/>
  <c r="J63" i="27"/>
  <c r="I63" i="27"/>
  <c r="H63" i="27"/>
  <c r="G63" i="27"/>
  <c r="F63" i="27"/>
  <c r="E63" i="27"/>
  <c r="D63" i="27"/>
  <c r="AM62" i="27"/>
  <c r="AL62" i="27"/>
  <c r="AK62" i="27"/>
  <c r="AJ62" i="27"/>
  <c r="AI62" i="27"/>
  <c r="AH62" i="27"/>
  <c r="AG62" i="27"/>
  <c r="AF62" i="27"/>
  <c r="AE62" i="27"/>
  <c r="AD62" i="27"/>
  <c r="AC62" i="27"/>
  <c r="AB62" i="27"/>
  <c r="AA62" i="27"/>
  <c r="Z62" i="27"/>
  <c r="Y62" i="27"/>
  <c r="X62" i="27"/>
  <c r="W62" i="27"/>
  <c r="V62" i="27"/>
  <c r="U62" i="27"/>
  <c r="T62" i="27"/>
  <c r="S62" i="27"/>
  <c r="R62" i="27"/>
  <c r="Q62" i="27"/>
  <c r="P62" i="27"/>
  <c r="O62" i="27"/>
  <c r="N62" i="27"/>
  <c r="M62" i="27"/>
  <c r="L62" i="27"/>
  <c r="K62" i="27"/>
  <c r="J62" i="27"/>
  <c r="I62" i="27"/>
  <c r="H62" i="27"/>
  <c r="G62" i="27"/>
  <c r="F62" i="27"/>
  <c r="E62" i="27"/>
  <c r="D62" i="27"/>
  <c r="AM61" i="27"/>
  <c r="AL61" i="27"/>
  <c r="AK61" i="27"/>
  <c r="AJ61" i="27"/>
  <c r="AI61" i="27"/>
  <c r="AH61" i="27"/>
  <c r="AG61" i="27"/>
  <c r="AF61" i="27"/>
  <c r="AE61" i="27"/>
  <c r="AD61" i="27"/>
  <c r="AC61" i="27"/>
  <c r="AB61" i="27"/>
  <c r="AA61" i="27"/>
  <c r="Z61" i="27"/>
  <c r="Y61" i="27"/>
  <c r="X61" i="27"/>
  <c r="W61" i="27"/>
  <c r="V61" i="27"/>
  <c r="U61" i="27"/>
  <c r="T61" i="27"/>
  <c r="S61" i="27"/>
  <c r="R61" i="27"/>
  <c r="Q61" i="27"/>
  <c r="P61" i="27"/>
  <c r="O61" i="27"/>
  <c r="N61" i="27"/>
  <c r="M61" i="27"/>
  <c r="L61" i="27"/>
  <c r="K61" i="27"/>
  <c r="J61" i="27"/>
  <c r="I61" i="27"/>
  <c r="H61" i="27"/>
  <c r="G61" i="27"/>
  <c r="F61" i="27"/>
  <c r="E61" i="27"/>
  <c r="D61" i="27"/>
  <c r="AM60" i="27"/>
  <c r="AL60" i="27"/>
  <c r="AK60" i="27"/>
  <c r="AJ60" i="27"/>
  <c r="AI60" i="27"/>
  <c r="AH60" i="27"/>
  <c r="AG60" i="27"/>
  <c r="AF60" i="27"/>
  <c r="AE60" i="27"/>
  <c r="AD60" i="27"/>
  <c r="AC60" i="27"/>
  <c r="AB60" i="27"/>
  <c r="AA60" i="27"/>
  <c r="Z60" i="27"/>
  <c r="Y60" i="27"/>
  <c r="X60" i="27"/>
  <c r="W60" i="27"/>
  <c r="V60" i="27"/>
  <c r="U60" i="27"/>
  <c r="T60" i="27"/>
  <c r="S60" i="27"/>
  <c r="R60" i="27"/>
  <c r="Q60" i="27"/>
  <c r="P60" i="27"/>
  <c r="O60" i="27"/>
  <c r="N60" i="27"/>
  <c r="M60" i="27"/>
  <c r="L60" i="27"/>
  <c r="K60" i="27"/>
  <c r="J60" i="27"/>
  <c r="I60" i="27"/>
  <c r="H60" i="27"/>
  <c r="G60" i="27"/>
  <c r="F60" i="27"/>
  <c r="E60" i="27"/>
  <c r="D60" i="27"/>
  <c r="AM59" i="27"/>
  <c r="AL59" i="27"/>
  <c r="AK59" i="27"/>
  <c r="AJ59" i="27"/>
  <c r="AI59" i="27"/>
  <c r="AH59" i="27"/>
  <c r="AG59" i="27"/>
  <c r="AF59" i="27"/>
  <c r="AE59" i="27"/>
  <c r="AD59" i="27"/>
  <c r="AC59" i="27"/>
  <c r="AB59" i="27"/>
  <c r="AA59" i="27"/>
  <c r="Z59" i="27"/>
  <c r="Y59" i="27"/>
  <c r="X59" i="27"/>
  <c r="W59" i="27"/>
  <c r="V59" i="27"/>
  <c r="U59" i="27"/>
  <c r="T59" i="27"/>
  <c r="S59" i="27"/>
  <c r="R59" i="27"/>
  <c r="Q59" i="27"/>
  <c r="P59" i="27"/>
  <c r="O59" i="27"/>
  <c r="N59" i="27"/>
  <c r="M59" i="27"/>
  <c r="L59" i="27"/>
  <c r="K59" i="27"/>
  <c r="J59" i="27"/>
  <c r="I59" i="27"/>
  <c r="H59" i="27"/>
  <c r="G59" i="27"/>
  <c r="F59" i="27"/>
  <c r="E59" i="27"/>
  <c r="D59" i="27"/>
  <c r="AM58" i="27"/>
  <c r="AL58" i="27"/>
  <c r="AK58" i="27"/>
  <c r="AJ58" i="27"/>
  <c r="AI58" i="27"/>
  <c r="AH58" i="27"/>
  <c r="AG58" i="27"/>
  <c r="AF58" i="27"/>
  <c r="AE58" i="27"/>
  <c r="AD58" i="27"/>
  <c r="AC58" i="27"/>
  <c r="AB58" i="27"/>
  <c r="AA58" i="27"/>
  <c r="Z58" i="27"/>
  <c r="Y58" i="27"/>
  <c r="X58" i="27"/>
  <c r="W58" i="27"/>
  <c r="V58" i="27"/>
  <c r="U58" i="27"/>
  <c r="T58" i="27"/>
  <c r="S58" i="27"/>
  <c r="R58" i="27"/>
  <c r="Q58" i="27"/>
  <c r="P58" i="27"/>
  <c r="O58" i="27"/>
  <c r="N58" i="27"/>
  <c r="M58" i="27"/>
  <c r="L58" i="27"/>
  <c r="K58" i="27"/>
  <c r="J58" i="27"/>
  <c r="I58" i="27"/>
  <c r="H58" i="27"/>
  <c r="G58" i="27"/>
  <c r="F58" i="27"/>
  <c r="E58" i="27"/>
  <c r="D58" i="27"/>
  <c r="AM57" i="27"/>
  <c r="AL57" i="27"/>
  <c r="AK57" i="27"/>
  <c r="AJ57" i="27"/>
  <c r="AI57" i="27"/>
  <c r="AH57" i="27"/>
  <c r="AG57" i="27"/>
  <c r="AF57" i="27"/>
  <c r="AE57" i="27"/>
  <c r="AD57" i="27"/>
  <c r="AC57" i="27"/>
  <c r="AB57" i="27"/>
  <c r="AA57" i="27"/>
  <c r="Z57" i="27"/>
  <c r="Y57" i="27"/>
  <c r="X57" i="27"/>
  <c r="W57" i="27"/>
  <c r="V57" i="27"/>
  <c r="U57" i="27"/>
  <c r="T57" i="27"/>
  <c r="S57" i="27"/>
  <c r="R57" i="27"/>
  <c r="Q57" i="27"/>
  <c r="P57" i="27"/>
  <c r="O57" i="27"/>
  <c r="N57" i="27"/>
  <c r="M57" i="27"/>
  <c r="L57" i="27"/>
  <c r="K57" i="27"/>
  <c r="J57" i="27"/>
  <c r="I57" i="27"/>
  <c r="H57" i="27"/>
  <c r="G57" i="27"/>
  <c r="F57" i="27"/>
  <c r="E57" i="27"/>
  <c r="D57" i="27"/>
  <c r="AM56" i="27"/>
  <c r="AL56" i="27"/>
  <c r="AK56" i="27"/>
  <c r="AJ56" i="27"/>
  <c r="AI56" i="27"/>
  <c r="AH56" i="27"/>
  <c r="AG56" i="27"/>
  <c r="AF56" i="27"/>
  <c r="AE56" i="27"/>
  <c r="AD56" i="27"/>
  <c r="AC56" i="27"/>
  <c r="AB56" i="27"/>
  <c r="AA56" i="27"/>
  <c r="Z56" i="27"/>
  <c r="Y56" i="27"/>
  <c r="X56" i="27"/>
  <c r="W56" i="27"/>
  <c r="V56" i="27"/>
  <c r="U56" i="27"/>
  <c r="T56" i="27"/>
  <c r="S56" i="27"/>
  <c r="R56" i="27"/>
  <c r="Q56" i="27"/>
  <c r="P56" i="27"/>
  <c r="O56" i="27"/>
  <c r="N56" i="27"/>
  <c r="M56" i="27"/>
  <c r="L56" i="27"/>
  <c r="K56" i="27"/>
  <c r="J56" i="27"/>
  <c r="I56" i="27"/>
  <c r="H56" i="27"/>
  <c r="G56" i="27"/>
  <c r="F56" i="27"/>
  <c r="E56" i="27"/>
  <c r="D56" i="27"/>
  <c r="AM55" i="27"/>
  <c r="AL55" i="27"/>
  <c r="AK55" i="27"/>
  <c r="AJ55" i="27"/>
  <c r="AI55" i="27"/>
  <c r="AH55" i="27"/>
  <c r="AG55" i="27"/>
  <c r="AF55" i="27"/>
  <c r="AE55" i="27"/>
  <c r="AD55" i="27"/>
  <c r="AC55" i="27"/>
  <c r="AB55" i="27"/>
  <c r="AA55" i="27"/>
  <c r="Z55" i="27"/>
  <c r="Y55" i="27"/>
  <c r="X55" i="27"/>
  <c r="W55" i="27"/>
  <c r="V55" i="27"/>
  <c r="U55" i="27"/>
  <c r="T55" i="27"/>
  <c r="S55" i="27"/>
  <c r="R55" i="27"/>
  <c r="Q55" i="27"/>
  <c r="P55" i="27"/>
  <c r="O55" i="27"/>
  <c r="N55" i="27"/>
  <c r="M55" i="27"/>
  <c r="L55" i="27"/>
  <c r="K55" i="27"/>
  <c r="J55" i="27"/>
  <c r="I55" i="27"/>
  <c r="H55" i="27"/>
  <c r="G55" i="27"/>
  <c r="F55" i="27"/>
  <c r="E55" i="27"/>
  <c r="D55" i="27"/>
  <c r="AM54" i="27"/>
  <c r="AL54" i="27"/>
  <c r="AK54" i="27"/>
  <c r="AJ54" i="27"/>
  <c r="AI54" i="27"/>
  <c r="AH54" i="27"/>
  <c r="AG54" i="27"/>
  <c r="AF54" i="27"/>
  <c r="AE54" i="27"/>
  <c r="AD54" i="27"/>
  <c r="AC54" i="27"/>
  <c r="AB54" i="27"/>
  <c r="AA54" i="27"/>
  <c r="Z54" i="27"/>
  <c r="Y54" i="27"/>
  <c r="X54" i="27"/>
  <c r="W54" i="27"/>
  <c r="V54" i="27"/>
  <c r="U54" i="27"/>
  <c r="T54" i="27"/>
  <c r="S54" i="27"/>
  <c r="R54" i="27"/>
  <c r="Q54" i="27"/>
  <c r="P54" i="27"/>
  <c r="O54" i="27"/>
  <c r="N54" i="27"/>
  <c r="M54" i="27"/>
  <c r="L54" i="27"/>
  <c r="K54" i="27"/>
  <c r="J54" i="27"/>
  <c r="I54" i="27"/>
  <c r="H54" i="27"/>
  <c r="G54" i="27"/>
  <c r="F54" i="27"/>
  <c r="E54" i="27"/>
  <c r="D54" i="27"/>
  <c r="AM53" i="27"/>
  <c r="AL53" i="27"/>
  <c r="AK53" i="27"/>
  <c r="AJ53" i="27"/>
  <c r="AI53" i="27"/>
  <c r="AH53" i="27"/>
  <c r="AG53" i="27"/>
  <c r="AF53" i="27"/>
  <c r="AE53" i="27"/>
  <c r="AD53" i="27"/>
  <c r="AC53" i="27"/>
  <c r="AB53" i="27"/>
  <c r="AA53" i="27"/>
  <c r="Z53" i="27"/>
  <c r="Y53" i="27"/>
  <c r="X53" i="27"/>
  <c r="W53" i="27"/>
  <c r="V53" i="27"/>
  <c r="U53" i="27"/>
  <c r="T53" i="27"/>
  <c r="S53" i="27"/>
  <c r="R53" i="27"/>
  <c r="Q53" i="27"/>
  <c r="P53" i="27"/>
  <c r="O53" i="27"/>
  <c r="N53" i="27"/>
  <c r="M53" i="27"/>
  <c r="L53" i="27"/>
  <c r="K53" i="27"/>
  <c r="J53" i="27"/>
  <c r="I53" i="27"/>
  <c r="H53" i="27"/>
  <c r="G53" i="27"/>
  <c r="F53" i="27"/>
  <c r="E53" i="27"/>
  <c r="D53" i="27"/>
  <c r="AM52" i="27"/>
  <c r="AL52" i="27"/>
  <c r="AK52" i="27"/>
  <c r="AJ52" i="27"/>
  <c r="AI52" i="27"/>
  <c r="AH52" i="27"/>
  <c r="AG52" i="27"/>
  <c r="AF52" i="27"/>
  <c r="AE52" i="27"/>
  <c r="AD52" i="27"/>
  <c r="AC52" i="27"/>
  <c r="AB52" i="27"/>
  <c r="AA52" i="27"/>
  <c r="Z52" i="27"/>
  <c r="Y52" i="27"/>
  <c r="X52" i="27"/>
  <c r="W52" i="27"/>
  <c r="V52" i="27"/>
  <c r="U52" i="27"/>
  <c r="T52" i="27"/>
  <c r="S52" i="27"/>
  <c r="R52" i="27"/>
  <c r="Q52" i="27"/>
  <c r="P52" i="27"/>
  <c r="O52" i="27"/>
  <c r="N52" i="27"/>
  <c r="M52" i="27"/>
  <c r="L52" i="27"/>
  <c r="K52" i="27"/>
  <c r="J52" i="27"/>
  <c r="I52" i="27"/>
  <c r="H52" i="27"/>
  <c r="G52" i="27"/>
  <c r="F52" i="27"/>
  <c r="E52" i="27"/>
  <c r="D52" i="27"/>
  <c r="AM51" i="27"/>
  <c r="AL51" i="27"/>
  <c r="AK51" i="27"/>
  <c r="AJ51" i="27"/>
  <c r="AI51" i="27"/>
  <c r="AH51" i="27"/>
  <c r="AG51" i="27"/>
  <c r="AF51" i="27"/>
  <c r="AE51" i="27"/>
  <c r="AD51" i="27"/>
  <c r="AC51" i="27"/>
  <c r="AB51" i="27"/>
  <c r="AA51" i="27"/>
  <c r="Z51" i="27"/>
  <c r="Y51" i="27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AM50" i="27"/>
  <c r="AL50" i="27"/>
  <c r="AK50" i="27"/>
  <c r="AJ50" i="27"/>
  <c r="AI50" i="27"/>
  <c r="AH50" i="27"/>
  <c r="AG50" i="27"/>
  <c r="AF50" i="27"/>
  <c r="AE50" i="27"/>
  <c r="AD50" i="27"/>
  <c r="AC50" i="27"/>
  <c r="AB50" i="27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AM49" i="27"/>
  <c r="AL49" i="27"/>
  <c r="AK49" i="27"/>
  <c r="AJ49" i="27"/>
  <c r="AI49" i="27"/>
  <c r="AH49" i="27"/>
  <c r="AG49" i="27"/>
  <c r="AF49" i="27"/>
  <c r="AE49" i="27"/>
  <c r="AD49" i="27"/>
  <c r="AC49" i="27"/>
  <c r="AB49" i="27"/>
  <c r="AA49" i="27"/>
  <c r="Z49" i="27"/>
  <c r="Y49" i="27"/>
  <c r="X49" i="27"/>
  <c r="W49" i="27"/>
  <c r="V49" i="27"/>
  <c r="U49" i="27"/>
  <c r="T49" i="27"/>
  <c r="S49" i="27"/>
  <c r="R49" i="27"/>
  <c r="Q49" i="27"/>
  <c r="P49" i="27"/>
  <c r="O49" i="27"/>
  <c r="N49" i="27"/>
  <c r="M49" i="27"/>
  <c r="L49" i="27"/>
  <c r="K49" i="27"/>
  <c r="J49" i="27"/>
  <c r="I49" i="27"/>
  <c r="H49" i="27"/>
  <c r="G49" i="27"/>
  <c r="F49" i="27"/>
  <c r="E49" i="27"/>
  <c r="D49" i="27"/>
  <c r="AM48" i="27"/>
  <c r="AL48" i="27"/>
  <c r="AK48" i="27"/>
  <c r="AJ48" i="27"/>
  <c r="AI48" i="27"/>
  <c r="AH48" i="27"/>
  <c r="AG48" i="27"/>
  <c r="AF48" i="27"/>
  <c r="AE48" i="27"/>
  <c r="AD48" i="27"/>
  <c r="AC48" i="27"/>
  <c r="AB48" i="27"/>
  <c r="AA48" i="27"/>
  <c r="Z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AM47" i="27"/>
  <c r="AL47" i="27"/>
  <c r="AK47" i="27"/>
  <c r="AJ47" i="27"/>
  <c r="AI47" i="27"/>
  <c r="AH47" i="27"/>
  <c r="AG47" i="27"/>
  <c r="AF47" i="27"/>
  <c r="AE47" i="27"/>
  <c r="AD47" i="27"/>
  <c r="AC47" i="27"/>
  <c r="AB47" i="27"/>
  <c r="AA47" i="27"/>
  <c r="Z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AM85" i="26"/>
  <c r="AM83" i="26"/>
  <c r="AL83" i="26"/>
  <c r="AK83" i="26"/>
  <c r="AJ83" i="26"/>
  <c r="AI83" i="26"/>
  <c r="AH83" i="26"/>
  <c r="AG83" i="26"/>
  <c r="AF83" i="26"/>
  <c r="AE83" i="26"/>
  <c r="AD83" i="26"/>
  <c r="AC83" i="26"/>
  <c r="AB83" i="26"/>
  <c r="AA83" i="26"/>
  <c r="Z83" i="26"/>
  <c r="Y83" i="26"/>
  <c r="X83" i="26"/>
  <c r="W83" i="26"/>
  <c r="V83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H83" i="26"/>
  <c r="G83" i="26"/>
  <c r="F83" i="26"/>
  <c r="E83" i="26"/>
  <c r="D83" i="26"/>
  <c r="C85" i="26"/>
  <c r="D85" i="26" s="1"/>
  <c r="AM82" i="26"/>
  <c r="AL82" i="26"/>
  <c r="AK82" i="26"/>
  <c r="AJ82" i="26"/>
  <c r="AI82" i="26"/>
  <c r="AH82" i="26"/>
  <c r="AG82" i="26"/>
  <c r="AF82" i="26"/>
  <c r="AE82" i="26"/>
  <c r="AD82" i="26"/>
  <c r="AC82" i="26"/>
  <c r="AB82" i="26"/>
  <c r="AA82" i="26"/>
  <c r="Z82" i="26"/>
  <c r="Y82" i="26"/>
  <c r="X82" i="26"/>
  <c r="W82" i="26"/>
  <c r="V82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H82" i="26"/>
  <c r="G82" i="26"/>
  <c r="F82" i="26"/>
  <c r="E82" i="26"/>
  <c r="D82" i="26"/>
  <c r="AM81" i="26"/>
  <c r="AL81" i="26"/>
  <c r="AK81" i="26"/>
  <c r="AJ81" i="26"/>
  <c r="AI81" i="26"/>
  <c r="AH81" i="26"/>
  <c r="AG81" i="26"/>
  <c r="AF81" i="26"/>
  <c r="AE81" i="26"/>
  <c r="AD81" i="26"/>
  <c r="AC81" i="26"/>
  <c r="AB81" i="26"/>
  <c r="AA81" i="26"/>
  <c r="Z81" i="26"/>
  <c r="Y81" i="26"/>
  <c r="X81" i="26"/>
  <c r="W81" i="26"/>
  <c r="V81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H81" i="26"/>
  <c r="G81" i="26"/>
  <c r="F81" i="26"/>
  <c r="E81" i="26"/>
  <c r="D81" i="26"/>
  <c r="AM80" i="26"/>
  <c r="AL80" i="26"/>
  <c r="AK80" i="26"/>
  <c r="AJ80" i="26"/>
  <c r="AI80" i="26"/>
  <c r="AH80" i="26"/>
  <c r="AG80" i="26"/>
  <c r="AF80" i="26"/>
  <c r="AE80" i="26"/>
  <c r="AD80" i="26"/>
  <c r="AC80" i="26"/>
  <c r="AB80" i="26"/>
  <c r="AA80" i="26"/>
  <c r="Z80" i="26"/>
  <c r="Y80" i="26"/>
  <c r="X80" i="26"/>
  <c r="W80" i="26"/>
  <c r="V80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H80" i="26"/>
  <c r="G80" i="26"/>
  <c r="F80" i="26"/>
  <c r="E80" i="26"/>
  <c r="D80" i="26"/>
  <c r="AM79" i="26"/>
  <c r="AL79" i="26"/>
  <c r="AK79" i="26"/>
  <c r="AJ79" i="26"/>
  <c r="AI79" i="26"/>
  <c r="AH79" i="26"/>
  <c r="AG79" i="26"/>
  <c r="AF79" i="26"/>
  <c r="AE79" i="26"/>
  <c r="AD79" i="26"/>
  <c r="AC79" i="26"/>
  <c r="AB79" i="26"/>
  <c r="AA79" i="26"/>
  <c r="Z79" i="26"/>
  <c r="Y79" i="26"/>
  <c r="X79" i="26"/>
  <c r="W79" i="26"/>
  <c r="V79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H79" i="26"/>
  <c r="G79" i="26"/>
  <c r="F79" i="26"/>
  <c r="E79" i="26"/>
  <c r="D79" i="26"/>
  <c r="AM78" i="26"/>
  <c r="AL78" i="26"/>
  <c r="AK78" i="26"/>
  <c r="AJ78" i="26"/>
  <c r="AI78" i="26"/>
  <c r="AH78" i="26"/>
  <c r="AG78" i="26"/>
  <c r="AF78" i="26"/>
  <c r="AE78" i="26"/>
  <c r="AD78" i="26"/>
  <c r="AC78" i="26"/>
  <c r="AB78" i="26"/>
  <c r="AA78" i="26"/>
  <c r="Z78" i="26"/>
  <c r="Y78" i="26"/>
  <c r="X78" i="26"/>
  <c r="W78" i="26"/>
  <c r="V78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H78" i="26"/>
  <c r="G78" i="26"/>
  <c r="F78" i="26"/>
  <c r="E78" i="26"/>
  <c r="D78" i="26"/>
  <c r="AM77" i="26"/>
  <c r="AL77" i="26"/>
  <c r="AK77" i="26"/>
  <c r="AJ77" i="26"/>
  <c r="AI77" i="26"/>
  <c r="AH77" i="26"/>
  <c r="AG77" i="26"/>
  <c r="AF77" i="26"/>
  <c r="AE77" i="26"/>
  <c r="AD77" i="26"/>
  <c r="AC77" i="26"/>
  <c r="AB77" i="26"/>
  <c r="AA77" i="26"/>
  <c r="Z77" i="26"/>
  <c r="Y77" i="26"/>
  <c r="X77" i="26"/>
  <c r="W77" i="26"/>
  <c r="V77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H77" i="26"/>
  <c r="G77" i="26"/>
  <c r="F77" i="26"/>
  <c r="E77" i="26"/>
  <c r="D77" i="26"/>
  <c r="AM76" i="26"/>
  <c r="AL76" i="26"/>
  <c r="AK76" i="26"/>
  <c r="AJ76" i="26"/>
  <c r="AI76" i="26"/>
  <c r="AH76" i="26"/>
  <c r="AG76" i="26"/>
  <c r="AF76" i="26"/>
  <c r="AE76" i="26"/>
  <c r="AD76" i="26"/>
  <c r="AC76" i="26"/>
  <c r="AB76" i="26"/>
  <c r="AA76" i="26"/>
  <c r="Z76" i="26"/>
  <c r="Y76" i="26"/>
  <c r="X76" i="26"/>
  <c r="W76" i="26"/>
  <c r="V76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H76" i="26"/>
  <c r="G76" i="26"/>
  <c r="F76" i="26"/>
  <c r="E76" i="26"/>
  <c r="D76" i="26"/>
  <c r="AM75" i="26"/>
  <c r="AL75" i="26"/>
  <c r="AK75" i="26"/>
  <c r="AJ75" i="26"/>
  <c r="AI75" i="26"/>
  <c r="AH75" i="26"/>
  <c r="AG75" i="26"/>
  <c r="AF75" i="26"/>
  <c r="AE75" i="26"/>
  <c r="AD75" i="26"/>
  <c r="AC75" i="26"/>
  <c r="AB75" i="26"/>
  <c r="AA75" i="26"/>
  <c r="Z75" i="26"/>
  <c r="Y75" i="26"/>
  <c r="X75" i="26"/>
  <c r="W75" i="26"/>
  <c r="V75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H75" i="26"/>
  <c r="G75" i="26"/>
  <c r="F75" i="26"/>
  <c r="E75" i="26"/>
  <c r="D75" i="26"/>
  <c r="AM74" i="26"/>
  <c r="AL74" i="26"/>
  <c r="AK74" i="26"/>
  <c r="AJ74" i="26"/>
  <c r="AI74" i="26"/>
  <c r="AH74" i="26"/>
  <c r="AG74" i="26"/>
  <c r="AF74" i="26"/>
  <c r="AE74" i="26"/>
  <c r="AD74" i="26"/>
  <c r="AC74" i="26"/>
  <c r="AB74" i="26"/>
  <c r="AA74" i="26"/>
  <c r="Z74" i="26"/>
  <c r="Y74" i="26"/>
  <c r="X74" i="26"/>
  <c r="W74" i="26"/>
  <c r="V74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H74" i="26"/>
  <c r="G74" i="26"/>
  <c r="F74" i="26"/>
  <c r="E74" i="26"/>
  <c r="D74" i="26"/>
  <c r="AM73" i="26"/>
  <c r="AL73" i="26"/>
  <c r="AK73" i="26"/>
  <c r="AJ73" i="26"/>
  <c r="AI73" i="26"/>
  <c r="AH73" i="26"/>
  <c r="AG73" i="26"/>
  <c r="AF73" i="26"/>
  <c r="AE73" i="26"/>
  <c r="AD73" i="26"/>
  <c r="AC73" i="26"/>
  <c r="AB73" i="26"/>
  <c r="AA73" i="26"/>
  <c r="Z73" i="26"/>
  <c r="Y73" i="26"/>
  <c r="X73" i="26"/>
  <c r="W73" i="26"/>
  <c r="V73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H73" i="26"/>
  <c r="G73" i="26"/>
  <c r="F73" i="26"/>
  <c r="E73" i="26"/>
  <c r="D73" i="26"/>
  <c r="AM72" i="26"/>
  <c r="AL72" i="26"/>
  <c r="AK72" i="26"/>
  <c r="AJ72" i="26"/>
  <c r="AI72" i="26"/>
  <c r="AH72" i="26"/>
  <c r="AG72" i="26"/>
  <c r="AF72" i="26"/>
  <c r="AE72" i="26"/>
  <c r="AD72" i="26"/>
  <c r="AC72" i="26"/>
  <c r="AB72" i="26"/>
  <c r="AA72" i="26"/>
  <c r="Z72" i="26"/>
  <c r="Y72" i="26"/>
  <c r="X72" i="26"/>
  <c r="W72" i="26"/>
  <c r="V72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H72" i="26"/>
  <c r="G72" i="26"/>
  <c r="F72" i="26"/>
  <c r="E72" i="26"/>
  <c r="D72" i="26"/>
  <c r="AM71" i="26"/>
  <c r="AL71" i="26"/>
  <c r="AK71" i="26"/>
  <c r="AJ71" i="26"/>
  <c r="AI71" i="26"/>
  <c r="AH71" i="26"/>
  <c r="AG71" i="26"/>
  <c r="AF71" i="26"/>
  <c r="AE71" i="26"/>
  <c r="AD71" i="26"/>
  <c r="AC71" i="26"/>
  <c r="AB71" i="26"/>
  <c r="AA71" i="26"/>
  <c r="Z71" i="26"/>
  <c r="Y71" i="26"/>
  <c r="X71" i="26"/>
  <c r="W71" i="26"/>
  <c r="V71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H71" i="26"/>
  <c r="G71" i="26"/>
  <c r="F71" i="26"/>
  <c r="E71" i="26"/>
  <c r="D71" i="26"/>
  <c r="AM70" i="26"/>
  <c r="AL70" i="26"/>
  <c r="AK70" i="26"/>
  <c r="AJ70" i="26"/>
  <c r="AI70" i="26"/>
  <c r="AH70" i="26"/>
  <c r="AG70" i="26"/>
  <c r="AF70" i="26"/>
  <c r="AE70" i="26"/>
  <c r="AD70" i="26"/>
  <c r="AC70" i="26"/>
  <c r="AB70" i="26"/>
  <c r="AA70" i="26"/>
  <c r="Z70" i="26"/>
  <c r="Y70" i="26"/>
  <c r="X70" i="26"/>
  <c r="W70" i="26"/>
  <c r="V70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H70" i="26"/>
  <c r="G70" i="26"/>
  <c r="F70" i="26"/>
  <c r="E70" i="26"/>
  <c r="D70" i="26"/>
  <c r="AM69" i="26"/>
  <c r="AL69" i="26"/>
  <c r="AK69" i="26"/>
  <c r="AJ69" i="26"/>
  <c r="AI69" i="26"/>
  <c r="AH69" i="26"/>
  <c r="AG69" i="26"/>
  <c r="AF69" i="26"/>
  <c r="AE69" i="26"/>
  <c r="AD69" i="26"/>
  <c r="AC69" i="26"/>
  <c r="AB69" i="26"/>
  <c r="AA69" i="26"/>
  <c r="Z69" i="26"/>
  <c r="Y69" i="26"/>
  <c r="X69" i="26"/>
  <c r="W69" i="26"/>
  <c r="V69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H69" i="26"/>
  <c r="G69" i="26"/>
  <c r="F69" i="26"/>
  <c r="E69" i="26"/>
  <c r="D69" i="26"/>
  <c r="AM68" i="26"/>
  <c r="AL68" i="26"/>
  <c r="AK68" i="26"/>
  <c r="AJ68" i="26"/>
  <c r="AI68" i="26"/>
  <c r="AH68" i="26"/>
  <c r="AG68" i="26"/>
  <c r="AF68" i="26"/>
  <c r="AE68" i="26"/>
  <c r="AD68" i="26"/>
  <c r="AC68" i="26"/>
  <c r="AB68" i="26"/>
  <c r="AA68" i="26"/>
  <c r="Z68" i="26"/>
  <c r="Y68" i="26"/>
  <c r="X68" i="26"/>
  <c r="W68" i="26"/>
  <c r="V68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H68" i="26"/>
  <c r="G68" i="26"/>
  <c r="F68" i="26"/>
  <c r="E68" i="26"/>
  <c r="D68" i="26"/>
  <c r="AM67" i="26"/>
  <c r="AL67" i="26"/>
  <c r="AK67" i="26"/>
  <c r="AJ67" i="26"/>
  <c r="AI67" i="26"/>
  <c r="AH67" i="26"/>
  <c r="AG67" i="26"/>
  <c r="AF67" i="26"/>
  <c r="AE67" i="26"/>
  <c r="AD67" i="26"/>
  <c r="AC67" i="26"/>
  <c r="AB67" i="26"/>
  <c r="AA67" i="26"/>
  <c r="Z67" i="26"/>
  <c r="Y67" i="26"/>
  <c r="X67" i="26"/>
  <c r="W67" i="26"/>
  <c r="V67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H67" i="26"/>
  <c r="G67" i="26"/>
  <c r="F67" i="26"/>
  <c r="E67" i="26"/>
  <c r="D67" i="26"/>
  <c r="AM66" i="26"/>
  <c r="AL66" i="26"/>
  <c r="AK66" i="26"/>
  <c r="AJ66" i="26"/>
  <c r="AI66" i="26"/>
  <c r="AH66" i="26"/>
  <c r="AG66" i="26"/>
  <c r="AF66" i="26"/>
  <c r="AE66" i="26"/>
  <c r="AD66" i="26"/>
  <c r="AC66" i="26"/>
  <c r="AB66" i="26"/>
  <c r="AA66" i="26"/>
  <c r="Z66" i="26"/>
  <c r="Y66" i="26"/>
  <c r="X66" i="26"/>
  <c r="W66" i="26"/>
  <c r="V66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H66" i="26"/>
  <c r="G66" i="26"/>
  <c r="F66" i="26"/>
  <c r="E66" i="26"/>
  <c r="D66" i="26"/>
  <c r="AM65" i="26"/>
  <c r="AL65" i="26"/>
  <c r="AK65" i="26"/>
  <c r="AJ65" i="26"/>
  <c r="AI65" i="26"/>
  <c r="AH65" i="26"/>
  <c r="AG65" i="26"/>
  <c r="AF65" i="26"/>
  <c r="AE65" i="26"/>
  <c r="AD65" i="26"/>
  <c r="AC65" i="26"/>
  <c r="AB65" i="26"/>
  <c r="AA65" i="26"/>
  <c r="Z65" i="26"/>
  <c r="Y65" i="26"/>
  <c r="X65" i="26"/>
  <c r="W65" i="26"/>
  <c r="V65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H65" i="26"/>
  <c r="G65" i="26"/>
  <c r="F65" i="26"/>
  <c r="E65" i="26"/>
  <c r="D65" i="26"/>
  <c r="AM64" i="26"/>
  <c r="AL64" i="26"/>
  <c r="AK64" i="26"/>
  <c r="AJ64" i="26"/>
  <c r="AI64" i="26"/>
  <c r="AH64" i="26"/>
  <c r="AG64" i="26"/>
  <c r="AF64" i="26"/>
  <c r="AE64" i="26"/>
  <c r="AD64" i="26"/>
  <c r="AC64" i="26"/>
  <c r="AB64" i="26"/>
  <c r="AA64" i="26"/>
  <c r="Z64" i="26"/>
  <c r="Y64" i="26"/>
  <c r="X64" i="26"/>
  <c r="W64" i="26"/>
  <c r="V64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H64" i="26"/>
  <c r="G64" i="26"/>
  <c r="F64" i="26"/>
  <c r="E64" i="26"/>
  <c r="D64" i="26"/>
  <c r="AM63" i="26"/>
  <c r="AL63" i="26"/>
  <c r="AK63" i="26"/>
  <c r="AJ63" i="26"/>
  <c r="AI63" i="26"/>
  <c r="AH63" i="26"/>
  <c r="AG63" i="26"/>
  <c r="AF63" i="26"/>
  <c r="AE63" i="26"/>
  <c r="AD63" i="26"/>
  <c r="AC63" i="26"/>
  <c r="AB63" i="26"/>
  <c r="AA63" i="26"/>
  <c r="Z63" i="26"/>
  <c r="Y63" i="26"/>
  <c r="X63" i="26"/>
  <c r="W63" i="26"/>
  <c r="V63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H63" i="26"/>
  <c r="G63" i="26"/>
  <c r="F63" i="26"/>
  <c r="E63" i="26"/>
  <c r="D63" i="26"/>
  <c r="AM62" i="26"/>
  <c r="AL62" i="26"/>
  <c r="AK62" i="26"/>
  <c r="AJ62" i="26"/>
  <c r="AI62" i="26"/>
  <c r="AH62" i="26"/>
  <c r="AG62" i="26"/>
  <c r="AF62" i="26"/>
  <c r="AE62" i="26"/>
  <c r="AD62" i="26"/>
  <c r="AC62" i="26"/>
  <c r="AB62" i="26"/>
  <c r="AA62" i="26"/>
  <c r="Z62" i="26"/>
  <c r="Y62" i="26"/>
  <c r="X62" i="26"/>
  <c r="W62" i="26"/>
  <c r="V62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H62" i="26"/>
  <c r="G62" i="26"/>
  <c r="F62" i="26"/>
  <c r="E62" i="26"/>
  <c r="D62" i="26"/>
  <c r="AM61" i="26"/>
  <c r="AL61" i="26"/>
  <c r="AK61" i="26"/>
  <c r="AJ61" i="26"/>
  <c r="AI61" i="26"/>
  <c r="AH61" i="26"/>
  <c r="AG61" i="26"/>
  <c r="AF61" i="26"/>
  <c r="AE61" i="26"/>
  <c r="AD61" i="26"/>
  <c r="AC61" i="26"/>
  <c r="AB61" i="26"/>
  <c r="AA61" i="26"/>
  <c r="Z61" i="26"/>
  <c r="Y61" i="26"/>
  <c r="X61" i="26"/>
  <c r="W61" i="26"/>
  <c r="V61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H61" i="26"/>
  <c r="G61" i="26"/>
  <c r="F61" i="26"/>
  <c r="E61" i="26"/>
  <c r="D61" i="26"/>
  <c r="AM60" i="26"/>
  <c r="AL60" i="26"/>
  <c r="AK60" i="26"/>
  <c r="AJ60" i="26"/>
  <c r="AI60" i="26"/>
  <c r="AH60" i="26"/>
  <c r="AG60" i="26"/>
  <c r="AF60" i="26"/>
  <c r="AE60" i="26"/>
  <c r="AD60" i="26"/>
  <c r="AC60" i="26"/>
  <c r="AB60" i="26"/>
  <c r="AA60" i="26"/>
  <c r="Z60" i="26"/>
  <c r="Y60" i="26"/>
  <c r="X60" i="26"/>
  <c r="W60" i="26"/>
  <c r="V60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H60" i="26"/>
  <c r="G60" i="26"/>
  <c r="F60" i="26"/>
  <c r="E60" i="26"/>
  <c r="D60" i="26"/>
  <c r="AM59" i="26"/>
  <c r="AL59" i="26"/>
  <c r="AK59" i="26"/>
  <c r="AJ59" i="26"/>
  <c r="AI59" i="26"/>
  <c r="AH59" i="26"/>
  <c r="AG59" i="26"/>
  <c r="AF59" i="26"/>
  <c r="AE59" i="26"/>
  <c r="AD59" i="26"/>
  <c r="AC59" i="26"/>
  <c r="AB59" i="26"/>
  <c r="AA59" i="26"/>
  <c r="Z59" i="26"/>
  <c r="Y59" i="26"/>
  <c r="X59" i="26"/>
  <c r="W59" i="26"/>
  <c r="V59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H59" i="26"/>
  <c r="G59" i="26"/>
  <c r="F59" i="26"/>
  <c r="E59" i="26"/>
  <c r="D59" i="26"/>
  <c r="AM58" i="26"/>
  <c r="AL58" i="26"/>
  <c r="AK58" i="26"/>
  <c r="AJ58" i="26"/>
  <c r="AI58" i="26"/>
  <c r="AH58" i="26"/>
  <c r="AG58" i="26"/>
  <c r="AF58" i="26"/>
  <c r="AE58" i="26"/>
  <c r="AD58" i="26"/>
  <c r="AC58" i="26"/>
  <c r="AB58" i="26"/>
  <c r="AA58" i="26"/>
  <c r="Z58" i="26"/>
  <c r="Y58" i="26"/>
  <c r="X58" i="26"/>
  <c r="W58" i="26"/>
  <c r="V58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H58" i="26"/>
  <c r="G58" i="26"/>
  <c r="F58" i="26"/>
  <c r="E58" i="26"/>
  <c r="D58" i="26"/>
  <c r="AM57" i="26"/>
  <c r="AL57" i="26"/>
  <c r="AK57" i="26"/>
  <c r="AJ57" i="26"/>
  <c r="AI57" i="26"/>
  <c r="AH57" i="26"/>
  <c r="AG57" i="26"/>
  <c r="AF57" i="26"/>
  <c r="AE57" i="26"/>
  <c r="AD57" i="26"/>
  <c r="AC57" i="26"/>
  <c r="AB57" i="26"/>
  <c r="AA57" i="26"/>
  <c r="Z57" i="26"/>
  <c r="Y57" i="26"/>
  <c r="X57" i="26"/>
  <c r="W57" i="26"/>
  <c r="V57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H57" i="26"/>
  <c r="G57" i="26"/>
  <c r="F57" i="26"/>
  <c r="E57" i="26"/>
  <c r="D57" i="26"/>
  <c r="AM56" i="26"/>
  <c r="AL56" i="26"/>
  <c r="AK56" i="26"/>
  <c r="AJ56" i="26"/>
  <c r="AI56" i="26"/>
  <c r="AH56" i="26"/>
  <c r="AG56" i="26"/>
  <c r="AF56" i="26"/>
  <c r="AE56" i="26"/>
  <c r="AD56" i="26"/>
  <c r="AC56" i="26"/>
  <c r="AB56" i="26"/>
  <c r="AA56" i="26"/>
  <c r="Z56" i="26"/>
  <c r="Y56" i="26"/>
  <c r="X56" i="26"/>
  <c r="W56" i="26"/>
  <c r="V56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H56" i="26"/>
  <c r="G56" i="26"/>
  <c r="F56" i="26"/>
  <c r="E56" i="26"/>
  <c r="D56" i="26"/>
  <c r="AM55" i="26"/>
  <c r="AL55" i="26"/>
  <c r="AK55" i="26"/>
  <c r="AJ55" i="26"/>
  <c r="AI55" i="26"/>
  <c r="AH55" i="26"/>
  <c r="AG55" i="26"/>
  <c r="AF55" i="26"/>
  <c r="AE55" i="26"/>
  <c r="AD55" i="26"/>
  <c r="AC55" i="26"/>
  <c r="AB55" i="26"/>
  <c r="AA55" i="26"/>
  <c r="Z55" i="26"/>
  <c r="Y55" i="26"/>
  <c r="X55" i="26"/>
  <c r="W55" i="26"/>
  <c r="V55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H55" i="26"/>
  <c r="G55" i="26"/>
  <c r="F55" i="26"/>
  <c r="E55" i="26"/>
  <c r="D55" i="26"/>
  <c r="AM54" i="26"/>
  <c r="AL54" i="26"/>
  <c r="AK54" i="26"/>
  <c r="AJ54" i="26"/>
  <c r="AI54" i="26"/>
  <c r="AH54" i="26"/>
  <c r="AG54" i="26"/>
  <c r="AF54" i="26"/>
  <c r="AE54" i="26"/>
  <c r="AD54" i="26"/>
  <c r="AC54" i="26"/>
  <c r="AB54" i="26"/>
  <c r="AA54" i="26"/>
  <c r="Z54" i="26"/>
  <c r="Y54" i="26"/>
  <c r="X54" i="26"/>
  <c r="W54" i="26"/>
  <c r="V54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H54" i="26"/>
  <c r="G54" i="26"/>
  <c r="F54" i="26"/>
  <c r="E54" i="26"/>
  <c r="D54" i="26"/>
  <c r="AM53" i="26"/>
  <c r="AL53" i="26"/>
  <c r="AK53" i="26"/>
  <c r="AJ53" i="26"/>
  <c r="AI53" i="26"/>
  <c r="AH53" i="26"/>
  <c r="AG53" i="26"/>
  <c r="AF53" i="26"/>
  <c r="AE53" i="26"/>
  <c r="AD53" i="26"/>
  <c r="AC53" i="26"/>
  <c r="AB53" i="26"/>
  <c r="AA53" i="26"/>
  <c r="Z53" i="26"/>
  <c r="Y53" i="26"/>
  <c r="X53" i="26"/>
  <c r="W53" i="26"/>
  <c r="V53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H53" i="26"/>
  <c r="G53" i="26"/>
  <c r="F53" i="26"/>
  <c r="E53" i="26"/>
  <c r="D53" i="26"/>
  <c r="AM52" i="26"/>
  <c r="AL52" i="26"/>
  <c r="AK52" i="26"/>
  <c r="AJ52" i="26"/>
  <c r="AI52" i="26"/>
  <c r="AH52" i="26"/>
  <c r="AG52" i="26"/>
  <c r="AF52" i="26"/>
  <c r="AE52" i="26"/>
  <c r="AD52" i="26"/>
  <c r="AC52" i="26"/>
  <c r="AB52" i="26"/>
  <c r="AA52" i="26"/>
  <c r="Z52" i="26"/>
  <c r="Y52" i="26"/>
  <c r="X52" i="26"/>
  <c r="W52" i="26"/>
  <c r="V52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H52" i="26"/>
  <c r="G52" i="26"/>
  <c r="F52" i="26"/>
  <c r="E52" i="26"/>
  <c r="D52" i="26"/>
  <c r="AM51" i="26"/>
  <c r="AL51" i="26"/>
  <c r="AK51" i="26"/>
  <c r="AJ51" i="26"/>
  <c r="AI51" i="26"/>
  <c r="AH51" i="26"/>
  <c r="AG51" i="26"/>
  <c r="AF51" i="26"/>
  <c r="AE51" i="26"/>
  <c r="AD51" i="26"/>
  <c r="AC51" i="26"/>
  <c r="AB51" i="26"/>
  <c r="AA51" i="26"/>
  <c r="Z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AM50" i="26"/>
  <c r="AL50" i="26"/>
  <c r="AK50" i="26"/>
  <c r="AJ50" i="26"/>
  <c r="AI50" i="26"/>
  <c r="AH50" i="26"/>
  <c r="AG50" i="26"/>
  <c r="AF50" i="26"/>
  <c r="AE50" i="26"/>
  <c r="AD50" i="26"/>
  <c r="AC50" i="26"/>
  <c r="AB50" i="26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AM49" i="26"/>
  <c r="AL49" i="26"/>
  <c r="AK49" i="26"/>
  <c r="AJ49" i="26"/>
  <c r="AI49" i="26"/>
  <c r="AH49" i="26"/>
  <c r="AG49" i="26"/>
  <c r="AF49" i="26"/>
  <c r="AE49" i="26"/>
  <c r="AD49" i="26"/>
  <c r="AC49" i="26"/>
  <c r="AB49" i="26"/>
  <c r="AA49" i="26"/>
  <c r="Z49" i="26"/>
  <c r="Y49" i="26"/>
  <c r="X49" i="26"/>
  <c r="W49" i="26"/>
  <c r="V49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H49" i="26"/>
  <c r="G49" i="26"/>
  <c r="F49" i="26"/>
  <c r="E49" i="26"/>
  <c r="D49" i="26"/>
  <c r="AM48" i="26"/>
  <c r="AL48" i="26"/>
  <c r="AK48" i="26"/>
  <c r="AJ48" i="26"/>
  <c r="AI48" i="26"/>
  <c r="AH48" i="26"/>
  <c r="AG48" i="26"/>
  <c r="AF48" i="26"/>
  <c r="AE48" i="26"/>
  <c r="AD48" i="26"/>
  <c r="AC48" i="26"/>
  <c r="AB48" i="26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AM47" i="26"/>
  <c r="AL47" i="26"/>
  <c r="AK47" i="26"/>
  <c r="AJ47" i="26"/>
  <c r="AI47" i="26"/>
  <c r="AH47" i="26"/>
  <c r="AG47" i="26"/>
  <c r="AF47" i="26"/>
  <c r="AE47" i="26"/>
  <c r="AD47" i="26"/>
  <c r="AC47" i="26"/>
  <c r="AB47" i="26"/>
  <c r="AA47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M85" i="25"/>
  <c r="M83" i="25"/>
  <c r="L83" i="25"/>
  <c r="K83" i="25"/>
  <c r="J83" i="25"/>
  <c r="I83" i="25"/>
  <c r="H83" i="25"/>
  <c r="G83" i="25"/>
  <c r="F83" i="25"/>
  <c r="E83" i="25"/>
  <c r="D83" i="25"/>
  <c r="C85" i="25"/>
  <c r="D85" i="25" s="1"/>
  <c r="M82" i="25"/>
  <c r="L82" i="25"/>
  <c r="K82" i="25"/>
  <c r="J82" i="25"/>
  <c r="I82" i="25"/>
  <c r="H82" i="25"/>
  <c r="G82" i="25"/>
  <c r="F82" i="25"/>
  <c r="E82" i="25"/>
  <c r="D82" i="25"/>
  <c r="M81" i="25"/>
  <c r="L81" i="25"/>
  <c r="K81" i="25"/>
  <c r="J81" i="25"/>
  <c r="I81" i="25"/>
  <c r="H81" i="25"/>
  <c r="G81" i="25"/>
  <c r="F81" i="25"/>
  <c r="E81" i="25"/>
  <c r="D81" i="25"/>
  <c r="M80" i="25"/>
  <c r="L80" i="25"/>
  <c r="K80" i="25"/>
  <c r="J80" i="25"/>
  <c r="I80" i="25"/>
  <c r="H80" i="25"/>
  <c r="G80" i="25"/>
  <c r="F80" i="25"/>
  <c r="E80" i="25"/>
  <c r="D80" i="25"/>
  <c r="M79" i="25"/>
  <c r="L79" i="25"/>
  <c r="K79" i="25"/>
  <c r="J79" i="25"/>
  <c r="I79" i="25"/>
  <c r="H79" i="25"/>
  <c r="G79" i="25"/>
  <c r="F79" i="25"/>
  <c r="E79" i="25"/>
  <c r="D79" i="25"/>
  <c r="M78" i="25"/>
  <c r="L78" i="25"/>
  <c r="K78" i="25"/>
  <c r="J78" i="25"/>
  <c r="I78" i="25"/>
  <c r="H78" i="25"/>
  <c r="G78" i="25"/>
  <c r="F78" i="25"/>
  <c r="E78" i="25"/>
  <c r="D78" i="25"/>
  <c r="M77" i="25"/>
  <c r="L77" i="25"/>
  <c r="K77" i="25"/>
  <c r="J77" i="25"/>
  <c r="I77" i="25"/>
  <c r="H77" i="25"/>
  <c r="G77" i="25"/>
  <c r="F77" i="25"/>
  <c r="E77" i="25"/>
  <c r="D77" i="25"/>
  <c r="M76" i="25"/>
  <c r="L76" i="25"/>
  <c r="K76" i="25"/>
  <c r="J76" i="25"/>
  <c r="I76" i="25"/>
  <c r="H76" i="25"/>
  <c r="G76" i="25"/>
  <c r="F76" i="25"/>
  <c r="E76" i="25"/>
  <c r="D76" i="25"/>
  <c r="M75" i="25"/>
  <c r="L75" i="25"/>
  <c r="K75" i="25"/>
  <c r="J75" i="25"/>
  <c r="I75" i="25"/>
  <c r="H75" i="25"/>
  <c r="G75" i="25"/>
  <c r="F75" i="25"/>
  <c r="E75" i="25"/>
  <c r="D75" i="25"/>
  <c r="M74" i="25"/>
  <c r="L74" i="25"/>
  <c r="K74" i="25"/>
  <c r="J74" i="25"/>
  <c r="I74" i="25"/>
  <c r="H74" i="25"/>
  <c r="G74" i="25"/>
  <c r="F74" i="25"/>
  <c r="E74" i="25"/>
  <c r="D74" i="25"/>
  <c r="M73" i="25"/>
  <c r="L73" i="25"/>
  <c r="K73" i="25"/>
  <c r="J73" i="25"/>
  <c r="I73" i="25"/>
  <c r="H73" i="25"/>
  <c r="G73" i="25"/>
  <c r="F73" i="25"/>
  <c r="E73" i="25"/>
  <c r="D73" i="25"/>
  <c r="M72" i="25"/>
  <c r="L72" i="25"/>
  <c r="K72" i="25"/>
  <c r="J72" i="25"/>
  <c r="I72" i="25"/>
  <c r="H72" i="25"/>
  <c r="G72" i="25"/>
  <c r="F72" i="25"/>
  <c r="E72" i="25"/>
  <c r="D72" i="25"/>
  <c r="M71" i="25"/>
  <c r="L71" i="25"/>
  <c r="K71" i="25"/>
  <c r="J71" i="25"/>
  <c r="I71" i="25"/>
  <c r="H71" i="25"/>
  <c r="G71" i="25"/>
  <c r="F71" i="25"/>
  <c r="E71" i="25"/>
  <c r="D71" i="25"/>
  <c r="M70" i="25"/>
  <c r="L70" i="25"/>
  <c r="K70" i="25"/>
  <c r="J70" i="25"/>
  <c r="I70" i="25"/>
  <c r="H70" i="25"/>
  <c r="G70" i="25"/>
  <c r="F70" i="25"/>
  <c r="E70" i="25"/>
  <c r="D70" i="25"/>
  <c r="M69" i="25"/>
  <c r="L69" i="25"/>
  <c r="K69" i="25"/>
  <c r="J69" i="25"/>
  <c r="I69" i="25"/>
  <c r="H69" i="25"/>
  <c r="G69" i="25"/>
  <c r="F69" i="25"/>
  <c r="E69" i="25"/>
  <c r="D69" i="25"/>
  <c r="M68" i="25"/>
  <c r="L68" i="25"/>
  <c r="K68" i="25"/>
  <c r="J68" i="25"/>
  <c r="I68" i="25"/>
  <c r="H68" i="25"/>
  <c r="G68" i="25"/>
  <c r="F68" i="25"/>
  <c r="E68" i="25"/>
  <c r="D68" i="25"/>
  <c r="M67" i="25"/>
  <c r="L67" i="25"/>
  <c r="K67" i="25"/>
  <c r="J67" i="25"/>
  <c r="I67" i="25"/>
  <c r="H67" i="25"/>
  <c r="G67" i="25"/>
  <c r="F67" i="25"/>
  <c r="E67" i="25"/>
  <c r="D67" i="25"/>
  <c r="M66" i="25"/>
  <c r="L66" i="25"/>
  <c r="K66" i="25"/>
  <c r="J66" i="25"/>
  <c r="I66" i="25"/>
  <c r="H66" i="25"/>
  <c r="G66" i="25"/>
  <c r="F66" i="25"/>
  <c r="E66" i="25"/>
  <c r="D66" i="25"/>
  <c r="M65" i="25"/>
  <c r="L65" i="25"/>
  <c r="K65" i="25"/>
  <c r="J65" i="25"/>
  <c r="I65" i="25"/>
  <c r="H65" i="25"/>
  <c r="G65" i="25"/>
  <c r="F65" i="25"/>
  <c r="E65" i="25"/>
  <c r="D65" i="25"/>
  <c r="M64" i="25"/>
  <c r="L64" i="25"/>
  <c r="K64" i="25"/>
  <c r="J64" i="25"/>
  <c r="I64" i="25"/>
  <c r="H64" i="25"/>
  <c r="G64" i="25"/>
  <c r="F64" i="25"/>
  <c r="E64" i="25"/>
  <c r="D64" i="25"/>
  <c r="M63" i="25"/>
  <c r="L63" i="25"/>
  <c r="K63" i="25"/>
  <c r="J63" i="25"/>
  <c r="I63" i="25"/>
  <c r="H63" i="25"/>
  <c r="G63" i="25"/>
  <c r="F63" i="25"/>
  <c r="E63" i="25"/>
  <c r="D63" i="25"/>
  <c r="M62" i="25"/>
  <c r="L62" i="25"/>
  <c r="K62" i="25"/>
  <c r="J62" i="25"/>
  <c r="I62" i="25"/>
  <c r="H62" i="25"/>
  <c r="G62" i="25"/>
  <c r="F62" i="25"/>
  <c r="E62" i="25"/>
  <c r="D62" i="25"/>
  <c r="M61" i="25"/>
  <c r="L61" i="25"/>
  <c r="K61" i="25"/>
  <c r="J61" i="25"/>
  <c r="I61" i="25"/>
  <c r="H61" i="25"/>
  <c r="G61" i="25"/>
  <c r="F61" i="25"/>
  <c r="E61" i="25"/>
  <c r="D61" i="25"/>
  <c r="M60" i="25"/>
  <c r="L60" i="25"/>
  <c r="K60" i="25"/>
  <c r="J60" i="25"/>
  <c r="I60" i="25"/>
  <c r="H60" i="25"/>
  <c r="G60" i="25"/>
  <c r="F60" i="25"/>
  <c r="E60" i="25"/>
  <c r="D60" i="25"/>
  <c r="M59" i="25"/>
  <c r="L59" i="25"/>
  <c r="K59" i="25"/>
  <c r="J59" i="25"/>
  <c r="I59" i="25"/>
  <c r="H59" i="25"/>
  <c r="G59" i="25"/>
  <c r="F59" i="25"/>
  <c r="E59" i="25"/>
  <c r="D59" i="25"/>
  <c r="M58" i="25"/>
  <c r="L58" i="25"/>
  <c r="K58" i="25"/>
  <c r="J58" i="25"/>
  <c r="I58" i="25"/>
  <c r="H58" i="25"/>
  <c r="G58" i="25"/>
  <c r="F58" i="25"/>
  <c r="E58" i="25"/>
  <c r="D58" i="25"/>
  <c r="M57" i="25"/>
  <c r="L57" i="25"/>
  <c r="K57" i="25"/>
  <c r="J57" i="25"/>
  <c r="I57" i="25"/>
  <c r="H57" i="25"/>
  <c r="G57" i="25"/>
  <c r="F57" i="25"/>
  <c r="E57" i="25"/>
  <c r="D57" i="25"/>
  <c r="M56" i="25"/>
  <c r="L56" i="25"/>
  <c r="K56" i="25"/>
  <c r="J56" i="25"/>
  <c r="I56" i="25"/>
  <c r="H56" i="25"/>
  <c r="G56" i="25"/>
  <c r="F56" i="25"/>
  <c r="E56" i="25"/>
  <c r="D56" i="25"/>
  <c r="M55" i="25"/>
  <c r="L55" i="25"/>
  <c r="K55" i="25"/>
  <c r="J55" i="25"/>
  <c r="I55" i="25"/>
  <c r="H55" i="25"/>
  <c r="G55" i="25"/>
  <c r="F55" i="25"/>
  <c r="E55" i="25"/>
  <c r="D55" i="25"/>
  <c r="M54" i="25"/>
  <c r="L54" i="25"/>
  <c r="K54" i="25"/>
  <c r="J54" i="25"/>
  <c r="I54" i="25"/>
  <c r="H54" i="25"/>
  <c r="G54" i="25"/>
  <c r="F54" i="25"/>
  <c r="E54" i="25"/>
  <c r="D54" i="25"/>
  <c r="M53" i="25"/>
  <c r="L53" i="25"/>
  <c r="K53" i="25"/>
  <c r="J53" i="25"/>
  <c r="I53" i="25"/>
  <c r="H53" i="25"/>
  <c r="G53" i="25"/>
  <c r="F53" i="25"/>
  <c r="E53" i="25"/>
  <c r="D53" i="25"/>
  <c r="M52" i="25"/>
  <c r="L52" i="25"/>
  <c r="K52" i="25"/>
  <c r="J52" i="25"/>
  <c r="I52" i="25"/>
  <c r="H52" i="25"/>
  <c r="G52" i="25"/>
  <c r="F52" i="25"/>
  <c r="E52" i="25"/>
  <c r="D52" i="25"/>
  <c r="M51" i="25"/>
  <c r="L51" i="25"/>
  <c r="K51" i="25"/>
  <c r="J51" i="25"/>
  <c r="I51" i="25"/>
  <c r="H51" i="25"/>
  <c r="G51" i="25"/>
  <c r="F51" i="25"/>
  <c r="E51" i="25"/>
  <c r="D51" i="25"/>
  <c r="M50" i="25"/>
  <c r="L50" i="25"/>
  <c r="K50" i="25"/>
  <c r="J50" i="25"/>
  <c r="I50" i="25"/>
  <c r="H50" i="25"/>
  <c r="G50" i="25"/>
  <c r="F50" i="25"/>
  <c r="E50" i="25"/>
  <c r="D50" i="25"/>
  <c r="M49" i="25"/>
  <c r="L49" i="25"/>
  <c r="K49" i="25"/>
  <c r="J49" i="25"/>
  <c r="I49" i="25"/>
  <c r="H49" i="25"/>
  <c r="G49" i="25"/>
  <c r="F49" i="25"/>
  <c r="E49" i="25"/>
  <c r="D49" i="25"/>
  <c r="M48" i="25"/>
  <c r="L48" i="25"/>
  <c r="K48" i="25"/>
  <c r="J48" i="25"/>
  <c r="I48" i="25"/>
  <c r="H48" i="25"/>
  <c r="G48" i="25"/>
  <c r="F48" i="25"/>
  <c r="E48" i="25"/>
  <c r="D48" i="25"/>
  <c r="M47" i="25"/>
  <c r="L47" i="25"/>
  <c r="K47" i="25"/>
  <c r="J47" i="25"/>
  <c r="I47" i="25"/>
  <c r="H47" i="25"/>
  <c r="G47" i="25"/>
  <c r="F47" i="25"/>
  <c r="E47" i="25"/>
  <c r="D47" i="25"/>
  <c r="M85" i="24"/>
  <c r="M83" i="24"/>
  <c r="L83" i="24"/>
  <c r="K83" i="24"/>
  <c r="J83" i="24"/>
  <c r="I83" i="24"/>
  <c r="H83" i="24"/>
  <c r="G83" i="24"/>
  <c r="F83" i="24"/>
  <c r="E83" i="24"/>
  <c r="D83" i="24"/>
  <c r="C85" i="24"/>
  <c r="D85" i="24" s="1"/>
  <c r="M82" i="24"/>
  <c r="L82" i="24"/>
  <c r="K82" i="24"/>
  <c r="J82" i="24"/>
  <c r="I82" i="24"/>
  <c r="H82" i="24"/>
  <c r="G82" i="24"/>
  <c r="F82" i="24"/>
  <c r="E82" i="24"/>
  <c r="D82" i="24"/>
  <c r="M81" i="24"/>
  <c r="L81" i="24"/>
  <c r="K81" i="24"/>
  <c r="J81" i="24"/>
  <c r="I81" i="24"/>
  <c r="H81" i="24"/>
  <c r="G81" i="24"/>
  <c r="F81" i="24"/>
  <c r="E81" i="24"/>
  <c r="D81" i="24"/>
  <c r="M80" i="24"/>
  <c r="L80" i="24"/>
  <c r="K80" i="24"/>
  <c r="J80" i="24"/>
  <c r="I80" i="24"/>
  <c r="H80" i="24"/>
  <c r="G80" i="24"/>
  <c r="F80" i="24"/>
  <c r="E80" i="24"/>
  <c r="D80" i="24"/>
  <c r="M79" i="24"/>
  <c r="L79" i="24"/>
  <c r="K79" i="24"/>
  <c r="J79" i="24"/>
  <c r="I79" i="24"/>
  <c r="H79" i="24"/>
  <c r="G79" i="24"/>
  <c r="F79" i="24"/>
  <c r="E79" i="24"/>
  <c r="D79" i="24"/>
  <c r="M78" i="24"/>
  <c r="L78" i="24"/>
  <c r="K78" i="24"/>
  <c r="J78" i="24"/>
  <c r="I78" i="24"/>
  <c r="H78" i="24"/>
  <c r="G78" i="24"/>
  <c r="F78" i="24"/>
  <c r="E78" i="24"/>
  <c r="D78" i="24"/>
  <c r="M77" i="24"/>
  <c r="L77" i="24"/>
  <c r="K77" i="24"/>
  <c r="J77" i="24"/>
  <c r="I77" i="24"/>
  <c r="H77" i="24"/>
  <c r="G77" i="24"/>
  <c r="F77" i="24"/>
  <c r="E77" i="24"/>
  <c r="D77" i="24"/>
  <c r="M76" i="24"/>
  <c r="L76" i="24"/>
  <c r="K76" i="24"/>
  <c r="J76" i="24"/>
  <c r="I76" i="24"/>
  <c r="H76" i="24"/>
  <c r="G76" i="24"/>
  <c r="F76" i="24"/>
  <c r="E76" i="24"/>
  <c r="D76" i="24"/>
  <c r="M75" i="24"/>
  <c r="L75" i="24"/>
  <c r="K75" i="24"/>
  <c r="J75" i="24"/>
  <c r="I75" i="24"/>
  <c r="H75" i="24"/>
  <c r="G75" i="24"/>
  <c r="F75" i="24"/>
  <c r="E75" i="24"/>
  <c r="D75" i="24"/>
  <c r="M74" i="24"/>
  <c r="L74" i="24"/>
  <c r="K74" i="24"/>
  <c r="J74" i="24"/>
  <c r="I74" i="24"/>
  <c r="H74" i="24"/>
  <c r="G74" i="24"/>
  <c r="F74" i="24"/>
  <c r="E74" i="24"/>
  <c r="D74" i="24"/>
  <c r="M73" i="24"/>
  <c r="L73" i="24"/>
  <c r="K73" i="24"/>
  <c r="J73" i="24"/>
  <c r="I73" i="24"/>
  <c r="H73" i="24"/>
  <c r="G73" i="24"/>
  <c r="F73" i="24"/>
  <c r="E73" i="24"/>
  <c r="D73" i="24"/>
  <c r="M72" i="24"/>
  <c r="L72" i="24"/>
  <c r="K72" i="24"/>
  <c r="J72" i="24"/>
  <c r="I72" i="24"/>
  <c r="H72" i="24"/>
  <c r="G72" i="24"/>
  <c r="F72" i="24"/>
  <c r="E72" i="24"/>
  <c r="D72" i="24"/>
  <c r="M71" i="24"/>
  <c r="L71" i="24"/>
  <c r="K71" i="24"/>
  <c r="J71" i="24"/>
  <c r="I71" i="24"/>
  <c r="H71" i="24"/>
  <c r="G71" i="24"/>
  <c r="F71" i="24"/>
  <c r="E71" i="24"/>
  <c r="D71" i="24"/>
  <c r="M70" i="24"/>
  <c r="L70" i="24"/>
  <c r="K70" i="24"/>
  <c r="J70" i="24"/>
  <c r="I70" i="24"/>
  <c r="H70" i="24"/>
  <c r="G70" i="24"/>
  <c r="F70" i="24"/>
  <c r="E70" i="24"/>
  <c r="D70" i="24"/>
  <c r="M69" i="24"/>
  <c r="L69" i="24"/>
  <c r="K69" i="24"/>
  <c r="J69" i="24"/>
  <c r="I69" i="24"/>
  <c r="H69" i="24"/>
  <c r="G69" i="24"/>
  <c r="F69" i="24"/>
  <c r="E69" i="24"/>
  <c r="D69" i="24"/>
  <c r="M68" i="24"/>
  <c r="L68" i="24"/>
  <c r="K68" i="24"/>
  <c r="J68" i="24"/>
  <c r="I68" i="24"/>
  <c r="H68" i="24"/>
  <c r="G68" i="24"/>
  <c r="F68" i="24"/>
  <c r="E68" i="24"/>
  <c r="D68" i="24"/>
  <c r="M67" i="24"/>
  <c r="L67" i="24"/>
  <c r="K67" i="24"/>
  <c r="J67" i="24"/>
  <c r="I67" i="24"/>
  <c r="H67" i="24"/>
  <c r="G67" i="24"/>
  <c r="F67" i="24"/>
  <c r="E67" i="24"/>
  <c r="D67" i="24"/>
  <c r="M66" i="24"/>
  <c r="L66" i="24"/>
  <c r="K66" i="24"/>
  <c r="J66" i="24"/>
  <c r="I66" i="24"/>
  <c r="H66" i="24"/>
  <c r="G66" i="24"/>
  <c r="F66" i="24"/>
  <c r="E66" i="24"/>
  <c r="D66" i="24"/>
  <c r="M65" i="24"/>
  <c r="L65" i="24"/>
  <c r="K65" i="24"/>
  <c r="J65" i="24"/>
  <c r="I65" i="24"/>
  <c r="H65" i="24"/>
  <c r="G65" i="24"/>
  <c r="F65" i="24"/>
  <c r="E65" i="24"/>
  <c r="D65" i="24"/>
  <c r="M64" i="24"/>
  <c r="L64" i="24"/>
  <c r="K64" i="24"/>
  <c r="J64" i="24"/>
  <c r="I64" i="24"/>
  <c r="H64" i="24"/>
  <c r="G64" i="24"/>
  <c r="F64" i="24"/>
  <c r="E64" i="24"/>
  <c r="D64" i="24"/>
  <c r="M63" i="24"/>
  <c r="L63" i="24"/>
  <c r="K63" i="24"/>
  <c r="J63" i="24"/>
  <c r="I63" i="24"/>
  <c r="H63" i="24"/>
  <c r="G63" i="24"/>
  <c r="F63" i="24"/>
  <c r="E63" i="24"/>
  <c r="D63" i="24"/>
  <c r="M62" i="24"/>
  <c r="L62" i="24"/>
  <c r="K62" i="24"/>
  <c r="J62" i="24"/>
  <c r="I62" i="24"/>
  <c r="H62" i="24"/>
  <c r="G62" i="24"/>
  <c r="F62" i="24"/>
  <c r="E62" i="24"/>
  <c r="D62" i="24"/>
  <c r="M61" i="24"/>
  <c r="L61" i="24"/>
  <c r="K61" i="24"/>
  <c r="J61" i="24"/>
  <c r="I61" i="24"/>
  <c r="H61" i="24"/>
  <c r="G61" i="24"/>
  <c r="F61" i="24"/>
  <c r="E61" i="24"/>
  <c r="D61" i="24"/>
  <c r="M60" i="24"/>
  <c r="L60" i="24"/>
  <c r="K60" i="24"/>
  <c r="J60" i="24"/>
  <c r="I60" i="24"/>
  <c r="H60" i="24"/>
  <c r="G60" i="24"/>
  <c r="F60" i="24"/>
  <c r="E60" i="24"/>
  <c r="D60" i="24"/>
  <c r="M59" i="24"/>
  <c r="L59" i="24"/>
  <c r="K59" i="24"/>
  <c r="J59" i="24"/>
  <c r="I59" i="24"/>
  <c r="H59" i="24"/>
  <c r="G59" i="24"/>
  <c r="F59" i="24"/>
  <c r="E59" i="24"/>
  <c r="D59" i="24"/>
  <c r="M58" i="24"/>
  <c r="L58" i="24"/>
  <c r="K58" i="24"/>
  <c r="J58" i="24"/>
  <c r="I58" i="24"/>
  <c r="H58" i="24"/>
  <c r="G58" i="24"/>
  <c r="F58" i="24"/>
  <c r="E58" i="24"/>
  <c r="D58" i="24"/>
  <c r="M57" i="24"/>
  <c r="L57" i="24"/>
  <c r="K57" i="24"/>
  <c r="J57" i="24"/>
  <c r="I57" i="24"/>
  <c r="H57" i="24"/>
  <c r="G57" i="24"/>
  <c r="F57" i="24"/>
  <c r="E57" i="24"/>
  <c r="D57" i="24"/>
  <c r="M56" i="24"/>
  <c r="L56" i="24"/>
  <c r="K56" i="24"/>
  <c r="J56" i="24"/>
  <c r="I56" i="24"/>
  <c r="H56" i="24"/>
  <c r="G56" i="24"/>
  <c r="F56" i="24"/>
  <c r="E56" i="24"/>
  <c r="D56" i="24"/>
  <c r="M55" i="24"/>
  <c r="L55" i="24"/>
  <c r="K55" i="24"/>
  <c r="J55" i="24"/>
  <c r="I55" i="24"/>
  <c r="H55" i="24"/>
  <c r="G55" i="24"/>
  <c r="F55" i="24"/>
  <c r="E55" i="24"/>
  <c r="D55" i="24"/>
  <c r="M54" i="24"/>
  <c r="L54" i="24"/>
  <c r="K54" i="24"/>
  <c r="J54" i="24"/>
  <c r="I54" i="24"/>
  <c r="H54" i="24"/>
  <c r="G54" i="24"/>
  <c r="F54" i="24"/>
  <c r="E54" i="24"/>
  <c r="D54" i="24"/>
  <c r="M53" i="24"/>
  <c r="L53" i="24"/>
  <c r="K53" i="24"/>
  <c r="J53" i="24"/>
  <c r="I53" i="24"/>
  <c r="H53" i="24"/>
  <c r="G53" i="24"/>
  <c r="F53" i="24"/>
  <c r="E53" i="24"/>
  <c r="D53" i="24"/>
  <c r="M52" i="24"/>
  <c r="L52" i="24"/>
  <c r="K52" i="24"/>
  <c r="J52" i="24"/>
  <c r="I52" i="24"/>
  <c r="H52" i="24"/>
  <c r="G52" i="24"/>
  <c r="F52" i="24"/>
  <c r="E52" i="24"/>
  <c r="D52" i="24"/>
  <c r="M51" i="24"/>
  <c r="L51" i="24"/>
  <c r="K51" i="24"/>
  <c r="J51" i="24"/>
  <c r="I51" i="24"/>
  <c r="H51" i="24"/>
  <c r="G51" i="24"/>
  <c r="F51" i="24"/>
  <c r="E51" i="24"/>
  <c r="D51" i="24"/>
  <c r="M50" i="24"/>
  <c r="L50" i="24"/>
  <c r="K50" i="24"/>
  <c r="J50" i="24"/>
  <c r="I50" i="24"/>
  <c r="H50" i="24"/>
  <c r="G50" i="24"/>
  <c r="F50" i="24"/>
  <c r="E50" i="24"/>
  <c r="D50" i="24"/>
  <c r="M49" i="24"/>
  <c r="L49" i="24"/>
  <c r="K49" i="24"/>
  <c r="J49" i="24"/>
  <c r="I49" i="24"/>
  <c r="H49" i="24"/>
  <c r="G49" i="24"/>
  <c r="F49" i="24"/>
  <c r="E49" i="24"/>
  <c r="D49" i="24"/>
  <c r="M48" i="24"/>
  <c r="L48" i="24"/>
  <c r="K48" i="24"/>
  <c r="J48" i="24"/>
  <c r="I48" i="24"/>
  <c r="H48" i="24"/>
  <c r="G48" i="24"/>
  <c r="F48" i="24"/>
  <c r="E48" i="24"/>
  <c r="D48" i="24"/>
  <c r="M47" i="24"/>
  <c r="L47" i="24"/>
  <c r="K47" i="24"/>
  <c r="J47" i="24"/>
  <c r="I47" i="24"/>
  <c r="H47" i="24"/>
  <c r="G47" i="24"/>
  <c r="F47" i="24"/>
  <c r="E47" i="24"/>
  <c r="D47" i="24"/>
  <c r="M85" i="23"/>
  <c r="M83" i="23"/>
  <c r="L83" i="23"/>
  <c r="K83" i="23"/>
  <c r="J83" i="23"/>
  <c r="I83" i="23"/>
  <c r="H83" i="23"/>
  <c r="G83" i="23"/>
  <c r="F83" i="23"/>
  <c r="E83" i="23"/>
  <c r="D83" i="23"/>
  <c r="C85" i="23"/>
  <c r="D85" i="23" s="1"/>
  <c r="M82" i="23"/>
  <c r="L82" i="23"/>
  <c r="K82" i="23"/>
  <c r="J82" i="23"/>
  <c r="I82" i="23"/>
  <c r="H82" i="23"/>
  <c r="G82" i="23"/>
  <c r="F82" i="23"/>
  <c r="E82" i="23"/>
  <c r="D82" i="23"/>
  <c r="M81" i="23"/>
  <c r="L81" i="23"/>
  <c r="K81" i="23"/>
  <c r="J81" i="23"/>
  <c r="I81" i="23"/>
  <c r="H81" i="23"/>
  <c r="G81" i="23"/>
  <c r="F81" i="23"/>
  <c r="E81" i="23"/>
  <c r="D81" i="23"/>
  <c r="M80" i="23"/>
  <c r="L80" i="23"/>
  <c r="K80" i="23"/>
  <c r="J80" i="23"/>
  <c r="I80" i="23"/>
  <c r="H80" i="23"/>
  <c r="G80" i="23"/>
  <c r="F80" i="23"/>
  <c r="E80" i="23"/>
  <c r="D80" i="23"/>
  <c r="M79" i="23"/>
  <c r="L79" i="23"/>
  <c r="K79" i="23"/>
  <c r="J79" i="23"/>
  <c r="I79" i="23"/>
  <c r="H79" i="23"/>
  <c r="G79" i="23"/>
  <c r="F79" i="23"/>
  <c r="E79" i="23"/>
  <c r="D79" i="23"/>
  <c r="M78" i="23"/>
  <c r="L78" i="23"/>
  <c r="K78" i="23"/>
  <c r="J78" i="23"/>
  <c r="I78" i="23"/>
  <c r="H78" i="23"/>
  <c r="G78" i="23"/>
  <c r="F78" i="23"/>
  <c r="E78" i="23"/>
  <c r="D78" i="23"/>
  <c r="M77" i="23"/>
  <c r="L77" i="23"/>
  <c r="K77" i="23"/>
  <c r="J77" i="23"/>
  <c r="I77" i="23"/>
  <c r="H77" i="23"/>
  <c r="G77" i="23"/>
  <c r="F77" i="23"/>
  <c r="E77" i="23"/>
  <c r="D77" i="23"/>
  <c r="M76" i="23"/>
  <c r="L76" i="23"/>
  <c r="K76" i="23"/>
  <c r="J76" i="23"/>
  <c r="I76" i="23"/>
  <c r="H76" i="23"/>
  <c r="G76" i="23"/>
  <c r="F76" i="23"/>
  <c r="E76" i="23"/>
  <c r="D76" i="23"/>
  <c r="M75" i="23"/>
  <c r="L75" i="23"/>
  <c r="K75" i="23"/>
  <c r="J75" i="23"/>
  <c r="I75" i="23"/>
  <c r="H75" i="23"/>
  <c r="G75" i="23"/>
  <c r="F75" i="23"/>
  <c r="E75" i="23"/>
  <c r="D75" i="23"/>
  <c r="M74" i="23"/>
  <c r="L74" i="23"/>
  <c r="K74" i="23"/>
  <c r="J74" i="23"/>
  <c r="I74" i="23"/>
  <c r="H74" i="23"/>
  <c r="G74" i="23"/>
  <c r="F74" i="23"/>
  <c r="E74" i="23"/>
  <c r="D74" i="23"/>
  <c r="M73" i="23"/>
  <c r="L73" i="23"/>
  <c r="K73" i="23"/>
  <c r="J73" i="23"/>
  <c r="I73" i="23"/>
  <c r="H73" i="23"/>
  <c r="G73" i="23"/>
  <c r="F73" i="23"/>
  <c r="E73" i="23"/>
  <c r="D73" i="23"/>
  <c r="M72" i="23"/>
  <c r="L72" i="23"/>
  <c r="K72" i="23"/>
  <c r="J72" i="23"/>
  <c r="I72" i="23"/>
  <c r="H72" i="23"/>
  <c r="G72" i="23"/>
  <c r="F72" i="23"/>
  <c r="E72" i="23"/>
  <c r="D72" i="23"/>
  <c r="M71" i="23"/>
  <c r="L71" i="23"/>
  <c r="K71" i="23"/>
  <c r="J71" i="23"/>
  <c r="I71" i="23"/>
  <c r="H71" i="23"/>
  <c r="G71" i="23"/>
  <c r="F71" i="23"/>
  <c r="E71" i="23"/>
  <c r="D71" i="23"/>
  <c r="M70" i="23"/>
  <c r="L70" i="23"/>
  <c r="K70" i="23"/>
  <c r="J70" i="23"/>
  <c r="I70" i="23"/>
  <c r="H70" i="23"/>
  <c r="G70" i="23"/>
  <c r="F70" i="23"/>
  <c r="E70" i="23"/>
  <c r="D70" i="23"/>
  <c r="M69" i="23"/>
  <c r="L69" i="23"/>
  <c r="K69" i="23"/>
  <c r="J69" i="23"/>
  <c r="I69" i="23"/>
  <c r="H69" i="23"/>
  <c r="G69" i="23"/>
  <c r="F69" i="23"/>
  <c r="E69" i="23"/>
  <c r="D69" i="23"/>
  <c r="M68" i="23"/>
  <c r="L68" i="23"/>
  <c r="K68" i="23"/>
  <c r="J68" i="23"/>
  <c r="I68" i="23"/>
  <c r="H68" i="23"/>
  <c r="G68" i="23"/>
  <c r="F68" i="23"/>
  <c r="E68" i="23"/>
  <c r="D68" i="23"/>
  <c r="M67" i="23"/>
  <c r="L67" i="23"/>
  <c r="K67" i="23"/>
  <c r="J67" i="23"/>
  <c r="I67" i="23"/>
  <c r="H67" i="23"/>
  <c r="G67" i="23"/>
  <c r="F67" i="23"/>
  <c r="E67" i="23"/>
  <c r="D67" i="23"/>
  <c r="M66" i="23"/>
  <c r="L66" i="23"/>
  <c r="K66" i="23"/>
  <c r="J66" i="23"/>
  <c r="I66" i="23"/>
  <c r="H66" i="23"/>
  <c r="G66" i="23"/>
  <c r="F66" i="23"/>
  <c r="E66" i="23"/>
  <c r="D66" i="23"/>
  <c r="M65" i="23"/>
  <c r="L65" i="23"/>
  <c r="K65" i="23"/>
  <c r="J65" i="23"/>
  <c r="I65" i="23"/>
  <c r="H65" i="23"/>
  <c r="G65" i="23"/>
  <c r="F65" i="23"/>
  <c r="E65" i="23"/>
  <c r="D65" i="23"/>
  <c r="M64" i="23"/>
  <c r="L64" i="23"/>
  <c r="K64" i="23"/>
  <c r="J64" i="23"/>
  <c r="I64" i="23"/>
  <c r="H64" i="23"/>
  <c r="G64" i="23"/>
  <c r="F64" i="23"/>
  <c r="E64" i="23"/>
  <c r="D64" i="23"/>
  <c r="M63" i="23"/>
  <c r="L63" i="23"/>
  <c r="K63" i="23"/>
  <c r="J63" i="23"/>
  <c r="I63" i="23"/>
  <c r="H63" i="23"/>
  <c r="G63" i="23"/>
  <c r="F63" i="23"/>
  <c r="E63" i="23"/>
  <c r="D63" i="23"/>
  <c r="M62" i="23"/>
  <c r="L62" i="23"/>
  <c r="K62" i="23"/>
  <c r="J62" i="23"/>
  <c r="I62" i="23"/>
  <c r="H62" i="23"/>
  <c r="G62" i="23"/>
  <c r="F62" i="23"/>
  <c r="E62" i="23"/>
  <c r="D62" i="23"/>
  <c r="M61" i="23"/>
  <c r="L61" i="23"/>
  <c r="K61" i="23"/>
  <c r="J61" i="23"/>
  <c r="I61" i="23"/>
  <c r="H61" i="23"/>
  <c r="G61" i="23"/>
  <c r="F61" i="23"/>
  <c r="E61" i="23"/>
  <c r="D61" i="23"/>
  <c r="M60" i="23"/>
  <c r="L60" i="23"/>
  <c r="K60" i="23"/>
  <c r="J60" i="23"/>
  <c r="I60" i="23"/>
  <c r="H60" i="23"/>
  <c r="G60" i="23"/>
  <c r="F60" i="23"/>
  <c r="E60" i="23"/>
  <c r="D60" i="23"/>
  <c r="M59" i="23"/>
  <c r="L59" i="23"/>
  <c r="K59" i="23"/>
  <c r="J59" i="23"/>
  <c r="I59" i="23"/>
  <c r="H59" i="23"/>
  <c r="G59" i="23"/>
  <c r="F59" i="23"/>
  <c r="E59" i="23"/>
  <c r="D59" i="23"/>
  <c r="M58" i="23"/>
  <c r="L58" i="23"/>
  <c r="K58" i="23"/>
  <c r="J58" i="23"/>
  <c r="I58" i="23"/>
  <c r="H58" i="23"/>
  <c r="G58" i="23"/>
  <c r="F58" i="23"/>
  <c r="E58" i="23"/>
  <c r="D58" i="23"/>
  <c r="M57" i="23"/>
  <c r="L57" i="23"/>
  <c r="K57" i="23"/>
  <c r="J57" i="23"/>
  <c r="I57" i="23"/>
  <c r="H57" i="23"/>
  <c r="G57" i="23"/>
  <c r="F57" i="23"/>
  <c r="E57" i="23"/>
  <c r="D57" i="23"/>
  <c r="M56" i="23"/>
  <c r="L56" i="23"/>
  <c r="K56" i="23"/>
  <c r="J56" i="23"/>
  <c r="I56" i="23"/>
  <c r="H56" i="23"/>
  <c r="G56" i="23"/>
  <c r="F56" i="23"/>
  <c r="E56" i="23"/>
  <c r="D56" i="23"/>
  <c r="M55" i="23"/>
  <c r="L55" i="23"/>
  <c r="K55" i="23"/>
  <c r="J55" i="23"/>
  <c r="I55" i="23"/>
  <c r="H55" i="23"/>
  <c r="G55" i="23"/>
  <c r="F55" i="23"/>
  <c r="E55" i="23"/>
  <c r="D55" i="23"/>
  <c r="M54" i="23"/>
  <c r="L54" i="23"/>
  <c r="K54" i="23"/>
  <c r="J54" i="23"/>
  <c r="I54" i="23"/>
  <c r="H54" i="23"/>
  <c r="G54" i="23"/>
  <c r="F54" i="23"/>
  <c r="E54" i="23"/>
  <c r="D54" i="23"/>
  <c r="M53" i="23"/>
  <c r="L53" i="23"/>
  <c r="K53" i="23"/>
  <c r="J53" i="23"/>
  <c r="I53" i="23"/>
  <c r="H53" i="23"/>
  <c r="G53" i="23"/>
  <c r="F53" i="23"/>
  <c r="E53" i="23"/>
  <c r="D53" i="23"/>
  <c r="M52" i="23"/>
  <c r="L52" i="23"/>
  <c r="K52" i="23"/>
  <c r="J52" i="23"/>
  <c r="I52" i="23"/>
  <c r="H52" i="23"/>
  <c r="G52" i="23"/>
  <c r="F52" i="23"/>
  <c r="E52" i="23"/>
  <c r="D52" i="23"/>
  <c r="M51" i="23"/>
  <c r="L51" i="23"/>
  <c r="K51" i="23"/>
  <c r="J51" i="23"/>
  <c r="I51" i="23"/>
  <c r="H51" i="23"/>
  <c r="G51" i="23"/>
  <c r="F51" i="23"/>
  <c r="E51" i="23"/>
  <c r="D51" i="23"/>
  <c r="M50" i="23"/>
  <c r="L50" i="23"/>
  <c r="K50" i="23"/>
  <c r="J50" i="23"/>
  <c r="I50" i="23"/>
  <c r="H50" i="23"/>
  <c r="G50" i="23"/>
  <c r="F50" i="23"/>
  <c r="E50" i="23"/>
  <c r="D50" i="23"/>
  <c r="M49" i="23"/>
  <c r="L49" i="23"/>
  <c r="K49" i="23"/>
  <c r="J49" i="23"/>
  <c r="I49" i="23"/>
  <c r="H49" i="23"/>
  <c r="G49" i="23"/>
  <c r="F49" i="23"/>
  <c r="E49" i="23"/>
  <c r="D49" i="23"/>
  <c r="M48" i="23"/>
  <c r="L48" i="23"/>
  <c r="K48" i="23"/>
  <c r="J48" i="23"/>
  <c r="I48" i="23"/>
  <c r="H48" i="23"/>
  <c r="G48" i="23"/>
  <c r="F48" i="23"/>
  <c r="E48" i="23"/>
  <c r="D48" i="23"/>
  <c r="M47" i="23"/>
  <c r="L47" i="23"/>
  <c r="K47" i="23"/>
  <c r="J47" i="23"/>
  <c r="I47" i="23"/>
  <c r="H47" i="23"/>
  <c r="G47" i="23"/>
  <c r="F47" i="23"/>
  <c r="E47" i="23"/>
  <c r="D47" i="23"/>
  <c r="M85" i="22"/>
  <c r="M83" i="22"/>
  <c r="L83" i="22"/>
  <c r="K83" i="22"/>
  <c r="J83" i="22"/>
  <c r="I83" i="22"/>
  <c r="H83" i="22"/>
  <c r="G83" i="22"/>
  <c r="F83" i="22"/>
  <c r="E83" i="22"/>
  <c r="D83" i="22"/>
  <c r="C85" i="22"/>
  <c r="D85" i="22" s="1"/>
  <c r="M82" i="22"/>
  <c r="L82" i="22"/>
  <c r="K82" i="22"/>
  <c r="J82" i="22"/>
  <c r="I82" i="22"/>
  <c r="H82" i="22"/>
  <c r="G82" i="22"/>
  <c r="F82" i="22"/>
  <c r="E82" i="22"/>
  <c r="D82" i="22"/>
  <c r="M81" i="22"/>
  <c r="L81" i="22"/>
  <c r="K81" i="22"/>
  <c r="J81" i="22"/>
  <c r="I81" i="22"/>
  <c r="H81" i="22"/>
  <c r="G81" i="22"/>
  <c r="F81" i="22"/>
  <c r="E81" i="22"/>
  <c r="D81" i="22"/>
  <c r="M80" i="22"/>
  <c r="L80" i="22"/>
  <c r="K80" i="22"/>
  <c r="J80" i="22"/>
  <c r="I80" i="22"/>
  <c r="H80" i="22"/>
  <c r="G80" i="22"/>
  <c r="F80" i="22"/>
  <c r="E80" i="22"/>
  <c r="D80" i="22"/>
  <c r="M79" i="22"/>
  <c r="L79" i="22"/>
  <c r="K79" i="22"/>
  <c r="J79" i="22"/>
  <c r="I79" i="22"/>
  <c r="H79" i="22"/>
  <c r="G79" i="22"/>
  <c r="F79" i="22"/>
  <c r="E79" i="22"/>
  <c r="D79" i="22"/>
  <c r="M78" i="22"/>
  <c r="L78" i="22"/>
  <c r="K78" i="22"/>
  <c r="J78" i="22"/>
  <c r="I78" i="22"/>
  <c r="H78" i="22"/>
  <c r="G78" i="22"/>
  <c r="F78" i="22"/>
  <c r="E78" i="22"/>
  <c r="D78" i="22"/>
  <c r="M77" i="22"/>
  <c r="L77" i="22"/>
  <c r="K77" i="22"/>
  <c r="J77" i="22"/>
  <c r="I77" i="22"/>
  <c r="H77" i="22"/>
  <c r="G77" i="22"/>
  <c r="F77" i="22"/>
  <c r="E77" i="22"/>
  <c r="D77" i="22"/>
  <c r="M76" i="22"/>
  <c r="L76" i="22"/>
  <c r="K76" i="22"/>
  <c r="J76" i="22"/>
  <c r="I76" i="22"/>
  <c r="H76" i="22"/>
  <c r="G76" i="22"/>
  <c r="F76" i="22"/>
  <c r="E76" i="22"/>
  <c r="D76" i="22"/>
  <c r="M75" i="22"/>
  <c r="L75" i="22"/>
  <c r="K75" i="22"/>
  <c r="J75" i="22"/>
  <c r="I75" i="22"/>
  <c r="H75" i="22"/>
  <c r="G75" i="22"/>
  <c r="F75" i="22"/>
  <c r="E75" i="22"/>
  <c r="D75" i="22"/>
  <c r="M74" i="22"/>
  <c r="L74" i="22"/>
  <c r="K74" i="22"/>
  <c r="J74" i="22"/>
  <c r="I74" i="22"/>
  <c r="H74" i="22"/>
  <c r="G74" i="22"/>
  <c r="F74" i="22"/>
  <c r="E74" i="22"/>
  <c r="D74" i="22"/>
  <c r="M73" i="22"/>
  <c r="L73" i="22"/>
  <c r="K73" i="22"/>
  <c r="J73" i="22"/>
  <c r="I73" i="22"/>
  <c r="H73" i="22"/>
  <c r="G73" i="22"/>
  <c r="F73" i="22"/>
  <c r="E73" i="22"/>
  <c r="D73" i="22"/>
  <c r="M72" i="22"/>
  <c r="L72" i="22"/>
  <c r="K72" i="22"/>
  <c r="J72" i="22"/>
  <c r="I72" i="22"/>
  <c r="H72" i="22"/>
  <c r="G72" i="22"/>
  <c r="F72" i="22"/>
  <c r="E72" i="22"/>
  <c r="D72" i="22"/>
  <c r="M71" i="22"/>
  <c r="L71" i="22"/>
  <c r="K71" i="22"/>
  <c r="J71" i="22"/>
  <c r="I71" i="22"/>
  <c r="H71" i="22"/>
  <c r="G71" i="22"/>
  <c r="F71" i="22"/>
  <c r="E71" i="22"/>
  <c r="D71" i="22"/>
  <c r="M70" i="22"/>
  <c r="L70" i="22"/>
  <c r="K70" i="22"/>
  <c r="J70" i="22"/>
  <c r="I70" i="22"/>
  <c r="H70" i="22"/>
  <c r="G70" i="22"/>
  <c r="F70" i="22"/>
  <c r="E70" i="22"/>
  <c r="D70" i="22"/>
  <c r="M69" i="22"/>
  <c r="L69" i="22"/>
  <c r="K69" i="22"/>
  <c r="J69" i="22"/>
  <c r="I69" i="22"/>
  <c r="H69" i="22"/>
  <c r="G69" i="22"/>
  <c r="F69" i="22"/>
  <c r="E69" i="22"/>
  <c r="D69" i="22"/>
  <c r="M68" i="22"/>
  <c r="L68" i="22"/>
  <c r="K68" i="22"/>
  <c r="J68" i="22"/>
  <c r="I68" i="22"/>
  <c r="H68" i="22"/>
  <c r="G68" i="22"/>
  <c r="F68" i="22"/>
  <c r="E68" i="22"/>
  <c r="D68" i="22"/>
  <c r="M67" i="22"/>
  <c r="L67" i="22"/>
  <c r="K67" i="22"/>
  <c r="J67" i="22"/>
  <c r="I67" i="22"/>
  <c r="H67" i="22"/>
  <c r="G67" i="22"/>
  <c r="F67" i="22"/>
  <c r="E67" i="22"/>
  <c r="D67" i="22"/>
  <c r="M66" i="22"/>
  <c r="L66" i="22"/>
  <c r="K66" i="22"/>
  <c r="J66" i="22"/>
  <c r="I66" i="22"/>
  <c r="H66" i="22"/>
  <c r="G66" i="22"/>
  <c r="F66" i="22"/>
  <c r="E66" i="22"/>
  <c r="D66" i="22"/>
  <c r="M65" i="22"/>
  <c r="L65" i="22"/>
  <c r="K65" i="22"/>
  <c r="J65" i="22"/>
  <c r="I65" i="22"/>
  <c r="H65" i="22"/>
  <c r="G65" i="22"/>
  <c r="F65" i="22"/>
  <c r="E65" i="22"/>
  <c r="D65" i="22"/>
  <c r="M64" i="22"/>
  <c r="L64" i="22"/>
  <c r="K64" i="22"/>
  <c r="J64" i="22"/>
  <c r="I64" i="22"/>
  <c r="H64" i="22"/>
  <c r="G64" i="22"/>
  <c r="F64" i="22"/>
  <c r="E64" i="22"/>
  <c r="D64" i="22"/>
  <c r="M63" i="22"/>
  <c r="L63" i="22"/>
  <c r="K63" i="22"/>
  <c r="J63" i="22"/>
  <c r="I63" i="22"/>
  <c r="H63" i="22"/>
  <c r="G63" i="22"/>
  <c r="F63" i="22"/>
  <c r="E63" i="22"/>
  <c r="D63" i="22"/>
  <c r="M62" i="22"/>
  <c r="L62" i="22"/>
  <c r="K62" i="22"/>
  <c r="J62" i="22"/>
  <c r="I62" i="22"/>
  <c r="H62" i="22"/>
  <c r="G62" i="22"/>
  <c r="F62" i="22"/>
  <c r="E62" i="22"/>
  <c r="D62" i="22"/>
  <c r="M61" i="22"/>
  <c r="L61" i="22"/>
  <c r="K61" i="22"/>
  <c r="J61" i="22"/>
  <c r="I61" i="22"/>
  <c r="H61" i="22"/>
  <c r="G61" i="22"/>
  <c r="F61" i="22"/>
  <c r="E61" i="22"/>
  <c r="D61" i="22"/>
  <c r="M60" i="22"/>
  <c r="L60" i="22"/>
  <c r="K60" i="22"/>
  <c r="J60" i="22"/>
  <c r="I60" i="22"/>
  <c r="H60" i="22"/>
  <c r="G60" i="22"/>
  <c r="F60" i="22"/>
  <c r="E60" i="22"/>
  <c r="D60" i="22"/>
  <c r="M59" i="22"/>
  <c r="L59" i="22"/>
  <c r="K59" i="22"/>
  <c r="J59" i="22"/>
  <c r="I59" i="22"/>
  <c r="H59" i="22"/>
  <c r="G59" i="22"/>
  <c r="F59" i="22"/>
  <c r="E59" i="22"/>
  <c r="D59" i="22"/>
  <c r="M58" i="22"/>
  <c r="L58" i="22"/>
  <c r="K58" i="22"/>
  <c r="J58" i="22"/>
  <c r="I58" i="22"/>
  <c r="H58" i="22"/>
  <c r="G58" i="22"/>
  <c r="F58" i="22"/>
  <c r="E58" i="22"/>
  <c r="D58" i="22"/>
  <c r="M57" i="22"/>
  <c r="L57" i="22"/>
  <c r="K57" i="22"/>
  <c r="J57" i="22"/>
  <c r="I57" i="22"/>
  <c r="H57" i="22"/>
  <c r="G57" i="22"/>
  <c r="F57" i="22"/>
  <c r="E57" i="22"/>
  <c r="D57" i="22"/>
  <c r="M56" i="22"/>
  <c r="L56" i="22"/>
  <c r="K56" i="22"/>
  <c r="J56" i="22"/>
  <c r="I56" i="22"/>
  <c r="H56" i="22"/>
  <c r="G56" i="22"/>
  <c r="F56" i="22"/>
  <c r="E56" i="22"/>
  <c r="D56" i="22"/>
  <c r="M55" i="22"/>
  <c r="L55" i="22"/>
  <c r="K55" i="22"/>
  <c r="J55" i="22"/>
  <c r="I55" i="22"/>
  <c r="H55" i="22"/>
  <c r="G55" i="22"/>
  <c r="F55" i="22"/>
  <c r="E55" i="22"/>
  <c r="D55" i="22"/>
  <c r="M54" i="22"/>
  <c r="L54" i="22"/>
  <c r="K54" i="22"/>
  <c r="J54" i="22"/>
  <c r="I54" i="22"/>
  <c r="H54" i="22"/>
  <c r="G54" i="22"/>
  <c r="F54" i="22"/>
  <c r="E54" i="22"/>
  <c r="D54" i="22"/>
  <c r="M53" i="22"/>
  <c r="L53" i="22"/>
  <c r="K53" i="22"/>
  <c r="J53" i="22"/>
  <c r="I53" i="22"/>
  <c r="H53" i="22"/>
  <c r="G53" i="22"/>
  <c r="F53" i="22"/>
  <c r="E53" i="22"/>
  <c r="D53" i="22"/>
  <c r="M52" i="22"/>
  <c r="L52" i="22"/>
  <c r="K52" i="22"/>
  <c r="J52" i="22"/>
  <c r="I52" i="22"/>
  <c r="H52" i="22"/>
  <c r="G52" i="22"/>
  <c r="F52" i="22"/>
  <c r="E52" i="22"/>
  <c r="D52" i="22"/>
  <c r="M51" i="22"/>
  <c r="L51" i="22"/>
  <c r="K51" i="22"/>
  <c r="J51" i="22"/>
  <c r="I51" i="22"/>
  <c r="H51" i="22"/>
  <c r="G51" i="22"/>
  <c r="F51" i="22"/>
  <c r="E51" i="22"/>
  <c r="D51" i="22"/>
  <c r="M50" i="22"/>
  <c r="L50" i="22"/>
  <c r="K50" i="22"/>
  <c r="J50" i="22"/>
  <c r="I50" i="22"/>
  <c r="H50" i="22"/>
  <c r="G50" i="22"/>
  <c r="F50" i="22"/>
  <c r="E50" i="22"/>
  <c r="D50" i="22"/>
  <c r="M49" i="22"/>
  <c r="L49" i="22"/>
  <c r="K49" i="22"/>
  <c r="J49" i="22"/>
  <c r="I49" i="22"/>
  <c r="H49" i="22"/>
  <c r="G49" i="22"/>
  <c r="F49" i="22"/>
  <c r="E49" i="22"/>
  <c r="D49" i="22"/>
  <c r="M48" i="22"/>
  <c r="L48" i="22"/>
  <c r="K48" i="22"/>
  <c r="J48" i="22"/>
  <c r="I48" i="22"/>
  <c r="H48" i="22"/>
  <c r="G48" i="22"/>
  <c r="F48" i="22"/>
  <c r="E48" i="22"/>
  <c r="D48" i="22"/>
  <c r="M47" i="22"/>
  <c r="L47" i="22"/>
  <c r="K47" i="22"/>
  <c r="J47" i="22"/>
  <c r="I47" i="22"/>
  <c r="H47" i="22"/>
  <c r="G47" i="22"/>
  <c r="F47" i="22"/>
  <c r="E47" i="22"/>
  <c r="D47" i="22"/>
  <c r="M85" i="21"/>
  <c r="M83" i="21"/>
  <c r="L83" i="21"/>
  <c r="K83" i="21"/>
  <c r="J83" i="21"/>
  <c r="I83" i="21"/>
  <c r="H83" i="21"/>
  <c r="G83" i="21"/>
  <c r="F83" i="21"/>
  <c r="E83" i="21"/>
  <c r="D83" i="21"/>
  <c r="C85" i="21"/>
  <c r="D85" i="21" s="1"/>
  <c r="M82" i="21"/>
  <c r="L82" i="21"/>
  <c r="K82" i="21"/>
  <c r="J82" i="21"/>
  <c r="I82" i="21"/>
  <c r="H82" i="21"/>
  <c r="G82" i="21"/>
  <c r="F82" i="21"/>
  <c r="E82" i="21"/>
  <c r="D82" i="21"/>
  <c r="M81" i="21"/>
  <c r="L81" i="21"/>
  <c r="K81" i="21"/>
  <c r="J81" i="21"/>
  <c r="I81" i="21"/>
  <c r="H81" i="21"/>
  <c r="G81" i="21"/>
  <c r="F81" i="21"/>
  <c r="E81" i="21"/>
  <c r="D81" i="21"/>
  <c r="M80" i="21"/>
  <c r="L80" i="21"/>
  <c r="K80" i="21"/>
  <c r="J80" i="21"/>
  <c r="I80" i="21"/>
  <c r="H80" i="21"/>
  <c r="G80" i="21"/>
  <c r="F80" i="21"/>
  <c r="E80" i="21"/>
  <c r="D80" i="21"/>
  <c r="M79" i="21"/>
  <c r="L79" i="21"/>
  <c r="K79" i="21"/>
  <c r="J79" i="21"/>
  <c r="I79" i="21"/>
  <c r="H79" i="21"/>
  <c r="G79" i="21"/>
  <c r="F79" i="21"/>
  <c r="E79" i="21"/>
  <c r="D79" i="21"/>
  <c r="M78" i="21"/>
  <c r="L78" i="21"/>
  <c r="K78" i="21"/>
  <c r="J78" i="21"/>
  <c r="I78" i="21"/>
  <c r="H78" i="21"/>
  <c r="G78" i="21"/>
  <c r="F78" i="21"/>
  <c r="E78" i="21"/>
  <c r="D78" i="21"/>
  <c r="M77" i="21"/>
  <c r="L77" i="21"/>
  <c r="K77" i="21"/>
  <c r="J77" i="21"/>
  <c r="I77" i="21"/>
  <c r="H77" i="21"/>
  <c r="G77" i="21"/>
  <c r="F77" i="21"/>
  <c r="E77" i="21"/>
  <c r="D77" i="21"/>
  <c r="M76" i="21"/>
  <c r="L76" i="21"/>
  <c r="K76" i="21"/>
  <c r="J76" i="21"/>
  <c r="I76" i="21"/>
  <c r="H76" i="21"/>
  <c r="G76" i="21"/>
  <c r="F76" i="21"/>
  <c r="E76" i="21"/>
  <c r="D76" i="21"/>
  <c r="M75" i="21"/>
  <c r="L75" i="21"/>
  <c r="K75" i="21"/>
  <c r="J75" i="21"/>
  <c r="I75" i="21"/>
  <c r="H75" i="21"/>
  <c r="G75" i="21"/>
  <c r="F75" i="21"/>
  <c r="E75" i="21"/>
  <c r="D75" i="21"/>
  <c r="M74" i="21"/>
  <c r="L74" i="21"/>
  <c r="K74" i="21"/>
  <c r="J74" i="21"/>
  <c r="I74" i="21"/>
  <c r="H74" i="21"/>
  <c r="G74" i="21"/>
  <c r="F74" i="21"/>
  <c r="E74" i="21"/>
  <c r="D74" i="21"/>
  <c r="M73" i="21"/>
  <c r="L73" i="21"/>
  <c r="K73" i="21"/>
  <c r="J73" i="21"/>
  <c r="I73" i="21"/>
  <c r="H73" i="21"/>
  <c r="G73" i="21"/>
  <c r="F73" i="21"/>
  <c r="E73" i="21"/>
  <c r="D73" i="21"/>
  <c r="M72" i="21"/>
  <c r="L72" i="21"/>
  <c r="K72" i="21"/>
  <c r="J72" i="21"/>
  <c r="I72" i="21"/>
  <c r="H72" i="21"/>
  <c r="G72" i="21"/>
  <c r="F72" i="21"/>
  <c r="E72" i="21"/>
  <c r="D72" i="21"/>
  <c r="M71" i="21"/>
  <c r="L71" i="21"/>
  <c r="K71" i="21"/>
  <c r="J71" i="21"/>
  <c r="I71" i="21"/>
  <c r="H71" i="21"/>
  <c r="G71" i="21"/>
  <c r="F71" i="21"/>
  <c r="E71" i="21"/>
  <c r="D71" i="21"/>
  <c r="M70" i="21"/>
  <c r="L70" i="21"/>
  <c r="K70" i="21"/>
  <c r="J70" i="21"/>
  <c r="I70" i="21"/>
  <c r="H70" i="21"/>
  <c r="G70" i="21"/>
  <c r="F70" i="21"/>
  <c r="E70" i="21"/>
  <c r="D70" i="21"/>
  <c r="M69" i="21"/>
  <c r="L69" i="21"/>
  <c r="K69" i="21"/>
  <c r="J69" i="21"/>
  <c r="I69" i="21"/>
  <c r="H69" i="21"/>
  <c r="G69" i="21"/>
  <c r="F69" i="21"/>
  <c r="E69" i="21"/>
  <c r="D69" i="21"/>
  <c r="M68" i="21"/>
  <c r="L68" i="21"/>
  <c r="K68" i="21"/>
  <c r="J68" i="21"/>
  <c r="I68" i="21"/>
  <c r="H68" i="21"/>
  <c r="G68" i="21"/>
  <c r="F68" i="21"/>
  <c r="E68" i="21"/>
  <c r="D68" i="21"/>
  <c r="M67" i="21"/>
  <c r="L67" i="21"/>
  <c r="K67" i="21"/>
  <c r="J67" i="21"/>
  <c r="I67" i="21"/>
  <c r="H67" i="21"/>
  <c r="G67" i="21"/>
  <c r="F67" i="21"/>
  <c r="E67" i="21"/>
  <c r="D67" i="21"/>
  <c r="M66" i="21"/>
  <c r="L66" i="21"/>
  <c r="K66" i="21"/>
  <c r="J66" i="21"/>
  <c r="I66" i="21"/>
  <c r="H66" i="21"/>
  <c r="G66" i="21"/>
  <c r="F66" i="21"/>
  <c r="E66" i="21"/>
  <c r="D66" i="21"/>
  <c r="M65" i="21"/>
  <c r="L65" i="21"/>
  <c r="K65" i="21"/>
  <c r="J65" i="21"/>
  <c r="I65" i="21"/>
  <c r="H65" i="21"/>
  <c r="G65" i="21"/>
  <c r="F65" i="21"/>
  <c r="E65" i="21"/>
  <c r="D65" i="21"/>
  <c r="M64" i="21"/>
  <c r="L64" i="21"/>
  <c r="K64" i="21"/>
  <c r="J64" i="21"/>
  <c r="I64" i="21"/>
  <c r="H64" i="21"/>
  <c r="G64" i="21"/>
  <c r="F64" i="21"/>
  <c r="E64" i="21"/>
  <c r="D64" i="21"/>
  <c r="M63" i="21"/>
  <c r="L63" i="21"/>
  <c r="K63" i="21"/>
  <c r="J63" i="21"/>
  <c r="I63" i="21"/>
  <c r="H63" i="21"/>
  <c r="G63" i="21"/>
  <c r="F63" i="21"/>
  <c r="E63" i="21"/>
  <c r="D63" i="21"/>
  <c r="M62" i="21"/>
  <c r="L62" i="21"/>
  <c r="K62" i="21"/>
  <c r="J62" i="21"/>
  <c r="I62" i="21"/>
  <c r="H62" i="21"/>
  <c r="G62" i="21"/>
  <c r="F62" i="21"/>
  <c r="E62" i="21"/>
  <c r="D62" i="21"/>
  <c r="M61" i="21"/>
  <c r="L61" i="21"/>
  <c r="K61" i="21"/>
  <c r="J61" i="21"/>
  <c r="I61" i="21"/>
  <c r="H61" i="21"/>
  <c r="G61" i="21"/>
  <c r="F61" i="21"/>
  <c r="E61" i="21"/>
  <c r="D61" i="21"/>
  <c r="M60" i="21"/>
  <c r="L60" i="21"/>
  <c r="K60" i="21"/>
  <c r="J60" i="21"/>
  <c r="I60" i="21"/>
  <c r="H60" i="21"/>
  <c r="G60" i="21"/>
  <c r="F60" i="21"/>
  <c r="E60" i="21"/>
  <c r="D60" i="21"/>
  <c r="M59" i="21"/>
  <c r="L59" i="21"/>
  <c r="K59" i="21"/>
  <c r="J59" i="21"/>
  <c r="I59" i="21"/>
  <c r="H59" i="21"/>
  <c r="G59" i="21"/>
  <c r="F59" i="21"/>
  <c r="E59" i="21"/>
  <c r="D59" i="21"/>
  <c r="M58" i="21"/>
  <c r="L58" i="21"/>
  <c r="K58" i="21"/>
  <c r="J58" i="21"/>
  <c r="I58" i="21"/>
  <c r="H58" i="21"/>
  <c r="G58" i="21"/>
  <c r="F58" i="21"/>
  <c r="E58" i="21"/>
  <c r="D58" i="21"/>
  <c r="M57" i="21"/>
  <c r="L57" i="21"/>
  <c r="K57" i="21"/>
  <c r="J57" i="21"/>
  <c r="I57" i="21"/>
  <c r="H57" i="21"/>
  <c r="G57" i="21"/>
  <c r="F57" i="21"/>
  <c r="E57" i="21"/>
  <c r="D57" i="21"/>
  <c r="M56" i="21"/>
  <c r="L56" i="21"/>
  <c r="K56" i="21"/>
  <c r="J56" i="21"/>
  <c r="I56" i="21"/>
  <c r="H56" i="21"/>
  <c r="G56" i="21"/>
  <c r="F56" i="21"/>
  <c r="E56" i="21"/>
  <c r="D56" i="21"/>
  <c r="M55" i="21"/>
  <c r="L55" i="21"/>
  <c r="K55" i="21"/>
  <c r="J55" i="21"/>
  <c r="I55" i="21"/>
  <c r="H55" i="21"/>
  <c r="G55" i="21"/>
  <c r="F55" i="21"/>
  <c r="E55" i="21"/>
  <c r="D55" i="21"/>
  <c r="M54" i="21"/>
  <c r="L54" i="21"/>
  <c r="K54" i="21"/>
  <c r="J54" i="21"/>
  <c r="I54" i="21"/>
  <c r="H54" i="21"/>
  <c r="G54" i="21"/>
  <c r="F54" i="21"/>
  <c r="E54" i="21"/>
  <c r="D54" i="21"/>
  <c r="M53" i="21"/>
  <c r="L53" i="21"/>
  <c r="K53" i="21"/>
  <c r="J53" i="21"/>
  <c r="I53" i="21"/>
  <c r="H53" i="21"/>
  <c r="G53" i="21"/>
  <c r="F53" i="21"/>
  <c r="E53" i="21"/>
  <c r="D53" i="21"/>
  <c r="M52" i="21"/>
  <c r="L52" i="21"/>
  <c r="K52" i="21"/>
  <c r="J52" i="21"/>
  <c r="I52" i="21"/>
  <c r="H52" i="21"/>
  <c r="G52" i="21"/>
  <c r="F52" i="21"/>
  <c r="E52" i="21"/>
  <c r="D52" i="21"/>
  <c r="M51" i="21"/>
  <c r="L51" i="21"/>
  <c r="K51" i="21"/>
  <c r="J51" i="21"/>
  <c r="I51" i="21"/>
  <c r="H51" i="21"/>
  <c r="G51" i="21"/>
  <c r="F51" i="21"/>
  <c r="E51" i="21"/>
  <c r="D51" i="21"/>
  <c r="M50" i="21"/>
  <c r="L50" i="21"/>
  <c r="K50" i="21"/>
  <c r="J50" i="21"/>
  <c r="I50" i="21"/>
  <c r="H50" i="21"/>
  <c r="G50" i="21"/>
  <c r="F50" i="21"/>
  <c r="E50" i="21"/>
  <c r="D50" i="21"/>
  <c r="M49" i="21"/>
  <c r="L49" i="21"/>
  <c r="K49" i="21"/>
  <c r="J49" i="21"/>
  <c r="I49" i="21"/>
  <c r="H49" i="21"/>
  <c r="G49" i="21"/>
  <c r="F49" i="21"/>
  <c r="E49" i="21"/>
  <c r="D49" i="21"/>
  <c r="M48" i="21"/>
  <c r="L48" i="21"/>
  <c r="K48" i="21"/>
  <c r="J48" i="21"/>
  <c r="I48" i="21"/>
  <c r="H48" i="21"/>
  <c r="G48" i="21"/>
  <c r="F48" i="21"/>
  <c r="E48" i="21"/>
  <c r="D48" i="21"/>
  <c r="M47" i="21"/>
  <c r="L47" i="21"/>
  <c r="K47" i="21"/>
  <c r="J47" i="21"/>
  <c r="I47" i="21"/>
  <c r="H47" i="21"/>
  <c r="G47" i="21"/>
  <c r="F47" i="21"/>
  <c r="E47" i="21"/>
  <c r="D47" i="21"/>
  <c r="M85" i="20"/>
  <c r="M83" i="20"/>
  <c r="L83" i="20"/>
  <c r="K83" i="20"/>
  <c r="J83" i="20"/>
  <c r="I83" i="20"/>
  <c r="H83" i="20"/>
  <c r="G83" i="20"/>
  <c r="F83" i="20"/>
  <c r="E83" i="20"/>
  <c r="D83" i="20"/>
  <c r="C85" i="20"/>
  <c r="D85" i="20" s="1"/>
  <c r="M82" i="20"/>
  <c r="L82" i="20"/>
  <c r="K82" i="20"/>
  <c r="J82" i="20"/>
  <c r="I82" i="20"/>
  <c r="H82" i="20"/>
  <c r="G82" i="20"/>
  <c r="F82" i="20"/>
  <c r="E82" i="20"/>
  <c r="D82" i="20"/>
  <c r="M81" i="20"/>
  <c r="L81" i="20"/>
  <c r="K81" i="20"/>
  <c r="J81" i="20"/>
  <c r="I81" i="20"/>
  <c r="H81" i="20"/>
  <c r="G81" i="20"/>
  <c r="F81" i="20"/>
  <c r="E81" i="20"/>
  <c r="D81" i="20"/>
  <c r="M80" i="20"/>
  <c r="L80" i="20"/>
  <c r="K80" i="20"/>
  <c r="J80" i="20"/>
  <c r="I80" i="20"/>
  <c r="H80" i="20"/>
  <c r="G80" i="20"/>
  <c r="F80" i="20"/>
  <c r="E80" i="20"/>
  <c r="D80" i="20"/>
  <c r="M79" i="20"/>
  <c r="L79" i="20"/>
  <c r="K79" i="20"/>
  <c r="J79" i="20"/>
  <c r="I79" i="20"/>
  <c r="H79" i="20"/>
  <c r="G79" i="20"/>
  <c r="F79" i="20"/>
  <c r="E79" i="20"/>
  <c r="D79" i="20"/>
  <c r="M78" i="20"/>
  <c r="L78" i="20"/>
  <c r="K78" i="20"/>
  <c r="J78" i="20"/>
  <c r="I78" i="20"/>
  <c r="H78" i="20"/>
  <c r="G78" i="20"/>
  <c r="F78" i="20"/>
  <c r="E78" i="20"/>
  <c r="D78" i="20"/>
  <c r="M77" i="20"/>
  <c r="L77" i="20"/>
  <c r="K77" i="20"/>
  <c r="J77" i="20"/>
  <c r="I77" i="20"/>
  <c r="H77" i="20"/>
  <c r="G77" i="20"/>
  <c r="F77" i="20"/>
  <c r="E77" i="20"/>
  <c r="D77" i="20"/>
  <c r="M76" i="20"/>
  <c r="L76" i="20"/>
  <c r="K76" i="20"/>
  <c r="J76" i="20"/>
  <c r="I76" i="20"/>
  <c r="H76" i="20"/>
  <c r="G76" i="20"/>
  <c r="F76" i="20"/>
  <c r="E76" i="20"/>
  <c r="D76" i="20"/>
  <c r="M75" i="20"/>
  <c r="L75" i="20"/>
  <c r="K75" i="20"/>
  <c r="J75" i="20"/>
  <c r="I75" i="20"/>
  <c r="H75" i="20"/>
  <c r="G75" i="20"/>
  <c r="F75" i="20"/>
  <c r="E75" i="20"/>
  <c r="D75" i="20"/>
  <c r="M74" i="20"/>
  <c r="L74" i="20"/>
  <c r="K74" i="20"/>
  <c r="J74" i="20"/>
  <c r="I74" i="20"/>
  <c r="H74" i="20"/>
  <c r="G74" i="20"/>
  <c r="F74" i="20"/>
  <c r="E74" i="20"/>
  <c r="D74" i="20"/>
  <c r="M73" i="20"/>
  <c r="L73" i="20"/>
  <c r="K73" i="20"/>
  <c r="J73" i="20"/>
  <c r="I73" i="20"/>
  <c r="H73" i="20"/>
  <c r="G73" i="20"/>
  <c r="F73" i="20"/>
  <c r="E73" i="20"/>
  <c r="D73" i="20"/>
  <c r="M72" i="20"/>
  <c r="L72" i="20"/>
  <c r="K72" i="20"/>
  <c r="J72" i="20"/>
  <c r="I72" i="20"/>
  <c r="H72" i="20"/>
  <c r="G72" i="20"/>
  <c r="F72" i="20"/>
  <c r="E72" i="20"/>
  <c r="D72" i="20"/>
  <c r="M71" i="20"/>
  <c r="L71" i="20"/>
  <c r="K71" i="20"/>
  <c r="J71" i="20"/>
  <c r="I71" i="20"/>
  <c r="H71" i="20"/>
  <c r="G71" i="20"/>
  <c r="F71" i="20"/>
  <c r="E71" i="20"/>
  <c r="D71" i="20"/>
  <c r="M70" i="20"/>
  <c r="L70" i="20"/>
  <c r="K70" i="20"/>
  <c r="J70" i="20"/>
  <c r="I70" i="20"/>
  <c r="H70" i="20"/>
  <c r="G70" i="20"/>
  <c r="F70" i="20"/>
  <c r="E70" i="20"/>
  <c r="D70" i="20"/>
  <c r="M69" i="20"/>
  <c r="L69" i="20"/>
  <c r="K69" i="20"/>
  <c r="J69" i="20"/>
  <c r="I69" i="20"/>
  <c r="H69" i="20"/>
  <c r="G69" i="20"/>
  <c r="F69" i="20"/>
  <c r="E69" i="20"/>
  <c r="D69" i="20"/>
  <c r="M68" i="20"/>
  <c r="L68" i="20"/>
  <c r="K68" i="20"/>
  <c r="J68" i="20"/>
  <c r="I68" i="20"/>
  <c r="H68" i="20"/>
  <c r="G68" i="20"/>
  <c r="F68" i="20"/>
  <c r="E68" i="20"/>
  <c r="D68" i="20"/>
  <c r="M67" i="20"/>
  <c r="L67" i="20"/>
  <c r="K67" i="20"/>
  <c r="J67" i="20"/>
  <c r="I67" i="20"/>
  <c r="H67" i="20"/>
  <c r="G67" i="20"/>
  <c r="F67" i="20"/>
  <c r="E67" i="20"/>
  <c r="D67" i="20"/>
  <c r="M66" i="20"/>
  <c r="L66" i="20"/>
  <c r="K66" i="20"/>
  <c r="J66" i="20"/>
  <c r="I66" i="20"/>
  <c r="H66" i="20"/>
  <c r="G66" i="20"/>
  <c r="F66" i="20"/>
  <c r="E66" i="20"/>
  <c r="D66" i="20"/>
  <c r="M65" i="20"/>
  <c r="L65" i="20"/>
  <c r="K65" i="20"/>
  <c r="J65" i="20"/>
  <c r="I65" i="20"/>
  <c r="H65" i="20"/>
  <c r="G65" i="20"/>
  <c r="F65" i="20"/>
  <c r="E65" i="20"/>
  <c r="D65" i="20"/>
  <c r="M64" i="20"/>
  <c r="L64" i="20"/>
  <c r="K64" i="20"/>
  <c r="J64" i="20"/>
  <c r="I64" i="20"/>
  <c r="H64" i="20"/>
  <c r="G64" i="20"/>
  <c r="F64" i="20"/>
  <c r="E64" i="20"/>
  <c r="D64" i="20"/>
  <c r="M63" i="20"/>
  <c r="L63" i="20"/>
  <c r="K63" i="20"/>
  <c r="J63" i="20"/>
  <c r="I63" i="20"/>
  <c r="H63" i="20"/>
  <c r="G63" i="20"/>
  <c r="F63" i="20"/>
  <c r="E63" i="20"/>
  <c r="D63" i="20"/>
  <c r="M62" i="20"/>
  <c r="L62" i="20"/>
  <c r="K62" i="20"/>
  <c r="J62" i="20"/>
  <c r="I62" i="20"/>
  <c r="H62" i="20"/>
  <c r="G62" i="20"/>
  <c r="F62" i="20"/>
  <c r="E62" i="20"/>
  <c r="D62" i="20"/>
  <c r="M61" i="20"/>
  <c r="L61" i="20"/>
  <c r="K61" i="20"/>
  <c r="J61" i="20"/>
  <c r="I61" i="20"/>
  <c r="H61" i="20"/>
  <c r="G61" i="20"/>
  <c r="F61" i="20"/>
  <c r="E61" i="20"/>
  <c r="D61" i="20"/>
  <c r="M60" i="20"/>
  <c r="L60" i="20"/>
  <c r="K60" i="20"/>
  <c r="J60" i="20"/>
  <c r="I60" i="20"/>
  <c r="H60" i="20"/>
  <c r="G60" i="20"/>
  <c r="F60" i="20"/>
  <c r="E60" i="20"/>
  <c r="D60" i="20"/>
  <c r="M59" i="20"/>
  <c r="L59" i="20"/>
  <c r="K59" i="20"/>
  <c r="J59" i="20"/>
  <c r="I59" i="20"/>
  <c r="H59" i="20"/>
  <c r="G59" i="20"/>
  <c r="F59" i="20"/>
  <c r="E59" i="20"/>
  <c r="D59" i="20"/>
  <c r="M58" i="20"/>
  <c r="L58" i="20"/>
  <c r="K58" i="20"/>
  <c r="J58" i="20"/>
  <c r="I58" i="20"/>
  <c r="H58" i="20"/>
  <c r="G58" i="20"/>
  <c r="F58" i="20"/>
  <c r="E58" i="20"/>
  <c r="D58" i="20"/>
  <c r="M57" i="20"/>
  <c r="L57" i="20"/>
  <c r="K57" i="20"/>
  <c r="J57" i="20"/>
  <c r="I57" i="20"/>
  <c r="H57" i="20"/>
  <c r="G57" i="20"/>
  <c r="F57" i="20"/>
  <c r="E57" i="20"/>
  <c r="D57" i="20"/>
  <c r="M56" i="20"/>
  <c r="L56" i="20"/>
  <c r="K56" i="20"/>
  <c r="J56" i="20"/>
  <c r="I56" i="20"/>
  <c r="H56" i="20"/>
  <c r="G56" i="20"/>
  <c r="F56" i="20"/>
  <c r="E56" i="20"/>
  <c r="D56" i="20"/>
  <c r="M55" i="20"/>
  <c r="L55" i="20"/>
  <c r="K55" i="20"/>
  <c r="J55" i="20"/>
  <c r="I55" i="20"/>
  <c r="H55" i="20"/>
  <c r="G55" i="20"/>
  <c r="F55" i="20"/>
  <c r="E55" i="20"/>
  <c r="D55" i="20"/>
  <c r="M54" i="20"/>
  <c r="L54" i="20"/>
  <c r="K54" i="20"/>
  <c r="J54" i="20"/>
  <c r="I54" i="20"/>
  <c r="H54" i="20"/>
  <c r="G54" i="20"/>
  <c r="F54" i="20"/>
  <c r="E54" i="20"/>
  <c r="D54" i="20"/>
  <c r="M53" i="20"/>
  <c r="L53" i="20"/>
  <c r="K53" i="20"/>
  <c r="J53" i="20"/>
  <c r="I53" i="20"/>
  <c r="H53" i="20"/>
  <c r="G53" i="20"/>
  <c r="F53" i="20"/>
  <c r="E53" i="20"/>
  <c r="D53" i="20"/>
  <c r="M52" i="20"/>
  <c r="L52" i="20"/>
  <c r="K52" i="20"/>
  <c r="J52" i="20"/>
  <c r="I52" i="20"/>
  <c r="H52" i="20"/>
  <c r="G52" i="20"/>
  <c r="F52" i="20"/>
  <c r="E52" i="20"/>
  <c r="D52" i="20"/>
  <c r="M51" i="20"/>
  <c r="L51" i="20"/>
  <c r="K51" i="20"/>
  <c r="J51" i="20"/>
  <c r="I51" i="20"/>
  <c r="H51" i="20"/>
  <c r="G51" i="20"/>
  <c r="F51" i="20"/>
  <c r="E51" i="20"/>
  <c r="D51" i="20"/>
  <c r="M50" i="20"/>
  <c r="L50" i="20"/>
  <c r="K50" i="20"/>
  <c r="J50" i="20"/>
  <c r="I50" i="20"/>
  <c r="H50" i="20"/>
  <c r="G50" i="20"/>
  <c r="F50" i="20"/>
  <c r="E50" i="20"/>
  <c r="D50" i="20"/>
  <c r="M49" i="20"/>
  <c r="L49" i="20"/>
  <c r="K49" i="20"/>
  <c r="J49" i="20"/>
  <c r="I49" i="20"/>
  <c r="H49" i="20"/>
  <c r="G49" i="20"/>
  <c r="F49" i="20"/>
  <c r="E49" i="20"/>
  <c r="D49" i="20"/>
  <c r="M48" i="20"/>
  <c r="L48" i="20"/>
  <c r="K48" i="20"/>
  <c r="J48" i="20"/>
  <c r="I48" i="20"/>
  <c r="H48" i="20"/>
  <c r="G48" i="20"/>
  <c r="F48" i="20"/>
  <c r="E48" i="20"/>
  <c r="D48" i="20"/>
  <c r="M47" i="20"/>
  <c r="L47" i="20"/>
  <c r="K47" i="20"/>
  <c r="J47" i="20"/>
  <c r="I47" i="20"/>
  <c r="H47" i="20"/>
  <c r="G47" i="20"/>
  <c r="F47" i="20"/>
  <c r="E47" i="20"/>
  <c r="D47" i="20"/>
  <c r="M85" i="19"/>
  <c r="M83" i="19"/>
  <c r="L83" i="19"/>
  <c r="K83" i="19"/>
  <c r="J83" i="19"/>
  <c r="I83" i="19"/>
  <c r="H83" i="19"/>
  <c r="G83" i="19"/>
  <c r="F83" i="19"/>
  <c r="E83" i="19"/>
  <c r="D83" i="19"/>
  <c r="C85" i="19"/>
  <c r="D85" i="19" s="1"/>
  <c r="M82" i="19"/>
  <c r="L82" i="19"/>
  <c r="K82" i="19"/>
  <c r="J82" i="19"/>
  <c r="I82" i="19"/>
  <c r="H82" i="19"/>
  <c r="G82" i="19"/>
  <c r="F82" i="19"/>
  <c r="E82" i="19"/>
  <c r="D82" i="19"/>
  <c r="M81" i="19"/>
  <c r="L81" i="19"/>
  <c r="K81" i="19"/>
  <c r="J81" i="19"/>
  <c r="I81" i="19"/>
  <c r="H81" i="19"/>
  <c r="G81" i="19"/>
  <c r="F81" i="19"/>
  <c r="E81" i="19"/>
  <c r="D81" i="19"/>
  <c r="M80" i="19"/>
  <c r="L80" i="19"/>
  <c r="K80" i="19"/>
  <c r="J80" i="19"/>
  <c r="I80" i="19"/>
  <c r="H80" i="19"/>
  <c r="G80" i="19"/>
  <c r="F80" i="19"/>
  <c r="E80" i="19"/>
  <c r="D80" i="19"/>
  <c r="M79" i="19"/>
  <c r="L79" i="19"/>
  <c r="K79" i="19"/>
  <c r="J79" i="19"/>
  <c r="I79" i="19"/>
  <c r="H79" i="19"/>
  <c r="G79" i="19"/>
  <c r="F79" i="19"/>
  <c r="E79" i="19"/>
  <c r="D79" i="19"/>
  <c r="M78" i="19"/>
  <c r="L78" i="19"/>
  <c r="K78" i="19"/>
  <c r="J78" i="19"/>
  <c r="I78" i="19"/>
  <c r="H78" i="19"/>
  <c r="G78" i="19"/>
  <c r="F78" i="19"/>
  <c r="E78" i="19"/>
  <c r="D78" i="19"/>
  <c r="M77" i="19"/>
  <c r="L77" i="19"/>
  <c r="K77" i="19"/>
  <c r="J77" i="19"/>
  <c r="I77" i="19"/>
  <c r="H77" i="19"/>
  <c r="G77" i="19"/>
  <c r="F77" i="19"/>
  <c r="E77" i="19"/>
  <c r="D77" i="19"/>
  <c r="M76" i="19"/>
  <c r="L76" i="19"/>
  <c r="K76" i="19"/>
  <c r="J76" i="19"/>
  <c r="I76" i="19"/>
  <c r="H76" i="19"/>
  <c r="G76" i="19"/>
  <c r="F76" i="19"/>
  <c r="E76" i="19"/>
  <c r="D76" i="19"/>
  <c r="M75" i="19"/>
  <c r="L75" i="19"/>
  <c r="K75" i="19"/>
  <c r="J75" i="19"/>
  <c r="I75" i="19"/>
  <c r="H75" i="19"/>
  <c r="G75" i="19"/>
  <c r="F75" i="19"/>
  <c r="E75" i="19"/>
  <c r="D75" i="19"/>
  <c r="M74" i="19"/>
  <c r="L74" i="19"/>
  <c r="K74" i="19"/>
  <c r="J74" i="19"/>
  <c r="I74" i="19"/>
  <c r="H74" i="19"/>
  <c r="G74" i="19"/>
  <c r="F74" i="19"/>
  <c r="E74" i="19"/>
  <c r="D74" i="19"/>
  <c r="M73" i="19"/>
  <c r="L73" i="19"/>
  <c r="K73" i="19"/>
  <c r="J73" i="19"/>
  <c r="I73" i="19"/>
  <c r="H73" i="19"/>
  <c r="G73" i="19"/>
  <c r="F73" i="19"/>
  <c r="E73" i="19"/>
  <c r="D73" i="19"/>
  <c r="M72" i="19"/>
  <c r="L72" i="19"/>
  <c r="K72" i="19"/>
  <c r="J72" i="19"/>
  <c r="I72" i="19"/>
  <c r="H72" i="19"/>
  <c r="G72" i="19"/>
  <c r="F72" i="19"/>
  <c r="E72" i="19"/>
  <c r="D72" i="19"/>
  <c r="M71" i="19"/>
  <c r="L71" i="19"/>
  <c r="K71" i="19"/>
  <c r="J71" i="19"/>
  <c r="I71" i="19"/>
  <c r="H71" i="19"/>
  <c r="G71" i="19"/>
  <c r="F71" i="19"/>
  <c r="E71" i="19"/>
  <c r="D71" i="19"/>
  <c r="M70" i="19"/>
  <c r="L70" i="19"/>
  <c r="K70" i="19"/>
  <c r="J70" i="19"/>
  <c r="I70" i="19"/>
  <c r="H70" i="19"/>
  <c r="G70" i="19"/>
  <c r="F70" i="19"/>
  <c r="E70" i="19"/>
  <c r="D70" i="19"/>
  <c r="M69" i="19"/>
  <c r="L69" i="19"/>
  <c r="K69" i="19"/>
  <c r="J69" i="19"/>
  <c r="I69" i="19"/>
  <c r="H69" i="19"/>
  <c r="G69" i="19"/>
  <c r="F69" i="19"/>
  <c r="E69" i="19"/>
  <c r="D69" i="19"/>
  <c r="M68" i="19"/>
  <c r="L68" i="19"/>
  <c r="K68" i="19"/>
  <c r="J68" i="19"/>
  <c r="I68" i="19"/>
  <c r="H68" i="19"/>
  <c r="G68" i="19"/>
  <c r="F68" i="19"/>
  <c r="E68" i="19"/>
  <c r="D68" i="19"/>
  <c r="M67" i="19"/>
  <c r="L67" i="19"/>
  <c r="K67" i="19"/>
  <c r="J67" i="19"/>
  <c r="I67" i="19"/>
  <c r="H67" i="19"/>
  <c r="G67" i="19"/>
  <c r="F67" i="19"/>
  <c r="E67" i="19"/>
  <c r="D67" i="19"/>
  <c r="M66" i="19"/>
  <c r="L66" i="19"/>
  <c r="K66" i="19"/>
  <c r="J66" i="19"/>
  <c r="I66" i="19"/>
  <c r="H66" i="19"/>
  <c r="G66" i="19"/>
  <c r="F66" i="19"/>
  <c r="E66" i="19"/>
  <c r="D66" i="19"/>
  <c r="M65" i="19"/>
  <c r="L65" i="19"/>
  <c r="K65" i="19"/>
  <c r="J65" i="19"/>
  <c r="I65" i="19"/>
  <c r="H65" i="19"/>
  <c r="G65" i="19"/>
  <c r="F65" i="19"/>
  <c r="E65" i="19"/>
  <c r="D65" i="19"/>
  <c r="M64" i="19"/>
  <c r="L64" i="19"/>
  <c r="K64" i="19"/>
  <c r="J64" i="19"/>
  <c r="I64" i="19"/>
  <c r="H64" i="19"/>
  <c r="G64" i="19"/>
  <c r="F64" i="19"/>
  <c r="E64" i="19"/>
  <c r="D64" i="19"/>
  <c r="M63" i="19"/>
  <c r="L63" i="19"/>
  <c r="K63" i="19"/>
  <c r="J63" i="19"/>
  <c r="I63" i="19"/>
  <c r="H63" i="19"/>
  <c r="G63" i="19"/>
  <c r="F63" i="19"/>
  <c r="E63" i="19"/>
  <c r="D63" i="19"/>
  <c r="M62" i="19"/>
  <c r="L62" i="19"/>
  <c r="K62" i="19"/>
  <c r="J62" i="19"/>
  <c r="I62" i="19"/>
  <c r="H62" i="19"/>
  <c r="G62" i="19"/>
  <c r="F62" i="19"/>
  <c r="E62" i="19"/>
  <c r="D62" i="19"/>
  <c r="M61" i="19"/>
  <c r="L61" i="19"/>
  <c r="K61" i="19"/>
  <c r="J61" i="19"/>
  <c r="I61" i="19"/>
  <c r="H61" i="19"/>
  <c r="G61" i="19"/>
  <c r="F61" i="19"/>
  <c r="E61" i="19"/>
  <c r="D61" i="19"/>
  <c r="M60" i="19"/>
  <c r="L60" i="19"/>
  <c r="K60" i="19"/>
  <c r="J60" i="19"/>
  <c r="I60" i="19"/>
  <c r="H60" i="19"/>
  <c r="G60" i="19"/>
  <c r="F60" i="19"/>
  <c r="E60" i="19"/>
  <c r="D60" i="19"/>
  <c r="M59" i="19"/>
  <c r="L59" i="19"/>
  <c r="K59" i="19"/>
  <c r="J59" i="19"/>
  <c r="I59" i="19"/>
  <c r="H59" i="19"/>
  <c r="G59" i="19"/>
  <c r="F59" i="19"/>
  <c r="E59" i="19"/>
  <c r="D59" i="19"/>
  <c r="M58" i="19"/>
  <c r="L58" i="19"/>
  <c r="K58" i="19"/>
  <c r="J58" i="19"/>
  <c r="I58" i="19"/>
  <c r="H58" i="19"/>
  <c r="G58" i="19"/>
  <c r="F58" i="19"/>
  <c r="E58" i="19"/>
  <c r="D58" i="19"/>
  <c r="M57" i="19"/>
  <c r="L57" i="19"/>
  <c r="K57" i="19"/>
  <c r="J57" i="19"/>
  <c r="I57" i="19"/>
  <c r="H57" i="19"/>
  <c r="G57" i="19"/>
  <c r="F57" i="19"/>
  <c r="E57" i="19"/>
  <c r="D57" i="19"/>
  <c r="M56" i="19"/>
  <c r="L56" i="19"/>
  <c r="K56" i="19"/>
  <c r="J56" i="19"/>
  <c r="I56" i="19"/>
  <c r="H56" i="19"/>
  <c r="G56" i="19"/>
  <c r="F56" i="19"/>
  <c r="E56" i="19"/>
  <c r="D56" i="19"/>
  <c r="M55" i="19"/>
  <c r="L55" i="19"/>
  <c r="K55" i="19"/>
  <c r="J55" i="19"/>
  <c r="I55" i="19"/>
  <c r="H55" i="19"/>
  <c r="G55" i="19"/>
  <c r="F55" i="19"/>
  <c r="E55" i="19"/>
  <c r="D55" i="19"/>
  <c r="M54" i="19"/>
  <c r="L54" i="19"/>
  <c r="K54" i="19"/>
  <c r="J54" i="19"/>
  <c r="I54" i="19"/>
  <c r="H54" i="19"/>
  <c r="G54" i="19"/>
  <c r="F54" i="19"/>
  <c r="E54" i="19"/>
  <c r="D54" i="19"/>
  <c r="M53" i="19"/>
  <c r="L53" i="19"/>
  <c r="K53" i="19"/>
  <c r="J53" i="19"/>
  <c r="I53" i="19"/>
  <c r="H53" i="19"/>
  <c r="G53" i="19"/>
  <c r="F53" i="19"/>
  <c r="E53" i="19"/>
  <c r="D53" i="19"/>
  <c r="M52" i="19"/>
  <c r="L52" i="19"/>
  <c r="K52" i="19"/>
  <c r="J52" i="19"/>
  <c r="I52" i="19"/>
  <c r="H52" i="19"/>
  <c r="G52" i="19"/>
  <c r="F52" i="19"/>
  <c r="E52" i="19"/>
  <c r="D52" i="19"/>
  <c r="M51" i="19"/>
  <c r="L51" i="19"/>
  <c r="K51" i="19"/>
  <c r="J51" i="19"/>
  <c r="I51" i="19"/>
  <c r="H51" i="19"/>
  <c r="G51" i="19"/>
  <c r="F51" i="19"/>
  <c r="E51" i="19"/>
  <c r="D51" i="19"/>
  <c r="M50" i="19"/>
  <c r="L50" i="19"/>
  <c r="K50" i="19"/>
  <c r="J50" i="19"/>
  <c r="I50" i="19"/>
  <c r="H50" i="19"/>
  <c r="G50" i="19"/>
  <c r="F50" i="19"/>
  <c r="E50" i="19"/>
  <c r="D50" i="19"/>
  <c r="M49" i="19"/>
  <c r="L49" i="19"/>
  <c r="K49" i="19"/>
  <c r="J49" i="19"/>
  <c r="I49" i="19"/>
  <c r="H49" i="19"/>
  <c r="G49" i="19"/>
  <c r="F49" i="19"/>
  <c r="E49" i="19"/>
  <c r="D49" i="19"/>
  <c r="M48" i="19"/>
  <c r="L48" i="19"/>
  <c r="K48" i="19"/>
  <c r="J48" i="19"/>
  <c r="I48" i="19"/>
  <c r="H48" i="19"/>
  <c r="G48" i="19"/>
  <c r="F48" i="19"/>
  <c r="E48" i="19"/>
  <c r="D48" i="19"/>
  <c r="M47" i="19"/>
  <c r="L47" i="19"/>
  <c r="K47" i="19"/>
  <c r="J47" i="19"/>
  <c r="I47" i="19"/>
  <c r="H47" i="19"/>
  <c r="G47" i="19"/>
  <c r="F47" i="19"/>
  <c r="E47" i="19"/>
  <c r="D47" i="19"/>
  <c r="M85" i="18"/>
  <c r="M83" i="18"/>
  <c r="L83" i="18"/>
  <c r="K83" i="18"/>
  <c r="J83" i="18"/>
  <c r="I83" i="18"/>
  <c r="H83" i="18"/>
  <c r="G83" i="18"/>
  <c r="F83" i="18"/>
  <c r="E83" i="18"/>
  <c r="D83" i="18"/>
  <c r="C85" i="18"/>
  <c r="D85" i="18" s="1"/>
  <c r="M82" i="18"/>
  <c r="L82" i="18"/>
  <c r="K82" i="18"/>
  <c r="J82" i="18"/>
  <c r="I82" i="18"/>
  <c r="H82" i="18"/>
  <c r="G82" i="18"/>
  <c r="F82" i="18"/>
  <c r="E82" i="18"/>
  <c r="D82" i="18"/>
  <c r="M81" i="18"/>
  <c r="L81" i="18"/>
  <c r="K81" i="18"/>
  <c r="J81" i="18"/>
  <c r="I81" i="18"/>
  <c r="H81" i="18"/>
  <c r="G81" i="18"/>
  <c r="F81" i="18"/>
  <c r="E81" i="18"/>
  <c r="D81" i="18"/>
  <c r="M80" i="18"/>
  <c r="L80" i="18"/>
  <c r="K80" i="18"/>
  <c r="J80" i="18"/>
  <c r="I80" i="18"/>
  <c r="H80" i="18"/>
  <c r="G80" i="18"/>
  <c r="F80" i="18"/>
  <c r="E80" i="18"/>
  <c r="D80" i="18"/>
  <c r="M79" i="18"/>
  <c r="L79" i="18"/>
  <c r="K79" i="18"/>
  <c r="J79" i="18"/>
  <c r="I79" i="18"/>
  <c r="H79" i="18"/>
  <c r="G79" i="18"/>
  <c r="F79" i="18"/>
  <c r="E79" i="18"/>
  <c r="D79" i="18"/>
  <c r="M78" i="18"/>
  <c r="L78" i="18"/>
  <c r="K78" i="18"/>
  <c r="J78" i="18"/>
  <c r="I78" i="18"/>
  <c r="H78" i="18"/>
  <c r="G78" i="18"/>
  <c r="F78" i="18"/>
  <c r="E78" i="18"/>
  <c r="D78" i="18"/>
  <c r="M77" i="18"/>
  <c r="L77" i="18"/>
  <c r="K77" i="18"/>
  <c r="J77" i="18"/>
  <c r="I77" i="18"/>
  <c r="H77" i="18"/>
  <c r="G77" i="18"/>
  <c r="F77" i="18"/>
  <c r="E77" i="18"/>
  <c r="D77" i="18"/>
  <c r="M76" i="18"/>
  <c r="L76" i="18"/>
  <c r="K76" i="18"/>
  <c r="J76" i="18"/>
  <c r="I76" i="18"/>
  <c r="H76" i="18"/>
  <c r="G76" i="18"/>
  <c r="F76" i="18"/>
  <c r="E76" i="18"/>
  <c r="D76" i="18"/>
  <c r="M75" i="18"/>
  <c r="L75" i="18"/>
  <c r="K75" i="18"/>
  <c r="J75" i="18"/>
  <c r="I75" i="18"/>
  <c r="H75" i="18"/>
  <c r="G75" i="18"/>
  <c r="F75" i="18"/>
  <c r="E75" i="18"/>
  <c r="D75" i="18"/>
  <c r="M74" i="18"/>
  <c r="L74" i="18"/>
  <c r="K74" i="18"/>
  <c r="J74" i="18"/>
  <c r="I74" i="18"/>
  <c r="H74" i="18"/>
  <c r="G74" i="18"/>
  <c r="F74" i="18"/>
  <c r="E74" i="18"/>
  <c r="D74" i="18"/>
  <c r="M73" i="18"/>
  <c r="L73" i="18"/>
  <c r="K73" i="18"/>
  <c r="J73" i="18"/>
  <c r="I73" i="18"/>
  <c r="H73" i="18"/>
  <c r="G73" i="18"/>
  <c r="F73" i="18"/>
  <c r="E73" i="18"/>
  <c r="D73" i="18"/>
  <c r="M72" i="18"/>
  <c r="L72" i="18"/>
  <c r="K72" i="18"/>
  <c r="J72" i="18"/>
  <c r="I72" i="18"/>
  <c r="H72" i="18"/>
  <c r="G72" i="18"/>
  <c r="F72" i="18"/>
  <c r="E72" i="18"/>
  <c r="D72" i="18"/>
  <c r="M71" i="18"/>
  <c r="L71" i="18"/>
  <c r="K71" i="18"/>
  <c r="J71" i="18"/>
  <c r="I71" i="18"/>
  <c r="H71" i="18"/>
  <c r="G71" i="18"/>
  <c r="F71" i="18"/>
  <c r="E71" i="18"/>
  <c r="D71" i="18"/>
  <c r="M70" i="18"/>
  <c r="L70" i="18"/>
  <c r="K70" i="18"/>
  <c r="J70" i="18"/>
  <c r="I70" i="18"/>
  <c r="H70" i="18"/>
  <c r="G70" i="18"/>
  <c r="F70" i="18"/>
  <c r="E70" i="18"/>
  <c r="D70" i="18"/>
  <c r="M69" i="18"/>
  <c r="L69" i="18"/>
  <c r="K69" i="18"/>
  <c r="J69" i="18"/>
  <c r="I69" i="18"/>
  <c r="H69" i="18"/>
  <c r="G69" i="18"/>
  <c r="F69" i="18"/>
  <c r="E69" i="18"/>
  <c r="D69" i="18"/>
  <c r="M68" i="18"/>
  <c r="L68" i="18"/>
  <c r="K68" i="18"/>
  <c r="J68" i="18"/>
  <c r="I68" i="18"/>
  <c r="H68" i="18"/>
  <c r="G68" i="18"/>
  <c r="F68" i="18"/>
  <c r="E68" i="18"/>
  <c r="D68" i="18"/>
  <c r="M67" i="18"/>
  <c r="L67" i="18"/>
  <c r="K67" i="18"/>
  <c r="J67" i="18"/>
  <c r="I67" i="18"/>
  <c r="H67" i="18"/>
  <c r="G67" i="18"/>
  <c r="F67" i="18"/>
  <c r="E67" i="18"/>
  <c r="D67" i="18"/>
  <c r="M66" i="18"/>
  <c r="L66" i="18"/>
  <c r="K66" i="18"/>
  <c r="J66" i="18"/>
  <c r="I66" i="18"/>
  <c r="H66" i="18"/>
  <c r="G66" i="18"/>
  <c r="F66" i="18"/>
  <c r="E66" i="18"/>
  <c r="D66" i="18"/>
  <c r="M65" i="18"/>
  <c r="L65" i="18"/>
  <c r="K65" i="18"/>
  <c r="J65" i="18"/>
  <c r="I65" i="18"/>
  <c r="H65" i="18"/>
  <c r="G65" i="18"/>
  <c r="F65" i="18"/>
  <c r="E65" i="18"/>
  <c r="D65" i="18"/>
  <c r="M64" i="18"/>
  <c r="L64" i="18"/>
  <c r="K64" i="18"/>
  <c r="J64" i="18"/>
  <c r="I64" i="18"/>
  <c r="H64" i="18"/>
  <c r="G64" i="18"/>
  <c r="F64" i="18"/>
  <c r="E64" i="18"/>
  <c r="D64" i="18"/>
  <c r="M63" i="18"/>
  <c r="L63" i="18"/>
  <c r="K63" i="18"/>
  <c r="J63" i="18"/>
  <c r="I63" i="18"/>
  <c r="H63" i="18"/>
  <c r="G63" i="18"/>
  <c r="F63" i="18"/>
  <c r="E63" i="18"/>
  <c r="D63" i="18"/>
  <c r="M62" i="18"/>
  <c r="L62" i="18"/>
  <c r="K62" i="18"/>
  <c r="J62" i="18"/>
  <c r="I62" i="18"/>
  <c r="H62" i="18"/>
  <c r="G62" i="18"/>
  <c r="F62" i="18"/>
  <c r="E62" i="18"/>
  <c r="D62" i="18"/>
  <c r="M61" i="18"/>
  <c r="L61" i="18"/>
  <c r="K61" i="18"/>
  <c r="J61" i="18"/>
  <c r="I61" i="18"/>
  <c r="H61" i="18"/>
  <c r="G61" i="18"/>
  <c r="F61" i="18"/>
  <c r="E61" i="18"/>
  <c r="D61" i="18"/>
  <c r="M60" i="18"/>
  <c r="L60" i="18"/>
  <c r="K60" i="18"/>
  <c r="J60" i="18"/>
  <c r="I60" i="18"/>
  <c r="H60" i="18"/>
  <c r="G60" i="18"/>
  <c r="F60" i="18"/>
  <c r="E60" i="18"/>
  <c r="D60" i="18"/>
  <c r="M59" i="18"/>
  <c r="L59" i="18"/>
  <c r="K59" i="18"/>
  <c r="J59" i="18"/>
  <c r="I59" i="18"/>
  <c r="H59" i="18"/>
  <c r="G59" i="18"/>
  <c r="F59" i="18"/>
  <c r="E59" i="18"/>
  <c r="D59" i="18"/>
  <c r="M58" i="18"/>
  <c r="L58" i="18"/>
  <c r="K58" i="18"/>
  <c r="J58" i="18"/>
  <c r="I58" i="18"/>
  <c r="H58" i="18"/>
  <c r="G58" i="18"/>
  <c r="F58" i="18"/>
  <c r="E58" i="18"/>
  <c r="D58" i="18"/>
  <c r="M57" i="18"/>
  <c r="L57" i="18"/>
  <c r="K57" i="18"/>
  <c r="J57" i="18"/>
  <c r="I57" i="18"/>
  <c r="H57" i="18"/>
  <c r="G57" i="18"/>
  <c r="F57" i="18"/>
  <c r="E57" i="18"/>
  <c r="D57" i="18"/>
  <c r="M56" i="18"/>
  <c r="L56" i="18"/>
  <c r="K56" i="18"/>
  <c r="J56" i="18"/>
  <c r="I56" i="18"/>
  <c r="H56" i="18"/>
  <c r="G56" i="18"/>
  <c r="F56" i="18"/>
  <c r="E56" i="18"/>
  <c r="D56" i="18"/>
  <c r="M55" i="18"/>
  <c r="L55" i="18"/>
  <c r="K55" i="18"/>
  <c r="J55" i="18"/>
  <c r="I55" i="18"/>
  <c r="H55" i="18"/>
  <c r="G55" i="18"/>
  <c r="F55" i="18"/>
  <c r="E55" i="18"/>
  <c r="D55" i="18"/>
  <c r="M54" i="18"/>
  <c r="L54" i="18"/>
  <c r="K54" i="18"/>
  <c r="J54" i="18"/>
  <c r="I54" i="18"/>
  <c r="H54" i="18"/>
  <c r="G54" i="18"/>
  <c r="F54" i="18"/>
  <c r="E54" i="18"/>
  <c r="D54" i="18"/>
  <c r="M53" i="18"/>
  <c r="L53" i="18"/>
  <c r="K53" i="18"/>
  <c r="J53" i="18"/>
  <c r="I53" i="18"/>
  <c r="H53" i="18"/>
  <c r="G53" i="18"/>
  <c r="F53" i="18"/>
  <c r="E53" i="18"/>
  <c r="D53" i="18"/>
  <c r="M52" i="18"/>
  <c r="L52" i="18"/>
  <c r="K52" i="18"/>
  <c r="J52" i="18"/>
  <c r="I52" i="18"/>
  <c r="H52" i="18"/>
  <c r="G52" i="18"/>
  <c r="F52" i="18"/>
  <c r="E52" i="18"/>
  <c r="D52" i="18"/>
  <c r="M51" i="18"/>
  <c r="L51" i="18"/>
  <c r="K51" i="18"/>
  <c r="J51" i="18"/>
  <c r="I51" i="18"/>
  <c r="H51" i="18"/>
  <c r="G51" i="18"/>
  <c r="F51" i="18"/>
  <c r="E51" i="18"/>
  <c r="D51" i="18"/>
  <c r="M50" i="18"/>
  <c r="L50" i="18"/>
  <c r="K50" i="18"/>
  <c r="J50" i="18"/>
  <c r="I50" i="18"/>
  <c r="H50" i="18"/>
  <c r="G50" i="18"/>
  <c r="F50" i="18"/>
  <c r="E50" i="18"/>
  <c r="D50" i="18"/>
  <c r="M49" i="18"/>
  <c r="L49" i="18"/>
  <c r="K49" i="18"/>
  <c r="J49" i="18"/>
  <c r="I49" i="18"/>
  <c r="H49" i="18"/>
  <c r="G49" i="18"/>
  <c r="F49" i="18"/>
  <c r="E49" i="18"/>
  <c r="D49" i="18"/>
  <c r="M48" i="18"/>
  <c r="L48" i="18"/>
  <c r="K48" i="18"/>
  <c r="J48" i="18"/>
  <c r="I48" i="18"/>
  <c r="H48" i="18"/>
  <c r="G48" i="18"/>
  <c r="F48" i="18"/>
  <c r="E48" i="18"/>
  <c r="D48" i="18"/>
  <c r="M47" i="18"/>
  <c r="L47" i="18"/>
  <c r="K47" i="18"/>
  <c r="J47" i="18"/>
  <c r="I47" i="18"/>
  <c r="H47" i="18"/>
  <c r="G47" i="18"/>
  <c r="F47" i="18"/>
  <c r="E47" i="18"/>
  <c r="D47" i="18"/>
  <c r="M85" i="17"/>
  <c r="M83" i="17"/>
  <c r="L83" i="17"/>
  <c r="K83" i="17"/>
  <c r="J83" i="17"/>
  <c r="I83" i="17"/>
  <c r="H83" i="17"/>
  <c r="G83" i="17"/>
  <c r="F83" i="17"/>
  <c r="E83" i="17"/>
  <c r="D83" i="17"/>
  <c r="C85" i="17"/>
  <c r="D85" i="17" s="1"/>
  <c r="M82" i="17"/>
  <c r="L82" i="17"/>
  <c r="K82" i="17"/>
  <c r="J82" i="17"/>
  <c r="I82" i="17"/>
  <c r="H82" i="17"/>
  <c r="G82" i="17"/>
  <c r="F82" i="17"/>
  <c r="E82" i="17"/>
  <c r="D82" i="17"/>
  <c r="M81" i="17"/>
  <c r="L81" i="17"/>
  <c r="K81" i="17"/>
  <c r="J81" i="17"/>
  <c r="I81" i="17"/>
  <c r="H81" i="17"/>
  <c r="G81" i="17"/>
  <c r="F81" i="17"/>
  <c r="E81" i="17"/>
  <c r="D81" i="17"/>
  <c r="M80" i="17"/>
  <c r="L80" i="17"/>
  <c r="K80" i="17"/>
  <c r="J80" i="17"/>
  <c r="I80" i="17"/>
  <c r="H80" i="17"/>
  <c r="G80" i="17"/>
  <c r="F80" i="17"/>
  <c r="E80" i="17"/>
  <c r="D80" i="17"/>
  <c r="M79" i="17"/>
  <c r="L79" i="17"/>
  <c r="K79" i="17"/>
  <c r="J79" i="17"/>
  <c r="I79" i="17"/>
  <c r="H79" i="17"/>
  <c r="G79" i="17"/>
  <c r="F79" i="17"/>
  <c r="E79" i="17"/>
  <c r="D79" i="17"/>
  <c r="M78" i="17"/>
  <c r="L78" i="17"/>
  <c r="K78" i="17"/>
  <c r="J78" i="17"/>
  <c r="I78" i="17"/>
  <c r="H78" i="17"/>
  <c r="G78" i="17"/>
  <c r="F78" i="17"/>
  <c r="E78" i="17"/>
  <c r="D78" i="17"/>
  <c r="M77" i="17"/>
  <c r="L77" i="17"/>
  <c r="K77" i="17"/>
  <c r="J77" i="17"/>
  <c r="I77" i="17"/>
  <c r="H77" i="17"/>
  <c r="G77" i="17"/>
  <c r="F77" i="17"/>
  <c r="E77" i="17"/>
  <c r="D77" i="17"/>
  <c r="M76" i="17"/>
  <c r="L76" i="17"/>
  <c r="K76" i="17"/>
  <c r="J76" i="17"/>
  <c r="I76" i="17"/>
  <c r="H76" i="17"/>
  <c r="G76" i="17"/>
  <c r="F76" i="17"/>
  <c r="E76" i="17"/>
  <c r="D76" i="17"/>
  <c r="M75" i="17"/>
  <c r="L75" i="17"/>
  <c r="K75" i="17"/>
  <c r="J75" i="17"/>
  <c r="I75" i="17"/>
  <c r="H75" i="17"/>
  <c r="G75" i="17"/>
  <c r="F75" i="17"/>
  <c r="E75" i="17"/>
  <c r="D75" i="17"/>
  <c r="M74" i="17"/>
  <c r="L74" i="17"/>
  <c r="K74" i="17"/>
  <c r="J74" i="17"/>
  <c r="I74" i="17"/>
  <c r="H74" i="17"/>
  <c r="G74" i="17"/>
  <c r="F74" i="17"/>
  <c r="E74" i="17"/>
  <c r="D74" i="17"/>
  <c r="M73" i="17"/>
  <c r="L73" i="17"/>
  <c r="K73" i="17"/>
  <c r="J73" i="17"/>
  <c r="I73" i="17"/>
  <c r="H73" i="17"/>
  <c r="G73" i="17"/>
  <c r="F73" i="17"/>
  <c r="E73" i="17"/>
  <c r="D73" i="17"/>
  <c r="M72" i="17"/>
  <c r="L72" i="17"/>
  <c r="K72" i="17"/>
  <c r="J72" i="17"/>
  <c r="I72" i="17"/>
  <c r="H72" i="17"/>
  <c r="G72" i="17"/>
  <c r="F72" i="17"/>
  <c r="E72" i="17"/>
  <c r="D72" i="17"/>
  <c r="M71" i="17"/>
  <c r="L71" i="17"/>
  <c r="K71" i="17"/>
  <c r="J71" i="17"/>
  <c r="I71" i="17"/>
  <c r="H71" i="17"/>
  <c r="G71" i="17"/>
  <c r="F71" i="17"/>
  <c r="E71" i="17"/>
  <c r="D71" i="17"/>
  <c r="M70" i="17"/>
  <c r="L70" i="17"/>
  <c r="K70" i="17"/>
  <c r="J70" i="17"/>
  <c r="I70" i="17"/>
  <c r="H70" i="17"/>
  <c r="G70" i="17"/>
  <c r="F70" i="17"/>
  <c r="E70" i="17"/>
  <c r="D70" i="17"/>
  <c r="M69" i="17"/>
  <c r="L69" i="17"/>
  <c r="K69" i="17"/>
  <c r="J69" i="17"/>
  <c r="I69" i="17"/>
  <c r="H69" i="17"/>
  <c r="G69" i="17"/>
  <c r="F69" i="17"/>
  <c r="E69" i="17"/>
  <c r="D69" i="17"/>
  <c r="M68" i="17"/>
  <c r="L68" i="17"/>
  <c r="K68" i="17"/>
  <c r="J68" i="17"/>
  <c r="I68" i="17"/>
  <c r="H68" i="17"/>
  <c r="G68" i="17"/>
  <c r="F68" i="17"/>
  <c r="E68" i="17"/>
  <c r="D68" i="17"/>
  <c r="M67" i="17"/>
  <c r="L67" i="17"/>
  <c r="K67" i="17"/>
  <c r="J67" i="17"/>
  <c r="I67" i="17"/>
  <c r="H67" i="17"/>
  <c r="G67" i="17"/>
  <c r="F67" i="17"/>
  <c r="E67" i="17"/>
  <c r="D67" i="17"/>
  <c r="M66" i="17"/>
  <c r="L66" i="17"/>
  <c r="K66" i="17"/>
  <c r="J66" i="17"/>
  <c r="I66" i="17"/>
  <c r="H66" i="17"/>
  <c r="G66" i="17"/>
  <c r="F66" i="17"/>
  <c r="E66" i="17"/>
  <c r="D66" i="17"/>
  <c r="M65" i="17"/>
  <c r="L65" i="17"/>
  <c r="K65" i="17"/>
  <c r="J65" i="17"/>
  <c r="I65" i="17"/>
  <c r="H65" i="17"/>
  <c r="G65" i="17"/>
  <c r="F65" i="17"/>
  <c r="E65" i="17"/>
  <c r="D65" i="17"/>
  <c r="M64" i="17"/>
  <c r="L64" i="17"/>
  <c r="K64" i="17"/>
  <c r="J64" i="17"/>
  <c r="I64" i="17"/>
  <c r="H64" i="17"/>
  <c r="G64" i="17"/>
  <c r="F64" i="17"/>
  <c r="E64" i="17"/>
  <c r="D64" i="17"/>
  <c r="M63" i="17"/>
  <c r="L63" i="17"/>
  <c r="K63" i="17"/>
  <c r="J63" i="17"/>
  <c r="I63" i="17"/>
  <c r="H63" i="17"/>
  <c r="G63" i="17"/>
  <c r="F63" i="17"/>
  <c r="E63" i="17"/>
  <c r="D63" i="17"/>
  <c r="M62" i="17"/>
  <c r="L62" i="17"/>
  <c r="K62" i="17"/>
  <c r="J62" i="17"/>
  <c r="I62" i="17"/>
  <c r="H62" i="17"/>
  <c r="G62" i="17"/>
  <c r="F62" i="17"/>
  <c r="E62" i="17"/>
  <c r="D62" i="17"/>
  <c r="M61" i="17"/>
  <c r="L61" i="17"/>
  <c r="K61" i="17"/>
  <c r="J61" i="17"/>
  <c r="I61" i="17"/>
  <c r="H61" i="17"/>
  <c r="G61" i="17"/>
  <c r="F61" i="17"/>
  <c r="E61" i="17"/>
  <c r="D61" i="17"/>
  <c r="M60" i="17"/>
  <c r="L60" i="17"/>
  <c r="K60" i="17"/>
  <c r="J60" i="17"/>
  <c r="I60" i="17"/>
  <c r="H60" i="17"/>
  <c r="G60" i="17"/>
  <c r="F60" i="17"/>
  <c r="E60" i="17"/>
  <c r="D60" i="17"/>
  <c r="M59" i="17"/>
  <c r="L59" i="17"/>
  <c r="K59" i="17"/>
  <c r="J59" i="17"/>
  <c r="I59" i="17"/>
  <c r="H59" i="17"/>
  <c r="G59" i="17"/>
  <c r="F59" i="17"/>
  <c r="E59" i="17"/>
  <c r="D59" i="17"/>
  <c r="M58" i="17"/>
  <c r="L58" i="17"/>
  <c r="K58" i="17"/>
  <c r="J58" i="17"/>
  <c r="I58" i="17"/>
  <c r="H58" i="17"/>
  <c r="G58" i="17"/>
  <c r="F58" i="17"/>
  <c r="E58" i="17"/>
  <c r="D58" i="17"/>
  <c r="M57" i="17"/>
  <c r="L57" i="17"/>
  <c r="K57" i="17"/>
  <c r="J57" i="17"/>
  <c r="I57" i="17"/>
  <c r="H57" i="17"/>
  <c r="G57" i="17"/>
  <c r="F57" i="17"/>
  <c r="E57" i="17"/>
  <c r="D57" i="17"/>
  <c r="M56" i="17"/>
  <c r="L56" i="17"/>
  <c r="K56" i="17"/>
  <c r="J56" i="17"/>
  <c r="I56" i="17"/>
  <c r="H56" i="17"/>
  <c r="G56" i="17"/>
  <c r="F56" i="17"/>
  <c r="E56" i="17"/>
  <c r="D56" i="17"/>
  <c r="M55" i="17"/>
  <c r="L55" i="17"/>
  <c r="K55" i="17"/>
  <c r="J55" i="17"/>
  <c r="I55" i="17"/>
  <c r="H55" i="17"/>
  <c r="G55" i="17"/>
  <c r="F55" i="17"/>
  <c r="E55" i="17"/>
  <c r="D55" i="17"/>
  <c r="M54" i="17"/>
  <c r="L54" i="17"/>
  <c r="K54" i="17"/>
  <c r="J54" i="17"/>
  <c r="I54" i="17"/>
  <c r="H54" i="17"/>
  <c r="G54" i="17"/>
  <c r="F54" i="17"/>
  <c r="E54" i="17"/>
  <c r="D54" i="17"/>
  <c r="M53" i="17"/>
  <c r="L53" i="17"/>
  <c r="K53" i="17"/>
  <c r="J53" i="17"/>
  <c r="I53" i="17"/>
  <c r="H53" i="17"/>
  <c r="G53" i="17"/>
  <c r="F53" i="17"/>
  <c r="E53" i="17"/>
  <c r="D53" i="17"/>
  <c r="M52" i="17"/>
  <c r="L52" i="17"/>
  <c r="K52" i="17"/>
  <c r="J52" i="17"/>
  <c r="I52" i="17"/>
  <c r="H52" i="17"/>
  <c r="G52" i="17"/>
  <c r="F52" i="17"/>
  <c r="E52" i="17"/>
  <c r="D52" i="17"/>
  <c r="M51" i="17"/>
  <c r="L51" i="17"/>
  <c r="K51" i="17"/>
  <c r="J51" i="17"/>
  <c r="I51" i="17"/>
  <c r="H51" i="17"/>
  <c r="G51" i="17"/>
  <c r="F51" i="17"/>
  <c r="E51" i="17"/>
  <c r="D51" i="17"/>
  <c r="M50" i="17"/>
  <c r="L50" i="17"/>
  <c r="K50" i="17"/>
  <c r="J50" i="17"/>
  <c r="I50" i="17"/>
  <c r="H50" i="17"/>
  <c r="G50" i="17"/>
  <c r="F50" i="17"/>
  <c r="E50" i="17"/>
  <c r="D50" i="17"/>
  <c r="M49" i="17"/>
  <c r="L49" i="17"/>
  <c r="K49" i="17"/>
  <c r="J49" i="17"/>
  <c r="I49" i="17"/>
  <c r="H49" i="17"/>
  <c r="G49" i="17"/>
  <c r="F49" i="17"/>
  <c r="E49" i="17"/>
  <c r="D49" i="17"/>
  <c r="M48" i="17"/>
  <c r="L48" i="17"/>
  <c r="K48" i="17"/>
  <c r="J48" i="17"/>
  <c r="I48" i="17"/>
  <c r="H48" i="17"/>
  <c r="G48" i="17"/>
  <c r="F48" i="17"/>
  <c r="E48" i="17"/>
  <c r="D48" i="17"/>
  <c r="M47" i="17"/>
  <c r="L47" i="17"/>
  <c r="K47" i="17"/>
  <c r="J47" i="17"/>
  <c r="I47" i="17"/>
  <c r="H47" i="17"/>
  <c r="G47" i="17"/>
  <c r="F47" i="17"/>
  <c r="E47" i="17"/>
  <c r="D47" i="17"/>
  <c r="M85" i="16"/>
  <c r="M83" i="16"/>
  <c r="L83" i="16"/>
  <c r="K83" i="16"/>
  <c r="J83" i="16"/>
  <c r="I83" i="16"/>
  <c r="H83" i="16"/>
  <c r="G83" i="16"/>
  <c r="F83" i="16"/>
  <c r="C85" i="16" s="1"/>
  <c r="F85" i="16" s="1"/>
  <c r="E83" i="16"/>
  <c r="D83" i="16"/>
  <c r="M82" i="16"/>
  <c r="L82" i="16"/>
  <c r="K82" i="16"/>
  <c r="J82" i="16"/>
  <c r="I82" i="16"/>
  <c r="H82" i="16"/>
  <c r="G82" i="16"/>
  <c r="F82" i="16"/>
  <c r="E82" i="16"/>
  <c r="D82" i="16"/>
  <c r="M81" i="16"/>
  <c r="L81" i="16"/>
  <c r="K81" i="16"/>
  <c r="J81" i="16"/>
  <c r="I81" i="16"/>
  <c r="H81" i="16"/>
  <c r="G81" i="16"/>
  <c r="F81" i="16"/>
  <c r="E81" i="16"/>
  <c r="D81" i="16"/>
  <c r="M80" i="16"/>
  <c r="L80" i="16"/>
  <c r="K80" i="16"/>
  <c r="J80" i="16"/>
  <c r="I80" i="16"/>
  <c r="H80" i="16"/>
  <c r="G80" i="16"/>
  <c r="F80" i="16"/>
  <c r="E80" i="16"/>
  <c r="D80" i="16"/>
  <c r="M79" i="16"/>
  <c r="L79" i="16"/>
  <c r="K79" i="16"/>
  <c r="J79" i="16"/>
  <c r="I79" i="16"/>
  <c r="H79" i="16"/>
  <c r="G79" i="16"/>
  <c r="F79" i="16"/>
  <c r="E79" i="16"/>
  <c r="D79" i="16"/>
  <c r="M78" i="16"/>
  <c r="L78" i="16"/>
  <c r="K78" i="16"/>
  <c r="J78" i="16"/>
  <c r="I78" i="16"/>
  <c r="H78" i="16"/>
  <c r="G78" i="16"/>
  <c r="F78" i="16"/>
  <c r="E78" i="16"/>
  <c r="D78" i="16"/>
  <c r="M77" i="16"/>
  <c r="L77" i="16"/>
  <c r="K77" i="16"/>
  <c r="J77" i="16"/>
  <c r="I77" i="16"/>
  <c r="H77" i="16"/>
  <c r="G77" i="16"/>
  <c r="F77" i="16"/>
  <c r="E77" i="16"/>
  <c r="D77" i="16"/>
  <c r="M76" i="16"/>
  <c r="L76" i="16"/>
  <c r="K76" i="16"/>
  <c r="J76" i="16"/>
  <c r="I76" i="16"/>
  <c r="H76" i="16"/>
  <c r="G76" i="16"/>
  <c r="F76" i="16"/>
  <c r="E76" i="16"/>
  <c r="D76" i="16"/>
  <c r="M75" i="16"/>
  <c r="L75" i="16"/>
  <c r="K75" i="16"/>
  <c r="J75" i="16"/>
  <c r="I75" i="16"/>
  <c r="H75" i="16"/>
  <c r="G75" i="16"/>
  <c r="F75" i="16"/>
  <c r="E75" i="16"/>
  <c r="D75" i="16"/>
  <c r="M74" i="16"/>
  <c r="L74" i="16"/>
  <c r="K74" i="16"/>
  <c r="J74" i="16"/>
  <c r="I74" i="16"/>
  <c r="H74" i="16"/>
  <c r="G74" i="16"/>
  <c r="F74" i="16"/>
  <c r="E74" i="16"/>
  <c r="D74" i="16"/>
  <c r="M73" i="16"/>
  <c r="L73" i="16"/>
  <c r="K73" i="16"/>
  <c r="J73" i="16"/>
  <c r="I73" i="16"/>
  <c r="H73" i="16"/>
  <c r="G73" i="16"/>
  <c r="F73" i="16"/>
  <c r="E73" i="16"/>
  <c r="D73" i="16"/>
  <c r="M72" i="16"/>
  <c r="L72" i="16"/>
  <c r="K72" i="16"/>
  <c r="J72" i="16"/>
  <c r="I72" i="16"/>
  <c r="H72" i="16"/>
  <c r="G72" i="16"/>
  <c r="F72" i="16"/>
  <c r="E72" i="16"/>
  <c r="D72" i="16"/>
  <c r="M71" i="16"/>
  <c r="L71" i="16"/>
  <c r="K71" i="16"/>
  <c r="J71" i="16"/>
  <c r="I71" i="16"/>
  <c r="H71" i="16"/>
  <c r="G71" i="16"/>
  <c r="F71" i="16"/>
  <c r="E71" i="16"/>
  <c r="D71" i="16"/>
  <c r="M70" i="16"/>
  <c r="L70" i="16"/>
  <c r="K70" i="16"/>
  <c r="J70" i="16"/>
  <c r="I70" i="16"/>
  <c r="H70" i="16"/>
  <c r="G70" i="16"/>
  <c r="F70" i="16"/>
  <c r="E70" i="16"/>
  <c r="D70" i="16"/>
  <c r="M69" i="16"/>
  <c r="L69" i="16"/>
  <c r="K69" i="16"/>
  <c r="J69" i="16"/>
  <c r="I69" i="16"/>
  <c r="H69" i="16"/>
  <c r="G69" i="16"/>
  <c r="F69" i="16"/>
  <c r="E69" i="16"/>
  <c r="D69" i="16"/>
  <c r="M68" i="16"/>
  <c r="L68" i="16"/>
  <c r="K68" i="16"/>
  <c r="J68" i="16"/>
  <c r="I68" i="16"/>
  <c r="H68" i="16"/>
  <c r="G68" i="16"/>
  <c r="F68" i="16"/>
  <c r="E68" i="16"/>
  <c r="D68" i="16"/>
  <c r="M67" i="16"/>
  <c r="L67" i="16"/>
  <c r="K67" i="16"/>
  <c r="J67" i="16"/>
  <c r="I67" i="16"/>
  <c r="H67" i="16"/>
  <c r="G67" i="16"/>
  <c r="F67" i="16"/>
  <c r="E67" i="16"/>
  <c r="D67" i="16"/>
  <c r="M66" i="16"/>
  <c r="L66" i="16"/>
  <c r="K66" i="16"/>
  <c r="J66" i="16"/>
  <c r="I66" i="16"/>
  <c r="H66" i="16"/>
  <c r="G66" i="16"/>
  <c r="F66" i="16"/>
  <c r="E66" i="16"/>
  <c r="D66" i="16"/>
  <c r="M65" i="16"/>
  <c r="L65" i="16"/>
  <c r="K65" i="16"/>
  <c r="J65" i="16"/>
  <c r="I65" i="16"/>
  <c r="H65" i="16"/>
  <c r="G65" i="16"/>
  <c r="F65" i="16"/>
  <c r="E65" i="16"/>
  <c r="D65" i="16"/>
  <c r="M64" i="16"/>
  <c r="L64" i="16"/>
  <c r="K64" i="16"/>
  <c r="J64" i="16"/>
  <c r="I64" i="16"/>
  <c r="H64" i="16"/>
  <c r="G64" i="16"/>
  <c r="F64" i="16"/>
  <c r="E64" i="16"/>
  <c r="D64" i="16"/>
  <c r="M63" i="16"/>
  <c r="L63" i="16"/>
  <c r="K63" i="16"/>
  <c r="J63" i="16"/>
  <c r="I63" i="16"/>
  <c r="H63" i="16"/>
  <c r="G63" i="16"/>
  <c r="F63" i="16"/>
  <c r="E63" i="16"/>
  <c r="D63" i="16"/>
  <c r="M62" i="16"/>
  <c r="L62" i="16"/>
  <c r="K62" i="16"/>
  <c r="J62" i="16"/>
  <c r="I62" i="16"/>
  <c r="H62" i="16"/>
  <c r="G62" i="16"/>
  <c r="F62" i="16"/>
  <c r="E62" i="16"/>
  <c r="D62" i="16"/>
  <c r="M61" i="16"/>
  <c r="L61" i="16"/>
  <c r="K61" i="16"/>
  <c r="J61" i="16"/>
  <c r="I61" i="16"/>
  <c r="H61" i="16"/>
  <c r="G61" i="16"/>
  <c r="F61" i="16"/>
  <c r="E61" i="16"/>
  <c r="D61" i="16"/>
  <c r="M60" i="16"/>
  <c r="L60" i="16"/>
  <c r="K60" i="16"/>
  <c r="J60" i="16"/>
  <c r="I60" i="16"/>
  <c r="H60" i="16"/>
  <c r="G60" i="16"/>
  <c r="F60" i="16"/>
  <c r="E60" i="16"/>
  <c r="D60" i="16"/>
  <c r="M59" i="16"/>
  <c r="L59" i="16"/>
  <c r="K59" i="16"/>
  <c r="J59" i="16"/>
  <c r="I59" i="16"/>
  <c r="H59" i="16"/>
  <c r="G59" i="16"/>
  <c r="F59" i="16"/>
  <c r="E59" i="16"/>
  <c r="D59" i="16"/>
  <c r="M58" i="16"/>
  <c r="L58" i="16"/>
  <c r="K58" i="16"/>
  <c r="J58" i="16"/>
  <c r="I58" i="16"/>
  <c r="H58" i="16"/>
  <c r="G58" i="16"/>
  <c r="F58" i="16"/>
  <c r="E58" i="16"/>
  <c r="D58" i="16"/>
  <c r="M57" i="16"/>
  <c r="L57" i="16"/>
  <c r="K57" i="16"/>
  <c r="J57" i="16"/>
  <c r="I57" i="16"/>
  <c r="H57" i="16"/>
  <c r="G57" i="16"/>
  <c r="F57" i="16"/>
  <c r="E57" i="16"/>
  <c r="D57" i="16"/>
  <c r="M56" i="16"/>
  <c r="L56" i="16"/>
  <c r="K56" i="16"/>
  <c r="J56" i="16"/>
  <c r="I56" i="16"/>
  <c r="H56" i="16"/>
  <c r="G56" i="16"/>
  <c r="F56" i="16"/>
  <c r="E56" i="16"/>
  <c r="D56" i="16"/>
  <c r="M55" i="16"/>
  <c r="L55" i="16"/>
  <c r="K55" i="16"/>
  <c r="J55" i="16"/>
  <c r="I55" i="16"/>
  <c r="H55" i="16"/>
  <c r="G55" i="16"/>
  <c r="F55" i="16"/>
  <c r="E55" i="16"/>
  <c r="D55" i="16"/>
  <c r="M54" i="16"/>
  <c r="L54" i="16"/>
  <c r="K54" i="16"/>
  <c r="J54" i="16"/>
  <c r="I54" i="16"/>
  <c r="H54" i="16"/>
  <c r="G54" i="16"/>
  <c r="F54" i="16"/>
  <c r="E54" i="16"/>
  <c r="D54" i="16"/>
  <c r="M53" i="16"/>
  <c r="L53" i="16"/>
  <c r="K53" i="16"/>
  <c r="J53" i="16"/>
  <c r="I53" i="16"/>
  <c r="H53" i="16"/>
  <c r="G53" i="16"/>
  <c r="F53" i="16"/>
  <c r="E53" i="16"/>
  <c r="D53" i="16"/>
  <c r="M52" i="16"/>
  <c r="L52" i="16"/>
  <c r="K52" i="16"/>
  <c r="J52" i="16"/>
  <c r="I52" i="16"/>
  <c r="H52" i="16"/>
  <c r="G52" i="16"/>
  <c r="F52" i="16"/>
  <c r="E52" i="16"/>
  <c r="D52" i="16"/>
  <c r="M51" i="16"/>
  <c r="L51" i="16"/>
  <c r="K51" i="16"/>
  <c r="J51" i="16"/>
  <c r="I51" i="16"/>
  <c r="H51" i="16"/>
  <c r="G51" i="16"/>
  <c r="F51" i="16"/>
  <c r="E51" i="16"/>
  <c r="D51" i="16"/>
  <c r="M50" i="16"/>
  <c r="L50" i="16"/>
  <c r="K50" i="16"/>
  <c r="J50" i="16"/>
  <c r="I50" i="16"/>
  <c r="H50" i="16"/>
  <c r="G50" i="16"/>
  <c r="F50" i="16"/>
  <c r="E50" i="16"/>
  <c r="D50" i="16"/>
  <c r="M49" i="16"/>
  <c r="L49" i="16"/>
  <c r="K49" i="16"/>
  <c r="J49" i="16"/>
  <c r="I49" i="16"/>
  <c r="H49" i="16"/>
  <c r="G49" i="16"/>
  <c r="F49" i="16"/>
  <c r="E49" i="16"/>
  <c r="D49" i="16"/>
  <c r="M48" i="16"/>
  <c r="L48" i="16"/>
  <c r="K48" i="16"/>
  <c r="J48" i="16"/>
  <c r="I48" i="16"/>
  <c r="H48" i="16"/>
  <c r="G48" i="16"/>
  <c r="F48" i="16"/>
  <c r="E48" i="16"/>
  <c r="D48" i="16"/>
  <c r="M47" i="16"/>
  <c r="L47" i="16"/>
  <c r="K47" i="16"/>
  <c r="J47" i="16"/>
  <c r="I47" i="16"/>
  <c r="H47" i="16"/>
  <c r="G47" i="16"/>
  <c r="F47" i="16"/>
  <c r="E47" i="16"/>
  <c r="D47" i="16"/>
  <c r="M85" i="15"/>
  <c r="M83" i="15"/>
  <c r="L83" i="15"/>
  <c r="K83" i="15"/>
  <c r="J83" i="15"/>
  <c r="I83" i="15"/>
  <c r="H83" i="15"/>
  <c r="G83" i="15"/>
  <c r="F83" i="15"/>
  <c r="E83" i="15"/>
  <c r="D83" i="15"/>
  <c r="C85" i="15"/>
  <c r="D85" i="15" s="1"/>
  <c r="M82" i="15"/>
  <c r="L82" i="15"/>
  <c r="K82" i="15"/>
  <c r="J82" i="15"/>
  <c r="I82" i="15"/>
  <c r="H82" i="15"/>
  <c r="G82" i="15"/>
  <c r="F82" i="15"/>
  <c r="E82" i="15"/>
  <c r="D82" i="15"/>
  <c r="M81" i="15"/>
  <c r="L81" i="15"/>
  <c r="K81" i="15"/>
  <c r="J81" i="15"/>
  <c r="I81" i="15"/>
  <c r="H81" i="15"/>
  <c r="G81" i="15"/>
  <c r="F81" i="15"/>
  <c r="E81" i="15"/>
  <c r="D81" i="15"/>
  <c r="M80" i="15"/>
  <c r="L80" i="15"/>
  <c r="K80" i="15"/>
  <c r="J80" i="15"/>
  <c r="I80" i="15"/>
  <c r="H80" i="15"/>
  <c r="G80" i="15"/>
  <c r="F80" i="15"/>
  <c r="E80" i="15"/>
  <c r="D80" i="15"/>
  <c r="M79" i="15"/>
  <c r="L79" i="15"/>
  <c r="K79" i="15"/>
  <c r="J79" i="15"/>
  <c r="I79" i="15"/>
  <c r="H79" i="15"/>
  <c r="G79" i="15"/>
  <c r="F79" i="15"/>
  <c r="E79" i="15"/>
  <c r="D79" i="15"/>
  <c r="M78" i="15"/>
  <c r="L78" i="15"/>
  <c r="K78" i="15"/>
  <c r="J78" i="15"/>
  <c r="I78" i="15"/>
  <c r="H78" i="15"/>
  <c r="G78" i="15"/>
  <c r="F78" i="15"/>
  <c r="E78" i="15"/>
  <c r="D78" i="15"/>
  <c r="M77" i="15"/>
  <c r="L77" i="15"/>
  <c r="K77" i="15"/>
  <c r="J77" i="15"/>
  <c r="I77" i="15"/>
  <c r="H77" i="15"/>
  <c r="G77" i="15"/>
  <c r="F77" i="15"/>
  <c r="E77" i="15"/>
  <c r="D77" i="15"/>
  <c r="M76" i="15"/>
  <c r="L76" i="15"/>
  <c r="K76" i="15"/>
  <c r="J76" i="15"/>
  <c r="I76" i="15"/>
  <c r="H76" i="15"/>
  <c r="G76" i="15"/>
  <c r="F76" i="15"/>
  <c r="E76" i="15"/>
  <c r="D76" i="15"/>
  <c r="M75" i="15"/>
  <c r="L75" i="15"/>
  <c r="K75" i="15"/>
  <c r="J75" i="15"/>
  <c r="I75" i="15"/>
  <c r="H75" i="15"/>
  <c r="G75" i="15"/>
  <c r="F75" i="15"/>
  <c r="E75" i="15"/>
  <c r="D75" i="15"/>
  <c r="M74" i="15"/>
  <c r="L74" i="15"/>
  <c r="K74" i="15"/>
  <c r="J74" i="15"/>
  <c r="I74" i="15"/>
  <c r="H74" i="15"/>
  <c r="G74" i="15"/>
  <c r="F74" i="15"/>
  <c r="E74" i="15"/>
  <c r="D74" i="15"/>
  <c r="M73" i="15"/>
  <c r="L73" i="15"/>
  <c r="K73" i="15"/>
  <c r="J73" i="15"/>
  <c r="I73" i="15"/>
  <c r="H73" i="15"/>
  <c r="G73" i="15"/>
  <c r="F73" i="15"/>
  <c r="E73" i="15"/>
  <c r="D73" i="15"/>
  <c r="M72" i="15"/>
  <c r="L72" i="15"/>
  <c r="K72" i="15"/>
  <c r="J72" i="15"/>
  <c r="I72" i="15"/>
  <c r="H72" i="15"/>
  <c r="G72" i="15"/>
  <c r="F72" i="15"/>
  <c r="E72" i="15"/>
  <c r="D72" i="15"/>
  <c r="M71" i="15"/>
  <c r="L71" i="15"/>
  <c r="K71" i="15"/>
  <c r="J71" i="15"/>
  <c r="I71" i="15"/>
  <c r="H71" i="15"/>
  <c r="G71" i="15"/>
  <c r="F71" i="15"/>
  <c r="E71" i="15"/>
  <c r="D71" i="15"/>
  <c r="M70" i="15"/>
  <c r="L70" i="15"/>
  <c r="K70" i="15"/>
  <c r="J70" i="15"/>
  <c r="I70" i="15"/>
  <c r="H70" i="15"/>
  <c r="G70" i="15"/>
  <c r="F70" i="15"/>
  <c r="E70" i="15"/>
  <c r="D70" i="15"/>
  <c r="M69" i="15"/>
  <c r="L69" i="15"/>
  <c r="K69" i="15"/>
  <c r="J69" i="15"/>
  <c r="I69" i="15"/>
  <c r="H69" i="15"/>
  <c r="G69" i="15"/>
  <c r="F69" i="15"/>
  <c r="E69" i="15"/>
  <c r="D69" i="15"/>
  <c r="M68" i="15"/>
  <c r="L68" i="15"/>
  <c r="K68" i="15"/>
  <c r="J68" i="15"/>
  <c r="I68" i="15"/>
  <c r="H68" i="15"/>
  <c r="G68" i="15"/>
  <c r="F68" i="15"/>
  <c r="E68" i="15"/>
  <c r="D68" i="15"/>
  <c r="M67" i="15"/>
  <c r="L67" i="15"/>
  <c r="K67" i="15"/>
  <c r="J67" i="15"/>
  <c r="I67" i="15"/>
  <c r="H67" i="15"/>
  <c r="G67" i="15"/>
  <c r="F67" i="15"/>
  <c r="E67" i="15"/>
  <c r="D67" i="15"/>
  <c r="M66" i="15"/>
  <c r="L66" i="15"/>
  <c r="K66" i="15"/>
  <c r="J66" i="15"/>
  <c r="I66" i="15"/>
  <c r="H66" i="15"/>
  <c r="G66" i="15"/>
  <c r="F66" i="15"/>
  <c r="E66" i="15"/>
  <c r="D66" i="15"/>
  <c r="M65" i="15"/>
  <c r="L65" i="15"/>
  <c r="K65" i="15"/>
  <c r="J65" i="15"/>
  <c r="I65" i="15"/>
  <c r="H65" i="15"/>
  <c r="G65" i="15"/>
  <c r="F65" i="15"/>
  <c r="E65" i="15"/>
  <c r="D65" i="15"/>
  <c r="M64" i="15"/>
  <c r="L64" i="15"/>
  <c r="K64" i="15"/>
  <c r="J64" i="15"/>
  <c r="I64" i="15"/>
  <c r="H64" i="15"/>
  <c r="G64" i="15"/>
  <c r="F64" i="15"/>
  <c r="E64" i="15"/>
  <c r="D64" i="15"/>
  <c r="M63" i="15"/>
  <c r="L63" i="15"/>
  <c r="K63" i="15"/>
  <c r="J63" i="15"/>
  <c r="I63" i="15"/>
  <c r="H63" i="15"/>
  <c r="G63" i="15"/>
  <c r="F63" i="15"/>
  <c r="E63" i="15"/>
  <c r="D63" i="15"/>
  <c r="M62" i="15"/>
  <c r="L62" i="15"/>
  <c r="K62" i="15"/>
  <c r="J62" i="15"/>
  <c r="I62" i="15"/>
  <c r="H62" i="15"/>
  <c r="G62" i="15"/>
  <c r="F62" i="15"/>
  <c r="E62" i="15"/>
  <c r="D62" i="15"/>
  <c r="M61" i="15"/>
  <c r="L61" i="15"/>
  <c r="K61" i="15"/>
  <c r="J61" i="15"/>
  <c r="I61" i="15"/>
  <c r="H61" i="15"/>
  <c r="G61" i="15"/>
  <c r="F61" i="15"/>
  <c r="E61" i="15"/>
  <c r="D61" i="15"/>
  <c r="M60" i="15"/>
  <c r="L60" i="15"/>
  <c r="K60" i="15"/>
  <c r="J60" i="15"/>
  <c r="I60" i="15"/>
  <c r="H60" i="15"/>
  <c r="G60" i="15"/>
  <c r="F60" i="15"/>
  <c r="E60" i="15"/>
  <c r="D60" i="15"/>
  <c r="M59" i="15"/>
  <c r="L59" i="15"/>
  <c r="K59" i="15"/>
  <c r="J59" i="15"/>
  <c r="I59" i="15"/>
  <c r="H59" i="15"/>
  <c r="G59" i="15"/>
  <c r="F59" i="15"/>
  <c r="E59" i="15"/>
  <c r="D59" i="15"/>
  <c r="M58" i="15"/>
  <c r="L58" i="15"/>
  <c r="K58" i="15"/>
  <c r="J58" i="15"/>
  <c r="I58" i="15"/>
  <c r="H58" i="15"/>
  <c r="G58" i="15"/>
  <c r="F58" i="15"/>
  <c r="E58" i="15"/>
  <c r="D58" i="15"/>
  <c r="M57" i="15"/>
  <c r="L57" i="15"/>
  <c r="K57" i="15"/>
  <c r="J57" i="15"/>
  <c r="I57" i="15"/>
  <c r="H57" i="15"/>
  <c r="G57" i="15"/>
  <c r="F57" i="15"/>
  <c r="E57" i="15"/>
  <c r="D57" i="15"/>
  <c r="M56" i="15"/>
  <c r="L56" i="15"/>
  <c r="K56" i="15"/>
  <c r="J56" i="15"/>
  <c r="I56" i="15"/>
  <c r="H56" i="15"/>
  <c r="G56" i="15"/>
  <c r="F56" i="15"/>
  <c r="E56" i="15"/>
  <c r="D56" i="15"/>
  <c r="M55" i="15"/>
  <c r="L55" i="15"/>
  <c r="K55" i="15"/>
  <c r="J55" i="15"/>
  <c r="I55" i="15"/>
  <c r="H55" i="15"/>
  <c r="G55" i="15"/>
  <c r="F55" i="15"/>
  <c r="E55" i="15"/>
  <c r="D55" i="15"/>
  <c r="M54" i="15"/>
  <c r="L54" i="15"/>
  <c r="K54" i="15"/>
  <c r="J54" i="15"/>
  <c r="I54" i="15"/>
  <c r="H54" i="15"/>
  <c r="G54" i="15"/>
  <c r="F54" i="15"/>
  <c r="E54" i="15"/>
  <c r="D54" i="15"/>
  <c r="M53" i="15"/>
  <c r="L53" i="15"/>
  <c r="K53" i="15"/>
  <c r="J53" i="15"/>
  <c r="I53" i="15"/>
  <c r="H53" i="15"/>
  <c r="G53" i="15"/>
  <c r="F53" i="15"/>
  <c r="E53" i="15"/>
  <c r="D53" i="15"/>
  <c r="M52" i="15"/>
  <c r="L52" i="15"/>
  <c r="K52" i="15"/>
  <c r="J52" i="15"/>
  <c r="I52" i="15"/>
  <c r="H52" i="15"/>
  <c r="G52" i="15"/>
  <c r="F52" i="15"/>
  <c r="E52" i="15"/>
  <c r="D52" i="15"/>
  <c r="M51" i="15"/>
  <c r="L51" i="15"/>
  <c r="K51" i="15"/>
  <c r="J51" i="15"/>
  <c r="I51" i="15"/>
  <c r="H51" i="15"/>
  <c r="G51" i="15"/>
  <c r="F51" i="15"/>
  <c r="E51" i="15"/>
  <c r="D51" i="15"/>
  <c r="M50" i="15"/>
  <c r="L50" i="15"/>
  <c r="K50" i="15"/>
  <c r="J50" i="15"/>
  <c r="I50" i="15"/>
  <c r="H50" i="15"/>
  <c r="G50" i="15"/>
  <c r="F50" i="15"/>
  <c r="E50" i="15"/>
  <c r="D50" i="15"/>
  <c r="M49" i="15"/>
  <c r="L49" i="15"/>
  <c r="K49" i="15"/>
  <c r="J49" i="15"/>
  <c r="I49" i="15"/>
  <c r="H49" i="15"/>
  <c r="G49" i="15"/>
  <c r="F49" i="15"/>
  <c r="E49" i="15"/>
  <c r="D49" i="15"/>
  <c r="M48" i="15"/>
  <c r="L48" i="15"/>
  <c r="K48" i="15"/>
  <c r="J48" i="15"/>
  <c r="I48" i="15"/>
  <c r="H48" i="15"/>
  <c r="G48" i="15"/>
  <c r="F48" i="15"/>
  <c r="E48" i="15"/>
  <c r="D48" i="15"/>
  <c r="M47" i="15"/>
  <c r="L47" i="15"/>
  <c r="K47" i="15"/>
  <c r="J47" i="15"/>
  <c r="I47" i="15"/>
  <c r="H47" i="15"/>
  <c r="G47" i="15"/>
  <c r="F47" i="15"/>
  <c r="E47" i="15"/>
  <c r="D47" i="15"/>
  <c r="M85" i="14"/>
  <c r="M83" i="14"/>
  <c r="L83" i="14"/>
  <c r="K83" i="14"/>
  <c r="J83" i="14"/>
  <c r="I83" i="14"/>
  <c r="H83" i="14"/>
  <c r="G83" i="14"/>
  <c r="F83" i="14"/>
  <c r="E83" i="14"/>
  <c r="D83" i="14"/>
  <c r="C85" i="14"/>
  <c r="D85" i="14" s="1"/>
  <c r="M82" i="14"/>
  <c r="L82" i="14"/>
  <c r="K82" i="14"/>
  <c r="J82" i="14"/>
  <c r="I82" i="14"/>
  <c r="H82" i="14"/>
  <c r="G82" i="14"/>
  <c r="F82" i="14"/>
  <c r="E82" i="14"/>
  <c r="D82" i="14"/>
  <c r="M81" i="14"/>
  <c r="L81" i="14"/>
  <c r="K81" i="14"/>
  <c r="J81" i="14"/>
  <c r="I81" i="14"/>
  <c r="H81" i="14"/>
  <c r="G81" i="14"/>
  <c r="F81" i="14"/>
  <c r="E81" i="14"/>
  <c r="D81" i="14"/>
  <c r="M80" i="14"/>
  <c r="L80" i="14"/>
  <c r="K80" i="14"/>
  <c r="J80" i="14"/>
  <c r="I80" i="14"/>
  <c r="H80" i="14"/>
  <c r="G80" i="14"/>
  <c r="F80" i="14"/>
  <c r="E80" i="14"/>
  <c r="D80" i="14"/>
  <c r="M79" i="14"/>
  <c r="L79" i="14"/>
  <c r="K79" i="14"/>
  <c r="J79" i="14"/>
  <c r="I79" i="14"/>
  <c r="H79" i="14"/>
  <c r="G79" i="14"/>
  <c r="F79" i="14"/>
  <c r="E79" i="14"/>
  <c r="D79" i="14"/>
  <c r="M78" i="14"/>
  <c r="L78" i="14"/>
  <c r="K78" i="14"/>
  <c r="J78" i="14"/>
  <c r="I78" i="14"/>
  <c r="H78" i="14"/>
  <c r="G78" i="14"/>
  <c r="F78" i="14"/>
  <c r="E78" i="14"/>
  <c r="D78" i="14"/>
  <c r="M77" i="14"/>
  <c r="L77" i="14"/>
  <c r="K77" i="14"/>
  <c r="J77" i="14"/>
  <c r="I77" i="14"/>
  <c r="H77" i="14"/>
  <c r="G77" i="14"/>
  <c r="F77" i="14"/>
  <c r="E77" i="14"/>
  <c r="D77" i="14"/>
  <c r="M76" i="14"/>
  <c r="L76" i="14"/>
  <c r="K76" i="14"/>
  <c r="J76" i="14"/>
  <c r="I76" i="14"/>
  <c r="H76" i="14"/>
  <c r="G76" i="14"/>
  <c r="F76" i="14"/>
  <c r="E76" i="14"/>
  <c r="D76" i="14"/>
  <c r="M75" i="14"/>
  <c r="L75" i="14"/>
  <c r="K75" i="14"/>
  <c r="J75" i="14"/>
  <c r="I75" i="14"/>
  <c r="H75" i="14"/>
  <c r="G75" i="14"/>
  <c r="F75" i="14"/>
  <c r="E75" i="14"/>
  <c r="D75" i="14"/>
  <c r="M74" i="14"/>
  <c r="L74" i="14"/>
  <c r="K74" i="14"/>
  <c r="J74" i="14"/>
  <c r="I74" i="14"/>
  <c r="H74" i="14"/>
  <c r="G74" i="14"/>
  <c r="F74" i="14"/>
  <c r="E74" i="14"/>
  <c r="D74" i="14"/>
  <c r="M73" i="14"/>
  <c r="L73" i="14"/>
  <c r="K73" i="14"/>
  <c r="J73" i="14"/>
  <c r="I73" i="14"/>
  <c r="H73" i="14"/>
  <c r="G73" i="14"/>
  <c r="F73" i="14"/>
  <c r="E73" i="14"/>
  <c r="D73" i="14"/>
  <c r="M72" i="14"/>
  <c r="L72" i="14"/>
  <c r="K72" i="14"/>
  <c r="J72" i="14"/>
  <c r="I72" i="14"/>
  <c r="H72" i="14"/>
  <c r="G72" i="14"/>
  <c r="F72" i="14"/>
  <c r="E72" i="14"/>
  <c r="D72" i="14"/>
  <c r="M71" i="14"/>
  <c r="L71" i="14"/>
  <c r="K71" i="14"/>
  <c r="J71" i="14"/>
  <c r="I71" i="14"/>
  <c r="H71" i="14"/>
  <c r="G71" i="14"/>
  <c r="F71" i="14"/>
  <c r="E71" i="14"/>
  <c r="D71" i="14"/>
  <c r="M70" i="14"/>
  <c r="L70" i="14"/>
  <c r="K70" i="14"/>
  <c r="J70" i="14"/>
  <c r="I70" i="14"/>
  <c r="H70" i="14"/>
  <c r="G70" i="14"/>
  <c r="F70" i="14"/>
  <c r="E70" i="14"/>
  <c r="D70" i="14"/>
  <c r="M69" i="14"/>
  <c r="L69" i="14"/>
  <c r="K69" i="14"/>
  <c r="J69" i="14"/>
  <c r="I69" i="14"/>
  <c r="H69" i="14"/>
  <c r="G69" i="14"/>
  <c r="F69" i="14"/>
  <c r="E69" i="14"/>
  <c r="D69" i="14"/>
  <c r="M68" i="14"/>
  <c r="L68" i="14"/>
  <c r="K68" i="14"/>
  <c r="J68" i="14"/>
  <c r="I68" i="14"/>
  <c r="H68" i="14"/>
  <c r="G68" i="14"/>
  <c r="F68" i="14"/>
  <c r="E68" i="14"/>
  <c r="D68" i="14"/>
  <c r="M67" i="14"/>
  <c r="L67" i="14"/>
  <c r="K67" i="14"/>
  <c r="J67" i="14"/>
  <c r="I67" i="14"/>
  <c r="H67" i="14"/>
  <c r="G67" i="14"/>
  <c r="F67" i="14"/>
  <c r="E67" i="14"/>
  <c r="D67" i="14"/>
  <c r="M66" i="14"/>
  <c r="L66" i="14"/>
  <c r="K66" i="14"/>
  <c r="J66" i="14"/>
  <c r="I66" i="14"/>
  <c r="H66" i="14"/>
  <c r="G66" i="14"/>
  <c r="F66" i="14"/>
  <c r="E66" i="14"/>
  <c r="D66" i="14"/>
  <c r="M65" i="14"/>
  <c r="L65" i="14"/>
  <c r="K65" i="14"/>
  <c r="J65" i="14"/>
  <c r="I65" i="14"/>
  <c r="H65" i="14"/>
  <c r="G65" i="14"/>
  <c r="F65" i="14"/>
  <c r="E65" i="14"/>
  <c r="D65" i="14"/>
  <c r="M64" i="14"/>
  <c r="L64" i="14"/>
  <c r="K64" i="14"/>
  <c r="J64" i="14"/>
  <c r="I64" i="14"/>
  <c r="H64" i="14"/>
  <c r="G64" i="14"/>
  <c r="F64" i="14"/>
  <c r="E64" i="14"/>
  <c r="D64" i="14"/>
  <c r="M63" i="14"/>
  <c r="L63" i="14"/>
  <c r="K63" i="14"/>
  <c r="J63" i="14"/>
  <c r="I63" i="14"/>
  <c r="H63" i="14"/>
  <c r="G63" i="14"/>
  <c r="F63" i="14"/>
  <c r="E63" i="14"/>
  <c r="D63" i="14"/>
  <c r="M62" i="14"/>
  <c r="L62" i="14"/>
  <c r="K62" i="14"/>
  <c r="J62" i="14"/>
  <c r="I62" i="14"/>
  <c r="H62" i="14"/>
  <c r="G62" i="14"/>
  <c r="F62" i="14"/>
  <c r="E62" i="14"/>
  <c r="D62" i="14"/>
  <c r="M61" i="14"/>
  <c r="L61" i="14"/>
  <c r="K61" i="14"/>
  <c r="J61" i="14"/>
  <c r="I61" i="14"/>
  <c r="H61" i="14"/>
  <c r="G61" i="14"/>
  <c r="F61" i="14"/>
  <c r="E61" i="14"/>
  <c r="D61" i="14"/>
  <c r="M60" i="14"/>
  <c r="L60" i="14"/>
  <c r="K60" i="14"/>
  <c r="J60" i="14"/>
  <c r="I60" i="14"/>
  <c r="H60" i="14"/>
  <c r="G60" i="14"/>
  <c r="F60" i="14"/>
  <c r="E60" i="14"/>
  <c r="D60" i="14"/>
  <c r="M59" i="14"/>
  <c r="L59" i="14"/>
  <c r="K59" i="14"/>
  <c r="J59" i="14"/>
  <c r="I59" i="14"/>
  <c r="H59" i="14"/>
  <c r="G59" i="14"/>
  <c r="F59" i="14"/>
  <c r="E59" i="14"/>
  <c r="D59" i="14"/>
  <c r="M58" i="14"/>
  <c r="L58" i="14"/>
  <c r="K58" i="14"/>
  <c r="J58" i="14"/>
  <c r="I58" i="14"/>
  <c r="H58" i="14"/>
  <c r="G58" i="14"/>
  <c r="F58" i="14"/>
  <c r="E58" i="14"/>
  <c r="D58" i="14"/>
  <c r="M57" i="14"/>
  <c r="L57" i="14"/>
  <c r="K57" i="14"/>
  <c r="J57" i="14"/>
  <c r="I57" i="14"/>
  <c r="H57" i="14"/>
  <c r="G57" i="14"/>
  <c r="F57" i="14"/>
  <c r="E57" i="14"/>
  <c r="D57" i="14"/>
  <c r="M56" i="14"/>
  <c r="L56" i="14"/>
  <c r="K56" i="14"/>
  <c r="J56" i="14"/>
  <c r="I56" i="14"/>
  <c r="H56" i="14"/>
  <c r="G56" i="14"/>
  <c r="F56" i="14"/>
  <c r="E56" i="14"/>
  <c r="D56" i="14"/>
  <c r="M55" i="14"/>
  <c r="L55" i="14"/>
  <c r="K55" i="14"/>
  <c r="J55" i="14"/>
  <c r="I55" i="14"/>
  <c r="H55" i="14"/>
  <c r="G55" i="14"/>
  <c r="F55" i="14"/>
  <c r="E55" i="14"/>
  <c r="D55" i="14"/>
  <c r="M54" i="14"/>
  <c r="L54" i="14"/>
  <c r="K54" i="14"/>
  <c r="J54" i="14"/>
  <c r="I54" i="14"/>
  <c r="H54" i="14"/>
  <c r="G54" i="14"/>
  <c r="F54" i="14"/>
  <c r="E54" i="14"/>
  <c r="D54" i="14"/>
  <c r="M53" i="14"/>
  <c r="L53" i="14"/>
  <c r="K53" i="14"/>
  <c r="J53" i="14"/>
  <c r="I53" i="14"/>
  <c r="H53" i="14"/>
  <c r="G53" i="14"/>
  <c r="F53" i="14"/>
  <c r="E53" i="14"/>
  <c r="D53" i="14"/>
  <c r="M52" i="14"/>
  <c r="L52" i="14"/>
  <c r="K52" i="14"/>
  <c r="J52" i="14"/>
  <c r="I52" i="14"/>
  <c r="H52" i="14"/>
  <c r="G52" i="14"/>
  <c r="F52" i="14"/>
  <c r="E52" i="14"/>
  <c r="D52" i="14"/>
  <c r="M51" i="14"/>
  <c r="L51" i="14"/>
  <c r="K51" i="14"/>
  <c r="J51" i="14"/>
  <c r="I51" i="14"/>
  <c r="H51" i="14"/>
  <c r="G51" i="14"/>
  <c r="F51" i="14"/>
  <c r="E51" i="14"/>
  <c r="D51" i="14"/>
  <c r="M50" i="14"/>
  <c r="L50" i="14"/>
  <c r="K50" i="14"/>
  <c r="J50" i="14"/>
  <c r="I50" i="14"/>
  <c r="H50" i="14"/>
  <c r="G50" i="14"/>
  <c r="F50" i="14"/>
  <c r="E50" i="14"/>
  <c r="D50" i="14"/>
  <c r="M49" i="14"/>
  <c r="L49" i="14"/>
  <c r="K49" i="14"/>
  <c r="J49" i="14"/>
  <c r="I49" i="14"/>
  <c r="H49" i="14"/>
  <c r="G49" i="14"/>
  <c r="F49" i="14"/>
  <c r="E49" i="14"/>
  <c r="D49" i="14"/>
  <c r="M48" i="14"/>
  <c r="L48" i="14"/>
  <c r="K48" i="14"/>
  <c r="J48" i="14"/>
  <c r="I48" i="14"/>
  <c r="H48" i="14"/>
  <c r="G48" i="14"/>
  <c r="F48" i="14"/>
  <c r="E48" i="14"/>
  <c r="D48" i="14"/>
  <c r="M47" i="14"/>
  <c r="L47" i="14"/>
  <c r="K47" i="14"/>
  <c r="J47" i="14"/>
  <c r="I47" i="14"/>
  <c r="H47" i="14"/>
  <c r="G47" i="14"/>
  <c r="F47" i="14"/>
  <c r="E47" i="14"/>
  <c r="D47" i="14"/>
  <c r="M85" i="13"/>
  <c r="M83" i="13"/>
  <c r="L83" i="13"/>
  <c r="K83" i="13"/>
  <c r="J83" i="13"/>
  <c r="I83" i="13"/>
  <c r="H83" i="13"/>
  <c r="G83" i="13"/>
  <c r="F83" i="13"/>
  <c r="E83" i="13"/>
  <c r="D83" i="13"/>
  <c r="C85" i="13"/>
  <c r="D85" i="13" s="1"/>
  <c r="M82" i="13"/>
  <c r="L82" i="13"/>
  <c r="K82" i="13"/>
  <c r="J82" i="13"/>
  <c r="I82" i="13"/>
  <c r="H82" i="13"/>
  <c r="G82" i="13"/>
  <c r="F82" i="13"/>
  <c r="E82" i="13"/>
  <c r="D82" i="13"/>
  <c r="M81" i="13"/>
  <c r="L81" i="13"/>
  <c r="K81" i="13"/>
  <c r="J81" i="13"/>
  <c r="I81" i="13"/>
  <c r="H81" i="13"/>
  <c r="G81" i="13"/>
  <c r="F81" i="13"/>
  <c r="E81" i="13"/>
  <c r="D81" i="13"/>
  <c r="M80" i="13"/>
  <c r="L80" i="13"/>
  <c r="K80" i="13"/>
  <c r="J80" i="13"/>
  <c r="I80" i="13"/>
  <c r="H80" i="13"/>
  <c r="G80" i="13"/>
  <c r="F80" i="13"/>
  <c r="E80" i="13"/>
  <c r="D80" i="13"/>
  <c r="M79" i="13"/>
  <c r="L79" i="13"/>
  <c r="K79" i="13"/>
  <c r="J79" i="13"/>
  <c r="I79" i="13"/>
  <c r="H79" i="13"/>
  <c r="G79" i="13"/>
  <c r="F79" i="13"/>
  <c r="E79" i="13"/>
  <c r="D79" i="13"/>
  <c r="M78" i="13"/>
  <c r="L78" i="13"/>
  <c r="K78" i="13"/>
  <c r="J78" i="13"/>
  <c r="I78" i="13"/>
  <c r="H78" i="13"/>
  <c r="G78" i="13"/>
  <c r="F78" i="13"/>
  <c r="E78" i="13"/>
  <c r="D78" i="13"/>
  <c r="M77" i="13"/>
  <c r="L77" i="13"/>
  <c r="K77" i="13"/>
  <c r="J77" i="13"/>
  <c r="I77" i="13"/>
  <c r="H77" i="13"/>
  <c r="G77" i="13"/>
  <c r="F77" i="13"/>
  <c r="E77" i="13"/>
  <c r="D77" i="13"/>
  <c r="M76" i="13"/>
  <c r="L76" i="13"/>
  <c r="K76" i="13"/>
  <c r="J76" i="13"/>
  <c r="I76" i="13"/>
  <c r="H76" i="13"/>
  <c r="G76" i="13"/>
  <c r="F76" i="13"/>
  <c r="E76" i="13"/>
  <c r="D76" i="13"/>
  <c r="M75" i="13"/>
  <c r="L75" i="13"/>
  <c r="K75" i="13"/>
  <c r="J75" i="13"/>
  <c r="I75" i="13"/>
  <c r="H75" i="13"/>
  <c r="G75" i="13"/>
  <c r="F75" i="13"/>
  <c r="E75" i="13"/>
  <c r="D75" i="13"/>
  <c r="M74" i="13"/>
  <c r="L74" i="13"/>
  <c r="K74" i="13"/>
  <c r="J74" i="13"/>
  <c r="I74" i="13"/>
  <c r="H74" i="13"/>
  <c r="G74" i="13"/>
  <c r="F74" i="13"/>
  <c r="E74" i="13"/>
  <c r="D74" i="13"/>
  <c r="M73" i="13"/>
  <c r="L73" i="13"/>
  <c r="K73" i="13"/>
  <c r="J73" i="13"/>
  <c r="I73" i="13"/>
  <c r="H73" i="13"/>
  <c r="G73" i="13"/>
  <c r="F73" i="13"/>
  <c r="E73" i="13"/>
  <c r="D73" i="13"/>
  <c r="M72" i="13"/>
  <c r="L72" i="13"/>
  <c r="K72" i="13"/>
  <c r="J72" i="13"/>
  <c r="I72" i="13"/>
  <c r="H72" i="13"/>
  <c r="G72" i="13"/>
  <c r="F72" i="13"/>
  <c r="E72" i="13"/>
  <c r="D72" i="13"/>
  <c r="M71" i="13"/>
  <c r="L71" i="13"/>
  <c r="K71" i="13"/>
  <c r="J71" i="13"/>
  <c r="I71" i="13"/>
  <c r="H71" i="13"/>
  <c r="G71" i="13"/>
  <c r="F71" i="13"/>
  <c r="E71" i="13"/>
  <c r="D71" i="13"/>
  <c r="M70" i="13"/>
  <c r="L70" i="13"/>
  <c r="K70" i="13"/>
  <c r="J70" i="13"/>
  <c r="I70" i="13"/>
  <c r="H70" i="13"/>
  <c r="G70" i="13"/>
  <c r="F70" i="13"/>
  <c r="E70" i="13"/>
  <c r="D70" i="13"/>
  <c r="M69" i="13"/>
  <c r="L69" i="13"/>
  <c r="K69" i="13"/>
  <c r="J69" i="13"/>
  <c r="I69" i="13"/>
  <c r="H69" i="13"/>
  <c r="G69" i="13"/>
  <c r="F69" i="13"/>
  <c r="E69" i="13"/>
  <c r="D69" i="13"/>
  <c r="M68" i="13"/>
  <c r="L68" i="13"/>
  <c r="K68" i="13"/>
  <c r="J68" i="13"/>
  <c r="I68" i="13"/>
  <c r="H68" i="13"/>
  <c r="G68" i="13"/>
  <c r="F68" i="13"/>
  <c r="E68" i="13"/>
  <c r="D68" i="13"/>
  <c r="M67" i="13"/>
  <c r="L67" i="13"/>
  <c r="K67" i="13"/>
  <c r="J67" i="13"/>
  <c r="I67" i="13"/>
  <c r="H67" i="13"/>
  <c r="G67" i="13"/>
  <c r="F67" i="13"/>
  <c r="E67" i="13"/>
  <c r="D67" i="13"/>
  <c r="M66" i="13"/>
  <c r="L66" i="13"/>
  <c r="K66" i="13"/>
  <c r="J66" i="13"/>
  <c r="I66" i="13"/>
  <c r="H66" i="13"/>
  <c r="G66" i="13"/>
  <c r="F66" i="13"/>
  <c r="E66" i="13"/>
  <c r="D66" i="13"/>
  <c r="M65" i="13"/>
  <c r="L65" i="13"/>
  <c r="K65" i="13"/>
  <c r="J65" i="13"/>
  <c r="I65" i="13"/>
  <c r="H65" i="13"/>
  <c r="G65" i="13"/>
  <c r="F65" i="13"/>
  <c r="E65" i="13"/>
  <c r="D65" i="13"/>
  <c r="M64" i="13"/>
  <c r="L64" i="13"/>
  <c r="K64" i="13"/>
  <c r="J64" i="13"/>
  <c r="I64" i="13"/>
  <c r="H64" i="13"/>
  <c r="G64" i="13"/>
  <c r="F64" i="13"/>
  <c r="E64" i="13"/>
  <c r="D64" i="13"/>
  <c r="M63" i="13"/>
  <c r="L63" i="13"/>
  <c r="K63" i="13"/>
  <c r="J63" i="13"/>
  <c r="I63" i="13"/>
  <c r="H63" i="13"/>
  <c r="G63" i="13"/>
  <c r="F63" i="13"/>
  <c r="E63" i="13"/>
  <c r="D63" i="13"/>
  <c r="M62" i="13"/>
  <c r="L62" i="13"/>
  <c r="K62" i="13"/>
  <c r="J62" i="13"/>
  <c r="I62" i="13"/>
  <c r="H62" i="13"/>
  <c r="G62" i="13"/>
  <c r="F62" i="13"/>
  <c r="E62" i="13"/>
  <c r="D62" i="13"/>
  <c r="M61" i="13"/>
  <c r="L61" i="13"/>
  <c r="K61" i="13"/>
  <c r="J61" i="13"/>
  <c r="I61" i="13"/>
  <c r="H61" i="13"/>
  <c r="G61" i="13"/>
  <c r="F61" i="13"/>
  <c r="E61" i="13"/>
  <c r="D61" i="13"/>
  <c r="M60" i="13"/>
  <c r="L60" i="13"/>
  <c r="K60" i="13"/>
  <c r="J60" i="13"/>
  <c r="I60" i="13"/>
  <c r="H60" i="13"/>
  <c r="G60" i="13"/>
  <c r="F60" i="13"/>
  <c r="E60" i="13"/>
  <c r="D60" i="13"/>
  <c r="M59" i="13"/>
  <c r="L59" i="13"/>
  <c r="K59" i="13"/>
  <c r="J59" i="13"/>
  <c r="I59" i="13"/>
  <c r="H59" i="13"/>
  <c r="G59" i="13"/>
  <c r="F59" i="13"/>
  <c r="E59" i="13"/>
  <c r="D59" i="13"/>
  <c r="M58" i="13"/>
  <c r="L58" i="13"/>
  <c r="K58" i="13"/>
  <c r="J58" i="13"/>
  <c r="I58" i="13"/>
  <c r="H58" i="13"/>
  <c r="G58" i="13"/>
  <c r="F58" i="13"/>
  <c r="E58" i="13"/>
  <c r="D58" i="13"/>
  <c r="M57" i="13"/>
  <c r="L57" i="13"/>
  <c r="K57" i="13"/>
  <c r="J57" i="13"/>
  <c r="I57" i="13"/>
  <c r="H57" i="13"/>
  <c r="G57" i="13"/>
  <c r="F57" i="13"/>
  <c r="E57" i="13"/>
  <c r="D57" i="13"/>
  <c r="M56" i="13"/>
  <c r="L56" i="13"/>
  <c r="K56" i="13"/>
  <c r="J56" i="13"/>
  <c r="I56" i="13"/>
  <c r="H56" i="13"/>
  <c r="G56" i="13"/>
  <c r="F56" i="13"/>
  <c r="E56" i="13"/>
  <c r="D56" i="13"/>
  <c r="M55" i="13"/>
  <c r="L55" i="13"/>
  <c r="K55" i="13"/>
  <c r="J55" i="13"/>
  <c r="I55" i="13"/>
  <c r="H55" i="13"/>
  <c r="G55" i="13"/>
  <c r="F55" i="13"/>
  <c r="E55" i="13"/>
  <c r="D55" i="13"/>
  <c r="M54" i="13"/>
  <c r="L54" i="13"/>
  <c r="K54" i="13"/>
  <c r="J54" i="13"/>
  <c r="I54" i="13"/>
  <c r="H54" i="13"/>
  <c r="G54" i="13"/>
  <c r="F54" i="13"/>
  <c r="E54" i="13"/>
  <c r="D54" i="13"/>
  <c r="M53" i="13"/>
  <c r="L53" i="13"/>
  <c r="K53" i="13"/>
  <c r="J53" i="13"/>
  <c r="I53" i="13"/>
  <c r="H53" i="13"/>
  <c r="G53" i="13"/>
  <c r="F53" i="13"/>
  <c r="E53" i="13"/>
  <c r="D53" i="13"/>
  <c r="M52" i="13"/>
  <c r="L52" i="13"/>
  <c r="K52" i="13"/>
  <c r="J52" i="13"/>
  <c r="I52" i="13"/>
  <c r="H52" i="13"/>
  <c r="G52" i="13"/>
  <c r="F52" i="13"/>
  <c r="E52" i="13"/>
  <c r="D52" i="13"/>
  <c r="M51" i="13"/>
  <c r="L51" i="13"/>
  <c r="K51" i="13"/>
  <c r="J51" i="13"/>
  <c r="I51" i="13"/>
  <c r="H51" i="13"/>
  <c r="G51" i="13"/>
  <c r="F51" i="13"/>
  <c r="E51" i="13"/>
  <c r="D51" i="13"/>
  <c r="M50" i="13"/>
  <c r="L50" i="13"/>
  <c r="K50" i="13"/>
  <c r="J50" i="13"/>
  <c r="I50" i="13"/>
  <c r="H50" i="13"/>
  <c r="G50" i="13"/>
  <c r="F50" i="13"/>
  <c r="E50" i="13"/>
  <c r="D50" i="13"/>
  <c r="M49" i="13"/>
  <c r="L49" i="13"/>
  <c r="K49" i="13"/>
  <c r="J49" i="13"/>
  <c r="I49" i="13"/>
  <c r="H49" i="13"/>
  <c r="G49" i="13"/>
  <c r="F49" i="13"/>
  <c r="E49" i="13"/>
  <c r="D49" i="13"/>
  <c r="M48" i="13"/>
  <c r="L48" i="13"/>
  <c r="K48" i="13"/>
  <c r="J48" i="13"/>
  <c r="I48" i="13"/>
  <c r="H48" i="13"/>
  <c r="G48" i="13"/>
  <c r="F48" i="13"/>
  <c r="E48" i="13"/>
  <c r="D48" i="13"/>
  <c r="M47" i="13"/>
  <c r="L47" i="13"/>
  <c r="K47" i="13"/>
  <c r="J47" i="13"/>
  <c r="I47" i="13"/>
  <c r="H47" i="13"/>
  <c r="G47" i="13"/>
  <c r="F47" i="13"/>
  <c r="E47" i="13"/>
  <c r="D47" i="13"/>
  <c r="M85" i="12"/>
  <c r="M83" i="12"/>
  <c r="L83" i="12"/>
  <c r="K83" i="12"/>
  <c r="J83" i="12"/>
  <c r="I83" i="12"/>
  <c r="H83" i="12"/>
  <c r="G83" i="12"/>
  <c r="F83" i="12"/>
  <c r="E83" i="12"/>
  <c r="D83" i="12"/>
  <c r="C85" i="12"/>
  <c r="D85" i="12" s="1"/>
  <c r="M82" i="12"/>
  <c r="L82" i="12"/>
  <c r="K82" i="12"/>
  <c r="J82" i="12"/>
  <c r="I82" i="12"/>
  <c r="H82" i="12"/>
  <c r="G82" i="12"/>
  <c r="F82" i="12"/>
  <c r="E82" i="12"/>
  <c r="D82" i="12"/>
  <c r="M81" i="12"/>
  <c r="L81" i="12"/>
  <c r="K81" i="12"/>
  <c r="J81" i="12"/>
  <c r="I81" i="12"/>
  <c r="H81" i="12"/>
  <c r="G81" i="12"/>
  <c r="F81" i="12"/>
  <c r="E81" i="12"/>
  <c r="D81" i="12"/>
  <c r="M80" i="12"/>
  <c r="L80" i="12"/>
  <c r="K80" i="12"/>
  <c r="J80" i="12"/>
  <c r="I80" i="12"/>
  <c r="H80" i="12"/>
  <c r="G80" i="12"/>
  <c r="F80" i="12"/>
  <c r="E80" i="12"/>
  <c r="D80" i="12"/>
  <c r="M79" i="12"/>
  <c r="L79" i="12"/>
  <c r="K79" i="12"/>
  <c r="J79" i="12"/>
  <c r="I79" i="12"/>
  <c r="H79" i="12"/>
  <c r="G79" i="12"/>
  <c r="F79" i="12"/>
  <c r="E79" i="12"/>
  <c r="D79" i="12"/>
  <c r="M78" i="12"/>
  <c r="L78" i="12"/>
  <c r="K78" i="12"/>
  <c r="J78" i="12"/>
  <c r="I78" i="12"/>
  <c r="H78" i="12"/>
  <c r="G78" i="12"/>
  <c r="F78" i="12"/>
  <c r="E78" i="12"/>
  <c r="D78" i="12"/>
  <c r="M77" i="12"/>
  <c r="L77" i="12"/>
  <c r="K77" i="12"/>
  <c r="J77" i="12"/>
  <c r="I77" i="12"/>
  <c r="H77" i="12"/>
  <c r="G77" i="12"/>
  <c r="F77" i="12"/>
  <c r="E77" i="12"/>
  <c r="D77" i="12"/>
  <c r="M76" i="12"/>
  <c r="L76" i="12"/>
  <c r="K76" i="12"/>
  <c r="J76" i="12"/>
  <c r="I76" i="12"/>
  <c r="H76" i="12"/>
  <c r="G76" i="12"/>
  <c r="F76" i="12"/>
  <c r="E76" i="12"/>
  <c r="D76" i="12"/>
  <c r="M75" i="12"/>
  <c r="L75" i="12"/>
  <c r="K75" i="12"/>
  <c r="J75" i="12"/>
  <c r="I75" i="12"/>
  <c r="H75" i="12"/>
  <c r="G75" i="12"/>
  <c r="F75" i="12"/>
  <c r="E75" i="12"/>
  <c r="D75" i="12"/>
  <c r="M74" i="12"/>
  <c r="L74" i="12"/>
  <c r="K74" i="12"/>
  <c r="J74" i="12"/>
  <c r="I74" i="12"/>
  <c r="H74" i="12"/>
  <c r="G74" i="12"/>
  <c r="F74" i="12"/>
  <c r="E74" i="12"/>
  <c r="D74" i="12"/>
  <c r="M73" i="12"/>
  <c r="L73" i="12"/>
  <c r="K73" i="12"/>
  <c r="J73" i="12"/>
  <c r="I73" i="12"/>
  <c r="H73" i="12"/>
  <c r="G73" i="12"/>
  <c r="F73" i="12"/>
  <c r="E73" i="12"/>
  <c r="D73" i="12"/>
  <c r="M72" i="12"/>
  <c r="L72" i="12"/>
  <c r="K72" i="12"/>
  <c r="J72" i="12"/>
  <c r="I72" i="12"/>
  <c r="H72" i="12"/>
  <c r="G72" i="12"/>
  <c r="F72" i="12"/>
  <c r="E72" i="12"/>
  <c r="D72" i="12"/>
  <c r="M71" i="12"/>
  <c r="L71" i="12"/>
  <c r="K71" i="12"/>
  <c r="J71" i="12"/>
  <c r="I71" i="12"/>
  <c r="H71" i="12"/>
  <c r="G71" i="12"/>
  <c r="F71" i="12"/>
  <c r="E71" i="12"/>
  <c r="D71" i="12"/>
  <c r="M70" i="12"/>
  <c r="L70" i="12"/>
  <c r="K70" i="12"/>
  <c r="J70" i="12"/>
  <c r="I70" i="12"/>
  <c r="H70" i="12"/>
  <c r="G70" i="12"/>
  <c r="F70" i="12"/>
  <c r="E70" i="12"/>
  <c r="D70" i="12"/>
  <c r="M69" i="12"/>
  <c r="L69" i="12"/>
  <c r="K69" i="12"/>
  <c r="J69" i="12"/>
  <c r="I69" i="12"/>
  <c r="H69" i="12"/>
  <c r="G69" i="12"/>
  <c r="F69" i="12"/>
  <c r="E69" i="12"/>
  <c r="D69" i="12"/>
  <c r="M68" i="12"/>
  <c r="L68" i="12"/>
  <c r="K68" i="12"/>
  <c r="J68" i="12"/>
  <c r="I68" i="12"/>
  <c r="H68" i="12"/>
  <c r="G68" i="12"/>
  <c r="F68" i="12"/>
  <c r="E68" i="12"/>
  <c r="D68" i="12"/>
  <c r="M67" i="12"/>
  <c r="L67" i="12"/>
  <c r="K67" i="12"/>
  <c r="J67" i="12"/>
  <c r="I67" i="12"/>
  <c r="H67" i="12"/>
  <c r="G67" i="12"/>
  <c r="F67" i="12"/>
  <c r="E67" i="12"/>
  <c r="D67" i="12"/>
  <c r="M66" i="12"/>
  <c r="L66" i="12"/>
  <c r="K66" i="12"/>
  <c r="J66" i="12"/>
  <c r="I66" i="12"/>
  <c r="H66" i="12"/>
  <c r="G66" i="12"/>
  <c r="F66" i="12"/>
  <c r="E66" i="12"/>
  <c r="D66" i="12"/>
  <c r="M65" i="12"/>
  <c r="L65" i="12"/>
  <c r="K65" i="12"/>
  <c r="J65" i="12"/>
  <c r="I65" i="12"/>
  <c r="H65" i="12"/>
  <c r="G65" i="12"/>
  <c r="F65" i="12"/>
  <c r="E65" i="12"/>
  <c r="D65" i="12"/>
  <c r="M64" i="12"/>
  <c r="L64" i="12"/>
  <c r="K64" i="12"/>
  <c r="J64" i="12"/>
  <c r="I64" i="12"/>
  <c r="H64" i="12"/>
  <c r="G64" i="12"/>
  <c r="F64" i="12"/>
  <c r="E64" i="12"/>
  <c r="D64" i="12"/>
  <c r="M63" i="12"/>
  <c r="L63" i="12"/>
  <c r="K63" i="12"/>
  <c r="J63" i="12"/>
  <c r="I63" i="12"/>
  <c r="H63" i="12"/>
  <c r="G63" i="12"/>
  <c r="F63" i="12"/>
  <c r="E63" i="12"/>
  <c r="D63" i="12"/>
  <c r="M62" i="12"/>
  <c r="L62" i="12"/>
  <c r="K62" i="12"/>
  <c r="J62" i="12"/>
  <c r="I62" i="12"/>
  <c r="H62" i="12"/>
  <c r="G62" i="12"/>
  <c r="F62" i="12"/>
  <c r="E62" i="12"/>
  <c r="D62" i="12"/>
  <c r="M61" i="12"/>
  <c r="L61" i="12"/>
  <c r="K61" i="12"/>
  <c r="J61" i="12"/>
  <c r="I61" i="12"/>
  <c r="H61" i="12"/>
  <c r="G61" i="12"/>
  <c r="F61" i="12"/>
  <c r="E61" i="12"/>
  <c r="D61" i="12"/>
  <c r="M60" i="12"/>
  <c r="L60" i="12"/>
  <c r="K60" i="12"/>
  <c r="J60" i="12"/>
  <c r="I60" i="12"/>
  <c r="H60" i="12"/>
  <c r="G60" i="12"/>
  <c r="F60" i="12"/>
  <c r="E60" i="12"/>
  <c r="D60" i="12"/>
  <c r="M59" i="12"/>
  <c r="L59" i="12"/>
  <c r="K59" i="12"/>
  <c r="J59" i="12"/>
  <c r="I59" i="12"/>
  <c r="H59" i="12"/>
  <c r="G59" i="12"/>
  <c r="F59" i="12"/>
  <c r="E59" i="12"/>
  <c r="D59" i="12"/>
  <c r="M58" i="12"/>
  <c r="L58" i="12"/>
  <c r="K58" i="12"/>
  <c r="J58" i="12"/>
  <c r="I58" i="12"/>
  <c r="H58" i="12"/>
  <c r="G58" i="12"/>
  <c r="F58" i="12"/>
  <c r="E58" i="12"/>
  <c r="D58" i="12"/>
  <c r="M57" i="12"/>
  <c r="L57" i="12"/>
  <c r="K57" i="12"/>
  <c r="J57" i="12"/>
  <c r="I57" i="12"/>
  <c r="H57" i="12"/>
  <c r="G57" i="12"/>
  <c r="F57" i="12"/>
  <c r="E57" i="12"/>
  <c r="D57" i="12"/>
  <c r="M56" i="12"/>
  <c r="L56" i="12"/>
  <c r="K56" i="12"/>
  <c r="J56" i="12"/>
  <c r="I56" i="12"/>
  <c r="H56" i="12"/>
  <c r="G56" i="12"/>
  <c r="F56" i="12"/>
  <c r="E56" i="12"/>
  <c r="D56" i="12"/>
  <c r="M55" i="12"/>
  <c r="L55" i="12"/>
  <c r="K55" i="12"/>
  <c r="J55" i="12"/>
  <c r="I55" i="12"/>
  <c r="H55" i="12"/>
  <c r="G55" i="12"/>
  <c r="F55" i="12"/>
  <c r="E55" i="12"/>
  <c r="D55" i="12"/>
  <c r="M54" i="12"/>
  <c r="L54" i="12"/>
  <c r="K54" i="12"/>
  <c r="J54" i="12"/>
  <c r="I54" i="12"/>
  <c r="H54" i="12"/>
  <c r="G54" i="12"/>
  <c r="F54" i="12"/>
  <c r="E54" i="12"/>
  <c r="D54" i="12"/>
  <c r="M53" i="12"/>
  <c r="L53" i="12"/>
  <c r="K53" i="12"/>
  <c r="J53" i="12"/>
  <c r="I53" i="12"/>
  <c r="H53" i="12"/>
  <c r="G53" i="12"/>
  <c r="F53" i="12"/>
  <c r="E53" i="12"/>
  <c r="D53" i="12"/>
  <c r="M52" i="12"/>
  <c r="L52" i="12"/>
  <c r="K52" i="12"/>
  <c r="J52" i="12"/>
  <c r="I52" i="12"/>
  <c r="H52" i="12"/>
  <c r="G52" i="12"/>
  <c r="F52" i="12"/>
  <c r="E52" i="12"/>
  <c r="D52" i="12"/>
  <c r="M51" i="12"/>
  <c r="L51" i="12"/>
  <c r="K51" i="12"/>
  <c r="J51" i="12"/>
  <c r="I51" i="12"/>
  <c r="H51" i="12"/>
  <c r="G51" i="12"/>
  <c r="F51" i="12"/>
  <c r="E51" i="12"/>
  <c r="D51" i="12"/>
  <c r="M50" i="12"/>
  <c r="L50" i="12"/>
  <c r="K50" i="12"/>
  <c r="J50" i="12"/>
  <c r="I50" i="12"/>
  <c r="H50" i="12"/>
  <c r="G50" i="12"/>
  <c r="F50" i="12"/>
  <c r="E50" i="12"/>
  <c r="D50" i="12"/>
  <c r="M49" i="12"/>
  <c r="L49" i="12"/>
  <c r="K49" i="12"/>
  <c r="J49" i="12"/>
  <c r="I49" i="12"/>
  <c r="H49" i="12"/>
  <c r="G49" i="12"/>
  <c r="F49" i="12"/>
  <c r="E49" i="12"/>
  <c r="D49" i="12"/>
  <c r="M48" i="12"/>
  <c r="L48" i="12"/>
  <c r="K48" i="12"/>
  <c r="J48" i="12"/>
  <c r="I48" i="12"/>
  <c r="H48" i="12"/>
  <c r="G48" i="12"/>
  <c r="F48" i="12"/>
  <c r="E48" i="12"/>
  <c r="D48" i="12"/>
  <c r="M47" i="12"/>
  <c r="L47" i="12"/>
  <c r="K47" i="12"/>
  <c r="J47" i="12"/>
  <c r="I47" i="12"/>
  <c r="H47" i="12"/>
  <c r="G47" i="12"/>
  <c r="F47" i="12"/>
  <c r="E47" i="12"/>
  <c r="D47" i="12"/>
  <c r="M85" i="11"/>
  <c r="M83" i="11"/>
  <c r="L83" i="11"/>
  <c r="K83" i="11"/>
  <c r="J83" i="11"/>
  <c r="I83" i="11"/>
  <c r="H83" i="11"/>
  <c r="G83" i="11"/>
  <c r="F83" i="11"/>
  <c r="E83" i="11"/>
  <c r="D83" i="11"/>
  <c r="C85" i="11"/>
  <c r="D85" i="11" s="1"/>
  <c r="M82" i="11"/>
  <c r="L82" i="11"/>
  <c r="K82" i="11"/>
  <c r="J82" i="11"/>
  <c r="I82" i="11"/>
  <c r="H82" i="11"/>
  <c r="G82" i="11"/>
  <c r="F82" i="11"/>
  <c r="E82" i="11"/>
  <c r="D82" i="11"/>
  <c r="M81" i="11"/>
  <c r="L81" i="11"/>
  <c r="K81" i="11"/>
  <c r="J81" i="11"/>
  <c r="I81" i="11"/>
  <c r="H81" i="11"/>
  <c r="G81" i="11"/>
  <c r="F81" i="11"/>
  <c r="E81" i="11"/>
  <c r="D81" i="11"/>
  <c r="M80" i="11"/>
  <c r="L80" i="11"/>
  <c r="K80" i="11"/>
  <c r="J80" i="11"/>
  <c r="I80" i="11"/>
  <c r="H80" i="11"/>
  <c r="G80" i="11"/>
  <c r="F80" i="11"/>
  <c r="E80" i="11"/>
  <c r="D80" i="11"/>
  <c r="M79" i="11"/>
  <c r="L79" i="11"/>
  <c r="K79" i="11"/>
  <c r="J79" i="11"/>
  <c r="I79" i="11"/>
  <c r="H79" i="11"/>
  <c r="G79" i="11"/>
  <c r="F79" i="11"/>
  <c r="E79" i="11"/>
  <c r="D79" i="11"/>
  <c r="M78" i="11"/>
  <c r="L78" i="11"/>
  <c r="K78" i="11"/>
  <c r="J78" i="11"/>
  <c r="I78" i="11"/>
  <c r="H78" i="11"/>
  <c r="G78" i="11"/>
  <c r="F78" i="11"/>
  <c r="E78" i="11"/>
  <c r="D78" i="11"/>
  <c r="M77" i="11"/>
  <c r="L77" i="11"/>
  <c r="K77" i="11"/>
  <c r="J77" i="11"/>
  <c r="I77" i="11"/>
  <c r="H77" i="11"/>
  <c r="G77" i="11"/>
  <c r="F77" i="11"/>
  <c r="E77" i="11"/>
  <c r="D77" i="11"/>
  <c r="M76" i="11"/>
  <c r="L76" i="11"/>
  <c r="K76" i="11"/>
  <c r="J76" i="11"/>
  <c r="I76" i="11"/>
  <c r="H76" i="11"/>
  <c r="G76" i="11"/>
  <c r="F76" i="11"/>
  <c r="E76" i="11"/>
  <c r="D76" i="11"/>
  <c r="M75" i="11"/>
  <c r="L75" i="11"/>
  <c r="K75" i="11"/>
  <c r="J75" i="11"/>
  <c r="I75" i="11"/>
  <c r="H75" i="11"/>
  <c r="G75" i="11"/>
  <c r="F75" i="11"/>
  <c r="E75" i="11"/>
  <c r="D75" i="11"/>
  <c r="M74" i="11"/>
  <c r="L74" i="11"/>
  <c r="K74" i="11"/>
  <c r="J74" i="11"/>
  <c r="I74" i="11"/>
  <c r="H74" i="11"/>
  <c r="G74" i="11"/>
  <c r="F74" i="11"/>
  <c r="E74" i="11"/>
  <c r="D74" i="11"/>
  <c r="M73" i="11"/>
  <c r="L73" i="11"/>
  <c r="K73" i="11"/>
  <c r="J73" i="11"/>
  <c r="I73" i="11"/>
  <c r="H73" i="11"/>
  <c r="G73" i="11"/>
  <c r="F73" i="11"/>
  <c r="E73" i="11"/>
  <c r="D73" i="11"/>
  <c r="M72" i="11"/>
  <c r="L72" i="11"/>
  <c r="K72" i="11"/>
  <c r="J72" i="11"/>
  <c r="I72" i="11"/>
  <c r="H72" i="11"/>
  <c r="G72" i="11"/>
  <c r="F72" i="11"/>
  <c r="E72" i="11"/>
  <c r="D72" i="11"/>
  <c r="M71" i="11"/>
  <c r="L71" i="11"/>
  <c r="K71" i="11"/>
  <c r="J71" i="11"/>
  <c r="I71" i="11"/>
  <c r="H71" i="11"/>
  <c r="G71" i="11"/>
  <c r="F71" i="11"/>
  <c r="E71" i="11"/>
  <c r="D71" i="11"/>
  <c r="M70" i="11"/>
  <c r="L70" i="11"/>
  <c r="K70" i="11"/>
  <c r="J70" i="11"/>
  <c r="I70" i="11"/>
  <c r="H70" i="11"/>
  <c r="G70" i="11"/>
  <c r="F70" i="11"/>
  <c r="E70" i="11"/>
  <c r="D70" i="11"/>
  <c r="M69" i="11"/>
  <c r="L69" i="11"/>
  <c r="K69" i="11"/>
  <c r="J69" i="11"/>
  <c r="I69" i="11"/>
  <c r="H69" i="11"/>
  <c r="G69" i="11"/>
  <c r="F69" i="11"/>
  <c r="E69" i="11"/>
  <c r="D69" i="11"/>
  <c r="M68" i="11"/>
  <c r="L68" i="11"/>
  <c r="K68" i="11"/>
  <c r="J68" i="11"/>
  <c r="I68" i="11"/>
  <c r="H68" i="11"/>
  <c r="G68" i="11"/>
  <c r="F68" i="11"/>
  <c r="E68" i="11"/>
  <c r="D68" i="11"/>
  <c r="M67" i="11"/>
  <c r="L67" i="11"/>
  <c r="K67" i="11"/>
  <c r="J67" i="11"/>
  <c r="I67" i="11"/>
  <c r="H67" i="11"/>
  <c r="G67" i="11"/>
  <c r="F67" i="11"/>
  <c r="E67" i="11"/>
  <c r="D67" i="11"/>
  <c r="M66" i="11"/>
  <c r="L66" i="11"/>
  <c r="K66" i="11"/>
  <c r="J66" i="11"/>
  <c r="I66" i="11"/>
  <c r="H66" i="11"/>
  <c r="G66" i="11"/>
  <c r="F66" i="11"/>
  <c r="E66" i="11"/>
  <c r="D66" i="11"/>
  <c r="M65" i="11"/>
  <c r="L65" i="11"/>
  <c r="K65" i="11"/>
  <c r="J65" i="11"/>
  <c r="I65" i="11"/>
  <c r="H65" i="11"/>
  <c r="G65" i="11"/>
  <c r="F65" i="11"/>
  <c r="E65" i="11"/>
  <c r="D65" i="11"/>
  <c r="M64" i="11"/>
  <c r="L64" i="11"/>
  <c r="K64" i="11"/>
  <c r="J64" i="11"/>
  <c r="I64" i="11"/>
  <c r="H64" i="11"/>
  <c r="G64" i="11"/>
  <c r="F64" i="11"/>
  <c r="E64" i="11"/>
  <c r="D64" i="11"/>
  <c r="M63" i="11"/>
  <c r="L63" i="11"/>
  <c r="K63" i="11"/>
  <c r="J63" i="11"/>
  <c r="I63" i="11"/>
  <c r="H63" i="11"/>
  <c r="G63" i="11"/>
  <c r="F63" i="11"/>
  <c r="E63" i="11"/>
  <c r="D63" i="11"/>
  <c r="M62" i="11"/>
  <c r="L62" i="11"/>
  <c r="K62" i="11"/>
  <c r="J62" i="11"/>
  <c r="I62" i="11"/>
  <c r="H62" i="11"/>
  <c r="G62" i="11"/>
  <c r="F62" i="11"/>
  <c r="E62" i="11"/>
  <c r="D62" i="11"/>
  <c r="M61" i="11"/>
  <c r="L61" i="11"/>
  <c r="K61" i="11"/>
  <c r="J61" i="11"/>
  <c r="I61" i="11"/>
  <c r="H61" i="11"/>
  <c r="G61" i="11"/>
  <c r="F61" i="11"/>
  <c r="E61" i="11"/>
  <c r="D61" i="11"/>
  <c r="M60" i="11"/>
  <c r="L60" i="11"/>
  <c r="K60" i="11"/>
  <c r="J60" i="11"/>
  <c r="I60" i="11"/>
  <c r="H60" i="11"/>
  <c r="G60" i="11"/>
  <c r="F60" i="11"/>
  <c r="E60" i="11"/>
  <c r="D60" i="11"/>
  <c r="M59" i="11"/>
  <c r="L59" i="11"/>
  <c r="K59" i="11"/>
  <c r="J59" i="11"/>
  <c r="I59" i="11"/>
  <c r="H59" i="11"/>
  <c r="G59" i="11"/>
  <c r="F59" i="11"/>
  <c r="E59" i="11"/>
  <c r="D59" i="11"/>
  <c r="M58" i="11"/>
  <c r="L58" i="11"/>
  <c r="K58" i="11"/>
  <c r="J58" i="11"/>
  <c r="I58" i="11"/>
  <c r="H58" i="11"/>
  <c r="G58" i="11"/>
  <c r="F58" i="11"/>
  <c r="E58" i="11"/>
  <c r="D58" i="11"/>
  <c r="M57" i="11"/>
  <c r="L57" i="11"/>
  <c r="K57" i="11"/>
  <c r="J57" i="11"/>
  <c r="I57" i="11"/>
  <c r="H57" i="11"/>
  <c r="G57" i="11"/>
  <c r="F57" i="11"/>
  <c r="E57" i="11"/>
  <c r="D57" i="11"/>
  <c r="M56" i="11"/>
  <c r="L56" i="11"/>
  <c r="K56" i="11"/>
  <c r="J56" i="11"/>
  <c r="I56" i="11"/>
  <c r="H56" i="11"/>
  <c r="G56" i="11"/>
  <c r="F56" i="11"/>
  <c r="E56" i="11"/>
  <c r="D56" i="11"/>
  <c r="M55" i="11"/>
  <c r="L55" i="11"/>
  <c r="K55" i="11"/>
  <c r="J55" i="11"/>
  <c r="I55" i="11"/>
  <c r="H55" i="11"/>
  <c r="G55" i="11"/>
  <c r="F55" i="11"/>
  <c r="E55" i="11"/>
  <c r="D55" i="11"/>
  <c r="M54" i="11"/>
  <c r="L54" i="11"/>
  <c r="K54" i="11"/>
  <c r="J54" i="11"/>
  <c r="I54" i="11"/>
  <c r="H54" i="11"/>
  <c r="G54" i="11"/>
  <c r="F54" i="11"/>
  <c r="E54" i="11"/>
  <c r="D54" i="11"/>
  <c r="M53" i="11"/>
  <c r="L53" i="11"/>
  <c r="K53" i="11"/>
  <c r="J53" i="11"/>
  <c r="I53" i="11"/>
  <c r="H53" i="11"/>
  <c r="G53" i="11"/>
  <c r="F53" i="11"/>
  <c r="E53" i="11"/>
  <c r="D53" i="11"/>
  <c r="M52" i="11"/>
  <c r="L52" i="11"/>
  <c r="K52" i="11"/>
  <c r="J52" i="11"/>
  <c r="I52" i="11"/>
  <c r="H52" i="11"/>
  <c r="G52" i="11"/>
  <c r="F52" i="11"/>
  <c r="E52" i="11"/>
  <c r="D52" i="11"/>
  <c r="M51" i="11"/>
  <c r="L51" i="11"/>
  <c r="K51" i="11"/>
  <c r="J51" i="11"/>
  <c r="I51" i="11"/>
  <c r="H51" i="11"/>
  <c r="G51" i="11"/>
  <c r="F51" i="11"/>
  <c r="E51" i="11"/>
  <c r="D51" i="11"/>
  <c r="M50" i="11"/>
  <c r="L50" i="11"/>
  <c r="K50" i="11"/>
  <c r="J50" i="11"/>
  <c r="I50" i="11"/>
  <c r="H50" i="11"/>
  <c r="G50" i="11"/>
  <c r="F50" i="11"/>
  <c r="E50" i="11"/>
  <c r="D50" i="11"/>
  <c r="M49" i="11"/>
  <c r="L49" i="11"/>
  <c r="K49" i="11"/>
  <c r="J49" i="11"/>
  <c r="I49" i="11"/>
  <c r="H49" i="11"/>
  <c r="G49" i="11"/>
  <c r="F49" i="11"/>
  <c r="E49" i="11"/>
  <c r="D49" i="11"/>
  <c r="M48" i="11"/>
  <c r="L48" i="11"/>
  <c r="K48" i="11"/>
  <c r="J48" i="11"/>
  <c r="I48" i="11"/>
  <c r="H48" i="11"/>
  <c r="G48" i="11"/>
  <c r="F48" i="11"/>
  <c r="E48" i="11"/>
  <c r="D48" i="11"/>
  <c r="M47" i="11"/>
  <c r="L47" i="11"/>
  <c r="K47" i="11"/>
  <c r="J47" i="11"/>
  <c r="I47" i="11"/>
  <c r="H47" i="11"/>
  <c r="G47" i="11"/>
  <c r="F47" i="11"/>
  <c r="E47" i="11"/>
  <c r="D47" i="11"/>
  <c r="M85" i="10"/>
  <c r="M83" i="10"/>
  <c r="L83" i="10"/>
  <c r="K83" i="10"/>
  <c r="J83" i="10"/>
  <c r="I83" i="10"/>
  <c r="H83" i="10"/>
  <c r="G83" i="10"/>
  <c r="F83" i="10"/>
  <c r="E83" i="10"/>
  <c r="D83" i="10"/>
  <c r="C85" i="10"/>
  <c r="D85" i="10" s="1"/>
  <c r="M82" i="10"/>
  <c r="L82" i="10"/>
  <c r="K82" i="10"/>
  <c r="J82" i="10"/>
  <c r="I82" i="10"/>
  <c r="H82" i="10"/>
  <c r="G82" i="10"/>
  <c r="F82" i="10"/>
  <c r="E82" i="10"/>
  <c r="D82" i="10"/>
  <c r="M81" i="10"/>
  <c r="L81" i="10"/>
  <c r="K81" i="10"/>
  <c r="J81" i="10"/>
  <c r="I81" i="10"/>
  <c r="H81" i="10"/>
  <c r="G81" i="10"/>
  <c r="F81" i="10"/>
  <c r="E81" i="10"/>
  <c r="D81" i="10"/>
  <c r="M80" i="10"/>
  <c r="L80" i="10"/>
  <c r="K80" i="10"/>
  <c r="J80" i="10"/>
  <c r="I80" i="10"/>
  <c r="H80" i="10"/>
  <c r="G80" i="10"/>
  <c r="F80" i="10"/>
  <c r="E80" i="10"/>
  <c r="D80" i="10"/>
  <c r="M79" i="10"/>
  <c r="L79" i="10"/>
  <c r="K79" i="10"/>
  <c r="J79" i="10"/>
  <c r="I79" i="10"/>
  <c r="H79" i="10"/>
  <c r="G79" i="10"/>
  <c r="F79" i="10"/>
  <c r="E79" i="10"/>
  <c r="D79" i="10"/>
  <c r="M78" i="10"/>
  <c r="L78" i="10"/>
  <c r="K78" i="10"/>
  <c r="J78" i="10"/>
  <c r="I78" i="10"/>
  <c r="H78" i="10"/>
  <c r="G78" i="10"/>
  <c r="F78" i="10"/>
  <c r="E78" i="10"/>
  <c r="D78" i="10"/>
  <c r="M77" i="10"/>
  <c r="L77" i="10"/>
  <c r="K77" i="10"/>
  <c r="J77" i="10"/>
  <c r="I77" i="10"/>
  <c r="H77" i="10"/>
  <c r="G77" i="10"/>
  <c r="F77" i="10"/>
  <c r="E77" i="10"/>
  <c r="D77" i="10"/>
  <c r="M76" i="10"/>
  <c r="L76" i="10"/>
  <c r="K76" i="10"/>
  <c r="J76" i="10"/>
  <c r="I76" i="10"/>
  <c r="H76" i="10"/>
  <c r="G76" i="10"/>
  <c r="F76" i="10"/>
  <c r="E76" i="10"/>
  <c r="D76" i="10"/>
  <c r="M75" i="10"/>
  <c r="L75" i="10"/>
  <c r="K75" i="10"/>
  <c r="J75" i="10"/>
  <c r="I75" i="10"/>
  <c r="H75" i="10"/>
  <c r="G75" i="10"/>
  <c r="F75" i="10"/>
  <c r="E75" i="10"/>
  <c r="D75" i="10"/>
  <c r="M74" i="10"/>
  <c r="L74" i="10"/>
  <c r="K74" i="10"/>
  <c r="J74" i="10"/>
  <c r="I74" i="10"/>
  <c r="H74" i="10"/>
  <c r="G74" i="10"/>
  <c r="F74" i="10"/>
  <c r="E74" i="10"/>
  <c r="D74" i="10"/>
  <c r="M73" i="10"/>
  <c r="L73" i="10"/>
  <c r="K73" i="10"/>
  <c r="J73" i="10"/>
  <c r="I73" i="10"/>
  <c r="H73" i="10"/>
  <c r="G73" i="10"/>
  <c r="F73" i="10"/>
  <c r="E73" i="10"/>
  <c r="D73" i="10"/>
  <c r="M72" i="10"/>
  <c r="L72" i="10"/>
  <c r="K72" i="10"/>
  <c r="J72" i="10"/>
  <c r="I72" i="10"/>
  <c r="H72" i="10"/>
  <c r="G72" i="10"/>
  <c r="F72" i="10"/>
  <c r="E72" i="10"/>
  <c r="D72" i="10"/>
  <c r="M71" i="10"/>
  <c r="L71" i="10"/>
  <c r="K71" i="10"/>
  <c r="J71" i="10"/>
  <c r="I71" i="10"/>
  <c r="H71" i="10"/>
  <c r="G71" i="10"/>
  <c r="F71" i="10"/>
  <c r="E71" i="10"/>
  <c r="D71" i="10"/>
  <c r="M70" i="10"/>
  <c r="L70" i="10"/>
  <c r="K70" i="10"/>
  <c r="J70" i="10"/>
  <c r="I70" i="10"/>
  <c r="H70" i="10"/>
  <c r="G70" i="10"/>
  <c r="F70" i="10"/>
  <c r="E70" i="10"/>
  <c r="D70" i="10"/>
  <c r="M69" i="10"/>
  <c r="L69" i="10"/>
  <c r="K69" i="10"/>
  <c r="J69" i="10"/>
  <c r="I69" i="10"/>
  <c r="H69" i="10"/>
  <c r="G69" i="10"/>
  <c r="F69" i="10"/>
  <c r="E69" i="10"/>
  <c r="D69" i="10"/>
  <c r="M68" i="10"/>
  <c r="L68" i="10"/>
  <c r="K68" i="10"/>
  <c r="J68" i="10"/>
  <c r="I68" i="10"/>
  <c r="H68" i="10"/>
  <c r="G68" i="10"/>
  <c r="F68" i="10"/>
  <c r="E68" i="10"/>
  <c r="D68" i="10"/>
  <c r="M67" i="10"/>
  <c r="L67" i="10"/>
  <c r="K67" i="10"/>
  <c r="J67" i="10"/>
  <c r="I67" i="10"/>
  <c r="H67" i="10"/>
  <c r="G67" i="10"/>
  <c r="F67" i="10"/>
  <c r="E67" i="10"/>
  <c r="D67" i="10"/>
  <c r="M66" i="10"/>
  <c r="L66" i="10"/>
  <c r="K66" i="10"/>
  <c r="J66" i="10"/>
  <c r="I66" i="10"/>
  <c r="H66" i="10"/>
  <c r="G66" i="10"/>
  <c r="F66" i="10"/>
  <c r="E66" i="10"/>
  <c r="D66" i="10"/>
  <c r="M65" i="10"/>
  <c r="L65" i="10"/>
  <c r="K65" i="10"/>
  <c r="J65" i="10"/>
  <c r="I65" i="10"/>
  <c r="H65" i="10"/>
  <c r="G65" i="10"/>
  <c r="F65" i="10"/>
  <c r="E65" i="10"/>
  <c r="D65" i="10"/>
  <c r="M64" i="10"/>
  <c r="L64" i="10"/>
  <c r="K64" i="10"/>
  <c r="J64" i="10"/>
  <c r="I64" i="10"/>
  <c r="H64" i="10"/>
  <c r="G64" i="10"/>
  <c r="F64" i="10"/>
  <c r="E64" i="10"/>
  <c r="D64" i="10"/>
  <c r="M63" i="10"/>
  <c r="L63" i="10"/>
  <c r="K63" i="10"/>
  <c r="J63" i="10"/>
  <c r="I63" i="10"/>
  <c r="H63" i="10"/>
  <c r="G63" i="10"/>
  <c r="F63" i="10"/>
  <c r="E63" i="10"/>
  <c r="D63" i="10"/>
  <c r="M62" i="10"/>
  <c r="L62" i="10"/>
  <c r="K62" i="10"/>
  <c r="J62" i="10"/>
  <c r="I62" i="10"/>
  <c r="H62" i="10"/>
  <c r="G62" i="10"/>
  <c r="F62" i="10"/>
  <c r="E62" i="10"/>
  <c r="D62" i="10"/>
  <c r="M61" i="10"/>
  <c r="L61" i="10"/>
  <c r="K61" i="10"/>
  <c r="J61" i="10"/>
  <c r="I61" i="10"/>
  <c r="H61" i="10"/>
  <c r="G61" i="10"/>
  <c r="F61" i="10"/>
  <c r="E61" i="10"/>
  <c r="D61" i="10"/>
  <c r="M60" i="10"/>
  <c r="L60" i="10"/>
  <c r="K60" i="10"/>
  <c r="J60" i="10"/>
  <c r="I60" i="10"/>
  <c r="H60" i="10"/>
  <c r="G60" i="10"/>
  <c r="F60" i="10"/>
  <c r="E60" i="10"/>
  <c r="D60" i="10"/>
  <c r="M59" i="10"/>
  <c r="L59" i="10"/>
  <c r="K59" i="10"/>
  <c r="J59" i="10"/>
  <c r="I59" i="10"/>
  <c r="H59" i="10"/>
  <c r="G59" i="10"/>
  <c r="F59" i="10"/>
  <c r="E59" i="10"/>
  <c r="D59" i="10"/>
  <c r="M58" i="10"/>
  <c r="L58" i="10"/>
  <c r="K58" i="10"/>
  <c r="J58" i="10"/>
  <c r="I58" i="10"/>
  <c r="H58" i="10"/>
  <c r="G58" i="10"/>
  <c r="F58" i="10"/>
  <c r="E58" i="10"/>
  <c r="D58" i="10"/>
  <c r="M57" i="10"/>
  <c r="L57" i="10"/>
  <c r="K57" i="10"/>
  <c r="J57" i="10"/>
  <c r="I57" i="10"/>
  <c r="H57" i="10"/>
  <c r="G57" i="10"/>
  <c r="F57" i="10"/>
  <c r="E57" i="10"/>
  <c r="D57" i="10"/>
  <c r="M56" i="10"/>
  <c r="L56" i="10"/>
  <c r="K56" i="10"/>
  <c r="J56" i="10"/>
  <c r="I56" i="10"/>
  <c r="H56" i="10"/>
  <c r="G56" i="10"/>
  <c r="F56" i="10"/>
  <c r="E56" i="10"/>
  <c r="D56" i="10"/>
  <c r="M55" i="10"/>
  <c r="L55" i="10"/>
  <c r="K55" i="10"/>
  <c r="J55" i="10"/>
  <c r="I55" i="10"/>
  <c r="H55" i="10"/>
  <c r="G55" i="10"/>
  <c r="F55" i="10"/>
  <c r="E55" i="10"/>
  <c r="D55" i="10"/>
  <c r="M54" i="10"/>
  <c r="L54" i="10"/>
  <c r="K54" i="10"/>
  <c r="J54" i="10"/>
  <c r="I54" i="10"/>
  <c r="H54" i="10"/>
  <c r="G54" i="10"/>
  <c r="F54" i="10"/>
  <c r="E54" i="10"/>
  <c r="D54" i="10"/>
  <c r="M53" i="10"/>
  <c r="L53" i="10"/>
  <c r="K53" i="10"/>
  <c r="J53" i="10"/>
  <c r="I53" i="10"/>
  <c r="H53" i="10"/>
  <c r="G53" i="10"/>
  <c r="F53" i="10"/>
  <c r="E53" i="10"/>
  <c r="D53" i="10"/>
  <c r="M52" i="10"/>
  <c r="L52" i="10"/>
  <c r="K52" i="10"/>
  <c r="J52" i="10"/>
  <c r="I52" i="10"/>
  <c r="H52" i="10"/>
  <c r="G52" i="10"/>
  <c r="F52" i="10"/>
  <c r="E52" i="10"/>
  <c r="D52" i="10"/>
  <c r="M51" i="10"/>
  <c r="L51" i="10"/>
  <c r="K51" i="10"/>
  <c r="J51" i="10"/>
  <c r="I51" i="10"/>
  <c r="H51" i="10"/>
  <c r="G51" i="10"/>
  <c r="F51" i="10"/>
  <c r="E51" i="10"/>
  <c r="D51" i="10"/>
  <c r="M50" i="10"/>
  <c r="L50" i="10"/>
  <c r="K50" i="10"/>
  <c r="J50" i="10"/>
  <c r="I50" i="10"/>
  <c r="H50" i="10"/>
  <c r="G50" i="10"/>
  <c r="F50" i="10"/>
  <c r="E50" i="10"/>
  <c r="D50" i="10"/>
  <c r="M49" i="10"/>
  <c r="L49" i="10"/>
  <c r="K49" i="10"/>
  <c r="J49" i="10"/>
  <c r="I49" i="10"/>
  <c r="H49" i="10"/>
  <c r="G49" i="10"/>
  <c r="F49" i="10"/>
  <c r="E49" i="10"/>
  <c r="D49" i="10"/>
  <c r="M48" i="10"/>
  <c r="L48" i="10"/>
  <c r="K48" i="10"/>
  <c r="J48" i="10"/>
  <c r="I48" i="10"/>
  <c r="H48" i="10"/>
  <c r="G48" i="10"/>
  <c r="F48" i="10"/>
  <c r="E48" i="10"/>
  <c r="D48" i="10"/>
  <c r="M47" i="10"/>
  <c r="L47" i="10"/>
  <c r="K47" i="10"/>
  <c r="J47" i="10"/>
  <c r="I47" i="10"/>
  <c r="H47" i="10"/>
  <c r="G47" i="10"/>
  <c r="F47" i="10"/>
  <c r="E47" i="10"/>
  <c r="D47" i="10"/>
  <c r="M85" i="9"/>
  <c r="M83" i="9"/>
  <c r="L83" i="9"/>
  <c r="K83" i="9"/>
  <c r="J83" i="9"/>
  <c r="I83" i="9"/>
  <c r="H83" i="9"/>
  <c r="G83" i="9"/>
  <c r="F83" i="9"/>
  <c r="E83" i="9"/>
  <c r="D83" i="9"/>
  <c r="C85" i="9"/>
  <c r="D85" i="9" s="1"/>
  <c r="M82" i="9"/>
  <c r="L82" i="9"/>
  <c r="K82" i="9"/>
  <c r="J82" i="9"/>
  <c r="I82" i="9"/>
  <c r="H82" i="9"/>
  <c r="G82" i="9"/>
  <c r="F82" i="9"/>
  <c r="E82" i="9"/>
  <c r="D82" i="9"/>
  <c r="M81" i="9"/>
  <c r="L81" i="9"/>
  <c r="K81" i="9"/>
  <c r="J81" i="9"/>
  <c r="I81" i="9"/>
  <c r="H81" i="9"/>
  <c r="G81" i="9"/>
  <c r="F81" i="9"/>
  <c r="E81" i="9"/>
  <c r="D81" i="9"/>
  <c r="M80" i="9"/>
  <c r="L80" i="9"/>
  <c r="K80" i="9"/>
  <c r="J80" i="9"/>
  <c r="I80" i="9"/>
  <c r="H80" i="9"/>
  <c r="G80" i="9"/>
  <c r="F80" i="9"/>
  <c r="E80" i="9"/>
  <c r="D80" i="9"/>
  <c r="M79" i="9"/>
  <c r="L79" i="9"/>
  <c r="K79" i="9"/>
  <c r="J79" i="9"/>
  <c r="I79" i="9"/>
  <c r="H79" i="9"/>
  <c r="G79" i="9"/>
  <c r="F79" i="9"/>
  <c r="E79" i="9"/>
  <c r="D79" i="9"/>
  <c r="M78" i="9"/>
  <c r="L78" i="9"/>
  <c r="K78" i="9"/>
  <c r="J78" i="9"/>
  <c r="I78" i="9"/>
  <c r="H78" i="9"/>
  <c r="G78" i="9"/>
  <c r="F78" i="9"/>
  <c r="E78" i="9"/>
  <c r="D78" i="9"/>
  <c r="M77" i="9"/>
  <c r="L77" i="9"/>
  <c r="K77" i="9"/>
  <c r="J77" i="9"/>
  <c r="I77" i="9"/>
  <c r="H77" i="9"/>
  <c r="G77" i="9"/>
  <c r="F77" i="9"/>
  <c r="E77" i="9"/>
  <c r="D77" i="9"/>
  <c r="M76" i="9"/>
  <c r="L76" i="9"/>
  <c r="K76" i="9"/>
  <c r="J76" i="9"/>
  <c r="I76" i="9"/>
  <c r="H76" i="9"/>
  <c r="G76" i="9"/>
  <c r="F76" i="9"/>
  <c r="E76" i="9"/>
  <c r="D76" i="9"/>
  <c r="M75" i="9"/>
  <c r="L75" i="9"/>
  <c r="K75" i="9"/>
  <c r="J75" i="9"/>
  <c r="I75" i="9"/>
  <c r="H75" i="9"/>
  <c r="G75" i="9"/>
  <c r="F75" i="9"/>
  <c r="E75" i="9"/>
  <c r="D75" i="9"/>
  <c r="M74" i="9"/>
  <c r="L74" i="9"/>
  <c r="K74" i="9"/>
  <c r="J74" i="9"/>
  <c r="I74" i="9"/>
  <c r="H74" i="9"/>
  <c r="G74" i="9"/>
  <c r="F74" i="9"/>
  <c r="E74" i="9"/>
  <c r="D74" i="9"/>
  <c r="M73" i="9"/>
  <c r="L73" i="9"/>
  <c r="K73" i="9"/>
  <c r="J73" i="9"/>
  <c r="I73" i="9"/>
  <c r="H73" i="9"/>
  <c r="G73" i="9"/>
  <c r="F73" i="9"/>
  <c r="E73" i="9"/>
  <c r="D73" i="9"/>
  <c r="M72" i="9"/>
  <c r="L72" i="9"/>
  <c r="K72" i="9"/>
  <c r="J72" i="9"/>
  <c r="I72" i="9"/>
  <c r="H72" i="9"/>
  <c r="G72" i="9"/>
  <c r="F72" i="9"/>
  <c r="E72" i="9"/>
  <c r="D72" i="9"/>
  <c r="M71" i="9"/>
  <c r="L71" i="9"/>
  <c r="K71" i="9"/>
  <c r="J71" i="9"/>
  <c r="I71" i="9"/>
  <c r="H71" i="9"/>
  <c r="G71" i="9"/>
  <c r="F71" i="9"/>
  <c r="E71" i="9"/>
  <c r="D71" i="9"/>
  <c r="M70" i="9"/>
  <c r="L70" i="9"/>
  <c r="K70" i="9"/>
  <c r="J70" i="9"/>
  <c r="I70" i="9"/>
  <c r="H70" i="9"/>
  <c r="G70" i="9"/>
  <c r="F70" i="9"/>
  <c r="E70" i="9"/>
  <c r="D70" i="9"/>
  <c r="M69" i="9"/>
  <c r="L69" i="9"/>
  <c r="K69" i="9"/>
  <c r="J69" i="9"/>
  <c r="I69" i="9"/>
  <c r="H69" i="9"/>
  <c r="G69" i="9"/>
  <c r="F69" i="9"/>
  <c r="E69" i="9"/>
  <c r="D69" i="9"/>
  <c r="M68" i="9"/>
  <c r="L68" i="9"/>
  <c r="K68" i="9"/>
  <c r="J68" i="9"/>
  <c r="I68" i="9"/>
  <c r="H68" i="9"/>
  <c r="G68" i="9"/>
  <c r="F68" i="9"/>
  <c r="E68" i="9"/>
  <c r="D68" i="9"/>
  <c r="M67" i="9"/>
  <c r="L67" i="9"/>
  <c r="K67" i="9"/>
  <c r="J67" i="9"/>
  <c r="I67" i="9"/>
  <c r="H67" i="9"/>
  <c r="G67" i="9"/>
  <c r="F67" i="9"/>
  <c r="E67" i="9"/>
  <c r="D67" i="9"/>
  <c r="M66" i="9"/>
  <c r="L66" i="9"/>
  <c r="K66" i="9"/>
  <c r="J66" i="9"/>
  <c r="I66" i="9"/>
  <c r="H66" i="9"/>
  <c r="G66" i="9"/>
  <c r="F66" i="9"/>
  <c r="E66" i="9"/>
  <c r="D66" i="9"/>
  <c r="M65" i="9"/>
  <c r="L65" i="9"/>
  <c r="K65" i="9"/>
  <c r="J65" i="9"/>
  <c r="I65" i="9"/>
  <c r="H65" i="9"/>
  <c r="G65" i="9"/>
  <c r="F65" i="9"/>
  <c r="E65" i="9"/>
  <c r="D65" i="9"/>
  <c r="M64" i="9"/>
  <c r="L64" i="9"/>
  <c r="K64" i="9"/>
  <c r="J64" i="9"/>
  <c r="I64" i="9"/>
  <c r="H64" i="9"/>
  <c r="G64" i="9"/>
  <c r="F64" i="9"/>
  <c r="E64" i="9"/>
  <c r="D64" i="9"/>
  <c r="M63" i="9"/>
  <c r="L63" i="9"/>
  <c r="K63" i="9"/>
  <c r="J63" i="9"/>
  <c r="I63" i="9"/>
  <c r="H63" i="9"/>
  <c r="G63" i="9"/>
  <c r="F63" i="9"/>
  <c r="E63" i="9"/>
  <c r="D63" i="9"/>
  <c r="M62" i="9"/>
  <c r="L62" i="9"/>
  <c r="K62" i="9"/>
  <c r="J62" i="9"/>
  <c r="I62" i="9"/>
  <c r="H62" i="9"/>
  <c r="G62" i="9"/>
  <c r="F62" i="9"/>
  <c r="E62" i="9"/>
  <c r="D62" i="9"/>
  <c r="M61" i="9"/>
  <c r="L61" i="9"/>
  <c r="K61" i="9"/>
  <c r="J61" i="9"/>
  <c r="I61" i="9"/>
  <c r="H61" i="9"/>
  <c r="G61" i="9"/>
  <c r="F61" i="9"/>
  <c r="E61" i="9"/>
  <c r="D61" i="9"/>
  <c r="M60" i="9"/>
  <c r="L60" i="9"/>
  <c r="K60" i="9"/>
  <c r="J60" i="9"/>
  <c r="I60" i="9"/>
  <c r="H60" i="9"/>
  <c r="G60" i="9"/>
  <c r="F60" i="9"/>
  <c r="E60" i="9"/>
  <c r="D60" i="9"/>
  <c r="M59" i="9"/>
  <c r="L59" i="9"/>
  <c r="K59" i="9"/>
  <c r="J59" i="9"/>
  <c r="I59" i="9"/>
  <c r="H59" i="9"/>
  <c r="G59" i="9"/>
  <c r="F59" i="9"/>
  <c r="E59" i="9"/>
  <c r="D59" i="9"/>
  <c r="M58" i="9"/>
  <c r="L58" i="9"/>
  <c r="K58" i="9"/>
  <c r="J58" i="9"/>
  <c r="I58" i="9"/>
  <c r="H58" i="9"/>
  <c r="G58" i="9"/>
  <c r="F58" i="9"/>
  <c r="E58" i="9"/>
  <c r="D58" i="9"/>
  <c r="M57" i="9"/>
  <c r="L57" i="9"/>
  <c r="K57" i="9"/>
  <c r="J57" i="9"/>
  <c r="I57" i="9"/>
  <c r="H57" i="9"/>
  <c r="G57" i="9"/>
  <c r="F57" i="9"/>
  <c r="E57" i="9"/>
  <c r="D57" i="9"/>
  <c r="M56" i="9"/>
  <c r="L56" i="9"/>
  <c r="K56" i="9"/>
  <c r="J56" i="9"/>
  <c r="I56" i="9"/>
  <c r="H56" i="9"/>
  <c r="G56" i="9"/>
  <c r="F56" i="9"/>
  <c r="E56" i="9"/>
  <c r="D56" i="9"/>
  <c r="M55" i="9"/>
  <c r="L55" i="9"/>
  <c r="K55" i="9"/>
  <c r="J55" i="9"/>
  <c r="I55" i="9"/>
  <c r="H55" i="9"/>
  <c r="G55" i="9"/>
  <c r="F55" i="9"/>
  <c r="E55" i="9"/>
  <c r="D55" i="9"/>
  <c r="M54" i="9"/>
  <c r="L54" i="9"/>
  <c r="K54" i="9"/>
  <c r="J54" i="9"/>
  <c r="I54" i="9"/>
  <c r="H54" i="9"/>
  <c r="G54" i="9"/>
  <c r="F54" i="9"/>
  <c r="E54" i="9"/>
  <c r="D54" i="9"/>
  <c r="M53" i="9"/>
  <c r="L53" i="9"/>
  <c r="K53" i="9"/>
  <c r="J53" i="9"/>
  <c r="I53" i="9"/>
  <c r="H53" i="9"/>
  <c r="G53" i="9"/>
  <c r="F53" i="9"/>
  <c r="E53" i="9"/>
  <c r="D53" i="9"/>
  <c r="M52" i="9"/>
  <c r="L52" i="9"/>
  <c r="K52" i="9"/>
  <c r="J52" i="9"/>
  <c r="I52" i="9"/>
  <c r="H52" i="9"/>
  <c r="G52" i="9"/>
  <c r="F52" i="9"/>
  <c r="E52" i="9"/>
  <c r="D52" i="9"/>
  <c r="M51" i="9"/>
  <c r="L51" i="9"/>
  <c r="K51" i="9"/>
  <c r="J51" i="9"/>
  <c r="I51" i="9"/>
  <c r="H51" i="9"/>
  <c r="G51" i="9"/>
  <c r="F51" i="9"/>
  <c r="E51" i="9"/>
  <c r="D51" i="9"/>
  <c r="M50" i="9"/>
  <c r="L50" i="9"/>
  <c r="K50" i="9"/>
  <c r="J50" i="9"/>
  <c r="I50" i="9"/>
  <c r="H50" i="9"/>
  <c r="G50" i="9"/>
  <c r="F50" i="9"/>
  <c r="E50" i="9"/>
  <c r="D50" i="9"/>
  <c r="M49" i="9"/>
  <c r="L49" i="9"/>
  <c r="K49" i="9"/>
  <c r="J49" i="9"/>
  <c r="I49" i="9"/>
  <c r="H49" i="9"/>
  <c r="G49" i="9"/>
  <c r="F49" i="9"/>
  <c r="E49" i="9"/>
  <c r="D49" i="9"/>
  <c r="M48" i="9"/>
  <c r="L48" i="9"/>
  <c r="K48" i="9"/>
  <c r="J48" i="9"/>
  <c r="I48" i="9"/>
  <c r="H48" i="9"/>
  <c r="G48" i="9"/>
  <c r="F48" i="9"/>
  <c r="E48" i="9"/>
  <c r="D48" i="9"/>
  <c r="M47" i="9"/>
  <c r="L47" i="9"/>
  <c r="K47" i="9"/>
  <c r="J47" i="9"/>
  <c r="I47" i="9"/>
  <c r="H47" i="9"/>
  <c r="G47" i="9"/>
  <c r="F47" i="9"/>
  <c r="E47" i="9"/>
  <c r="D47" i="9"/>
  <c r="M85" i="8"/>
  <c r="M83" i="8"/>
  <c r="L83" i="8"/>
  <c r="K83" i="8"/>
  <c r="J83" i="8"/>
  <c r="I83" i="8"/>
  <c r="H83" i="8"/>
  <c r="G83" i="8"/>
  <c r="F83" i="8"/>
  <c r="C85" i="8" s="1"/>
  <c r="F85" i="8" s="1"/>
  <c r="E83" i="8"/>
  <c r="D83" i="8"/>
  <c r="M82" i="8"/>
  <c r="L82" i="8"/>
  <c r="K82" i="8"/>
  <c r="J82" i="8"/>
  <c r="I82" i="8"/>
  <c r="H82" i="8"/>
  <c r="G82" i="8"/>
  <c r="F82" i="8"/>
  <c r="E82" i="8"/>
  <c r="D82" i="8"/>
  <c r="M81" i="8"/>
  <c r="L81" i="8"/>
  <c r="K81" i="8"/>
  <c r="J81" i="8"/>
  <c r="I81" i="8"/>
  <c r="H81" i="8"/>
  <c r="G81" i="8"/>
  <c r="F81" i="8"/>
  <c r="E81" i="8"/>
  <c r="D81" i="8"/>
  <c r="M80" i="8"/>
  <c r="L80" i="8"/>
  <c r="K80" i="8"/>
  <c r="J80" i="8"/>
  <c r="I80" i="8"/>
  <c r="H80" i="8"/>
  <c r="G80" i="8"/>
  <c r="F80" i="8"/>
  <c r="E80" i="8"/>
  <c r="D80" i="8"/>
  <c r="M79" i="8"/>
  <c r="L79" i="8"/>
  <c r="K79" i="8"/>
  <c r="J79" i="8"/>
  <c r="I79" i="8"/>
  <c r="H79" i="8"/>
  <c r="G79" i="8"/>
  <c r="F79" i="8"/>
  <c r="E79" i="8"/>
  <c r="D79" i="8"/>
  <c r="M78" i="8"/>
  <c r="L78" i="8"/>
  <c r="K78" i="8"/>
  <c r="J78" i="8"/>
  <c r="I78" i="8"/>
  <c r="H78" i="8"/>
  <c r="G78" i="8"/>
  <c r="F78" i="8"/>
  <c r="E78" i="8"/>
  <c r="D78" i="8"/>
  <c r="M77" i="8"/>
  <c r="L77" i="8"/>
  <c r="K77" i="8"/>
  <c r="J77" i="8"/>
  <c r="I77" i="8"/>
  <c r="H77" i="8"/>
  <c r="G77" i="8"/>
  <c r="F77" i="8"/>
  <c r="E77" i="8"/>
  <c r="D77" i="8"/>
  <c r="M76" i="8"/>
  <c r="L76" i="8"/>
  <c r="K76" i="8"/>
  <c r="J76" i="8"/>
  <c r="I76" i="8"/>
  <c r="H76" i="8"/>
  <c r="G76" i="8"/>
  <c r="F76" i="8"/>
  <c r="E76" i="8"/>
  <c r="D76" i="8"/>
  <c r="M75" i="8"/>
  <c r="L75" i="8"/>
  <c r="K75" i="8"/>
  <c r="J75" i="8"/>
  <c r="I75" i="8"/>
  <c r="H75" i="8"/>
  <c r="G75" i="8"/>
  <c r="F75" i="8"/>
  <c r="E75" i="8"/>
  <c r="D75" i="8"/>
  <c r="M74" i="8"/>
  <c r="L74" i="8"/>
  <c r="K74" i="8"/>
  <c r="J74" i="8"/>
  <c r="I74" i="8"/>
  <c r="H74" i="8"/>
  <c r="G74" i="8"/>
  <c r="F74" i="8"/>
  <c r="E74" i="8"/>
  <c r="D74" i="8"/>
  <c r="M73" i="8"/>
  <c r="L73" i="8"/>
  <c r="K73" i="8"/>
  <c r="J73" i="8"/>
  <c r="I73" i="8"/>
  <c r="H73" i="8"/>
  <c r="G73" i="8"/>
  <c r="F73" i="8"/>
  <c r="E73" i="8"/>
  <c r="D73" i="8"/>
  <c r="M72" i="8"/>
  <c r="L72" i="8"/>
  <c r="K72" i="8"/>
  <c r="J72" i="8"/>
  <c r="I72" i="8"/>
  <c r="H72" i="8"/>
  <c r="G72" i="8"/>
  <c r="F72" i="8"/>
  <c r="E72" i="8"/>
  <c r="D72" i="8"/>
  <c r="M71" i="8"/>
  <c r="L71" i="8"/>
  <c r="K71" i="8"/>
  <c r="J71" i="8"/>
  <c r="I71" i="8"/>
  <c r="H71" i="8"/>
  <c r="G71" i="8"/>
  <c r="F71" i="8"/>
  <c r="E71" i="8"/>
  <c r="D71" i="8"/>
  <c r="M70" i="8"/>
  <c r="L70" i="8"/>
  <c r="K70" i="8"/>
  <c r="J70" i="8"/>
  <c r="I70" i="8"/>
  <c r="H70" i="8"/>
  <c r="G70" i="8"/>
  <c r="F70" i="8"/>
  <c r="E70" i="8"/>
  <c r="D70" i="8"/>
  <c r="M69" i="8"/>
  <c r="L69" i="8"/>
  <c r="K69" i="8"/>
  <c r="J69" i="8"/>
  <c r="I69" i="8"/>
  <c r="H69" i="8"/>
  <c r="G69" i="8"/>
  <c r="F69" i="8"/>
  <c r="E69" i="8"/>
  <c r="D69" i="8"/>
  <c r="M68" i="8"/>
  <c r="L68" i="8"/>
  <c r="K68" i="8"/>
  <c r="J68" i="8"/>
  <c r="I68" i="8"/>
  <c r="H68" i="8"/>
  <c r="G68" i="8"/>
  <c r="F68" i="8"/>
  <c r="E68" i="8"/>
  <c r="D68" i="8"/>
  <c r="M67" i="8"/>
  <c r="L67" i="8"/>
  <c r="K67" i="8"/>
  <c r="J67" i="8"/>
  <c r="I67" i="8"/>
  <c r="H67" i="8"/>
  <c r="G67" i="8"/>
  <c r="F67" i="8"/>
  <c r="E67" i="8"/>
  <c r="D67" i="8"/>
  <c r="M66" i="8"/>
  <c r="L66" i="8"/>
  <c r="K66" i="8"/>
  <c r="J66" i="8"/>
  <c r="I66" i="8"/>
  <c r="H66" i="8"/>
  <c r="G66" i="8"/>
  <c r="F66" i="8"/>
  <c r="E66" i="8"/>
  <c r="D66" i="8"/>
  <c r="M65" i="8"/>
  <c r="L65" i="8"/>
  <c r="K65" i="8"/>
  <c r="J65" i="8"/>
  <c r="I65" i="8"/>
  <c r="H65" i="8"/>
  <c r="G65" i="8"/>
  <c r="F65" i="8"/>
  <c r="E65" i="8"/>
  <c r="D65" i="8"/>
  <c r="M64" i="8"/>
  <c r="L64" i="8"/>
  <c r="K64" i="8"/>
  <c r="J64" i="8"/>
  <c r="I64" i="8"/>
  <c r="H64" i="8"/>
  <c r="G64" i="8"/>
  <c r="F64" i="8"/>
  <c r="E64" i="8"/>
  <c r="D64" i="8"/>
  <c r="M63" i="8"/>
  <c r="L63" i="8"/>
  <c r="K63" i="8"/>
  <c r="J63" i="8"/>
  <c r="I63" i="8"/>
  <c r="H63" i="8"/>
  <c r="G63" i="8"/>
  <c r="F63" i="8"/>
  <c r="E63" i="8"/>
  <c r="D63" i="8"/>
  <c r="M62" i="8"/>
  <c r="L62" i="8"/>
  <c r="K62" i="8"/>
  <c r="J62" i="8"/>
  <c r="I62" i="8"/>
  <c r="H62" i="8"/>
  <c r="G62" i="8"/>
  <c r="F62" i="8"/>
  <c r="E62" i="8"/>
  <c r="D62" i="8"/>
  <c r="M61" i="8"/>
  <c r="L61" i="8"/>
  <c r="K61" i="8"/>
  <c r="J61" i="8"/>
  <c r="I61" i="8"/>
  <c r="H61" i="8"/>
  <c r="G61" i="8"/>
  <c r="F61" i="8"/>
  <c r="E61" i="8"/>
  <c r="D61" i="8"/>
  <c r="M60" i="8"/>
  <c r="L60" i="8"/>
  <c r="K60" i="8"/>
  <c r="J60" i="8"/>
  <c r="I60" i="8"/>
  <c r="H60" i="8"/>
  <c r="G60" i="8"/>
  <c r="F60" i="8"/>
  <c r="E60" i="8"/>
  <c r="D60" i="8"/>
  <c r="M59" i="8"/>
  <c r="L59" i="8"/>
  <c r="K59" i="8"/>
  <c r="J59" i="8"/>
  <c r="I59" i="8"/>
  <c r="H59" i="8"/>
  <c r="G59" i="8"/>
  <c r="F59" i="8"/>
  <c r="E59" i="8"/>
  <c r="D59" i="8"/>
  <c r="M58" i="8"/>
  <c r="L58" i="8"/>
  <c r="K58" i="8"/>
  <c r="J58" i="8"/>
  <c r="I58" i="8"/>
  <c r="H58" i="8"/>
  <c r="G58" i="8"/>
  <c r="F58" i="8"/>
  <c r="E58" i="8"/>
  <c r="D58" i="8"/>
  <c r="M57" i="8"/>
  <c r="L57" i="8"/>
  <c r="K57" i="8"/>
  <c r="J57" i="8"/>
  <c r="I57" i="8"/>
  <c r="H57" i="8"/>
  <c r="G57" i="8"/>
  <c r="F57" i="8"/>
  <c r="E57" i="8"/>
  <c r="D57" i="8"/>
  <c r="M56" i="8"/>
  <c r="L56" i="8"/>
  <c r="K56" i="8"/>
  <c r="J56" i="8"/>
  <c r="I56" i="8"/>
  <c r="H56" i="8"/>
  <c r="G56" i="8"/>
  <c r="F56" i="8"/>
  <c r="E56" i="8"/>
  <c r="D56" i="8"/>
  <c r="M55" i="8"/>
  <c r="L55" i="8"/>
  <c r="K55" i="8"/>
  <c r="J55" i="8"/>
  <c r="I55" i="8"/>
  <c r="H55" i="8"/>
  <c r="G55" i="8"/>
  <c r="F55" i="8"/>
  <c r="E55" i="8"/>
  <c r="D55" i="8"/>
  <c r="M54" i="8"/>
  <c r="L54" i="8"/>
  <c r="K54" i="8"/>
  <c r="J54" i="8"/>
  <c r="I54" i="8"/>
  <c r="H54" i="8"/>
  <c r="G54" i="8"/>
  <c r="F54" i="8"/>
  <c r="E54" i="8"/>
  <c r="D54" i="8"/>
  <c r="M53" i="8"/>
  <c r="L53" i="8"/>
  <c r="K53" i="8"/>
  <c r="J53" i="8"/>
  <c r="I53" i="8"/>
  <c r="H53" i="8"/>
  <c r="G53" i="8"/>
  <c r="F53" i="8"/>
  <c r="E53" i="8"/>
  <c r="D53" i="8"/>
  <c r="M52" i="8"/>
  <c r="L52" i="8"/>
  <c r="K52" i="8"/>
  <c r="J52" i="8"/>
  <c r="I52" i="8"/>
  <c r="H52" i="8"/>
  <c r="G52" i="8"/>
  <c r="F52" i="8"/>
  <c r="E52" i="8"/>
  <c r="D52" i="8"/>
  <c r="M51" i="8"/>
  <c r="L51" i="8"/>
  <c r="K51" i="8"/>
  <c r="J51" i="8"/>
  <c r="I51" i="8"/>
  <c r="H51" i="8"/>
  <c r="G51" i="8"/>
  <c r="F51" i="8"/>
  <c r="E51" i="8"/>
  <c r="D51" i="8"/>
  <c r="M50" i="8"/>
  <c r="L50" i="8"/>
  <c r="K50" i="8"/>
  <c r="J50" i="8"/>
  <c r="I50" i="8"/>
  <c r="H50" i="8"/>
  <c r="G50" i="8"/>
  <c r="F50" i="8"/>
  <c r="E50" i="8"/>
  <c r="D50" i="8"/>
  <c r="M49" i="8"/>
  <c r="L49" i="8"/>
  <c r="K49" i="8"/>
  <c r="J49" i="8"/>
  <c r="I49" i="8"/>
  <c r="H49" i="8"/>
  <c r="G49" i="8"/>
  <c r="F49" i="8"/>
  <c r="E49" i="8"/>
  <c r="D49" i="8"/>
  <c r="M48" i="8"/>
  <c r="L48" i="8"/>
  <c r="K48" i="8"/>
  <c r="J48" i="8"/>
  <c r="I48" i="8"/>
  <c r="H48" i="8"/>
  <c r="G48" i="8"/>
  <c r="F48" i="8"/>
  <c r="E48" i="8"/>
  <c r="D48" i="8"/>
  <c r="M47" i="8"/>
  <c r="L47" i="8"/>
  <c r="K47" i="8"/>
  <c r="J47" i="8"/>
  <c r="I47" i="8"/>
  <c r="H47" i="8"/>
  <c r="G47" i="8"/>
  <c r="F47" i="8"/>
  <c r="E47" i="8"/>
  <c r="D47" i="8"/>
  <c r="M85" i="7"/>
  <c r="M83" i="7"/>
  <c r="L83" i="7"/>
  <c r="K83" i="7"/>
  <c r="J83" i="7"/>
  <c r="I83" i="7"/>
  <c r="H83" i="7"/>
  <c r="G83" i="7"/>
  <c r="F83" i="7"/>
  <c r="E83" i="7"/>
  <c r="D83" i="7"/>
  <c r="C85" i="7"/>
  <c r="E85" i="7" s="1"/>
  <c r="M82" i="7"/>
  <c r="L82" i="7"/>
  <c r="K82" i="7"/>
  <c r="J82" i="7"/>
  <c r="I82" i="7"/>
  <c r="H82" i="7"/>
  <c r="G82" i="7"/>
  <c r="F82" i="7"/>
  <c r="E82" i="7"/>
  <c r="D82" i="7"/>
  <c r="M81" i="7"/>
  <c r="L81" i="7"/>
  <c r="K81" i="7"/>
  <c r="J81" i="7"/>
  <c r="I81" i="7"/>
  <c r="H81" i="7"/>
  <c r="G81" i="7"/>
  <c r="F81" i="7"/>
  <c r="E81" i="7"/>
  <c r="D81" i="7"/>
  <c r="M80" i="7"/>
  <c r="L80" i="7"/>
  <c r="K80" i="7"/>
  <c r="J80" i="7"/>
  <c r="I80" i="7"/>
  <c r="H80" i="7"/>
  <c r="G80" i="7"/>
  <c r="F80" i="7"/>
  <c r="E80" i="7"/>
  <c r="D80" i="7"/>
  <c r="M79" i="7"/>
  <c r="L79" i="7"/>
  <c r="K79" i="7"/>
  <c r="J79" i="7"/>
  <c r="I79" i="7"/>
  <c r="H79" i="7"/>
  <c r="G79" i="7"/>
  <c r="F79" i="7"/>
  <c r="E79" i="7"/>
  <c r="D79" i="7"/>
  <c r="M78" i="7"/>
  <c r="L78" i="7"/>
  <c r="K78" i="7"/>
  <c r="J78" i="7"/>
  <c r="I78" i="7"/>
  <c r="H78" i="7"/>
  <c r="G78" i="7"/>
  <c r="F78" i="7"/>
  <c r="E78" i="7"/>
  <c r="D78" i="7"/>
  <c r="M77" i="7"/>
  <c r="L77" i="7"/>
  <c r="K77" i="7"/>
  <c r="J77" i="7"/>
  <c r="I77" i="7"/>
  <c r="H77" i="7"/>
  <c r="G77" i="7"/>
  <c r="F77" i="7"/>
  <c r="E77" i="7"/>
  <c r="D77" i="7"/>
  <c r="M76" i="7"/>
  <c r="L76" i="7"/>
  <c r="K76" i="7"/>
  <c r="J76" i="7"/>
  <c r="I76" i="7"/>
  <c r="H76" i="7"/>
  <c r="G76" i="7"/>
  <c r="F76" i="7"/>
  <c r="E76" i="7"/>
  <c r="D76" i="7"/>
  <c r="M75" i="7"/>
  <c r="L75" i="7"/>
  <c r="K75" i="7"/>
  <c r="J75" i="7"/>
  <c r="I75" i="7"/>
  <c r="H75" i="7"/>
  <c r="G75" i="7"/>
  <c r="F75" i="7"/>
  <c r="E75" i="7"/>
  <c r="D75" i="7"/>
  <c r="M74" i="7"/>
  <c r="L74" i="7"/>
  <c r="K74" i="7"/>
  <c r="J74" i="7"/>
  <c r="I74" i="7"/>
  <c r="H74" i="7"/>
  <c r="G74" i="7"/>
  <c r="F74" i="7"/>
  <c r="E74" i="7"/>
  <c r="D74" i="7"/>
  <c r="M73" i="7"/>
  <c r="L73" i="7"/>
  <c r="K73" i="7"/>
  <c r="J73" i="7"/>
  <c r="I73" i="7"/>
  <c r="H73" i="7"/>
  <c r="G73" i="7"/>
  <c r="F73" i="7"/>
  <c r="E73" i="7"/>
  <c r="D73" i="7"/>
  <c r="M72" i="7"/>
  <c r="L72" i="7"/>
  <c r="K72" i="7"/>
  <c r="J72" i="7"/>
  <c r="I72" i="7"/>
  <c r="H72" i="7"/>
  <c r="G72" i="7"/>
  <c r="F72" i="7"/>
  <c r="E72" i="7"/>
  <c r="D72" i="7"/>
  <c r="M71" i="7"/>
  <c r="L71" i="7"/>
  <c r="K71" i="7"/>
  <c r="J71" i="7"/>
  <c r="I71" i="7"/>
  <c r="H71" i="7"/>
  <c r="G71" i="7"/>
  <c r="F71" i="7"/>
  <c r="E71" i="7"/>
  <c r="D71" i="7"/>
  <c r="M70" i="7"/>
  <c r="L70" i="7"/>
  <c r="K70" i="7"/>
  <c r="J70" i="7"/>
  <c r="I70" i="7"/>
  <c r="H70" i="7"/>
  <c r="G70" i="7"/>
  <c r="F70" i="7"/>
  <c r="E70" i="7"/>
  <c r="D70" i="7"/>
  <c r="M69" i="7"/>
  <c r="L69" i="7"/>
  <c r="K69" i="7"/>
  <c r="J69" i="7"/>
  <c r="I69" i="7"/>
  <c r="H69" i="7"/>
  <c r="G69" i="7"/>
  <c r="F69" i="7"/>
  <c r="E69" i="7"/>
  <c r="D69" i="7"/>
  <c r="M68" i="7"/>
  <c r="L68" i="7"/>
  <c r="K68" i="7"/>
  <c r="J68" i="7"/>
  <c r="I68" i="7"/>
  <c r="H68" i="7"/>
  <c r="G68" i="7"/>
  <c r="F68" i="7"/>
  <c r="E68" i="7"/>
  <c r="D68" i="7"/>
  <c r="M67" i="7"/>
  <c r="L67" i="7"/>
  <c r="K67" i="7"/>
  <c r="J67" i="7"/>
  <c r="I67" i="7"/>
  <c r="H67" i="7"/>
  <c r="G67" i="7"/>
  <c r="F67" i="7"/>
  <c r="E67" i="7"/>
  <c r="D67" i="7"/>
  <c r="M66" i="7"/>
  <c r="L66" i="7"/>
  <c r="K66" i="7"/>
  <c r="J66" i="7"/>
  <c r="I66" i="7"/>
  <c r="H66" i="7"/>
  <c r="G66" i="7"/>
  <c r="F66" i="7"/>
  <c r="E66" i="7"/>
  <c r="D66" i="7"/>
  <c r="M65" i="7"/>
  <c r="L65" i="7"/>
  <c r="K65" i="7"/>
  <c r="J65" i="7"/>
  <c r="I65" i="7"/>
  <c r="H65" i="7"/>
  <c r="G65" i="7"/>
  <c r="F65" i="7"/>
  <c r="E65" i="7"/>
  <c r="D65" i="7"/>
  <c r="M64" i="7"/>
  <c r="L64" i="7"/>
  <c r="K64" i="7"/>
  <c r="J64" i="7"/>
  <c r="I64" i="7"/>
  <c r="H64" i="7"/>
  <c r="G64" i="7"/>
  <c r="F64" i="7"/>
  <c r="E64" i="7"/>
  <c r="D64" i="7"/>
  <c r="M63" i="7"/>
  <c r="L63" i="7"/>
  <c r="K63" i="7"/>
  <c r="J63" i="7"/>
  <c r="I63" i="7"/>
  <c r="H63" i="7"/>
  <c r="G63" i="7"/>
  <c r="F63" i="7"/>
  <c r="E63" i="7"/>
  <c r="D63" i="7"/>
  <c r="M62" i="7"/>
  <c r="L62" i="7"/>
  <c r="K62" i="7"/>
  <c r="J62" i="7"/>
  <c r="I62" i="7"/>
  <c r="H62" i="7"/>
  <c r="G62" i="7"/>
  <c r="F62" i="7"/>
  <c r="E62" i="7"/>
  <c r="D62" i="7"/>
  <c r="M61" i="7"/>
  <c r="L61" i="7"/>
  <c r="K61" i="7"/>
  <c r="J61" i="7"/>
  <c r="I61" i="7"/>
  <c r="H61" i="7"/>
  <c r="G61" i="7"/>
  <c r="F61" i="7"/>
  <c r="E61" i="7"/>
  <c r="D61" i="7"/>
  <c r="M60" i="7"/>
  <c r="L60" i="7"/>
  <c r="K60" i="7"/>
  <c r="J60" i="7"/>
  <c r="I60" i="7"/>
  <c r="H60" i="7"/>
  <c r="G60" i="7"/>
  <c r="F60" i="7"/>
  <c r="E60" i="7"/>
  <c r="D60" i="7"/>
  <c r="M59" i="7"/>
  <c r="L59" i="7"/>
  <c r="K59" i="7"/>
  <c r="J59" i="7"/>
  <c r="I59" i="7"/>
  <c r="H59" i="7"/>
  <c r="G59" i="7"/>
  <c r="F59" i="7"/>
  <c r="E59" i="7"/>
  <c r="D59" i="7"/>
  <c r="M58" i="7"/>
  <c r="L58" i="7"/>
  <c r="K58" i="7"/>
  <c r="J58" i="7"/>
  <c r="I58" i="7"/>
  <c r="H58" i="7"/>
  <c r="G58" i="7"/>
  <c r="F58" i="7"/>
  <c r="E58" i="7"/>
  <c r="D58" i="7"/>
  <c r="M57" i="7"/>
  <c r="L57" i="7"/>
  <c r="K57" i="7"/>
  <c r="J57" i="7"/>
  <c r="I57" i="7"/>
  <c r="H57" i="7"/>
  <c r="G57" i="7"/>
  <c r="F57" i="7"/>
  <c r="E57" i="7"/>
  <c r="D57" i="7"/>
  <c r="M56" i="7"/>
  <c r="L56" i="7"/>
  <c r="K56" i="7"/>
  <c r="J56" i="7"/>
  <c r="I56" i="7"/>
  <c r="H56" i="7"/>
  <c r="G56" i="7"/>
  <c r="F56" i="7"/>
  <c r="E56" i="7"/>
  <c r="D56" i="7"/>
  <c r="M55" i="7"/>
  <c r="L55" i="7"/>
  <c r="K55" i="7"/>
  <c r="J55" i="7"/>
  <c r="I55" i="7"/>
  <c r="H55" i="7"/>
  <c r="G55" i="7"/>
  <c r="F55" i="7"/>
  <c r="E55" i="7"/>
  <c r="D55" i="7"/>
  <c r="M54" i="7"/>
  <c r="L54" i="7"/>
  <c r="K54" i="7"/>
  <c r="J54" i="7"/>
  <c r="I54" i="7"/>
  <c r="H54" i="7"/>
  <c r="G54" i="7"/>
  <c r="F54" i="7"/>
  <c r="E54" i="7"/>
  <c r="D54" i="7"/>
  <c r="M53" i="7"/>
  <c r="L53" i="7"/>
  <c r="K53" i="7"/>
  <c r="J53" i="7"/>
  <c r="I53" i="7"/>
  <c r="H53" i="7"/>
  <c r="G53" i="7"/>
  <c r="F53" i="7"/>
  <c r="E53" i="7"/>
  <c r="D53" i="7"/>
  <c r="M52" i="7"/>
  <c r="L52" i="7"/>
  <c r="K52" i="7"/>
  <c r="J52" i="7"/>
  <c r="I52" i="7"/>
  <c r="H52" i="7"/>
  <c r="G52" i="7"/>
  <c r="F52" i="7"/>
  <c r="E52" i="7"/>
  <c r="D52" i="7"/>
  <c r="M51" i="7"/>
  <c r="L51" i="7"/>
  <c r="K51" i="7"/>
  <c r="J51" i="7"/>
  <c r="I51" i="7"/>
  <c r="H51" i="7"/>
  <c r="G51" i="7"/>
  <c r="F51" i="7"/>
  <c r="E51" i="7"/>
  <c r="D51" i="7"/>
  <c r="M50" i="7"/>
  <c r="L50" i="7"/>
  <c r="K50" i="7"/>
  <c r="J50" i="7"/>
  <c r="I50" i="7"/>
  <c r="H50" i="7"/>
  <c r="G50" i="7"/>
  <c r="F50" i="7"/>
  <c r="E50" i="7"/>
  <c r="D50" i="7"/>
  <c r="M49" i="7"/>
  <c r="L49" i="7"/>
  <c r="K49" i="7"/>
  <c r="J49" i="7"/>
  <c r="I49" i="7"/>
  <c r="H49" i="7"/>
  <c r="G49" i="7"/>
  <c r="F49" i="7"/>
  <c r="E49" i="7"/>
  <c r="D49" i="7"/>
  <c r="M48" i="7"/>
  <c r="L48" i="7"/>
  <c r="K48" i="7"/>
  <c r="J48" i="7"/>
  <c r="I48" i="7"/>
  <c r="H48" i="7"/>
  <c r="G48" i="7"/>
  <c r="F48" i="7"/>
  <c r="E48" i="7"/>
  <c r="D48" i="7"/>
  <c r="M47" i="7"/>
  <c r="L47" i="7"/>
  <c r="K47" i="7"/>
  <c r="J47" i="7"/>
  <c r="I47" i="7"/>
  <c r="H47" i="7"/>
  <c r="G47" i="7"/>
  <c r="F47" i="7"/>
  <c r="E47" i="7"/>
  <c r="D47" i="7"/>
  <c r="M85" i="6"/>
  <c r="M83" i="6"/>
  <c r="L83" i="6"/>
  <c r="K83" i="6"/>
  <c r="J83" i="6"/>
  <c r="I83" i="6"/>
  <c r="H83" i="6"/>
  <c r="G83" i="6"/>
  <c r="F83" i="6"/>
  <c r="E83" i="6"/>
  <c r="D83" i="6"/>
  <c r="C85" i="6"/>
  <c r="D85" i="6" s="1"/>
  <c r="M82" i="6"/>
  <c r="L82" i="6"/>
  <c r="K82" i="6"/>
  <c r="J82" i="6"/>
  <c r="I82" i="6"/>
  <c r="H82" i="6"/>
  <c r="G82" i="6"/>
  <c r="F82" i="6"/>
  <c r="E82" i="6"/>
  <c r="D82" i="6"/>
  <c r="M81" i="6"/>
  <c r="L81" i="6"/>
  <c r="K81" i="6"/>
  <c r="J81" i="6"/>
  <c r="I81" i="6"/>
  <c r="H81" i="6"/>
  <c r="G81" i="6"/>
  <c r="F81" i="6"/>
  <c r="E81" i="6"/>
  <c r="D81" i="6"/>
  <c r="M80" i="6"/>
  <c r="L80" i="6"/>
  <c r="K80" i="6"/>
  <c r="J80" i="6"/>
  <c r="I80" i="6"/>
  <c r="H80" i="6"/>
  <c r="G80" i="6"/>
  <c r="F80" i="6"/>
  <c r="E80" i="6"/>
  <c r="D80" i="6"/>
  <c r="M79" i="6"/>
  <c r="L79" i="6"/>
  <c r="K79" i="6"/>
  <c r="J79" i="6"/>
  <c r="I79" i="6"/>
  <c r="H79" i="6"/>
  <c r="G79" i="6"/>
  <c r="F79" i="6"/>
  <c r="E79" i="6"/>
  <c r="D79" i="6"/>
  <c r="M78" i="6"/>
  <c r="L78" i="6"/>
  <c r="K78" i="6"/>
  <c r="J78" i="6"/>
  <c r="I78" i="6"/>
  <c r="H78" i="6"/>
  <c r="G78" i="6"/>
  <c r="F78" i="6"/>
  <c r="E78" i="6"/>
  <c r="D78" i="6"/>
  <c r="M77" i="6"/>
  <c r="L77" i="6"/>
  <c r="K77" i="6"/>
  <c r="J77" i="6"/>
  <c r="I77" i="6"/>
  <c r="H77" i="6"/>
  <c r="G77" i="6"/>
  <c r="F77" i="6"/>
  <c r="E77" i="6"/>
  <c r="D77" i="6"/>
  <c r="M76" i="6"/>
  <c r="L76" i="6"/>
  <c r="K76" i="6"/>
  <c r="J76" i="6"/>
  <c r="I76" i="6"/>
  <c r="H76" i="6"/>
  <c r="G76" i="6"/>
  <c r="F76" i="6"/>
  <c r="E76" i="6"/>
  <c r="D76" i="6"/>
  <c r="M75" i="6"/>
  <c r="L75" i="6"/>
  <c r="K75" i="6"/>
  <c r="J75" i="6"/>
  <c r="I75" i="6"/>
  <c r="H75" i="6"/>
  <c r="G75" i="6"/>
  <c r="F75" i="6"/>
  <c r="E75" i="6"/>
  <c r="D75" i="6"/>
  <c r="M74" i="6"/>
  <c r="L74" i="6"/>
  <c r="K74" i="6"/>
  <c r="J74" i="6"/>
  <c r="I74" i="6"/>
  <c r="H74" i="6"/>
  <c r="G74" i="6"/>
  <c r="F74" i="6"/>
  <c r="E74" i="6"/>
  <c r="D74" i="6"/>
  <c r="M73" i="6"/>
  <c r="L73" i="6"/>
  <c r="K73" i="6"/>
  <c r="J73" i="6"/>
  <c r="I73" i="6"/>
  <c r="H73" i="6"/>
  <c r="G73" i="6"/>
  <c r="F73" i="6"/>
  <c r="E73" i="6"/>
  <c r="D73" i="6"/>
  <c r="M72" i="6"/>
  <c r="L72" i="6"/>
  <c r="K72" i="6"/>
  <c r="J72" i="6"/>
  <c r="I72" i="6"/>
  <c r="H72" i="6"/>
  <c r="G72" i="6"/>
  <c r="F72" i="6"/>
  <c r="E72" i="6"/>
  <c r="D72" i="6"/>
  <c r="M71" i="6"/>
  <c r="L71" i="6"/>
  <c r="K71" i="6"/>
  <c r="J71" i="6"/>
  <c r="I71" i="6"/>
  <c r="H71" i="6"/>
  <c r="G71" i="6"/>
  <c r="F71" i="6"/>
  <c r="E71" i="6"/>
  <c r="D71" i="6"/>
  <c r="M70" i="6"/>
  <c r="L70" i="6"/>
  <c r="K70" i="6"/>
  <c r="J70" i="6"/>
  <c r="I70" i="6"/>
  <c r="H70" i="6"/>
  <c r="G70" i="6"/>
  <c r="F70" i="6"/>
  <c r="E70" i="6"/>
  <c r="D70" i="6"/>
  <c r="M69" i="6"/>
  <c r="L69" i="6"/>
  <c r="K69" i="6"/>
  <c r="J69" i="6"/>
  <c r="I69" i="6"/>
  <c r="H69" i="6"/>
  <c r="G69" i="6"/>
  <c r="F69" i="6"/>
  <c r="E69" i="6"/>
  <c r="D69" i="6"/>
  <c r="M68" i="6"/>
  <c r="L68" i="6"/>
  <c r="K68" i="6"/>
  <c r="J68" i="6"/>
  <c r="I68" i="6"/>
  <c r="H68" i="6"/>
  <c r="G68" i="6"/>
  <c r="F68" i="6"/>
  <c r="E68" i="6"/>
  <c r="D68" i="6"/>
  <c r="M67" i="6"/>
  <c r="L67" i="6"/>
  <c r="K67" i="6"/>
  <c r="J67" i="6"/>
  <c r="I67" i="6"/>
  <c r="H67" i="6"/>
  <c r="G67" i="6"/>
  <c r="F67" i="6"/>
  <c r="E67" i="6"/>
  <c r="D67" i="6"/>
  <c r="M66" i="6"/>
  <c r="L66" i="6"/>
  <c r="K66" i="6"/>
  <c r="J66" i="6"/>
  <c r="I66" i="6"/>
  <c r="H66" i="6"/>
  <c r="G66" i="6"/>
  <c r="F66" i="6"/>
  <c r="E66" i="6"/>
  <c r="D66" i="6"/>
  <c r="M65" i="6"/>
  <c r="L65" i="6"/>
  <c r="K65" i="6"/>
  <c r="J65" i="6"/>
  <c r="I65" i="6"/>
  <c r="H65" i="6"/>
  <c r="G65" i="6"/>
  <c r="F65" i="6"/>
  <c r="E65" i="6"/>
  <c r="D65" i="6"/>
  <c r="M64" i="6"/>
  <c r="L64" i="6"/>
  <c r="K64" i="6"/>
  <c r="J64" i="6"/>
  <c r="I64" i="6"/>
  <c r="H64" i="6"/>
  <c r="G64" i="6"/>
  <c r="F64" i="6"/>
  <c r="E64" i="6"/>
  <c r="D64" i="6"/>
  <c r="M63" i="6"/>
  <c r="L63" i="6"/>
  <c r="K63" i="6"/>
  <c r="J63" i="6"/>
  <c r="I63" i="6"/>
  <c r="H63" i="6"/>
  <c r="G63" i="6"/>
  <c r="F63" i="6"/>
  <c r="E63" i="6"/>
  <c r="D63" i="6"/>
  <c r="M62" i="6"/>
  <c r="L62" i="6"/>
  <c r="K62" i="6"/>
  <c r="J62" i="6"/>
  <c r="I62" i="6"/>
  <c r="H62" i="6"/>
  <c r="G62" i="6"/>
  <c r="F62" i="6"/>
  <c r="E62" i="6"/>
  <c r="D62" i="6"/>
  <c r="M61" i="6"/>
  <c r="L61" i="6"/>
  <c r="K61" i="6"/>
  <c r="J61" i="6"/>
  <c r="I61" i="6"/>
  <c r="H61" i="6"/>
  <c r="G61" i="6"/>
  <c r="F61" i="6"/>
  <c r="E61" i="6"/>
  <c r="D61" i="6"/>
  <c r="M60" i="6"/>
  <c r="L60" i="6"/>
  <c r="K60" i="6"/>
  <c r="J60" i="6"/>
  <c r="I60" i="6"/>
  <c r="H60" i="6"/>
  <c r="G60" i="6"/>
  <c r="F60" i="6"/>
  <c r="E60" i="6"/>
  <c r="D60" i="6"/>
  <c r="M59" i="6"/>
  <c r="L59" i="6"/>
  <c r="K59" i="6"/>
  <c r="J59" i="6"/>
  <c r="I59" i="6"/>
  <c r="H59" i="6"/>
  <c r="G59" i="6"/>
  <c r="F59" i="6"/>
  <c r="E59" i="6"/>
  <c r="D59" i="6"/>
  <c r="M58" i="6"/>
  <c r="L58" i="6"/>
  <c r="K58" i="6"/>
  <c r="J58" i="6"/>
  <c r="I58" i="6"/>
  <c r="H58" i="6"/>
  <c r="G58" i="6"/>
  <c r="F58" i="6"/>
  <c r="E58" i="6"/>
  <c r="D58" i="6"/>
  <c r="M57" i="6"/>
  <c r="L57" i="6"/>
  <c r="K57" i="6"/>
  <c r="J57" i="6"/>
  <c r="I57" i="6"/>
  <c r="H57" i="6"/>
  <c r="G57" i="6"/>
  <c r="F57" i="6"/>
  <c r="E57" i="6"/>
  <c r="D57" i="6"/>
  <c r="M56" i="6"/>
  <c r="L56" i="6"/>
  <c r="K56" i="6"/>
  <c r="J56" i="6"/>
  <c r="I56" i="6"/>
  <c r="H56" i="6"/>
  <c r="G56" i="6"/>
  <c r="F56" i="6"/>
  <c r="E56" i="6"/>
  <c r="D56" i="6"/>
  <c r="M55" i="6"/>
  <c r="L55" i="6"/>
  <c r="K55" i="6"/>
  <c r="J55" i="6"/>
  <c r="I55" i="6"/>
  <c r="H55" i="6"/>
  <c r="G55" i="6"/>
  <c r="F55" i="6"/>
  <c r="E55" i="6"/>
  <c r="D55" i="6"/>
  <c r="M54" i="6"/>
  <c r="L54" i="6"/>
  <c r="K54" i="6"/>
  <c r="J54" i="6"/>
  <c r="I54" i="6"/>
  <c r="H54" i="6"/>
  <c r="G54" i="6"/>
  <c r="F54" i="6"/>
  <c r="E54" i="6"/>
  <c r="D54" i="6"/>
  <c r="M53" i="6"/>
  <c r="L53" i="6"/>
  <c r="K53" i="6"/>
  <c r="J53" i="6"/>
  <c r="I53" i="6"/>
  <c r="H53" i="6"/>
  <c r="G53" i="6"/>
  <c r="F53" i="6"/>
  <c r="E53" i="6"/>
  <c r="D53" i="6"/>
  <c r="M52" i="6"/>
  <c r="L52" i="6"/>
  <c r="K52" i="6"/>
  <c r="J52" i="6"/>
  <c r="I52" i="6"/>
  <c r="H52" i="6"/>
  <c r="G52" i="6"/>
  <c r="F52" i="6"/>
  <c r="E52" i="6"/>
  <c r="D52" i="6"/>
  <c r="M51" i="6"/>
  <c r="L51" i="6"/>
  <c r="K51" i="6"/>
  <c r="J51" i="6"/>
  <c r="I51" i="6"/>
  <c r="H51" i="6"/>
  <c r="G51" i="6"/>
  <c r="F51" i="6"/>
  <c r="E51" i="6"/>
  <c r="D51" i="6"/>
  <c r="M50" i="6"/>
  <c r="L50" i="6"/>
  <c r="K50" i="6"/>
  <c r="J50" i="6"/>
  <c r="I50" i="6"/>
  <c r="H50" i="6"/>
  <c r="G50" i="6"/>
  <c r="F50" i="6"/>
  <c r="E50" i="6"/>
  <c r="D50" i="6"/>
  <c r="M49" i="6"/>
  <c r="L49" i="6"/>
  <c r="K49" i="6"/>
  <c r="J49" i="6"/>
  <c r="I49" i="6"/>
  <c r="H49" i="6"/>
  <c r="G49" i="6"/>
  <c r="F49" i="6"/>
  <c r="E49" i="6"/>
  <c r="D49" i="6"/>
  <c r="M48" i="6"/>
  <c r="L48" i="6"/>
  <c r="K48" i="6"/>
  <c r="J48" i="6"/>
  <c r="I48" i="6"/>
  <c r="H48" i="6"/>
  <c r="G48" i="6"/>
  <c r="F48" i="6"/>
  <c r="E48" i="6"/>
  <c r="D48" i="6"/>
  <c r="M47" i="6"/>
  <c r="L47" i="6"/>
  <c r="K47" i="6"/>
  <c r="J47" i="6"/>
  <c r="I47" i="6"/>
  <c r="H47" i="6"/>
  <c r="G47" i="6"/>
  <c r="F47" i="6"/>
  <c r="E47" i="6"/>
  <c r="D47" i="6"/>
  <c r="M85" i="5"/>
  <c r="M83" i="5"/>
  <c r="L83" i="5"/>
  <c r="K83" i="5"/>
  <c r="J83" i="5"/>
  <c r="I83" i="5"/>
  <c r="H83" i="5"/>
  <c r="G83" i="5"/>
  <c r="F83" i="5"/>
  <c r="E83" i="5"/>
  <c r="D83" i="5"/>
  <c r="C85" i="5"/>
  <c r="D85" i="5" s="1"/>
  <c r="M82" i="5"/>
  <c r="L82" i="5"/>
  <c r="K82" i="5"/>
  <c r="J82" i="5"/>
  <c r="I82" i="5"/>
  <c r="H82" i="5"/>
  <c r="G82" i="5"/>
  <c r="F82" i="5"/>
  <c r="E82" i="5"/>
  <c r="D82" i="5"/>
  <c r="M81" i="5"/>
  <c r="L81" i="5"/>
  <c r="K81" i="5"/>
  <c r="J81" i="5"/>
  <c r="I81" i="5"/>
  <c r="H81" i="5"/>
  <c r="G81" i="5"/>
  <c r="F81" i="5"/>
  <c r="E81" i="5"/>
  <c r="D81" i="5"/>
  <c r="M80" i="5"/>
  <c r="L80" i="5"/>
  <c r="K80" i="5"/>
  <c r="J80" i="5"/>
  <c r="I80" i="5"/>
  <c r="H80" i="5"/>
  <c r="G80" i="5"/>
  <c r="F80" i="5"/>
  <c r="E80" i="5"/>
  <c r="D80" i="5"/>
  <c r="M79" i="5"/>
  <c r="L79" i="5"/>
  <c r="K79" i="5"/>
  <c r="J79" i="5"/>
  <c r="I79" i="5"/>
  <c r="H79" i="5"/>
  <c r="G79" i="5"/>
  <c r="F79" i="5"/>
  <c r="E79" i="5"/>
  <c r="D79" i="5"/>
  <c r="M78" i="5"/>
  <c r="L78" i="5"/>
  <c r="K78" i="5"/>
  <c r="J78" i="5"/>
  <c r="I78" i="5"/>
  <c r="H78" i="5"/>
  <c r="G78" i="5"/>
  <c r="F78" i="5"/>
  <c r="E78" i="5"/>
  <c r="D78" i="5"/>
  <c r="M77" i="5"/>
  <c r="L77" i="5"/>
  <c r="K77" i="5"/>
  <c r="J77" i="5"/>
  <c r="I77" i="5"/>
  <c r="H77" i="5"/>
  <c r="G77" i="5"/>
  <c r="F77" i="5"/>
  <c r="E77" i="5"/>
  <c r="D77" i="5"/>
  <c r="M76" i="5"/>
  <c r="L76" i="5"/>
  <c r="K76" i="5"/>
  <c r="J76" i="5"/>
  <c r="I76" i="5"/>
  <c r="H76" i="5"/>
  <c r="G76" i="5"/>
  <c r="F76" i="5"/>
  <c r="E76" i="5"/>
  <c r="D76" i="5"/>
  <c r="M75" i="5"/>
  <c r="L75" i="5"/>
  <c r="K75" i="5"/>
  <c r="J75" i="5"/>
  <c r="I75" i="5"/>
  <c r="H75" i="5"/>
  <c r="G75" i="5"/>
  <c r="F75" i="5"/>
  <c r="E75" i="5"/>
  <c r="D75" i="5"/>
  <c r="M74" i="5"/>
  <c r="L74" i="5"/>
  <c r="K74" i="5"/>
  <c r="J74" i="5"/>
  <c r="I74" i="5"/>
  <c r="H74" i="5"/>
  <c r="G74" i="5"/>
  <c r="F74" i="5"/>
  <c r="E74" i="5"/>
  <c r="D74" i="5"/>
  <c r="M73" i="5"/>
  <c r="L73" i="5"/>
  <c r="K73" i="5"/>
  <c r="J73" i="5"/>
  <c r="I73" i="5"/>
  <c r="H73" i="5"/>
  <c r="G73" i="5"/>
  <c r="F73" i="5"/>
  <c r="E73" i="5"/>
  <c r="D73" i="5"/>
  <c r="M72" i="5"/>
  <c r="L72" i="5"/>
  <c r="K72" i="5"/>
  <c r="J72" i="5"/>
  <c r="I72" i="5"/>
  <c r="H72" i="5"/>
  <c r="G72" i="5"/>
  <c r="F72" i="5"/>
  <c r="E72" i="5"/>
  <c r="D72" i="5"/>
  <c r="M71" i="5"/>
  <c r="L71" i="5"/>
  <c r="K71" i="5"/>
  <c r="J71" i="5"/>
  <c r="I71" i="5"/>
  <c r="H71" i="5"/>
  <c r="G71" i="5"/>
  <c r="F71" i="5"/>
  <c r="E71" i="5"/>
  <c r="D71" i="5"/>
  <c r="M70" i="5"/>
  <c r="L70" i="5"/>
  <c r="K70" i="5"/>
  <c r="J70" i="5"/>
  <c r="I70" i="5"/>
  <c r="H70" i="5"/>
  <c r="G70" i="5"/>
  <c r="F70" i="5"/>
  <c r="E70" i="5"/>
  <c r="D70" i="5"/>
  <c r="M69" i="5"/>
  <c r="L69" i="5"/>
  <c r="K69" i="5"/>
  <c r="J69" i="5"/>
  <c r="I69" i="5"/>
  <c r="H69" i="5"/>
  <c r="G69" i="5"/>
  <c r="F69" i="5"/>
  <c r="E69" i="5"/>
  <c r="D69" i="5"/>
  <c r="M68" i="5"/>
  <c r="L68" i="5"/>
  <c r="K68" i="5"/>
  <c r="J68" i="5"/>
  <c r="I68" i="5"/>
  <c r="H68" i="5"/>
  <c r="G68" i="5"/>
  <c r="F68" i="5"/>
  <c r="E68" i="5"/>
  <c r="D68" i="5"/>
  <c r="M67" i="5"/>
  <c r="L67" i="5"/>
  <c r="K67" i="5"/>
  <c r="J67" i="5"/>
  <c r="I67" i="5"/>
  <c r="H67" i="5"/>
  <c r="G67" i="5"/>
  <c r="F67" i="5"/>
  <c r="E67" i="5"/>
  <c r="D67" i="5"/>
  <c r="M66" i="5"/>
  <c r="L66" i="5"/>
  <c r="K66" i="5"/>
  <c r="J66" i="5"/>
  <c r="I66" i="5"/>
  <c r="H66" i="5"/>
  <c r="G66" i="5"/>
  <c r="F66" i="5"/>
  <c r="E66" i="5"/>
  <c r="D66" i="5"/>
  <c r="M65" i="5"/>
  <c r="L65" i="5"/>
  <c r="K65" i="5"/>
  <c r="J65" i="5"/>
  <c r="I65" i="5"/>
  <c r="H65" i="5"/>
  <c r="G65" i="5"/>
  <c r="F65" i="5"/>
  <c r="E65" i="5"/>
  <c r="D65" i="5"/>
  <c r="M64" i="5"/>
  <c r="L64" i="5"/>
  <c r="K64" i="5"/>
  <c r="J64" i="5"/>
  <c r="I64" i="5"/>
  <c r="H64" i="5"/>
  <c r="G64" i="5"/>
  <c r="F64" i="5"/>
  <c r="E64" i="5"/>
  <c r="D64" i="5"/>
  <c r="M63" i="5"/>
  <c r="L63" i="5"/>
  <c r="K63" i="5"/>
  <c r="J63" i="5"/>
  <c r="I63" i="5"/>
  <c r="H63" i="5"/>
  <c r="G63" i="5"/>
  <c r="F63" i="5"/>
  <c r="E63" i="5"/>
  <c r="D63" i="5"/>
  <c r="M62" i="5"/>
  <c r="L62" i="5"/>
  <c r="K62" i="5"/>
  <c r="J62" i="5"/>
  <c r="I62" i="5"/>
  <c r="H62" i="5"/>
  <c r="G62" i="5"/>
  <c r="F62" i="5"/>
  <c r="E62" i="5"/>
  <c r="D62" i="5"/>
  <c r="M61" i="5"/>
  <c r="L61" i="5"/>
  <c r="K61" i="5"/>
  <c r="J61" i="5"/>
  <c r="I61" i="5"/>
  <c r="H61" i="5"/>
  <c r="G61" i="5"/>
  <c r="F61" i="5"/>
  <c r="E61" i="5"/>
  <c r="D61" i="5"/>
  <c r="M60" i="5"/>
  <c r="L60" i="5"/>
  <c r="K60" i="5"/>
  <c r="J60" i="5"/>
  <c r="I60" i="5"/>
  <c r="H60" i="5"/>
  <c r="G60" i="5"/>
  <c r="F60" i="5"/>
  <c r="E60" i="5"/>
  <c r="D60" i="5"/>
  <c r="M59" i="5"/>
  <c r="L59" i="5"/>
  <c r="K59" i="5"/>
  <c r="J59" i="5"/>
  <c r="I59" i="5"/>
  <c r="H59" i="5"/>
  <c r="G59" i="5"/>
  <c r="F59" i="5"/>
  <c r="E59" i="5"/>
  <c r="D59" i="5"/>
  <c r="M58" i="5"/>
  <c r="L58" i="5"/>
  <c r="K58" i="5"/>
  <c r="J58" i="5"/>
  <c r="I58" i="5"/>
  <c r="H58" i="5"/>
  <c r="G58" i="5"/>
  <c r="F58" i="5"/>
  <c r="E58" i="5"/>
  <c r="D58" i="5"/>
  <c r="M57" i="5"/>
  <c r="L57" i="5"/>
  <c r="K57" i="5"/>
  <c r="J57" i="5"/>
  <c r="I57" i="5"/>
  <c r="H57" i="5"/>
  <c r="G57" i="5"/>
  <c r="F57" i="5"/>
  <c r="E57" i="5"/>
  <c r="D57" i="5"/>
  <c r="M56" i="5"/>
  <c r="L56" i="5"/>
  <c r="K56" i="5"/>
  <c r="J56" i="5"/>
  <c r="I56" i="5"/>
  <c r="H56" i="5"/>
  <c r="G56" i="5"/>
  <c r="F56" i="5"/>
  <c r="E56" i="5"/>
  <c r="D56" i="5"/>
  <c r="M55" i="5"/>
  <c r="L55" i="5"/>
  <c r="K55" i="5"/>
  <c r="J55" i="5"/>
  <c r="I55" i="5"/>
  <c r="H55" i="5"/>
  <c r="G55" i="5"/>
  <c r="F55" i="5"/>
  <c r="E55" i="5"/>
  <c r="D55" i="5"/>
  <c r="M54" i="5"/>
  <c r="L54" i="5"/>
  <c r="K54" i="5"/>
  <c r="J54" i="5"/>
  <c r="I54" i="5"/>
  <c r="H54" i="5"/>
  <c r="G54" i="5"/>
  <c r="F54" i="5"/>
  <c r="E54" i="5"/>
  <c r="D54" i="5"/>
  <c r="M53" i="5"/>
  <c r="L53" i="5"/>
  <c r="K53" i="5"/>
  <c r="J53" i="5"/>
  <c r="I53" i="5"/>
  <c r="H53" i="5"/>
  <c r="G53" i="5"/>
  <c r="F53" i="5"/>
  <c r="E53" i="5"/>
  <c r="D53" i="5"/>
  <c r="M52" i="5"/>
  <c r="L52" i="5"/>
  <c r="K52" i="5"/>
  <c r="J52" i="5"/>
  <c r="I52" i="5"/>
  <c r="H52" i="5"/>
  <c r="G52" i="5"/>
  <c r="F52" i="5"/>
  <c r="E52" i="5"/>
  <c r="D52" i="5"/>
  <c r="M51" i="5"/>
  <c r="L51" i="5"/>
  <c r="K51" i="5"/>
  <c r="J51" i="5"/>
  <c r="I51" i="5"/>
  <c r="H51" i="5"/>
  <c r="G51" i="5"/>
  <c r="F51" i="5"/>
  <c r="E51" i="5"/>
  <c r="D51" i="5"/>
  <c r="M50" i="5"/>
  <c r="L50" i="5"/>
  <c r="K50" i="5"/>
  <c r="J50" i="5"/>
  <c r="I50" i="5"/>
  <c r="H50" i="5"/>
  <c r="G50" i="5"/>
  <c r="F50" i="5"/>
  <c r="E50" i="5"/>
  <c r="D50" i="5"/>
  <c r="M49" i="5"/>
  <c r="L49" i="5"/>
  <c r="K49" i="5"/>
  <c r="J49" i="5"/>
  <c r="I49" i="5"/>
  <c r="H49" i="5"/>
  <c r="G49" i="5"/>
  <c r="F49" i="5"/>
  <c r="E49" i="5"/>
  <c r="D49" i="5"/>
  <c r="M48" i="5"/>
  <c r="L48" i="5"/>
  <c r="K48" i="5"/>
  <c r="J48" i="5"/>
  <c r="I48" i="5"/>
  <c r="H48" i="5"/>
  <c r="G48" i="5"/>
  <c r="F48" i="5"/>
  <c r="E48" i="5"/>
  <c r="D48" i="5"/>
  <c r="M47" i="5"/>
  <c r="L47" i="5"/>
  <c r="K47" i="5"/>
  <c r="J47" i="5"/>
  <c r="I47" i="5"/>
  <c r="H47" i="5"/>
  <c r="G47" i="5"/>
  <c r="F47" i="5"/>
  <c r="E47" i="5"/>
  <c r="D47" i="5"/>
  <c r="M85" i="4"/>
  <c r="M83" i="4"/>
  <c r="L83" i="4"/>
  <c r="K83" i="4"/>
  <c r="J83" i="4"/>
  <c r="I83" i="4"/>
  <c r="H83" i="4"/>
  <c r="G83" i="4"/>
  <c r="F83" i="4"/>
  <c r="E83" i="4"/>
  <c r="D83" i="4"/>
  <c r="C85" i="4"/>
  <c r="D85" i="4" s="1"/>
  <c r="M82" i="4"/>
  <c r="L82" i="4"/>
  <c r="K82" i="4"/>
  <c r="J82" i="4"/>
  <c r="I82" i="4"/>
  <c r="H82" i="4"/>
  <c r="G82" i="4"/>
  <c r="F82" i="4"/>
  <c r="E82" i="4"/>
  <c r="D82" i="4"/>
  <c r="M81" i="4"/>
  <c r="L81" i="4"/>
  <c r="K81" i="4"/>
  <c r="J81" i="4"/>
  <c r="I81" i="4"/>
  <c r="H81" i="4"/>
  <c r="G81" i="4"/>
  <c r="F81" i="4"/>
  <c r="E81" i="4"/>
  <c r="D81" i="4"/>
  <c r="M80" i="4"/>
  <c r="L80" i="4"/>
  <c r="K80" i="4"/>
  <c r="J80" i="4"/>
  <c r="I80" i="4"/>
  <c r="H80" i="4"/>
  <c r="G80" i="4"/>
  <c r="F80" i="4"/>
  <c r="E80" i="4"/>
  <c r="D80" i="4"/>
  <c r="M79" i="4"/>
  <c r="L79" i="4"/>
  <c r="K79" i="4"/>
  <c r="J79" i="4"/>
  <c r="I79" i="4"/>
  <c r="H79" i="4"/>
  <c r="G79" i="4"/>
  <c r="F79" i="4"/>
  <c r="E79" i="4"/>
  <c r="D79" i="4"/>
  <c r="M78" i="4"/>
  <c r="L78" i="4"/>
  <c r="K78" i="4"/>
  <c r="J78" i="4"/>
  <c r="I78" i="4"/>
  <c r="H78" i="4"/>
  <c r="G78" i="4"/>
  <c r="F78" i="4"/>
  <c r="E78" i="4"/>
  <c r="D78" i="4"/>
  <c r="M77" i="4"/>
  <c r="L77" i="4"/>
  <c r="K77" i="4"/>
  <c r="J77" i="4"/>
  <c r="I77" i="4"/>
  <c r="H77" i="4"/>
  <c r="G77" i="4"/>
  <c r="F77" i="4"/>
  <c r="E77" i="4"/>
  <c r="D77" i="4"/>
  <c r="M76" i="4"/>
  <c r="L76" i="4"/>
  <c r="K76" i="4"/>
  <c r="J76" i="4"/>
  <c r="I76" i="4"/>
  <c r="H76" i="4"/>
  <c r="G76" i="4"/>
  <c r="F76" i="4"/>
  <c r="E76" i="4"/>
  <c r="D76" i="4"/>
  <c r="M75" i="4"/>
  <c r="L75" i="4"/>
  <c r="K75" i="4"/>
  <c r="J75" i="4"/>
  <c r="I75" i="4"/>
  <c r="H75" i="4"/>
  <c r="G75" i="4"/>
  <c r="F75" i="4"/>
  <c r="E75" i="4"/>
  <c r="D75" i="4"/>
  <c r="M74" i="4"/>
  <c r="L74" i="4"/>
  <c r="K74" i="4"/>
  <c r="J74" i="4"/>
  <c r="I74" i="4"/>
  <c r="H74" i="4"/>
  <c r="G74" i="4"/>
  <c r="F74" i="4"/>
  <c r="E74" i="4"/>
  <c r="D74" i="4"/>
  <c r="M73" i="4"/>
  <c r="L73" i="4"/>
  <c r="K73" i="4"/>
  <c r="J73" i="4"/>
  <c r="I73" i="4"/>
  <c r="H73" i="4"/>
  <c r="G73" i="4"/>
  <c r="F73" i="4"/>
  <c r="E73" i="4"/>
  <c r="D73" i="4"/>
  <c r="M72" i="4"/>
  <c r="L72" i="4"/>
  <c r="K72" i="4"/>
  <c r="J72" i="4"/>
  <c r="I72" i="4"/>
  <c r="H72" i="4"/>
  <c r="G72" i="4"/>
  <c r="F72" i="4"/>
  <c r="E72" i="4"/>
  <c r="D72" i="4"/>
  <c r="M71" i="4"/>
  <c r="L71" i="4"/>
  <c r="K71" i="4"/>
  <c r="J71" i="4"/>
  <c r="I71" i="4"/>
  <c r="H71" i="4"/>
  <c r="G71" i="4"/>
  <c r="F71" i="4"/>
  <c r="E71" i="4"/>
  <c r="D71" i="4"/>
  <c r="M70" i="4"/>
  <c r="L70" i="4"/>
  <c r="K70" i="4"/>
  <c r="J70" i="4"/>
  <c r="I70" i="4"/>
  <c r="H70" i="4"/>
  <c r="G70" i="4"/>
  <c r="F70" i="4"/>
  <c r="E70" i="4"/>
  <c r="D70" i="4"/>
  <c r="M69" i="4"/>
  <c r="L69" i="4"/>
  <c r="K69" i="4"/>
  <c r="J69" i="4"/>
  <c r="I69" i="4"/>
  <c r="H69" i="4"/>
  <c r="G69" i="4"/>
  <c r="F69" i="4"/>
  <c r="E69" i="4"/>
  <c r="D69" i="4"/>
  <c r="M68" i="4"/>
  <c r="L68" i="4"/>
  <c r="K68" i="4"/>
  <c r="J68" i="4"/>
  <c r="I68" i="4"/>
  <c r="H68" i="4"/>
  <c r="G68" i="4"/>
  <c r="F68" i="4"/>
  <c r="E68" i="4"/>
  <c r="D68" i="4"/>
  <c r="M67" i="4"/>
  <c r="L67" i="4"/>
  <c r="K67" i="4"/>
  <c r="J67" i="4"/>
  <c r="I67" i="4"/>
  <c r="H67" i="4"/>
  <c r="G67" i="4"/>
  <c r="F67" i="4"/>
  <c r="E67" i="4"/>
  <c r="D67" i="4"/>
  <c r="M66" i="4"/>
  <c r="L66" i="4"/>
  <c r="K66" i="4"/>
  <c r="J66" i="4"/>
  <c r="I66" i="4"/>
  <c r="H66" i="4"/>
  <c r="G66" i="4"/>
  <c r="F66" i="4"/>
  <c r="E66" i="4"/>
  <c r="D66" i="4"/>
  <c r="M65" i="4"/>
  <c r="L65" i="4"/>
  <c r="K65" i="4"/>
  <c r="J65" i="4"/>
  <c r="I65" i="4"/>
  <c r="H65" i="4"/>
  <c r="G65" i="4"/>
  <c r="F65" i="4"/>
  <c r="E65" i="4"/>
  <c r="D65" i="4"/>
  <c r="M64" i="4"/>
  <c r="L64" i="4"/>
  <c r="K64" i="4"/>
  <c r="J64" i="4"/>
  <c r="I64" i="4"/>
  <c r="H64" i="4"/>
  <c r="G64" i="4"/>
  <c r="F64" i="4"/>
  <c r="E64" i="4"/>
  <c r="D64" i="4"/>
  <c r="M63" i="4"/>
  <c r="L63" i="4"/>
  <c r="K63" i="4"/>
  <c r="J63" i="4"/>
  <c r="I63" i="4"/>
  <c r="H63" i="4"/>
  <c r="G63" i="4"/>
  <c r="F63" i="4"/>
  <c r="E63" i="4"/>
  <c r="D63" i="4"/>
  <c r="M62" i="4"/>
  <c r="L62" i="4"/>
  <c r="K62" i="4"/>
  <c r="J62" i="4"/>
  <c r="I62" i="4"/>
  <c r="H62" i="4"/>
  <c r="G62" i="4"/>
  <c r="F62" i="4"/>
  <c r="E62" i="4"/>
  <c r="D62" i="4"/>
  <c r="M61" i="4"/>
  <c r="L61" i="4"/>
  <c r="K61" i="4"/>
  <c r="J61" i="4"/>
  <c r="I61" i="4"/>
  <c r="H61" i="4"/>
  <c r="G61" i="4"/>
  <c r="F61" i="4"/>
  <c r="E61" i="4"/>
  <c r="D61" i="4"/>
  <c r="M60" i="4"/>
  <c r="L60" i="4"/>
  <c r="K60" i="4"/>
  <c r="J60" i="4"/>
  <c r="I60" i="4"/>
  <c r="H60" i="4"/>
  <c r="G60" i="4"/>
  <c r="F60" i="4"/>
  <c r="E60" i="4"/>
  <c r="D60" i="4"/>
  <c r="M59" i="4"/>
  <c r="L59" i="4"/>
  <c r="K59" i="4"/>
  <c r="J59" i="4"/>
  <c r="I59" i="4"/>
  <c r="H59" i="4"/>
  <c r="G59" i="4"/>
  <c r="F59" i="4"/>
  <c r="E59" i="4"/>
  <c r="D59" i="4"/>
  <c r="M58" i="4"/>
  <c r="L58" i="4"/>
  <c r="K58" i="4"/>
  <c r="J58" i="4"/>
  <c r="I58" i="4"/>
  <c r="H58" i="4"/>
  <c r="G58" i="4"/>
  <c r="F58" i="4"/>
  <c r="E58" i="4"/>
  <c r="D58" i="4"/>
  <c r="M57" i="4"/>
  <c r="L57" i="4"/>
  <c r="K57" i="4"/>
  <c r="J57" i="4"/>
  <c r="I57" i="4"/>
  <c r="H57" i="4"/>
  <c r="G57" i="4"/>
  <c r="F57" i="4"/>
  <c r="E57" i="4"/>
  <c r="D57" i="4"/>
  <c r="M56" i="4"/>
  <c r="L56" i="4"/>
  <c r="K56" i="4"/>
  <c r="J56" i="4"/>
  <c r="I56" i="4"/>
  <c r="H56" i="4"/>
  <c r="G56" i="4"/>
  <c r="F56" i="4"/>
  <c r="E56" i="4"/>
  <c r="D56" i="4"/>
  <c r="M55" i="4"/>
  <c r="L55" i="4"/>
  <c r="K55" i="4"/>
  <c r="J55" i="4"/>
  <c r="I55" i="4"/>
  <c r="H55" i="4"/>
  <c r="G55" i="4"/>
  <c r="F55" i="4"/>
  <c r="E55" i="4"/>
  <c r="D55" i="4"/>
  <c r="M54" i="4"/>
  <c r="L54" i="4"/>
  <c r="K54" i="4"/>
  <c r="J54" i="4"/>
  <c r="I54" i="4"/>
  <c r="H54" i="4"/>
  <c r="G54" i="4"/>
  <c r="F54" i="4"/>
  <c r="E54" i="4"/>
  <c r="D54" i="4"/>
  <c r="M53" i="4"/>
  <c r="L53" i="4"/>
  <c r="K53" i="4"/>
  <c r="J53" i="4"/>
  <c r="I53" i="4"/>
  <c r="H53" i="4"/>
  <c r="G53" i="4"/>
  <c r="F53" i="4"/>
  <c r="E53" i="4"/>
  <c r="D53" i="4"/>
  <c r="M52" i="4"/>
  <c r="L52" i="4"/>
  <c r="K52" i="4"/>
  <c r="J52" i="4"/>
  <c r="I52" i="4"/>
  <c r="H52" i="4"/>
  <c r="G52" i="4"/>
  <c r="F52" i="4"/>
  <c r="E52" i="4"/>
  <c r="D52" i="4"/>
  <c r="M51" i="4"/>
  <c r="L51" i="4"/>
  <c r="K51" i="4"/>
  <c r="J51" i="4"/>
  <c r="I51" i="4"/>
  <c r="H51" i="4"/>
  <c r="G51" i="4"/>
  <c r="F51" i="4"/>
  <c r="E51" i="4"/>
  <c r="D51" i="4"/>
  <c r="M50" i="4"/>
  <c r="L50" i="4"/>
  <c r="K50" i="4"/>
  <c r="J50" i="4"/>
  <c r="I50" i="4"/>
  <c r="H50" i="4"/>
  <c r="G50" i="4"/>
  <c r="F50" i="4"/>
  <c r="E50" i="4"/>
  <c r="D50" i="4"/>
  <c r="M49" i="4"/>
  <c r="L49" i="4"/>
  <c r="K49" i="4"/>
  <c r="J49" i="4"/>
  <c r="I49" i="4"/>
  <c r="H49" i="4"/>
  <c r="G49" i="4"/>
  <c r="F49" i="4"/>
  <c r="E49" i="4"/>
  <c r="D49" i="4"/>
  <c r="M48" i="4"/>
  <c r="L48" i="4"/>
  <c r="K48" i="4"/>
  <c r="J48" i="4"/>
  <c r="I48" i="4"/>
  <c r="H48" i="4"/>
  <c r="G48" i="4"/>
  <c r="F48" i="4"/>
  <c r="E48" i="4"/>
  <c r="D48" i="4"/>
  <c r="M47" i="4"/>
  <c r="L47" i="4"/>
  <c r="K47" i="4"/>
  <c r="J47" i="4"/>
  <c r="I47" i="4"/>
  <c r="H47" i="4"/>
  <c r="G47" i="4"/>
  <c r="F47" i="4"/>
  <c r="E47" i="4"/>
  <c r="D47" i="4"/>
  <c r="M85" i="3"/>
  <c r="M83" i="3"/>
  <c r="L83" i="3"/>
  <c r="K83" i="3"/>
  <c r="J83" i="3"/>
  <c r="I83" i="3"/>
  <c r="H83" i="3"/>
  <c r="G83" i="3"/>
  <c r="F83" i="3"/>
  <c r="E83" i="3"/>
  <c r="D83" i="3"/>
  <c r="M82" i="3"/>
  <c r="L82" i="3"/>
  <c r="K82" i="3"/>
  <c r="J82" i="3"/>
  <c r="I82" i="3"/>
  <c r="H82" i="3"/>
  <c r="G82" i="3"/>
  <c r="F82" i="3"/>
  <c r="E82" i="3"/>
  <c r="D82" i="3"/>
  <c r="M81" i="3"/>
  <c r="L81" i="3"/>
  <c r="K81" i="3"/>
  <c r="J81" i="3"/>
  <c r="I81" i="3"/>
  <c r="H81" i="3"/>
  <c r="G81" i="3"/>
  <c r="F81" i="3"/>
  <c r="E81" i="3"/>
  <c r="D81" i="3"/>
  <c r="M80" i="3"/>
  <c r="L80" i="3"/>
  <c r="K80" i="3"/>
  <c r="J80" i="3"/>
  <c r="I80" i="3"/>
  <c r="H80" i="3"/>
  <c r="G80" i="3"/>
  <c r="F80" i="3"/>
  <c r="E80" i="3"/>
  <c r="D80" i="3"/>
  <c r="M79" i="3"/>
  <c r="L79" i="3"/>
  <c r="K79" i="3"/>
  <c r="J79" i="3"/>
  <c r="I79" i="3"/>
  <c r="H79" i="3"/>
  <c r="G79" i="3"/>
  <c r="F79" i="3"/>
  <c r="E79" i="3"/>
  <c r="D79" i="3"/>
  <c r="M78" i="3"/>
  <c r="L78" i="3"/>
  <c r="K78" i="3"/>
  <c r="J78" i="3"/>
  <c r="I78" i="3"/>
  <c r="H78" i="3"/>
  <c r="G78" i="3"/>
  <c r="F78" i="3"/>
  <c r="E78" i="3"/>
  <c r="D78" i="3"/>
  <c r="M77" i="3"/>
  <c r="L77" i="3"/>
  <c r="K77" i="3"/>
  <c r="J77" i="3"/>
  <c r="I77" i="3"/>
  <c r="H77" i="3"/>
  <c r="G77" i="3"/>
  <c r="F77" i="3"/>
  <c r="E77" i="3"/>
  <c r="D77" i="3"/>
  <c r="M76" i="3"/>
  <c r="L76" i="3"/>
  <c r="K76" i="3"/>
  <c r="J76" i="3"/>
  <c r="I76" i="3"/>
  <c r="H76" i="3"/>
  <c r="G76" i="3"/>
  <c r="F76" i="3"/>
  <c r="E76" i="3"/>
  <c r="D76" i="3"/>
  <c r="M75" i="3"/>
  <c r="L75" i="3"/>
  <c r="K75" i="3"/>
  <c r="J75" i="3"/>
  <c r="I75" i="3"/>
  <c r="H75" i="3"/>
  <c r="G75" i="3"/>
  <c r="F75" i="3"/>
  <c r="E75" i="3"/>
  <c r="D75" i="3"/>
  <c r="M74" i="3"/>
  <c r="L74" i="3"/>
  <c r="K74" i="3"/>
  <c r="J74" i="3"/>
  <c r="I74" i="3"/>
  <c r="H74" i="3"/>
  <c r="G74" i="3"/>
  <c r="F74" i="3"/>
  <c r="E74" i="3"/>
  <c r="D74" i="3"/>
  <c r="M73" i="3"/>
  <c r="L73" i="3"/>
  <c r="K73" i="3"/>
  <c r="J73" i="3"/>
  <c r="I73" i="3"/>
  <c r="H73" i="3"/>
  <c r="G73" i="3"/>
  <c r="F73" i="3"/>
  <c r="E73" i="3"/>
  <c r="D73" i="3"/>
  <c r="M72" i="3"/>
  <c r="L72" i="3"/>
  <c r="K72" i="3"/>
  <c r="J72" i="3"/>
  <c r="I72" i="3"/>
  <c r="H72" i="3"/>
  <c r="G72" i="3"/>
  <c r="F72" i="3"/>
  <c r="E72" i="3"/>
  <c r="D72" i="3"/>
  <c r="M71" i="3"/>
  <c r="L71" i="3"/>
  <c r="K71" i="3"/>
  <c r="J71" i="3"/>
  <c r="I71" i="3"/>
  <c r="H71" i="3"/>
  <c r="G71" i="3"/>
  <c r="F71" i="3"/>
  <c r="E71" i="3"/>
  <c r="D71" i="3"/>
  <c r="M70" i="3"/>
  <c r="L70" i="3"/>
  <c r="K70" i="3"/>
  <c r="J70" i="3"/>
  <c r="I70" i="3"/>
  <c r="H70" i="3"/>
  <c r="G70" i="3"/>
  <c r="F70" i="3"/>
  <c r="E70" i="3"/>
  <c r="D70" i="3"/>
  <c r="M69" i="3"/>
  <c r="L69" i="3"/>
  <c r="K69" i="3"/>
  <c r="J69" i="3"/>
  <c r="I69" i="3"/>
  <c r="H69" i="3"/>
  <c r="G69" i="3"/>
  <c r="F69" i="3"/>
  <c r="E69" i="3"/>
  <c r="D69" i="3"/>
  <c r="M68" i="3"/>
  <c r="L68" i="3"/>
  <c r="K68" i="3"/>
  <c r="J68" i="3"/>
  <c r="I68" i="3"/>
  <c r="H68" i="3"/>
  <c r="G68" i="3"/>
  <c r="F68" i="3"/>
  <c r="E68" i="3"/>
  <c r="D68" i="3"/>
  <c r="M67" i="3"/>
  <c r="L67" i="3"/>
  <c r="K67" i="3"/>
  <c r="J67" i="3"/>
  <c r="I67" i="3"/>
  <c r="H67" i="3"/>
  <c r="G67" i="3"/>
  <c r="F67" i="3"/>
  <c r="E67" i="3"/>
  <c r="D67" i="3"/>
  <c r="M66" i="3"/>
  <c r="L66" i="3"/>
  <c r="K66" i="3"/>
  <c r="J66" i="3"/>
  <c r="I66" i="3"/>
  <c r="H66" i="3"/>
  <c r="G66" i="3"/>
  <c r="F66" i="3"/>
  <c r="E66" i="3"/>
  <c r="D66" i="3"/>
  <c r="M65" i="3"/>
  <c r="L65" i="3"/>
  <c r="K65" i="3"/>
  <c r="J65" i="3"/>
  <c r="I65" i="3"/>
  <c r="H65" i="3"/>
  <c r="G65" i="3"/>
  <c r="F65" i="3"/>
  <c r="E65" i="3"/>
  <c r="D65" i="3"/>
  <c r="M64" i="3"/>
  <c r="L64" i="3"/>
  <c r="K64" i="3"/>
  <c r="J64" i="3"/>
  <c r="I64" i="3"/>
  <c r="H64" i="3"/>
  <c r="G64" i="3"/>
  <c r="F64" i="3"/>
  <c r="E64" i="3"/>
  <c r="D64" i="3"/>
  <c r="M63" i="3"/>
  <c r="L63" i="3"/>
  <c r="K63" i="3"/>
  <c r="J63" i="3"/>
  <c r="I63" i="3"/>
  <c r="H63" i="3"/>
  <c r="G63" i="3"/>
  <c r="F63" i="3"/>
  <c r="E63" i="3"/>
  <c r="D63" i="3"/>
  <c r="M62" i="3"/>
  <c r="L62" i="3"/>
  <c r="K62" i="3"/>
  <c r="J62" i="3"/>
  <c r="I62" i="3"/>
  <c r="H62" i="3"/>
  <c r="G62" i="3"/>
  <c r="F62" i="3"/>
  <c r="E62" i="3"/>
  <c r="D62" i="3"/>
  <c r="M61" i="3"/>
  <c r="L61" i="3"/>
  <c r="K61" i="3"/>
  <c r="J61" i="3"/>
  <c r="I61" i="3"/>
  <c r="H61" i="3"/>
  <c r="G61" i="3"/>
  <c r="F61" i="3"/>
  <c r="E61" i="3"/>
  <c r="D61" i="3"/>
  <c r="M60" i="3"/>
  <c r="L60" i="3"/>
  <c r="K60" i="3"/>
  <c r="J60" i="3"/>
  <c r="I60" i="3"/>
  <c r="H60" i="3"/>
  <c r="G60" i="3"/>
  <c r="F60" i="3"/>
  <c r="E60" i="3"/>
  <c r="D60" i="3"/>
  <c r="M59" i="3"/>
  <c r="L59" i="3"/>
  <c r="K59" i="3"/>
  <c r="J59" i="3"/>
  <c r="I59" i="3"/>
  <c r="H59" i="3"/>
  <c r="G59" i="3"/>
  <c r="F59" i="3"/>
  <c r="E59" i="3"/>
  <c r="D59" i="3"/>
  <c r="M58" i="3"/>
  <c r="L58" i="3"/>
  <c r="K58" i="3"/>
  <c r="J58" i="3"/>
  <c r="I58" i="3"/>
  <c r="H58" i="3"/>
  <c r="G58" i="3"/>
  <c r="F58" i="3"/>
  <c r="E58" i="3"/>
  <c r="D58" i="3"/>
  <c r="M57" i="3"/>
  <c r="L57" i="3"/>
  <c r="K57" i="3"/>
  <c r="J57" i="3"/>
  <c r="I57" i="3"/>
  <c r="H57" i="3"/>
  <c r="G57" i="3"/>
  <c r="F57" i="3"/>
  <c r="E57" i="3"/>
  <c r="D57" i="3"/>
  <c r="M56" i="3"/>
  <c r="L56" i="3"/>
  <c r="K56" i="3"/>
  <c r="J56" i="3"/>
  <c r="I56" i="3"/>
  <c r="H56" i="3"/>
  <c r="G56" i="3"/>
  <c r="F56" i="3"/>
  <c r="E56" i="3"/>
  <c r="D56" i="3"/>
  <c r="M55" i="3"/>
  <c r="L55" i="3"/>
  <c r="K55" i="3"/>
  <c r="J55" i="3"/>
  <c r="I55" i="3"/>
  <c r="H55" i="3"/>
  <c r="G55" i="3"/>
  <c r="F55" i="3"/>
  <c r="E55" i="3"/>
  <c r="D55" i="3"/>
  <c r="M54" i="3"/>
  <c r="L54" i="3"/>
  <c r="K54" i="3"/>
  <c r="J54" i="3"/>
  <c r="I54" i="3"/>
  <c r="H54" i="3"/>
  <c r="G54" i="3"/>
  <c r="F54" i="3"/>
  <c r="E54" i="3"/>
  <c r="D54" i="3"/>
  <c r="M53" i="3"/>
  <c r="L53" i="3"/>
  <c r="K53" i="3"/>
  <c r="J53" i="3"/>
  <c r="I53" i="3"/>
  <c r="H53" i="3"/>
  <c r="G53" i="3"/>
  <c r="F53" i="3"/>
  <c r="E53" i="3"/>
  <c r="D53" i="3"/>
  <c r="M52" i="3"/>
  <c r="L52" i="3"/>
  <c r="K52" i="3"/>
  <c r="J52" i="3"/>
  <c r="I52" i="3"/>
  <c r="H52" i="3"/>
  <c r="G52" i="3"/>
  <c r="F52" i="3"/>
  <c r="E52" i="3"/>
  <c r="D52" i="3"/>
  <c r="M51" i="3"/>
  <c r="L51" i="3"/>
  <c r="K51" i="3"/>
  <c r="J51" i="3"/>
  <c r="I51" i="3"/>
  <c r="H51" i="3"/>
  <c r="G51" i="3"/>
  <c r="F51" i="3"/>
  <c r="E51" i="3"/>
  <c r="D51" i="3"/>
  <c r="M50" i="3"/>
  <c r="L50" i="3"/>
  <c r="K50" i="3"/>
  <c r="J50" i="3"/>
  <c r="I50" i="3"/>
  <c r="H50" i="3"/>
  <c r="G50" i="3"/>
  <c r="F50" i="3"/>
  <c r="E50" i="3"/>
  <c r="D50" i="3"/>
  <c r="M49" i="3"/>
  <c r="L49" i="3"/>
  <c r="K49" i="3"/>
  <c r="J49" i="3"/>
  <c r="I49" i="3"/>
  <c r="H49" i="3"/>
  <c r="G49" i="3"/>
  <c r="F49" i="3"/>
  <c r="E49" i="3"/>
  <c r="D49" i="3"/>
  <c r="M48" i="3"/>
  <c r="L48" i="3"/>
  <c r="K48" i="3"/>
  <c r="J48" i="3"/>
  <c r="I48" i="3"/>
  <c r="H48" i="3"/>
  <c r="G48" i="3"/>
  <c r="F48" i="3"/>
  <c r="E48" i="3"/>
  <c r="D48" i="3"/>
  <c r="M47" i="3"/>
  <c r="L47" i="3"/>
  <c r="K47" i="3"/>
  <c r="J47" i="3"/>
  <c r="I47" i="3"/>
  <c r="H47" i="3"/>
  <c r="G47" i="3"/>
  <c r="F47" i="3"/>
  <c r="E47" i="3"/>
  <c r="D47" i="3"/>
  <c r="M85" i="2"/>
  <c r="M83" i="2"/>
  <c r="L83" i="2"/>
  <c r="K83" i="2"/>
  <c r="J83" i="2"/>
  <c r="I83" i="2"/>
  <c r="H83" i="2"/>
  <c r="G83" i="2"/>
  <c r="F83" i="2"/>
  <c r="E83" i="2"/>
  <c r="D83" i="2"/>
  <c r="C85" i="2"/>
  <c r="D85" i="2" s="1"/>
  <c r="M82" i="2"/>
  <c r="L82" i="2"/>
  <c r="K82" i="2"/>
  <c r="J82" i="2"/>
  <c r="I82" i="2"/>
  <c r="H82" i="2"/>
  <c r="G82" i="2"/>
  <c r="F82" i="2"/>
  <c r="E82" i="2"/>
  <c r="D82" i="2"/>
  <c r="M81" i="2"/>
  <c r="L81" i="2"/>
  <c r="K81" i="2"/>
  <c r="J81" i="2"/>
  <c r="I81" i="2"/>
  <c r="H81" i="2"/>
  <c r="G81" i="2"/>
  <c r="F81" i="2"/>
  <c r="E81" i="2"/>
  <c r="D81" i="2"/>
  <c r="M80" i="2"/>
  <c r="L80" i="2"/>
  <c r="K80" i="2"/>
  <c r="J80" i="2"/>
  <c r="I80" i="2"/>
  <c r="H80" i="2"/>
  <c r="G80" i="2"/>
  <c r="F80" i="2"/>
  <c r="E80" i="2"/>
  <c r="D80" i="2"/>
  <c r="M79" i="2"/>
  <c r="L79" i="2"/>
  <c r="K79" i="2"/>
  <c r="J79" i="2"/>
  <c r="I79" i="2"/>
  <c r="H79" i="2"/>
  <c r="G79" i="2"/>
  <c r="F79" i="2"/>
  <c r="E79" i="2"/>
  <c r="D79" i="2"/>
  <c r="M78" i="2"/>
  <c r="L78" i="2"/>
  <c r="K78" i="2"/>
  <c r="J78" i="2"/>
  <c r="I78" i="2"/>
  <c r="H78" i="2"/>
  <c r="G78" i="2"/>
  <c r="F78" i="2"/>
  <c r="E78" i="2"/>
  <c r="D78" i="2"/>
  <c r="M77" i="2"/>
  <c r="L77" i="2"/>
  <c r="K77" i="2"/>
  <c r="J77" i="2"/>
  <c r="I77" i="2"/>
  <c r="H77" i="2"/>
  <c r="G77" i="2"/>
  <c r="F77" i="2"/>
  <c r="E77" i="2"/>
  <c r="D77" i="2"/>
  <c r="M76" i="2"/>
  <c r="L76" i="2"/>
  <c r="K76" i="2"/>
  <c r="J76" i="2"/>
  <c r="I76" i="2"/>
  <c r="H76" i="2"/>
  <c r="G76" i="2"/>
  <c r="F76" i="2"/>
  <c r="E76" i="2"/>
  <c r="D76" i="2"/>
  <c r="M75" i="2"/>
  <c r="L75" i="2"/>
  <c r="K75" i="2"/>
  <c r="J75" i="2"/>
  <c r="I75" i="2"/>
  <c r="H75" i="2"/>
  <c r="G75" i="2"/>
  <c r="F75" i="2"/>
  <c r="E75" i="2"/>
  <c r="D75" i="2"/>
  <c r="M74" i="2"/>
  <c r="L74" i="2"/>
  <c r="K74" i="2"/>
  <c r="J74" i="2"/>
  <c r="I74" i="2"/>
  <c r="H74" i="2"/>
  <c r="G74" i="2"/>
  <c r="F74" i="2"/>
  <c r="E74" i="2"/>
  <c r="D74" i="2"/>
  <c r="M73" i="2"/>
  <c r="L73" i="2"/>
  <c r="K73" i="2"/>
  <c r="J73" i="2"/>
  <c r="I73" i="2"/>
  <c r="H73" i="2"/>
  <c r="G73" i="2"/>
  <c r="F73" i="2"/>
  <c r="E73" i="2"/>
  <c r="D73" i="2"/>
  <c r="M72" i="2"/>
  <c r="L72" i="2"/>
  <c r="K72" i="2"/>
  <c r="J72" i="2"/>
  <c r="I72" i="2"/>
  <c r="H72" i="2"/>
  <c r="G72" i="2"/>
  <c r="F72" i="2"/>
  <c r="E72" i="2"/>
  <c r="D72" i="2"/>
  <c r="M71" i="2"/>
  <c r="L71" i="2"/>
  <c r="K71" i="2"/>
  <c r="J71" i="2"/>
  <c r="I71" i="2"/>
  <c r="H71" i="2"/>
  <c r="G71" i="2"/>
  <c r="F71" i="2"/>
  <c r="E71" i="2"/>
  <c r="D71" i="2"/>
  <c r="M70" i="2"/>
  <c r="L70" i="2"/>
  <c r="K70" i="2"/>
  <c r="J70" i="2"/>
  <c r="I70" i="2"/>
  <c r="H70" i="2"/>
  <c r="G70" i="2"/>
  <c r="F70" i="2"/>
  <c r="E70" i="2"/>
  <c r="D70" i="2"/>
  <c r="M69" i="2"/>
  <c r="L69" i="2"/>
  <c r="K69" i="2"/>
  <c r="J69" i="2"/>
  <c r="I69" i="2"/>
  <c r="H69" i="2"/>
  <c r="G69" i="2"/>
  <c r="F69" i="2"/>
  <c r="E69" i="2"/>
  <c r="D69" i="2"/>
  <c r="M68" i="2"/>
  <c r="L68" i="2"/>
  <c r="K68" i="2"/>
  <c r="J68" i="2"/>
  <c r="I68" i="2"/>
  <c r="H68" i="2"/>
  <c r="G68" i="2"/>
  <c r="F68" i="2"/>
  <c r="E68" i="2"/>
  <c r="D68" i="2"/>
  <c r="M67" i="2"/>
  <c r="L67" i="2"/>
  <c r="K67" i="2"/>
  <c r="J67" i="2"/>
  <c r="I67" i="2"/>
  <c r="H67" i="2"/>
  <c r="G67" i="2"/>
  <c r="F67" i="2"/>
  <c r="E67" i="2"/>
  <c r="D67" i="2"/>
  <c r="M66" i="2"/>
  <c r="L66" i="2"/>
  <c r="K66" i="2"/>
  <c r="J66" i="2"/>
  <c r="I66" i="2"/>
  <c r="H66" i="2"/>
  <c r="G66" i="2"/>
  <c r="F66" i="2"/>
  <c r="E66" i="2"/>
  <c r="D66" i="2"/>
  <c r="M65" i="2"/>
  <c r="L65" i="2"/>
  <c r="K65" i="2"/>
  <c r="J65" i="2"/>
  <c r="I65" i="2"/>
  <c r="H65" i="2"/>
  <c r="G65" i="2"/>
  <c r="F65" i="2"/>
  <c r="E65" i="2"/>
  <c r="D65" i="2"/>
  <c r="M64" i="2"/>
  <c r="L64" i="2"/>
  <c r="K64" i="2"/>
  <c r="J64" i="2"/>
  <c r="I64" i="2"/>
  <c r="H64" i="2"/>
  <c r="G64" i="2"/>
  <c r="F64" i="2"/>
  <c r="E64" i="2"/>
  <c r="D64" i="2"/>
  <c r="M63" i="2"/>
  <c r="L63" i="2"/>
  <c r="K63" i="2"/>
  <c r="J63" i="2"/>
  <c r="I63" i="2"/>
  <c r="H63" i="2"/>
  <c r="G63" i="2"/>
  <c r="F63" i="2"/>
  <c r="E63" i="2"/>
  <c r="D63" i="2"/>
  <c r="M62" i="2"/>
  <c r="L62" i="2"/>
  <c r="K62" i="2"/>
  <c r="J62" i="2"/>
  <c r="I62" i="2"/>
  <c r="H62" i="2"/>
  <c r="G62" i="2"/>
  <c r="F62" i="2"/>
  <c r="E62" i="2"/>
  <c r="D62" i="2"/>
  <c r="M61" i="2"/>
  <c r="L61" i="2"/>
  <c r="K61" i="2"/>
  <c r="J61" i="2"/>
  <c r="I61" i="2"/>
  <c r="H61" i="2"/>
  <c r="G61" i="2"/>
  <c r="F61" i="2"/>
  <c r="E61" i="2"/>
  <c r="D61" i="2"/>
  <c r="M60" i="2"/>
  <c r="L60" i="2"/>
  <c r="K60" i="2"/>
  <c r="J60" i="2"/>
  <c r="I60" i="2"/>
  <c r="H60" i="2"/>
  <c r="G60" i="2"/>
  <c r="F60" i="2"/>
  <c r="E60" i="2"/>
  <c r="D60" i="2"/>
  <c r="M59" i="2"/>
  <c r="L59" i="2"/>
  <c r="K59" i="2"/>
  <c r="J59" i="2"/>
  <c r="I59" i="2"/>
  <c r="H59" i="2"/>
  <c r="G59" i="2"/>
  <c r="F59" i="2"/>
  <c r="E59" i="2"/>
  <c r="D59" i="2"/>
  <c r="M58" i="2"/>
  <c r="L58" i="2"/>
  <c r="K58" i="2"/>
  <c r="J58" i="2"/>
  <c r="I58" i="2"/>
  <c r="H58" i="2"/>
  <c r="G58" i="2"/>
  <c r="F58" i="2"/>
  <c r="E58" i="2"/>
  <c r="D58" i="2"/>
  <c r="M57" i="2"/>
  <c r="L57" i="2"/>
  <c r="K57" i="2"/>
  <c r="J57" i="2"/>
  <c r="I57" i="2"/>
  <c r="H57" i="2"/>
  <c r="G57" i="2"/>
  <c r="F57" i="2"/>
  <c r="E57" i="2"/>
  <c r="D57" i="2"/>
  <c r="M56" i="2"/>
  <c r="L56" i="2"/>
  <c r="K56" i="2"/>
  <c r="J56" i="2"/>
  <c r="I56" i="2"/>
  <c r="H56" i="2"/>
  <c r="G56" i="2"/>
  <c r="F56" i="2"/>
  <c r="E56" i="2"/>
  <c r="D56" i="2"/>
  <c r="M55" i="2"/>
  <c r="L55" i="2"/>
  <c r="K55" i="2"/>
  <c r="J55" i="2"/>
  <c r="I55" i="2"/>
  <c r="H55" i="2"/>
  <c r="G55" i="2"/>
  <c r="F55" i="2"/>
  <c r="E55" i="2"/>
  <c r="D55" i="2"/>
  <c r="M54" i="2"/>
  <c r="L54" i="2"/>
  <c r="K54" i="2"/>
  <c r="J54" i="2"/>
  <c r="I54" i="2"/>
  <c r="H54" i="2"/>
  <c r="G54" i="2"/>
  <c r="F54" i="2"/>
  <c r="E54" i="2"/>
  <c r="D54" i="2"/>
  <c r="M53" i="2"/>
  <c r="L53" i="2"/>
  <c r="K53" i="2"/>
  <c r="J53" i="2"/>
  <c r="I53" i="2"/>
  <c r="H53" i="2"/>
  <c r="G53" i="2"/>
  <c r="F53" i="2"/>
  <c r="E53" i="2"/>
  <c r="D53" i="2"/>
  <c r="M52" i="2"/>
  <c r="L52" i="2"/>
  <c r="K52" i="2"/>
  <c r="J52" i="2"/>
  <c r="I52" i="2"/>
  <c r="H52" i="2"/>
  <c r="G52" i="2"/>
  <c r="F52" i="2"/>
  <c r="E52" i="2"/>
  <c r="D52" i="2"/>
  <c r="M51" i="2"/>
  <c r="L51" i="2"/>
  <c r="K51" i="2"/>
  <c r="J51" i="2"/>
  <c r="I51" i="2"/>
  <c r="H51" i="2"/>
  <c r="G51" i="2"/>
  <c r="F51" i="2"/>
  <c r="E51" i="2"/>
  <c r="D51" i="2"/>
  <c r="M50" i="2"/>
  <c r="L50" i="2"/>
  <c r="K50" i="2"/>
  <c r="J50" i="2"/>
  <c r="I50" i="2"/>
  <c r="H50" i="2"/>
  <c r="G50" i="2"/>
  <c r="F50" i="2"/>
  <c r="E50" i="2"/>
  <c r="D50" i="2"/>
  <c r="M49" i="2"/>
  <c r="L49" i="2"/>
  <c r="K49" i="2"/>
  <c r="J49" i="2"/>
  <c r="I49" i="2"/>
  <c r="H49" i="2"/>
  <c r="G49" i="2"/>
  <c r="F49" i="2"/>
  <c r="E49" i="2"/>
  <c r="D49" i="2"/>
  <c r="M48" i="2"/>
  <c r="L48" i="2"/>
  <c r="K48" i="2"/>
  <c r="J48" i="2"/>
  <c r="I48" i="2"/>
  <c r="H48" i="2"/>
  <c r="G48" i="2"/>
  <c r="F48" i="2"/>
  <c r="E48" i="2"/>
  <c r="D48" i="2"/>
  <c r="M47" i="2"/>
  <c r="L47" i="2"/>
  <c r="K47" i="2"/>
  <c r="J47" i="2"/>
  <c r="I47" i="2"/>
  <c r="H47" i="2"/>
  <c r="G47" i="2"/>
  <c r="F47" i="2"/>
  <c r="E47" i="2"/>
  <c r="D47" i="2"/>
  <c r="AL85" i="49" l="1"/>
  <c r="AK85" i="49"/>
  <c r="AJ85" i="49"/>
  <c r="AI85" i="49"/>
  <c r="AH85" i="49"/>
  <c r="AG85" i="49"/>
  <c r="AF85" i="49"/>
  <c r="AE85" i="49"/>
  <c r="AD85" i="49"/>
  <c r="AC85" i="49"/>
  <c r="AB85" i="49"/>
  <c r="AA85" i="49"/>
  <c r="Z85" i="49"/>
  <c r="Y85" i="49"/>
  <c r="X85" i="49"/>
  <c r="W85" i="49"/>
  <c r="V85" i="49"/>
  <c r="U85" i="49"/>
  <c r="T85" i="49"/>
  <c r="S85" i="49"/>
  <c r="R85" i="49"/>
  <c r="Q85" i="49"/>
  <c r="P85" i="49"/>
  <c r="O85" i="49"/>
  <c r="N85" i="49"/>
  <c r="M85" i="49"/>
  <c r="L85" i="49"/>
  <c r="K85" i="49"/>
  <c r="J85" i="49"/>
  <c r="I85" i="49"/>
  <c r="H85" i="49"/>
  <c r="G85" i="49"/>
  <c r="F85" i="49"/>
  <c r="E85" i="49"/>
  <c r="AL85" i="48"/>
  <c r="AK85" i="48"/>
  <c r="AJ85" i="48"/>
  <c r="AI85" i="48"/>
  <c r="AH85" i="48"/>
  <c r="AG85" i="48"/>
  <c r="AF85" i="48"/>
  <c r="AE85" i="48"/>
  <c r="AD85" i="48"/>
  <c r="AC85" i="48"/>
  <c r="AB85" i="48"/>
  <c r="AA85" i="48"/>
  <c r="Z85" i="48"/>
  <c r="Y85" i="48"/>
  <c r="W85" i="48"/>
  <c r="X85" i="48"/>
  <c r="V85" i="48"/>
  <c r="U85" i="48"/>
  <c r="T85" i="48"/>
  <c r="S85" i="48"/>
  <c r="R85" i="48"/>
  <c r="Q85" i="48"/>
  <c r="P85" i="48"/>
  <c r="O85" i="48"/>
  <c r="N85" i="48"/>
  <c r="M85" i="48"/>
  <c r="L85" i="48"/>
  <c r="K85" i="48"/>
  <c r="J85" i="48"/>
  <c r="I85" i="48"/>
  <c r="H85" i="48"/>
  <c r="G85" i="48"/>
  <c r="F85" i="48"/>
  <c r="E85" i="48"/>
  <c r="AL85" i="47"/>
  <c r="AK85" i="47"/>
  <c r="AJ85" i="47"/>
  <c r="AI85" i="47"/>
  <c r="AH85" i="47"/>
  <c r="AG85" i="47"/>
  <c r="AF85" i="47"/>
  <c r="AE85" i="47"/>
  <c r="AD85" i="47"/>
  <c r="AC85" i="47"/>
  <c r="AB85" i="47"/>
  <c r="AA85" i="47"/>
  <c r="Z85" i="47"/>
  <c r="Y85" i="47"/>
  <c r="X85" i="47"/>
  <c r="W85" i="47"/>
  <c r="V85" i="47"/>
  <c r="U85" i="47"/>
  <c r="T85" i="47"/>
  <c r="S85" i="47"/>
  <c r="R85" i="47"/>
  <c r="Q85" i="47"/>
  <c r="P85" i="47"/>
  <c r="O85" i="47"/>
  <c r="N85" i="47"/>
  <c r="M85" i="47"/>
  <c r="L85" i="47"/>
  <c r="K85" i="47"/>
  <c r="J85" i="47"/>
  <c r="I85" i="47"/>
  <c r="H85" i="47"/>
  <c r="G85" i="47"/>
  <c r="F85" i="47"/>
  <c r="E85" i="47"/>
  <c r="AL85" i="46"/>
  <c r="AK85" i="46"/>
  <c r="AJ85" i="46"/>
  <c r="AI85" i="46"/>
  <c r="AH85" i="46"/>
  <c r="AG85" i="46"/>
  <c r="AF85" i="46"/>
  <c r="AE85" i="46"/>
  <c r="AD85" i="46"/>
  <c r="AC85" i="46"/>
  <c r="AB85" i="46"/>
  <c r="AA85" i="46"/>
  <c r="W85" i="46"/>
  <c r="Z85" i="46"/>
  <c r="Y85" i="46"/>
  <c r="X85" i="46"/>
  <c r="V85" i="46"/>
  <c r="U85" i="46"/>
  <c r="T85" i="46"/>
  <c r="S85" i="46"/>
  <c r="R85" i="46"/>
  <c r="Q85" i="46"/>
  <c r="P85" i="46"/>
  <c r="O85" i="46"/>
  <c r="N85" i="46"/>
  <c r="M85" i="46"/>
  <c r="L85" i="46"/>
  <c r="K85" i="46"/>
  <c r="J85" i="46"/>
  <c r="I85" i="46"/>
  <c r="H85" i="46"/>
  <c r="G85" i="46"/>
  <c r="F85" i="46"/>
  <c r="E85" i="46"/>
  <c r="AL85" i="45"/>
  <c r="AK85" i="45"/>
  <c r="AJ85" i="45"/>
  <c r="AI85" i="45"/>
  <c r="AH85" i="45"/>
  <c r="AG85" i="45"/>
  <c r="AF85" i="45"/>
  <c r="AE85" i="45"/>
  <c r="AD85" i="45"/>
  <c r="AC85" i="45"/>
  <c r="AB85" i="45"/>
  <c r="AA85" i="45"/>
  <c r="Z85" i="45"/>
  <c r="Y85" i="45"/>
  <c r="X85" i="45"/>
  <c r="W85" i="45"/>
  <c r="V85" i="45"/>
  <c r="U85" i="45"/>
  <c r="T85" i="45"/>
  <c r="S85" i="45"/>
  <c r="R85" i="45"/>
  <c r="Q85" i="45"/>
  <c r="P85" i="45"/>
  <c r="O85" i="45"/>
  <c r="N85" i="45"/>
  <c r="M85" i="45"/>
  <c r="L85" i="45"/>
  <c r="K85" i="45"/>
  <c r="J85" i="45"/>
  <c r="I85" i="45"/>
  <c r="H85" i="45"/>
  <c r="G85" i="45"/>
  <c r="F85" i="45"/>
  <c r="E85" i="45"/>
  <c r="AL85" i="44"/>
  <c r="AK85" i="44"/>
  <c r="AJ85" i="44"/>
  <c r="AI85" i="44"/>
  <c r="AH85" i="44"/>
  <c r="AG85" i="44"/>
  <c r="AF85" i="44"/>
  <c r="AE85" i="44"/>
  <c r="AD85" i="44"/>
  <c r="AC85" i="44"/>
  <c r="AB85" i="44"/>
  <c r="AA85" i="44"/>
  <c r="Z85" i="44"/>
  <c r="Y85" i="44"/>
  <c r="X85" i="44"/>
  <c r="W85" i="44"/>
  <c r="V85" i="44"/>
  <c r="U85" i="44"/>
  <c r="T85" i="44"/>
  <c r="S85" i="44"/>
  <c r="R85" i="44"/>
  <c r="Q85" i="44"/>
  <c r="P85" i="44"/>
  <c r="O85" i="44"/>
  <c r="N85" i="44"/>
  <c r="M85" i="44"/>
  <c r="L85" i="44"/>
  <c r="K85" i="44"/>
  <c r="J85" i="44"/>
  <c r="I85" i="44"/>
  <c r="H85" i="44"/>
  <c r="G85" i="44"/>
  <c r="F85" i="44"/>
  <c r="E85" i="44"/>
  <c r="AL85" i="43"/>
  <c r="AK85" i="43"/>
  <c r="AJ85" i="43"/>
  <c r="AI85" i="43"/>
  <c r="AH85" i="43"/>
  <c r="AG85" i="43"/>
  <c r="AF85" i="43"/>
  <c r="AE85" i="43"/>
  <c r="AD85" i="43"/>
  <c r="AC85" i="43"/>
  <c r="AB85" i="43"/>
  <c r="AA85" i="43"/>
  <c r="Z85" i="43"/>
  <c r="Y85" i="43"/>
  <c r="D85" i="43"/>
  <c r="W85" i="43"/>
  <c r="U85" i="43"/>
  <c r="V85" i="43"/>
  <c r="T85" i="43"/>
  <c r="S85" i="43"/>
  <c r="R85" i="43"/>
  <c r="Q85" i="43"/>
  <c r="P85" i="43"/>
  <c r="O85" i="43"/>
  <c r="N85" i="43"/>
  <c r="M85" i="43"/>
  <c r="L85" i="43"/>
  <c r="K85" i="43"/>
  <c r="J85" i="43"/>
  <c r="I85" i="43"/>
  <c r="H85" i="43"/>
  <c r="G85" i="43"/>
  <c r="F85" i="43"/>
  <c r="E85" i="43"/>
  <c r="AL85" i="42"/>
  <c r="AK85" i="42"/>
  <c r="AJ85" i="42"/>
  <c r="AI85" i="42"/>
  <c r="AH85" i="42"/>
  <c r="AG85" i="42"/>
  <c r="AF85" i="42"/>
  <c r="AE85" i="42"/>
  <c r="AD85" i="42"/>
  <c r="AC85" i="42"/>
  <c r="AB85" i="42"/>
  <c r="AA85" i="42"/>
  <c r="Z85" i="42"/>
  <c r="Y85" i="42"/>
  <c r="X85" i="42"/>
  <c r="W85" i="42"/>
  <c r="V85" i="42"/>
  <c r="U85" i="42"/>
  <c r="T85" i="42"/>
  <c r="R85" i="42"/>
  <c r="S85" i="42"/>
  <c r="Q85" i="42"/>
  <c r="D85" i="42"/>
  <c r="O85" i="42"/>
  <c r="N85" i="42"/>
  <c r="M85" i="42"/>
  <c r="L85" i="42"/>
  <c r="K85" i="42"/>
  <c r="J85" i="42"/>
  <c r="I85" i="42"/>
  <c r="H85" i="42"/>
  <c r="G85" i="42"/>
  <c r="F85" i="42"/>
  <c r="E85" i="42"/>
  <c r="AL85" i="41"/>
  <c r="AK85" i="41"/>
  <c r="AJ85" i="41"/>
  <c r="AI85" i="41"/>
  <c r="AH85" i="41"/>
  <c r="AG85" i="41"/>
  <c r="AF85" i="41"/>
  <c r="AE85" i="41"/>
  <c r="AD85" i="41"/>
  <c r="AC85" i="41"/>
  <c r="AB85" i="41"/>
  <c r="AA85" i="41"/>
  <c r="Z85" i="41"/>
  <c r="Y85" i="41"/>
  <c r="U85" i="41"/>
  <c r="X85" i="41"/>
  <c r="W85" i="41"/>
  <c r="V85" i="41"/>
  <c r="T85" i="41"/>
  <c r="S85" i="41"/>
  <c r="R85" i="41"/>
  <c r="Q85" i="41"/>
  <c r="P85" i="41"/>
  <c r="O85" i="41"/>
  <c r="N85" i="41"/>
  <c r="M85" i="41"/>
  <c r="L85" i="41"/>
  <c r="K85" i="41"/>
  <c r="J85" i="41"/>
  <c r="I85" i="41"/>
  <c r="H85" i="41"/>
  <c r="G85" i="41"/>
  <c r="F85" i="41"/>
  <c r="E85" i="41"/>
  <c r="AL85" i="40"/>
  <c r="AK85" i="40"/>
  <c r="AI85" i="40"/>
  <c r="AH85" i="40"/>
  <c r="AG85" i="40"/>
  <c r="AF85" i="40"/>
  <c r="AE85" i="40"/>
  <c r="AD85" i="40"/>
  <c r="AC85" i="40"/>
  <c r="AB85" i="40"/>
  <c r="AA85" i="40"/>
  <c r="Z85" i="40"/>
  <c r="Y85" i="40"/>
  <c r="X85" i="40"/>
  <c r="W85" i="40"/>
  <c r="V85" i="40"/>
  <c r="U85" i="40"/>
  <c r="T85" i="40"/>
  <c r="S85" i="40"/>
  <c r="D85" i="40"/>
  <c r="Q85" i="40"/>
  <c r="P85" i="40"/>
  <c r="O85" i="40"/>
  <c r="N85" i="40"/>
  <c r="M85" i="40"/>
  <c r="L85" i="40"/>
  <c r="K85" i="40"/>
  <c r="J85" i="40"/>
  <c r="I85" i="40"/>
  <c r="H85" i="40"/>
  <c r="G85" i="40"/>
  <c r="F85" i="40"/>
  <c r="E85" i="40"/>
  <c r="AL85" i="39"/>
  <c r="AK85" i="39"/>
  <c r="AJ85" i="39"/>
  <c r="AI85" i="39"/>
  <c r="AH85" i="39"/>
  <c r="AG85" i="39"/>
  <c r="AF85" i="39"/>
  <c r="AE85" i="39"/>
  <c r="AD85" i="39"/>
  <c r="AC85" i="39"/>
  <c r="AB85" i="39"/>
  <c r="AA85" i="39"/>
  <c r="Z85" i="39"/>
  <c r="Y85" i="39"/>
  <c r="X85" i="39"/>
  <c r="W85" i="39"/>
  <c r="V85" i="39"/>
  <c r="U85" i="39"/>
  <c r="T85" i="39"/>
  <c r="S85" i="39"/>
  <c r="R85" i="39"/>
  <c r="Q85" i="39"/>
  <c r="P85" i="39"/>
  <c r="O85" i="39"/>
  <c r="N85" i="39"/>
  <c r="M85" i="39"/>
  <c r="L85" i="39"/>
  <c r="K85" i="39"/>
  <c r="J85" i="39"/>
  <c r="I85" i="39"/>
  <c r="H85" i="39"/>
  <c r="G85" i="39"/>
  <c r="F85" i="39"/>
  <c r="E85" i="39"/>
  <c r="AL85" i="38"/>
  <c r="AK85" i="38"/>
  <c r="AJ85" i="38"/>
  <c r="AI85" i="38"/>
  <c r="AH85" i="38"/>
  <c r="AG85" i="38"/>
  <c r="AF85" i="38"/>
  <c r="AE85" i="38"/>
  <c r="AD85" i="38"/>
  <c r="AC85" i="38"/>
  <c r="AB85" i="38"/>
  <c r="AA85" i="38"/>
  <c r="Z85" i="38"/>
  <c r="Y85" i="38"/>
  <c r="X85" i="38"/>
  <c r="D85" i="38"/>
  <c r="V85" i="38"/>
  <c r="U85" i="38"/>
  <c r="T85" i="38"/>
  <c r="S85" i="38"/>
  <c r="R85" i="38"/>
  <c r="Q85" i="38"/>
  <c r="P85" i="38"/>
  <c r="O85" i="38"/>
  <c r="N85" i="38"/>
  <c r="M85" i="38"/>
  <c r="L85" i="38"/>
  <c r="K85" i="38"/>
  <c r="J85" i="38"/>
  <c r="I85" i="38"/>
  <c r="H85" i="38"/>
  <c r="G85" i="38"/>
  <c r="F85" i="38"/>
  <c r="E85" i="38"/>
  <c r="AL85" i="37"/>
  <c r="AK85" i="37"/>
  <c r="AJ85" i="37"/>
  <c r="AI85" i="37"/>
  <c r="AH85" i="37"/>
  <c r="AG85" i="37"/>
  <c r="AF85" i="37"/>
  <c r="AE85" i="37"/>
  <c r="AD85" i="37"/>
  <c r="AC85" i="37"/>
  <c r="AB85" i="37"/>
  <c r="AA85" i="37"/>
  <c r="Z85" i="37"/>
  <c r="Y85" i="37"/>
  <c r="X85" i="37"/>
  <c r="W85" i="37"/>
  <c r="V85" i="37"/>
  <c r="U85" i="37"/>
  <c r="T85" i="37"/>
  <c r="S85" i="37"/>
  <c r="R85" i="37"/>
  <c r="Q85" i="37"/>
  <c r="P85" i="37"/>
  <c r="O85" i="37"/>
  <c r="N85" i="37"/>
  <c r="M85" i="37"/>
  <c r="L85" i="37"/>
  <c r="K85" i="37"/>
  <c r="J85" i="37"/>
  <c r="I85" i="37"/>
  <c r="H85" i="37"/>
  <c r="G85" i="37"/>
  <c r="F85" i="37"/>
  <c r="E85" i="37"/>
  <c r="AL85" i="36"/>
  <c r="AK85" i="36"/>
  <c r="AJ85" i="36"/>
  <c r="AI85" i="36"/>
  <c r="AH85" i="36"/>
  <c r="AG85" i="36"/>
  <c r="AF85" i="36"/>
  <c r="AE85" i="36"/>
  <c r="AD85" i="36"/>
  <c r="AC85" i="36"/>
  <c r="AB85" i="36"/>
  <c r="AA85" i="36"/>
  <c r="Z85" i="36"/>
  <c r="U85" i="36"/>
  <c r="Y85" i="36"/>
  <c r="X85" i="36"/>
  <c r="W85" i="36"/>
  <c r="V85" i="36"/>
  <c r="T85" i="36"/>
  <c r="S85" i="36"/>
  <c r="R85" i="36"/>
  <c r="Q85" i="36"/>
  <c r="P85" i="36"/>
  <c r="O85" i="36"/>
  <c r="N85" i="36"/>
  <c r="M85" i="36"/>
  <c r="L85" i="36"/>
  <c r="K85" i="36"/>
  <c r="J85" i="36"/>
  <c r="I85" i="36"/>
  <c r="H85" i="36"/>
  <c r="G85" i="36"/>
  <c r="F85" i="36"/>
  <c r="E85" i="36"/>
  <c r="C85" i="35"/>
  <c r="AL85" i="35" s="1"/>
  <c r="AL85" i="34"/>
  <c r="AK85" i="34"/>
  <c r="AJ85" i="34"/>
  <c r="AI85" i="34"/>
  <c r="AH85" i="34"/>
  <c r="AG85" i="34"/>
  <c r="AF85" i="34"/>
  <c r="AE85" i="34"/>
  <c r="Y85" i="34"/>
  <c r="AD85" i="34"/>
  <c r="AC85" i="34"/>
  <c r="AB85" i="34"/>
  <c r="AA85" i="34"/>
  <c r="Z85" i="34"/>
  <c r="X85" i="34"/>
  <c r="W85" i="34"/>
  <c r="V85" i="34"/>
  <c r="U85" i="34"/>
  <c r="T85" i="34"/>
  <c r="S85" i="34"/>
  <c r="R85" i="34"/>
  <c r="Q85" i="34"/>
  <c r="P85" i="34"/>
  <c r="O85" i="34"/>
  <c r="N85" i="34"/>
  <c r="M85" i="34"/>
  <c r="L85" i="34"/>
  <c r="K85" i="34"/>
  <c r="J85" i="34"/>
  <c r="I85" i="34"/>
  <c r="H85" i="34"/>
  <c r="D85" i="34"/>
  <c r="F85" i="34"/>
  <c r="E85" i="34"/>
  <c r="AL85" i="33"/>
  <c r="AK85" i="33"/>
  <c r="AJ85" i="33"/>
  <c r="AI85" i="33"/>
  <c r="AH85" i="33"/>
  <c r="AG85" i="33"/>
  <c r="AF85" i="33"/>
  <c r="AE85" i="33"/>
  <c r="AD85" i="33"/>
  <c r="AC85" i="33"/>
  <c r="AB85" i="33"/>
  <c r="AA85" i="33"/>
  <c r="U85" i="33"/>
  <c r="Z85" i="33"/>
  <c r="Y85" i="33"/>
  <c r="X85" i="33"/>
  <c r="W85" i="33"/>
  <c r="V85" i="33"/>
  <c r="T85" i="33"/>
  <c r="S85" i="33"/>
  <c r="R85" i="33"/>
  <c r="Q85" i="33"/>
  <c r="P85" i="33"/>
  <c r="O85" i="33"/>
  <c r="N85" i="33"/>
  <c r="M85" i="33"/>
  <c r="L85" i="33"/>
  <c r="K85" i="33"/>
  <c r="J85" i="33"/>
  <c r="I85" i="33"/>
  <c r="H85" i="33"/>
  <c r="G85" i="33"/>
  <c r="F85" i="33"/>
  <c r="E85" i="33"/>
  <c r="AL85" i="32"/>
  <c r="AK85" i="32"/>
  <c r="AJ85" i="32"/>
  <c r="AI85" i="32"/>
  <c r="AH85" i="32"/>
  <c r="AG85" i="32"/>
  <c r="AF85" i="32"/>
  <c r="AE85" i="32"/>
  <c r="AD85" i="32"/>
  <c r="AC85" i="32"/>
  <c r="AB85" i="32"/>
  <c r="AA85" i="32"/>
  <c r="Z85" i="32"/>
  <c r="Y85" i="32"/>
  <c r="V85" i="32"/>
  <c r="X85" i="32"/>
  <c r="W85" i="32"/>
  <c r="U85" i="32"/>
  <c r="T85" i="32"/>
  <c r="S85" i="32"/>
  <c r="R85" i="32"/>
  <c r="Q85" i="32"/>
  <c r="P85" i="32"/>
  <c r="O85" i="32"/>
  <c r="N85" i="32"/>
  <c r="M85" i="32"/>
  <c r="L85" i="32"/>
  <c r="K85" i="32"/>
  <c r="J85" i="32"/>
  <c r="I85" i="32"/>
  <c r="H85" i="32"/>
  <c r="G85" i="32"/>
  <c r="F85" i="32"/>
  <c r="E85" i="32"/>
  <c r="AL85" i="31"/>
  <c r="AK85" i="31"/>
  <c r="AJ85" i="31"/>
  <c r="AI85" i="31"/>
  <c r="AH85" i="31"/>
  <c r="AG85" i="31"/>
  <c r="AF85" i="31"/>
  <c r="AE85" i="31"/>
  <c r="AD85" i="31"/>
  <c r="AC85" i="31"/>
  <c r="AB85" i="31"/>
  <c r="AA85" i="31"/>
  <c r="Z85" i="31"/>
  <c r="Y85" i="31"/>
  <c r="X85" i="31"/>
  <c r="W85" i="31"/>
  <c r="U85" i="31"/>
  <c r="V85" i="31"/>
  <c r="T85" i="31"/>
  <c r="S85" i="31"/>
  <c r="R85" i="31"/>
  <c r="Q85" i="31"/>
  <c r="P85" i="31"/>
  <c r="O85" i="31"/>
  <c r="N85" i="31"/>
  <c r="M85" i="31"/>
  <c r="L85" i="31"/>
  <c r="K85" i="31"/>
  <c r="J85" i="31"/>
  <c r="I85" i="31"/>
  <c r="H85" i="31"/>
  <c r="G85" i="31"/>
  <c r="F85" i="31"/>
  <c r="E85" i="31"/>
  <c r="C85" i="30"/>
  <c r="AL85" i="30" s="1"/>
  <c r="AL85" i="29"/>
  <c r="AK85" i="29"/>
  <c r="AJ85" i="29"/>
  <c r="AI85" i="29"/>
  <c r="AH85" i="29"/>
  <c r="AG85" i="29"/>
  <c r="AF85" i="29"/>
  <c r="AE85" i="29"/>
  <c r="U85" i="29"/>
  <c r="AD85" i="29"/>
  <c r="AC85" i="29"/>
  <c r="AB85" i="29"/>
  <c r="AA85" i="29"/>
  <c r="Z85" i="29"/>
  <c r="Y85" i="29"/>
  <c r="X85" i="29"/>
  <c r="W85" i="29"/>
  <c r="V85" i="29"/>
  <c r="T85" i="29"/>
  <c r="S85" i="29"/>
  <c r="R85" i="29"/>
  <c r="Q85" i="29"/>
  <c r="P85" i="29"/>
  <c r="O85" i="29"/>
  <c r="N85" i="29"/>
  <c r="M85" i="29"/>
  <c r="L85" i="29"/>
  <c r="K85" i="29"/>
  <c r="J85" i="29"/>
  <c r="I85" i="29"/>
  <c r="H85" i="29"/>
  <c r="G85" i="29"/>
  <c r="F85" i="29"/>
  <c r="E85" i="29"/>
  <c r="AL85" i="28"/>
  <c r="AK85" i="28"/>
  <c r="AJ85" i="28"/>
  <c r="AI85" i="28"/>
  <c r="AH85" i="28"/>
  <c r="AG85" i="28"/>
  <c r="AF85" i="28"/>
  <c r="AE85" i="28"/>
  <c r="AD85" i="28"/>
  <c r="AC85" i="28"/>
  <c r="AB85" i="28"/>
  <c r="AA85" i="28"/>
  <c r="Z85" i="28"/>
  <c r="Y85" i="28"/>
  <c r="X85" i="28"/>
  <c r="W85" i="28"/>
  <c r="V85" i="28"/>
  <c r="U85" i="28"/>
  <c r="T85" i="28"/>
  <c r="S85" i="28"/>
  <c r="R85" i="28"/>
  <c r="Q85" i="28"/>
  <c r="P85" i="28"/>
  <c r="O85" i="28"/>
  <c r="N85" i="28"/>
  <c r="M85" i="28"/>
  <c r="L85" i="28"/>
  <c r="K85" i="28"/>
  <c r="J85" i="28"/>
  <c r="I85" i="28"/>
  <c r="H85" i="28"/>
  <c r="G85" i="28"/>
  <c r="D85" i="28"/>
  <c r="E85" i="28"/>
  <c r="AL85" i="27"/>
  <c r="AK85" i="27"/>
  <c r="AJ85" i="27"/>
  <c r="AI85" i="27"/>
  <c r="AH85" i="27"/>
  <c r="AG85" i="27"/>
  <c r="AF85" i="27"/>
  <c r="AE85" i="27"/>
  <c r="AD85" i="27"/>
  <c r="AC85" i="27"/>
  <c r="AB85" i="27"/>
  <c r="V85" i="27"/>
  <c r="AA85" i="27"/>
  <c r="Z85" i="27"/>
  <c r="Y85" i="27"/>
  <c r="W85" i="27"/>
  <c r="X85" i="27"/>
  <c r="U85" i="27"/>
  <c r="T85" i="27"/>
  <c r="S85" i="27"/>
  <c r="R85" i="27"/>
  <c r="Q85" i="27"/>
  <c r="P85" i="27"/>
  <c r="O85" i="27"/>
  <c r="N85" i="27"/>
  <c r="M85" i="27"/>
  <c r="L85" i="27"/>
  <c r="K85" i="27"/>
  <c r="J85" i="27"/>
  <c r="I85" i="27"/>
  <c r="H85" i="27"/>
  <c r="G85" i="27"/>
  <c r="F85" i="27"/>
  <c r="E85" i="27"/>
  <c r="AL85" i="26"/>
  <c r="AK85" i="26"/>
  <c r="AJ85" i="26"/>
  <c r="AI85" i="26"/>
  <c r="AH85" i="26"/>
  <c r="AG85" i="26"/>
  <c r="AF85" i="26"/>
  <c r="AE85" i="26"/>
  <c r="AD85" i="26"/>
  <c r="AC85" i="26"/>
  <c r="AB85" i="26"/>
  <c r="AA85" i="26"/>
  <c r="Z85" i="26"/>
  <c r="Y85" i="26"/>
  <c r="X85" i="26"/>
  <c r="W85" i="26"/>
  <c r="U85" i="26"/>
  <c r="V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H85" i="26"/>
  <c r="G85" i="26"/>
  <c r="F85" i="26"/>
  <c r="E85" i="26"/>
  <c r="L85" i="25"/>
  <c r="K85" i="25"/>
  <c r="J85" i="25"/>
  <c r="I85" i="25"/>
  <c r="H85" i="25"/>
  <c r="G85" i="25"/>
  <c r="F85" i="25"/>
  <c r="E85" i="25"/>
  <c r="L85" i="24"/>
  <c r="K85" i="24"/>
  <c r="J85" i="24"/>
  <c r="I85" i="24"/>
  <c r="H85" i="24"/>
  <c r="G85" i="24"/>
  <c r="F85" i="24"/>
  <c r="E85" i="24"/>
  <c r="L85" i="23"/>
  <c r="K85" i="23"/>
  <c r="J85" i="23"/>
  <c r="I85" i="23"/>
  <c r="H85" i="23"/>
  <c r="G85" i="23"/>
  <c r="F85" i="23"/>
  <c r="E85" i="23"/>
  <c r="L85" i="22"/>
  <c r="K85" i="22"/>
  <c r="J85" i="22"/>
  <c r="I85" i="22"/>
  <c r="H85" i="22"/>
  <c r="G85" i="22"/>
  <c r="E85" i="22"/>
  <c r="F85" i="22"/>
  <c r="L85" i="21"/>
  <c r="K85" i="21"/>
  <c r="J85" i="21"/>
  <c r="I85" i="21"/>
  <c r="H85" i="21"/>
  <c r="G85" i="21"/>
  <c r="F85" i="21"/>
  <c r="E85" i="21"/>
  <c r="L85" i="20"/>
  <c r="K85" i="20"/>
  <c r="J85" i="20"/>
  <c r="I85" i="20"/>
  <c r="H85" i="20"/>
  <c r="G85" i="20"/>
  <c r="F85" i="20"/>
  <c r="E85" i="20"/>
  <c r="L85" i="19"/>
  <c r="K85" i="19"/>
  <c r="J85" i="19"/>
  <c r="I85" i="19"/>
  <c r="H85" i="19"/>
  <c r="G85" i="19"/>
  <c r="F85" i="19"/>
  <c r="E85" i="19"/>
  <c r="L85" i="18"/>
  <c r="K85" i="18"/>
  <c r="J85" i="18"/>
  <c r="I85" i="18"/>
  <c r="H85" i="18"/>
  <c r="G85" i="18"/>
  <c r="F85" i="18"/>
  <c r="E85" i="18"/>
  <c r="L85" i="17"/>
  <c r="K85" i="17"/>
  <c r="J85" i="17"/>
  <c r="I85" i="17"/>
  <c r="H85" i="17"/>
  <c r="G85" i="17"/>
  <c r="F85" i="17"/>
  <c r="E85" i="17"/>
  <c r="L85" i="16"/>
  <c r="K85" i="16"/>
  <c r="J85" i="16"/>
  <c r="I85" i="16"/>
  <c r="H85" i="16"/>
  <c r="G85" i="16"/>
  <c r="D85" i="16"/>
  <c r="E85" i="16"/>
  <c r="L85" i="15"/>
  <c r="K85" i="15"/>
  <c r="J85" i="15"/>
  <c r="I85" i="15"/>
  <c r="H85" i="15"/>
  <c r="G85" i="15"/>
  <c r="F85" i="15"/>
  <c r="E85" i="15"/>
  <c r="L85" i="14"/>
  <c r="K85" i="14"/>
  <c r="J85" i="14"/>
  <c r="I85" i="14"/>
  <c r="H85" i="14"/>
  <c r="G85" i="14"/>
  <c r="F85" i="14"/>
  <c r="E85" i="14"/>
  <c r="L85" i="13"/>
  <c r="K85" i="13"/>
  <c r="J85" i="13"/>
  <c r="I85" i="13"/>
  <c r="H85" i="13"/>
  <c r="G85" i="13"/>
  <c r="F85" i="13"/>
  <c r="E85" i="13"/>
  <c r="L85" i="12"/>
  <c r="K85" i="12"/>
  <c r="J85" i="12"/>
  <c r="I85" i="12"/>
  <c r="H85" i="12"/>
  <c r="G85" i="12"/>
  <c r="F85" i="12"/>
  <c r="E85" i="12"/>
  <c r="L85" i="11"/>
  <c r="K85" i="11"/>
  <c r="J85" i="11"/>
  <c r="I85" i="11"/>
  <c r="H85" i="11"/>
  <c r="G85" i="11"/>
  <c r="F85" i="11"/>
  <c r="E85" i="11"/>
  <c r="L85" i="10"/>
  <c r="K85" i="10"/>
  <c r="J85" i="10"/>
  <c r="I85" i="10"/>
  <c r="H85" i="10"/>
  <c r="G85" i="10"/>
  <c r="F85" i="10"/>
  <c r="E85" i="10"/>
  <c r="L85" i="9"/>
  <c r="K85" i="9"/>
  <c r="J85" i="9"/>
  <c r="I85" i="9"/>
  <c r="H85" i="9"/>
  <c r="G85" i="9"/>
  <c r="F85" i="9"/>
  <c r="E85" i="9"/>
  <c r="L85" i="8"/>
  <c r="K85" i="8"/>
  <c r="J85" i="8"/>
  <c r="I85" i="8"/>
  <c r="H85" i="8"/>
  <c r="G85" i="8"/>
  <c r="D85" i="8"/>
  <c r="E85" i="8"/>
  <c r="L85" i="7"/>
  <c r="K85" i="7"/>
  <c r="J85" i="7"/>
  <c r="I85" i="7"/>
  <c r="H85" i="7"/>
  <c r="G85" i="7"/>
  <c r="F85" i="7"/>
  <c r="D85" i="7"/>
  <c r="L85" i="6"/>
  <c r="K85" i="6"/>
  <c r="J85" i="6"/>
  <c r="I85" i="6"/>
  <c r="H85" i="6"/>
  <c r="G85" i="6"/>
  <c r="F85" i="6"/>
  <c r="E85" i="6"/>
  <c r="L85" i="5"/>
  <c r="K85" i="5"/>
  <c r="J85" i="5"/>
  <c r="I85" i="5"/>
  <c r="H85" i="5"/>
  <c r="G85" i="5"/>
  <c r="F85" i="5"/>
  <c r="E85" i="5"/>
  <c r="L85" i="4"/>
  <c r="K85" i="4"/>
  <c r="J85" i="4"/>
  <c r="I85" i="4"/>
  <c r="H85" i="4"/>
  <c r="G85" i="4"/>
  <c r="F85" i="4"/>
  <c r="E85" i="4"/>
  <c r="C85" i="3"/>
  <c r="L85" i="3" s="1"/>
  <c r="L85" i="2"/>
  <c r="K85" i="2"/>
  <c r="J85" i="2"/>
  <c r="I85" i="2"/>
  <c r="H85" i="2"/>
  <c r="G85" i="2"/>
  <c r="F85" i="2"/>
  <c r="E85" i="2"/>
  <c r="AJ85" i="35" l="1"/>
  <c r="AK85" i="35"/>
  <c r="AH85" i="35"/>
  <c r="AI85" i="35"/>
  <c r="AF85" i="35"/>
  <c r="AG85" i="35"/>
  <c r="AD85" i="35"/>
  <c r="AE85" i="35"/>
  <c r="AB85" i="35"/>
  <c r="AC85" i="35"/>
  <c r="Z85" i="35"/>
  <c r="AA85" i="35"/>
  <c r="X85" i="35"/>
  <c r="Y85" i="35"/>
  <c r="V85" i="35"/>
  <c r="W85" i="35"/>
  <c r="T85" i="35"/>
  <c r="U85" i="35"/>
  <c r="R85" i="35"/>
  <c r="S85" i="35"/>
  <c r="P85" i="35"/>
  <c r="Q85" i="35"/>
  <c r="N85" i="35"/>
  <c r="O85" i="35"/>
  <c r="L85" i="35"/>
  <c r="M85" i="35"/>
  <c r="J85" i="35"/>
  <c r="K85" i="35"/>
  <c r="H85" i="35"/>
  <c r="I85" i="35"/>
  <c r="F85" i="35"/>
  <c r="G85" i="35"/>
  <c r="D85" i="35"/>
  <c r="E85" i="35"/>
  <c r="AJ85" i="30"/>
  <c r="AK85" i="30"/>
  <c r="AH85" i="30"/>
  <c r="AI85" i="30"/>
  <c r="AF85" i="30"/>
  <c r="AG85" i="30"/>
  <c r="AD85" i="30"/>
  <c r="AE85" i="30"/>
  <c r="AB85" i="30"/>
  <c r="AC85" i="30"/>
  <c r="Z85" i="30"/>
  <c r="AA85" i="30"/>
  <c r="X85" i="30"/>
  <c r="Y85" i="30"/>
  <c r="V85" i="30"/>
  <c r="W85" i="30"/>
  <c r="T85" i="30"/>
  <c r="U85" i="30"/>
  <c r="R85" i="30"/>
  <c r="S85" i="30"/>
  <c r="P85" i="30"/>
  <c r="Q85" i="30"/>
  <c r="N85" i="30"/>
  <c r="O85" i="30"/>
  <c r="L85" i="30"/>
  <c r="M85" i="30"/>
  <c r="J85" i="30"/>
  <c r="K85" i="30"/>
  <c r="H85" i="30"/>
  <c r="I85" i="30"/>
  <c r="F85" i="30"/>
  <c r="G85" i="30"/>
  <c r="D85" i="30"/>
  <c r="E85" i="30"/>
  <c r="J85" i="3"/>
  <c r="K85" i="3"/>
  <c r="H85" i="3"/>
  <c r="I85" i="3"/>
  <c r="F85" i="3"/>
  <c r="G85" i="3"/>
  <c r="D85" i="3"/>
  <c r="E85" i="3"/>
</calcChain>
</file>

<file path=xl/sharedStrings.xml><?xml version="1.0" encoding="utf-8"?>
<sst xmlns="http://schemas.openxmlformats.org/spreadsheetml/2006/main" count="11905" uniqueCount="286">
  <si>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</si>
  <si>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</si>
  <si>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</si>
  <si>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Has a good taste</t>
  </si>
  <si>
    <t>P4podkl_i8 For older people</t>
  </si>
  <si>
    <t>P4podkl_i16 Perfect brand to  drink neat</t>
  </si>
  <si>
    <t>P4podkl_i4 Is a symbol of success</t>
  </si>
  <si>
    <t>P3podkl_i18 Brand that connects me with other people</t>
  </si>
  <si>
    <t>P3podkl_i16 Aspirational brand / brand people want to be seen with</t>
  </si>
  <si>
    <t>P3podkl_i7 It has a high quality</t>
  </si>
  <si>
    <t>P3podkl_i14 Perfect with food</t>
  </si>
  <si>
    <t>P3podkl_i19 Brand associated with music events &amp;amp; festivals</t>
  </si>
  <si>
    <t>P4podkl_i9 Fashionable, up to date</t>
  </si>
  <si>
    <t>FAC_P3P4_BRAND_1 REGR factor score   1 for analysis 1</t>
  </si>
  <si>
    <t>Pearson Correlation</t>
  </si>
  <si>
    <t>FAC_P3P4_BRAND_2 REGR factor score   2 for analysis 2</t>
  </si>
  <si>
    <t>FAC_P3P4_BRAND_3 REGR factor score   3 for analysis 3</t>
  </si>
  <si>
    <t>FAC_P3P4_BRAND_4 REGR factor score   4 for analysis 4</t>
  </si>
  <si>
    <t>FAC_P3P4_BRAND_5 REGR factor score   5 for analysis 5</t>
  </si>
  <si>
    <t>FAC_P3P4_BRAND_6 REGR factor score   6 for analysis 6</t>
  </si>
  <si>
    <t>FAC_P3P4_BRAND_7 REGR factor score   7 for analysis 7</t>
  </si>
  <si>
    <t>FAC_P3P4_BRAND_8 REGR factor score   8 for analysis 8</t>
  </si>
  <si>
    <t>FAC_P3P4_BRAND_9 REGR factor score   9 for analysis 9</t>
  </si>
  <si>
    <t>FAC_P3P4_BRAND_10 REGR factor score  10 for analysis 10</t>
  </si>
  <si>
    <t>FAC_P3P4_BRAND_11 REGR factor score  11 for analysis 11</t>
  </si>
  <si>
    <t>FAC_P3P4_BRAND_12 REGR factor score  12 for analysis 12</t>
  </si>
  <si>
    <t>FAC_P3P4_BRAND_13 REGR factor score  13 for analysis 13</t>
  </si>
  <si>
    <t>FAC_P3P4_BRAND_14 REGR factor score  14 for analysis 14</t>
  </si>
  <si>
    <t>FAC_P3P4_BRAND_15 REGR factor score  15 for analysis 15</t>
  </si>
  <si>
    <t>FAC_P3P4_BRAND_16 REGR factor score  16 for analysis 16</t>
  </si>
  <si>
    <t>FAC_P3P4_BRAND_17 REGR factor score  17 for analysis 17</t>
  </si>
  <si>
    <t>FAC_P3P4_BRAND_18 REGR factor score  18 for analysis 18</t>
  </si>
  <si>
    <t>FAC_P3P4_BRAND_19 REGR factor score  19 for analysis 19</t>
  </si>
  <si>
    <t>FAC_P3P4_BRAND_20 REGR factor score  20 for analysis 20</t>
  </si>
  <si>
    <t>FAC_P3P4_BRAND_21 REGR factor score  21 for analysis 21</t>
  </si>
  <si>
    <t>FAC_P3P4_BRAND_22 REGR factor score  22 for analysis 22</t>
  </si>
  <si>
    <t>FAC_P3P4_BRAND_23 REGR factor score  23 for analysis 23</t>
  </si>
  <si>
    <t>FAC_P3P4_BRAND_24 REGR factor score  24 for analysis 24</t>
  </si>
  <si>
    <t>FAC_P3P4_BRAND_25 REGR factor score  25 for analysis 25</t>
  </si>
  <si>
    <t>FAC_P3P4_BRAND_26 REGR factor score  26 for analysis 26</t>
  </si>
  <si>
    <t>FAC_P3P4_BRAND_27 REGR factor score  27 for analysis 27</t>
  </si>
  <si>
    <t>FAC_P3P4_BRAND_28 REGR factor score  28 for analysis 28</t>
  </si>
  <si>
    <t>FAC_P3P4_BRAND_29 REGR factor score  29 for analysis 29</t>
  </si>
  <si>
    <t>FAC_P3P4_BRAND_30 REGR factor score  30 for analysis 30</t>
  </si>
  <si>
    <t>FAC_P3P4_BRAND_31 REGR factor score  31 for analysis 31</t>
  </si>
  <si>
    <t>FAC_P3P4_BRAND_32 REGR factor score  32 for analysis 32</t>
  </si>
  <si>
    <t>FAC_P3P4_BRAND_33 REGR factor score  33 for analysis 33</t>
  </si>
  <si>
    <t>FAC_P3P4_BRAND_34 REGR factor score  34 for analysis 34</t>
  </si>
  <si>
    <t>FAC_P3P4_BRAND_35 REGR factor score  35 for analysis 35</t>
  </si>
  <si>
    <t>FAC_P3P4_BRAND_36 REGR factor score  36 for analysis 36</t>
  </si>
  <si>
    <t>,979</t>
  </si>
  <si>
    <t>,978</t>
  </si>
  <si>
    <t>,974</t>
  </si>
  <si>
    <t>,973</t>
  </si>
  <si>
    <t>,972</t>
  </si>
  <si>
    <t>,970</t>
  </si>
  <si>
    <t>,146</t>
  </si>
  <si>
    <t>,962</t>
  </si>
  <si>
    <t>SUMA</t>
  </si>
  <si>
    <t>R2</t>
  </si>
  <si>
    <t xml:space="preserve"> 2,00 Tullamore Dew</t>
  </si>
  <si>
    <t>,981</t>
  </si>
  <si>
    <t>,980</t>
  </si>
  <si>
    <t>-,195</t>
  </si>
  <si>
    <t>,132</t>
  </si>
  <si>
    <t>,975</t>
  </si>
  <si>
    <t>-,191</t>
  </si>
  <si>
    <t>,971</t>
  </si>
  <si>
    <t>,963</t>
  </si>
  <si>
    <t xml:space="preserve"> 3,00 Jameson</t>
  </si>
  <si>
    <t>,977</t>
  </si>
  <si>
    <t>,155</t>
  </si>
  <si>
    <t>,964</t>
  </si>
  <si>
    <t>,956</t>
  </si>
  <si>
    <t>,957</t>
  </si>
  <si>
    <t>,959</t>
  </si>
  <si>
    <t>,954</t>
  </si>
  <si>
    <t>,213</t>
  </si>
  <si>
    <t>,951</t>
  </si>
  <si>
    <t xml:space="preserve"> 4,00 Ballantine`s</t>
  </si>
  <si>
    <t>,961</t>
  </si>
  <si>
    <t>,968</t>
  </si>
  <si>
    <t>,958</t>
  </si>
  <si>
    <t>,969</t>
  </si>
  <si>
    <t>,943</t>
  </si>
  <si>
    <t>,927</t>
  </si>
  <si>
    <t xml:space="preserve"> 5,00 Jim Beam</t>
  </si>
  <si>
    <t>,201</t>
  </si>
  <si>
    <t>-,201</t>
  </si>
  <si>
    <t>-,209</t>
  </si>
  <si>
    <t>,955</t>
  </si>
  <si>
    <t>,944</t>
  </si>
  <si>
    <t>,940</t>
  </si>
  <si>
    <t>,937</t>
  </si>
  <si>
    <t>,186</t>
  </si>
  <si>
    <t xml:space="preserve"> 6,00 Johnnie Walker</t>
  </si>
  <si>
    <t>-,231</t>
  </si>
  <si>
    <t>-,180</t>
  </si>
  <si>
    <t>,966</t>
  </si>
  <si>
    <t>-,290</t>
  </si>
  <si>
    <t>,200</t>
  </si>
  <si>
    <t>,245</t>
  </si>
  <si>
    <t>,941</t>
  </si>
  <si>
    <t>,942</t>
  </si>
  <si>
    <t>,936</t>
  </si>
  <si>
    <t>,938</t>
  </si>
  <si>
    <t xml:space="preserve"> 8,00 Grant`s</t>
  </si>
  <si>
    <t>,178</t>
  </si>
  <si>
    <t>,965</t>
  </si>
  <si>
    <t>-,193</t>
  </si>
  <si>
    <t>,948</t>
  </si>
  <si>
    <t>,946</t>
  </si>
  <si>
    <t>,933</t>
  </si>
  <si>
    <t xml:space="preserve"> 9,00 Beefeater</t>
  </si>
  <si>
    <t>,976</t>
  </si>
  <si>
    <t>-,147</t>
  </si>
  <si>
    <t>,130</t>
  </si>
  <si>
    <t>,960</t>
  </si>
  <si>
    <t>,949</t>
  </si>
  <si>
    <t xml:space="preserve"> 10,00 Gordon`s</t>
  </si>
  <si>
    <t>,183</t>
  </si>
  <si>
    <t>-,185</t>
  </si>
  <si>
    <t>-,184</t>
  </si>
  <si>
    <t>,953</t>
  </si>
  <si>
    <t>-,153</t>
  </si>
  <si>
    <t xml:space="preserve"> 11,00 Bombay Sapphire</t>
  </si>
  <si>
    <t>-,251</t>
  </si>
  <si>
    <t>-,279</t>
  </si>
  <si>
    <t>,945</t>
  </si>
  <si>
    <t>,947</t>
  </si>
  <si>
    <t xml:space="preserve"> 17,00 Finlandia</t>
  </si>
  <si>
    <t>,127</t>
  </si>
  <si>
    <t>-,149</t>
  </si>
  <si>
    <t>,126</t>
  </si>
  <si>
    <t xml:space="preserve"> 18,00 Absolut</t>
  </si>
  <si>
    <t>-,144</t>
  </si>
  <si>
    <t>,188</t>
  </si>
  <si>
    <t>-,246</t>
  </si>
  <si>
    <t>,156</t>
  </si>
  <si>
    <t xml:space="preserve"> 19,00 Russkij Standard</t>
  </si>
  <si>
    <t>,225</t>
  </si>
  <si>
    <t>,924</t>
  </si>
  <si>
    <t>,217</t>
  </si>
  <si>
    <t>,908</t>
  </si>
  <si>
    <t xml:space="preserve"> 22,00 Božkov Republica</t>
  </si>
  <si>
    <t>-,169</t>
  </si>
  <si>
    <t>,982</t>
  </si>
  <si>
    <t>,176</t>
  </si>
  <si>
    <t>-,163</t>
  </si>
  <si>
    <t xml:space="preserve"> 23,00 Heffron</t>
  </si>
  <si>
    <t>,967</t>
  </si>
  <si>
    <t>,143</t>
  </si>
  <si>
    <t>,161</t>
  </si>
  <si>
    <t>,142</t>
  </si>
  <si>
    <t xml:space="preserve"> 24,00 Captain Morgan</t>
  </si>
  <si>
    <t>-,202</t>
  </si>
  <si>
    <t xml:space="preserve"> 25,00 Diplomatico</t>
  </si>
  <si>
    <t>,159</t>
  </si>
  <si>
    <t xml:space="preserve"> 26,00 Havana Club</t>
  </si>
  <si>
    <t>,195</t>
  </si>
  <si>
    <t>,219</t>
  </si>
  <si>
    <t>,204</t>
  </si>
  <si>
    <t>,939</t>
  </si>
  <si>
    <t>,935</t>
  </si>
  <si>
    <t>,925</t>
  </si>
  <si>
    <t>,919</t>
  </si>
  <si>
    <t>-,204</t>
  </si>
  <si>
    <t>,914</t>
  </si>
  <si>
    <t xml:space="preserve"> 27,00 Bacardi</t>
  </si>
  <si>
    <t>,952</t>
  </si>
  <si>
    <t>,915</t>
  </si>
  <si>
    <t xml:space="preserve"> 28,00 Don Papa</t>
  </si>
  <si>
    <t>-,220</t>
  </si>
  <si>
    <t>-,221</t>
  </si>
  <si>
    <t>,950</t>
  </si>
  <si>
    <t>,934</t>
  </si>
  <si>
    <t>,926</t>
  </si>
  <si>
    <t>-,284</t>
  </si>
  <si>
    <t xml:space="preserve"> 30,00 Bumbu</t>
  </si>
  <si>
    <t>,236</t>
  </si>
  <si>
    <t>-,205</t>
  </si>
  <si>
    <t>-,212</t>
  </si>
  <si>
    <t xml:space="preserve"> 33,00 Jägermeister</t>
  </si>
  <si>
    <t>,138</t>
  </si>
  <si>
    <t>-,157</t>
  </si>
  <si>
    <t>,123</t>
  </si>
  <si>
    <t>,124</t>
  </si>
  <si>
    <t>,122</t>
  </si>
  <si>
    <t xml:space="preserve"> 34,00 Becherovka</t>
  </si>
  <si>
    <t xml:space="preserve"> 37,00 Fernet Stock</t>
  </si>
  <si>
    <t>,166</t>
  </si>
  <si>
    <t>-,151</t>
  </si>
  <si>
    <t>-,272</t>
  </si>
  <si>
    <t>-,152</t>
  </si>
  <si>
    <t>-,181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</si>
  <si>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</si>
  <si>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</si>
  <si>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</si>
  <si>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</si>
  <si>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</si>
  <si>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</si>
  <si>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</si>
  <si>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</si>
  <si>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</si>
  <si>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</si>
  <si>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</si>
  <si>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P3podkl_i15 Best served cold</t>
  </si>
  <si>
    <t>P3podkl_i17 Does  things differently  and communicates in an original way</t>
  </si>
  <si>
    <t>P3podkl_i20 Perfect brand for mixed drink</t>
  </si>
  <si>
    <t>P4podkl_i1 Original recipe</t>
  </si>
  <si>
    <t>P4podkl_i2 Sophisticated</t>
  </si>
  <si>
    <t>P4podkl_i3 Quality justifies its price</t>
  </si>
  <si>
    <t>P4podkl_i5 Haughty, aloof</t>
  </si>
  <si>
    <t>P4podkl_i6 Popular</t>
  </si>
  <si>
    <t>P4podkl_i7 For the young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</si>
  <si>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</si>
  <si>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</si>
  <si>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</si>
  <si>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</si>
  <si>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</si>
  <si>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</si>
  <si>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,987</t>
  </si>
  <si>
    <t>,986</t>
  </si>
  <si>
    <t>,983</t>
  </si>
  <si>
    <t>,984</t>
  </si>
  <si>
    <t xml:space="preserve"> 1,00 Jack Daniel`s (2)</t>
  </si>
  <si>
    <t>,988</t>
  </si>
  <si>
    <t>,985</t>
  </si>
  <si>
    <t xml:space="preserve"> 2,00 Tullamore Dew (2)</t>
  </si>
  <si>
    <t>,150</t>
  </si>
  <si>
    <t xml:space="preserve"> 3,00 Jameson (2)</t>
  </si>
  <si>
    <t>,931</t>
  </si>
  <si>
    <t xml:space="preserve"> 4,00 Ballantine`s (2)</t>
  </si>
  <si>
    <t>,193</t>
  </si>
  <si>
    <t>,929</t>
  </si>
  <si>
    <t xml:space="preserve"> 5,00 Jim Beam (2)</t>
  </si>
  <si>
    <t>,177</t>
  </si>
  <si>
    <t>,206</t>
  </si>
  <si>
    <t>,192</t>
  </si>
  <si>
    <t>,922</t>
  </si>
  <si>
    <t xml:space="preserve"> 6,00 Johnnie Walker (2)</t>
  </si>
  <si>
    <t>,179</t>
  </si>
  <si>
    <t>,174</t>
  </si>
  <si>
    <t xml:space="preserve"> 8,00 Grant`s (2)</t>
  </si>
  <si>
    <t>,153</t>
  </si>
  <si>
    <t xml:space="preserve"> 9,00 Beefeater (2)</t>
  </si>
  <si>
    <t>,158</t>
  </si>
  <si>
    <t>,184</t>
  </si>
  <si>
    <t xml:space="preserve"> 10,00 Gordon`s (2)</t>
  </si>
  <si>
    <t xml:space="preserve"> 11,00 Bombay Sapphi (2)</t>
  </si>
  <si>
    <t>,144</t>
  </si>
  <si>
    <t>,128</t>
  </si>
  <si>
    <t xml:space="preserve"> 17,00 Finlandia (2)</t>
  </si>
  <si>
    <t xml:space="preserve"> 18,00 Absolut (2)</t>
  </si>
  <si>
    <t>,198</t>
  </si>
  <si>
    <t>,913</t>
  </si>
  <si>
    <t>,212</t>
  </si>
  <si>
    <t xml:space="preserve"> 19,00 Russkij Stand (2)</t>
  </si>
  <si>
    <t>,129</t>
  </si>
  <si>
    <t>,125</t>
  </si>
  <si>
    <t xml:space="preserve"> 22,00 Božkov Republ (2)</t>
  </si>
  <si>
    <t xml:space="preserve"> 23,00 Heffron (2)</t>
  </si>
  <si>
    <t>,171</t>
  </si>
  <si>
    <t xml:space="preserve"> 24,00 Captain Morga (2)</t>
  </si>
  <si>
    <t>,148</t>
  </si>
  <si>
    <t xml:space="preserve"> 25,00 Diplomatico (2)</t>
  </si>
  <si>
    <t>,180</t>
  </si>
  <si>
    <t xml:space="preserve"> 26,00 Havana Club (2)</t>
  </si>
  <si>
    <t>,241</t>
  </si>
  <si>
    <t>,208</t>
  </si>
  <si>
    <t>,932</t>
  </si>
  <si>
    <t>,910</t>
  </si>
  <si>
    <t>,894</t>
  </si>
  <si>
    <t xml:space="preserve"> 27,00 Bacardi (2)</t>
  </si>
  <si>
    <t>,921</t>
  </si>
  <si>
    <t>,917</t>
  </si>
  <si>
    <t>,898</t>
  </si>
  <si>
    <t xml:space="preserve"> 28,00 Don Papa (2)</t>
  </si>
  <si>
    <t>,191</t>
  </si>
  <si>
    <t xml:space="preserve"> 30,00 Bumbu (2)</t>
  </si>
  <si>
    <t>,137</t>
  </si>
  <si>
    <t>,134</t>
  </si>
  <si>
    <t xml:space="preserve"> 33,00 Jägermeister (2)</t>
  </si>
  <si>
    <t>,141</t>
  </si>
  <si>
    <t xml:space="preserve"> 34,00 Becherovka (2)</t>
  </si>
  <si>
    <t xml:space="preserve"> 37,00 Fernet Stock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</si>
</sst>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4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164" fontId="5" fillId="0" borderId="10" xfId="11" applyNumberFormat="1" applyFont="1" applyBorder="1" applyAlignment="1">
      <alignment horizontal="right" vertical="center"/>
    </xf>
    <xf numFmtId="0" fontId="5" fillId="0" borderId="11" xfId="12" applyFont="1" applyBorder="1" applyAlignment="1">
      <alignment horizontal="left" vertical="top" wrapText="1"/>
    </xf>
    <xf numFmtId="0" fontId="5" fillId="0" borderId="12" xfId="13" applyFont="1" applyBorder="1" applyAlignment="1">
      <alignment horizontal="left" vertical="top" wrapText="1"/>
    </xf>
    <xf numFmtId="164" fontId="5" fillId="0" borderId="13" xfId="14" applyNumberFormat="1" applyFont="1" applyBorder="1" applyAlignment="1">
      <alignment horizontal="right" vertical="center"/>
    </xf>
    <xf numFmtId="164" fontId="5" fillId="0" borderId="14" xfId="15" applyNumberFormat="1" applyFont="1" applyBorder="1" applyAlignment="1">
      <alignment horizontal="right" vertical="center"/>
    </xf>
    <xf numFmtId="164" fontId="5" fillId="0" borderId="15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0" fontId="5" fillId="0" borderId="15" xfId="18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3" xfId="19" applyFont="1" applyBorder="1" applyAlignment="1">
      <alignment horizontal="right" vertical="center"/>
    </xf>
    <xf numFmtId="0" fontId="5" fillId="0" borderId="9" xfId="20" applyFont="1" applyBorder="1" applyAlignment="1">
      <alignment horizontal="right" vertical="center"/>
    </xf>
    <xf numFmtId="0" fontId="5" fillId="0" borderId="10" xfId="21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2" fillId="0" borderId="0" xfId="22" applyFont="1" applyAlignment="1">
      <alignment horizontal="center" vertical="center" wrapText="1"/>
    </xf>
    <xf numFmtId="0" fontId="5" fillId="0" borderId="1" xfId="23" applyFont="1" applyBorder="1" applyAlignment="1">
      <alignment horizontal="left" wrapText="1"/>
    </xf>
    <xf numFmtId="0" fontId="5" fillId="0" borderId="2" xfId="24" applyFont="1" applyBorder="1" applyAlignment="1">
      <alignment horizontal="left" wrapText="1"/>
    </xf>
    <xf numFmtId="0" fontId="5" fillId="0" borderId="3" xfId="25" applyFont="1" applyBorder="1" applyAlignment="1">
      <alignment horizontal="center" wrapText="1"/>
    </xf>
    <xf numFmtId="0" fontId="5" fillId="0" borderId="4" xfId="26" applyFont="1" applyBorder="1" applyAlignment="1">
      <alignment horizontal="center" wrapText="1"/>
    </xf>
    <xf numFmtId="0" fontId="5" fillId="0" borderId="5" xfId="27" applyFont="1" applyBorder="1" applyAlignment="1">
      <alignment horizontal="center" wrapText="1"/>
    </xf>
    <xf numFmtId="0" fontId="5" fillId="0" borderId="6" xfId="28" applyFont="1" applyBorder="1" applyAlignment="1">
      <alignment horizontal="left" vertical="top" wrapText="1"/>
    </xf>
    <xf numFmtId="0" fontId="5" fillId="0" borderId="7" xfId="29" applyFont="1" applyBorder="1" applyAlignment="1">
      <alignment horizontal="left" vertical="top" wrapText="1"/>
    </xf>
    <xf numFmtId="164" fontId="5" fillId="0" borderId="8" xfId="30" applyNumberFormat="1" applyFont="1" applyBorder="1" applyAlignment="1">
      <alignment horizontal="right" vertical="center"/>
    </xf>
    <xf numFmtId="164" fontId="5" fillId="0" borderId="9" xfId="31" applyNumberFormat="1" applyFont="1" applyBorder="1" applyAlignment="1">
      <alignment horizontal="right" vertical="center"/>
    </xf>
    <xf numFmtId="0" fontId="5" fillId="0" borderId="9" xfId="32" applyFont="1" applyBorder="1" applyAlignment="1">
      <alignment horizontal="right" vertical="center"/>
    </xf>
    <xf numFmtId="164" fontId="5" fillId="0" borderId="10" xfId="33" applyNumberFormat="1" applyFont="1" applyBorder="1" applyAlignment="1">
      <alignment horizontal="right" vertical="center"/>
    </xf>
    <xf numFmtId="0" fontId="5" fillId="0" borderId="11" xfId="34" applyFont="1" applyBorder="1" applyAlignment="1">
      <alignment horizontal="left" vertical="top" wrapText="1"/>
    </xf>
    <xf numFmtId="0" fontId="5" fillId="0" borderId="12" xfId="35" applyFont="1" applyBorder="1" applyAlignment="1">
      <alignment horizontal="left" vertical="top" wrapText="1"/>
    </xf>
    <xf numFmtId="164" fontId="5" fillId="0" borderId="13" xfId="36" applyNumberFormat="1" applyFont="1" applyBorder="1" applyAlignment="1">
      <alignment horizontal="right" vertical="center"/>
    </xf>
    <xf numFmtId="164" fontId="5" fillId="0" borderId="14" xfId="37" applyNumberFormat="1" applyFont="1" applyBorder="1" applyAlignment="1">
      <alignment horizontal="right" vertical="center"/>
    </xf>
    <xf numFmtId="0" fontId="5" fillId="0" borderId="14" xfId="38" applyFont="1" applyBorder="1" applyAlignment="1">
      <alignment horizontal="right" vertical="center"/>
    </xf>
    <xf numFmtId="164" fontId="5" fillId="0" borderId="15" xfId="39" applyNumberFormat="1" applyFont="1" applyBorder="1" applyAlignment="1">
      <alignment horizontal="right" vertical="center"/>
    </xf>
    <xf numFmtId="0" fontId="5" fillId="0" borderId="15" xfId="40" applyFont="1" applyBorder="1" applyAlignment="1">
      <alignment horizontal="right" vertical="center"/>
    </xf>
    <xf numFmtId="10" fontId="7" fillId="0" borderId="0" xfId="0" applyNumberFormat="1" applyFont="1"/>
    <xf numFmtId="0" fontId="5" fillId="0" borderId="13" xfId="41" applyFont="1" applyBorder="1" applyAlignment="1">
      <alignment horizontal="right" vertical="center"/>
    </xf>
    <xf numFmtId="0" fontId="5" fillId="0" borderId="10" xfId="42" applyFont="1" applyBorder="1" applyAlignment="1">
      <alignment horizontal="right" vertical="center"/>
    </xf>
  </cellXfs>
  <cellStyles count="43">
    <cellStyle name="Normalny" xfId="0" builtinId="0"/>
    <cellStyle name="style1704221895354" xfId="1" xr:uid="{902A2DA4-8271-44E2-8819-C88D2C81FD08}"/>
    <cellStyle name="style1704221895369" xfId="8" xr:uid="{7474228E-F107-4E17-8F8B-C0ADEDEFF5B1}"/>
    <cellStyle name="style1704221895385" xfId="13" xr:uid="{BA8E5F8B-7EFE-469D-BEBE-D65209C461C6}"/>
    <cellStyle name="style1704221895452" xfId="2" xr:uid="{15B9A3C8-FA28-45B7-A4D2-826612F088CF}"/>
    <cellStyle name="style1704221895460" xfId="3" xr:uid="{15653A27-429B-44A3-9CD4-FC9B1E8ABC8E}"/>
    <cellStyle name="style1704221895468" xfId="4" xr:uid="{DAFF2007-9C3C-454D-B41B-70DFF35834DC}"/>
    <cellStyle name="style1704221895476" xfId="5" xr:uid="{9FBD3439-0F4B-4D7C-904C-CC862B3BA977}"/>
    <cellStyle name="style1704221895483" xfId="6" xr:uid="{855CE459-4B9B-40C6-A462-E4BDF9B31DE3}"/>
    <cellStyle name="style1704221895491" xfId="12" xr:uid="{03B7C30B-DF41-41B7-AA81-A426E47F5DA3}"/>
    <cellStyle name="style1704221895499" xfId="7" xr:uid="{D3D0888D-2B5D-45E0-98D2-E2072ECB67E2}"/>
    <cellStyle name="style1704221895527" xfId="20" xr:uid="{4508A7A7-E46F-400B-AEB3-134AF2CF41BC}"/>
    <cellStyle name="style1704221895535" xfId="21" xr:uid="{B65845CB-E714-42FD-9B7E-EA8B5C2BC74F}"/>
    <cellStyle name="style1704221895543" xfId="19" xr:uid="{2010155D-8A83-4293-BC8C-0CB646CB8D6B}"/>
    <cellStyle name="style1704221895551" xfId="17" xr:uid="{EBD62098-5681-4B9B-9FA1-143305D5E82A}"/>
    <cellStyle name="style1704221895559" xfId="18" xr:uid="{7509AF0E-D80E-4841-9313-0DEF5BCD22B6}"/>
    <cellStyle name="style1704221895647" xfId="9" xr:uid="{8EFF98A0-D9DE-465E-B67C-D9ADE48AE87B}"/>
    <cellStyle name="style1704221895654" xfId="10" xr:uid="{82090694-F52B-41D3-9E2B-ED99ED1E8938}"/>
    <cellStyle name="style1704221895660" xfId="11" xr:uid="{2CC563D4-2AB2-4EC0-8D57-886A340AEB1C}"/>
    <cellStyle name="style1704221895666" xfId="14" xr:uid="{2F6B7FB1-6EAD-4F02-BE21-3E5FC0D7F870}"/>
    <cellStyle name="style1704221895673" xfId="15" xr:uid="{0FA20A77-DC59-42BC-A7F5-0C82F3BFAEA2}"/>
    <cellStyle name="style1704221895679" xfId="16" xr:uid="{59942771-6398-4B87-B8B5-C648707CCD91}"/>
    <cellStyle name="style1704924633975" xfId="22" xr:uid="{703B4232-F67B-4BD0-B4BB-7BE35F782069}"/>
    <cellStyle name="style1704924633990" xfId="29" xr:uid="{8840B2A6-90E4-4188-B33B-F546278FD951}"/>
    <cellStyle name="style1704924634005" xfId="35" xr:uid="{EC89E15B-7693-4726-BBB9-E9F9770882B7}"/>
    <cellStyle name="style1704924634072" xfId="23" xr:uid="{BE92DEAE-F9D9-4233-9F84-729B8E1D466A}"/>
    <cellStyle name="style1704924634080" xfId="24" xr:uid="{7156A74F-48CB-46A4-B424-5DA2421BC10D}"/>
    <cellStyle name="style1704924634087" xfId="25" xr:uid="{25B89D4A-2913-43A3-B69E-844D728B30D4}"/>
    <cellStyle name="style1704924634095" xfId="26" xr:uid="{B38EEA33-9229-4715-A922-F5D92016472C}"/>
    <cellStyle name="style1704924634103" xfId="27" xr:uid="{8E513C1E-9956-4E23-BF58-BC2C7D3E91FF}"/>
    <cellStyle name="style1704924634111" xfId="34" xr:uid="{C347C789-09F6-4B64-9A6F-62B3CF167F87}"/>
    <cellStyle name="style1704924634119" xfId="28" xr:uid="{D23ED5F5-59E6-4F36-8209-DFFE7FAF2DCC}"/>
    <cellStyle name="style1704924634147" xfId="32" xr:uid="{97525525-F31F-4703-BBFF-D94D374D2717}"/>
    <cellStyle name="style1704924634155" xfId="42" xr:uid="{695589BD-E57C-49B2-A638-764AD82227FF}"/>
    <cellStyle name="style1704924634163" xfId="41" xr:uid="{ED1AE588-FFA2-4C28-81FE-9A91FA4F9BE2}"/>
    <cellStyle name="style1704924634171" xfId="38" xr:uid="{EFE0D7D8-3364-4A2F-81B3-D2E5070B275C}"/>
    <cellStyle name="style1704924634178" xfId="40" xr:uid="{CABAA9B8-755B-4A9F-B558-F27E23DBCD0F}"/>
    <cellStyle name="style1704924634336" xfId="30" xr:uid="{028A61B1-AE05-4133-ABA0-5D5101AC16BA}"/>
    <cellStyle name="style1704924634342" xfId="31" xr:uid="{087DD4D2-576D-489B-8AE6-16C4C571400E}"/>
    <cellStyle name="style1704924634350" xfId="33" xr:uid="{0CD10830-7769-4489-A5BE-4B9A5947B24F}"/>
    <cellStyle name="style1704924634357" xfId="36" xr:uid="{53386DF7-EE4D-4084-94D5-154D841C06D7}"/>
    <cellStyle name="style1704924634363" xfId="37" xr:uid="{8F510085-1E37-4F6D-BC01-45C905A1D6B3}"/>
    <cellStyle name="style1704924634370" xfId="39" xr:uid="{E0273533-D5DE-4A86-BB00-21E16D4F7D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8"/>
  <sheetViews>
    <sheetView tabSelected="1" topLeftCell="H1" workbookViewId="0">
      <selection activeCell="Y2" sqref="Y2:Y38"/>
    </sheetView>
  </sheetViews>
  <sheetFormatPr defaultRowHeight="15"/>
  <cols>
    <col min="1" max="1" width="80.7109375" customWidth="1"/>
  </cols>
  <sheetData>
    <row r="1" spans="1:25">
      <c r="B1" t="s">
        <v>225</v>
      </c>
      <c r="C1" t="s">
        <v>228</v>
      </c>
      <c r="D1" t="s">
        <v>230</v>
      </c>
      <c r="E1" t="s">
        <v>232</v>
      </c>
      <c r="F1" t="s">
        <v>235</v>
      </c>
      <c r="G1" t="s">
        <v>240</v>
      </c>
      <c r="H1" t="s">
        <v>243</v>
      </c>
      <c r="I1" t="s">
        <v>245</v>
      </c>
      <c r="J1" t="s">
        <v>248</v>
      </c>
      <c r="K1" t="s">
        <v>249</v>
      </c>
      <c r="L1" t="s">
        <v>252</v>
      </c>
      <c r="M1" t="s">
        <v>253</v>
      </c>
      <c r="N1" t="s">
        <v>257</v>
      </c>
      <c r="O1" t="s">
        <v>260</v>
      </c>
      <c r="P1" t="s">
        <v>261</v>
      </c>
      <c r="Q1" t="s">
        <v>263</v>
      </c>
      <c r="R1" t="s">
        <v>265</v>
      </c>
      <c r="S1" t="s">
        <v>267</v>
      </c>
      <c r="T1" t="s">
        <v>273</v>
      </c>
      <c r="U1" t="s">
        <v>277</v>
      </c>
      <c r="V1" t="s">
        <v>279</v>
      </c>
      <c r="W1" t="s">
        <v>282</v>
      </c>
      <c r="X1" t="s">
        <v>284</v>
      </c>
      <c r="Y1" t="s">
        <v>285</v>
      </c>
    </row>
    <row r="2" spans="1:25">
      <c r="B2">
        <v>0.12026761317561477</v>
      </c>
      <c r="C2">
        <v>0.21497214860782926</v>
      </c>
      <c r="D2">
        <v>0.23253927980947905</v>
      </c>
      <c r="E2">
        <v>0.16197921774002927</v>
      </c>
      <c r="F2">
        <v>0.28683320683440794</v>
      </c>
      <c r="G2">
        <v>0.45879787934964289</v>
      </c>
      <c r="H2">
        <v>0.36015540061746815</v>
      </c>
      <c r="I2">
        <v>0.10907041844758042</v>
      </c>
      <c r="J2">
        <v>0.26409390385668097</v>
      </c>
      <c r="K2">
        <v>0.44944492366270294</v>
      </c>
      <c r="L2">
        <v>0.20485848844282764</v>
      </c>
      <c r="M2">
        <v>0.27715288155116641</v>
      </c>
      <c r="N2">
        <v>0.33480088082864773</v>
      </c>
      <c r="O2">
        <v>0.18343893061791125</v>
      </c>
      <c r="P2">
        <v>0.15614287391233839</v>
      </c>
      <c r="Q2">
        <v>0.1964778104470149</v>
      </c>
      <c r="R2">
        <v>0.18640034946329329</v>
      </c>
      <c r="S2">
        <v>0.29567935458965194</v>
      </c>
      <c r="T2">
        <v>0.38086592310682993</v>
      </c>
      <c r="U2">
        <v>0.47698588896614852</v>
      </c>
      <c r="V2">
        <v>0.36418238766659372</v>
      </c>
      <c r="W2">
        <v>0.13187955989928069</v>
      </c>
      <c r="X2">
        <v>0.11636888592499703</v>
      </c>
      <c r="Y2">
        <v>0.29429083587680016</v>
      </c>
    </row>
    <row r="3" spans="1:25">
      <c r="A3" t="s">
        <v>195</v>
      </c>
      <c r="B3" s="18">
        <v>4.7244526368959629E-2</v>
      </c>
      <c r="C3" s="44">
        <v>2.5775356600976798E-3</v>
      </c>
      <c r="D3" s="18">
        <v>9.7962259751055672E-2</v>
      </c>
      <c r="E3" s="44">
        <v>3.0368491257183362E-3</v>
      </c>
      <c r="F3" s="18">
        <v>5.5032341230989837E-2</v>
      </c>
      <c r="G3" s="44">
        <v>4.0563273629211751E-3</v>
      </c>
      <c r="H3" s="44">
        <v>1.283466989668732E-2</v>
      </c>
      <c r="I3" s="18">
        <v>0.11076448225641693</v>
      </c>
      <c r="J3" s="44">
        <v>1.7899747929439357E-3</v>
      </c>
      <c r="K3" s="18">
        <v>4.6680380633017451E-2</v>
      </c>
      <c r="L3" s="18">
        <v>1.7023898002091139E-2</v>
      </c>
      <c r="M3" s="44">
        <v>1.3066731382057526E-2</v>
      </c>
      <c r="N3" s="18">
        <v>1.9320275319897776E-2</v>
      </c>
      <c r="O3" s="18">
        <v>1.8097195163577204E-2</v>
      </c>
      <c r="P3" s="44">
        <v>2.4030113856983552E-3</v>
      </c>
      <c r="Q3" s="18">
        <v>0.19455405379652732</v>
      </c>
      <c r="R3" s="18">
        <v>1.7820565990213547E-2</v>
      </c>
      <c r="S3" s="18">
        <v>2.9760994887186806E-2</v>
      </c>
      <c r="T3" s="18">
        <v>3.4453194344638373E-2</v>
      </c>
      <c r="U3" s="18">
        <v>3.1539427556946185E-2</v>
      </c>
      <c r="V3" s="18">
        <v>4.029552660688885E-2</v>
      </c>
      <c r="W3" s="44">
        <v>1.8585344646288994E-3</v>
      </c>
      <c r="X3" s="44">
        <v>9.3274036424715132E-3</v>
      </c>
      <c r="Y3" s="18">
        <v>1.7475680627798154E-2</v>
      </c>
    </row>
    <row r="4" spans="1:25">
      <c r="A4" t="s">
        <v>196</v>
      </c>
      <c r="B4" s="18">
        <v>6.9374865743634204E-2</v>
      </c>
      <c r="C4" s="44">
        <v>4.9151976936510173E-3</v>
      </c>
      <c r="D4" s="44">
        <v>3.1160111181660292E-3</v>
      </c>
      <c r="E4" s="18">
        <v>4.2512436372480075E-2</v>
      </c>
      <c r="F4" s="18">
        <v>7.7851207133441638E-2</v>
      </c>
      <c r="G4" s="44">
        <v>3.7352664147497962E-3</v>
      </c>
      <c r="H4" s="18">
        <v>3.3342916663875698E-2</v>
      </c>
      <c r="I4" s="44">
        <v>1.196019153111283E-3</v>
      </c>
      <c r="J4" s="18">
        <v>1.9880854634149611E-2</v>
      </c>
      <c r="K4" s="18">
        <v>6.9318777893319708E-3</v>
      </c>
      <c r="L4" s="18">
        <v>1.7721035161690192E-2</v>
      </c>
      <c r="M4" s="18">
        <v>7.3574900746154553E-2</v>
      </c>
      <c r="N4" s="18">
        <v>3.0865928649238365E-2</v>
      </c>
      <c r="O4" s="44">
        <v>2.5702926066165973E-3</v>
      </c>
      <c r="P4" s="18">
        <v>2.5369460672335961E-2</v>
      </c>
      <c r="Q4" s="44">
        <v>1.3973167564678843E-2</v>
      </c>
      <c r="R4" s="44">
        <v>1.442926625884694E-2</v>
      </c>
      <c r="S4" s="44">
        <v>2.7076610615737236E-3</v>
      </c>
      <c r="T4" s="44">
        <v>9.6767183466722681E-3</v>
      </c>
      <c r="U4" s="44">
        <v>5.6883260696788257E-3</v>
      </c>
      <c r="V4" s="18">
        <v>4.5361031716112457E-2</v>
      </c>
      <c r="W4" s="44">
        <v>5.5574976280967341E-3</v>
      </c>
      <c r="X4" s="18">
        <v>0.12292109651872986</v>
      </c>
      <c r="Y4" s="44">
        <v>2.439630656401127E-3</v>
      </c>
    </row>
    <row r="5" spans="1:25">
      <c r="A5" t="s">
        <v>197</v>
      </c>
      <c r="B5" s="18">
        <v>4.0402132018681376E-2</v>
      </c>
      <c r="C5" s="18">
        <v>2.3667814916551694E-2</v>
      </c>
      <c r="D5" s="18">
        <v>8.2390537616061119E-2</v>
      </c>
      <c r="E5" s="18">
        <v>0.12508214330664419</v>
      </c>
      <c r="F5" s="44">
        <v>3.2998308539440835E-3</v>
      </c>
      <c r="G5" s="44">
        <v>3.6078436438068454E-3</v>
      </c>
      <c r="H5" s="44">
        <v>4.5690802077215159E-3</v>
      </c>
      <c r="I5" s="18">
        <v>1.8977851992040193E-2</v>
      </c>
      <c r="J5" s="18">
        <v>1.2789543777100702E-2</v>
      </c>
      <c r="K5" s="18">
        <v>5.2650672113637734E-2</v>
      </c>
      <c r="L5" s="44">
        <v>5.2847176093997672E-3</v>
      </c>
      <c r="M5" s="18">
        <v>2.811773118052225E-2</v>
      </c>
      <c r="N5" s="44">
        <v>4.5033231158630276E-3</v>
      </c>
      <c r="O5" s="18">
        <v>1.0061776905619048E-2</v>
      </c>
      <c r="P5" s="18">
        <v>4.7496854130859016E-2</v>
      </c>
      <c r="Q5" s="44">
        <v>5.6656572363175837E-3</v>
      </c>
      <c r="R5" s="18">
        <v>5.6525767385888596E-2</v>
      </c>
      <c r="S5" s="18">
        <v>3.0966467234759709E-2</v>
      </c>
      <c r="T5" s="44">
        <v>4.871450679148427E-3</v>
      </c>
      <c r="U5" s="18">
        <v>5.7466075104769442E-2</v>
      </c>
      <c r="V5" s="44">
        <v>1.7981838066039122E-3</v>
      </c>
      <c r="W5" s="18">
        <v>6.9471151265809758E-2</v>
      </c>
      <c r="X5" s="18">
        <v>3.8233153565530753E-2</v>
      </c>
      <c r="Y5" s="18">
        <v>9.9666257450940886E-3</v>
      </c>
    </row>
    <row r="6" spans="1:25">
      <c r="A6" t="s">
        <v>198</v>
      </c>
      <c r="B6" s="44">
        <v>1.6651372484407575E-3</v>
      </c>
      <c r="C6" s="44">
        <v>4.5341839368484189E-3</v>
      </c>
      <c r="D6" s="44">
        <v>5.0174503750424941E-3</v>
      </c>
      <c r="E6" s="18">
        <v>1.6720410675715763E-2</v>
      </c>
      <c r="F6" s="18">
        <v>2.2183193722381964E-2</v>
      </c>
      <c r="G6" s="18">
        <v>2.484071612419305E-2</v>
      </c>
      <c r="H6" s="18">
        <v>8.3501261570321936E-2</v>
      </c>
      <c r="I6" s="18">
        <v>1.4135068850023936E-2</v>
      </c>
      <c r="J6" s="44">
        <v>3.9662509854818603E-3</v>
      </c>
      <c r="K6" s="44">
        <v>3.4891775305122504E-3</v>
      </c>
      <c r="L6" s="44">
        <v>4.8812128520919831E-3</v>
      </c>
      <c r="M6" s="18">
        <v>2.8348491655018446E-2</v>
      </c>
      <c r="N6" s="18">
        <v>4.9361874969896212E-2</v>
      </c>
      <c r="O6" s="44">
        <v>3.1919308190960843E-3</v>
      </c>
      <c r="P6" s="44">
        <v>7.3998854970594163E-3</v>
      </c>
      <c r="Q6" s="44">
        <v>3.5556252780728423E-3</v>
      </c>
      <c r="R6" s="18">
        <v>4.3149704651073546E-2</v>
      </c>
      <c r="S6" s="44">
        <v>1.0798192548783411E-2</v>
      </c>
      <c r="T6" s="44">
        <v>1.1242074869195073E-2</v>
      </c>
      <c r="U6" s="18">
        <v>5.473851311309573E-2</v>
      </c>
      <c r="V6" s="18">
        <v>2.7788999141578227E-2</v>
      </c>
      <c r="W6" s="18">
        <v>1.9950321462934982E-2</v>
      </c>
      <c r="X6" s="44">
        <v>8.2319259285259412E-3</v>
      </c>
      <c r="Y6" s="18">
        <v>2.5967566279718263E-2</v>
      </c>
    </row>
    <row r="7" spans="1:25">
      <c r="A7" t="s">
        <v>199</v>
      </c>
      <c r="B7" s="18">
        <v>4.6102603677389907E-2</v>
      </c>
      <c r="C7" s="44">
        <v>3.1601746094437849E-3</v>
      </c>
      <c r="D7" s="18">
        <v>1.6359015979054665E-2</v>
      </c>
      <c r="E7" s="18">
        <v>2.1745613384527365E-2</v>
      </c>
      <c r="F7" s="18">
        <v>3.5071374136828537E-2</v>
      </c>
      <c r="G7" s="18">
        <v>4.5193430675408486E-2</v>
      </c>
      <c r="H7" s="18">
        <v>2.0952482655578558E-2</v>
      </c>
      <c r="I7" s="18">
        <v>6.3031874634312188E-2</v>
      </c>
      <c r="J7" s="18">
        <v>1.332318016637863E-2</v>
      </c>
      <c r="K7" s="18">
        <v>1.5080848314098439E-2</v>
      </c>
      <c r="L7" s="18">
        <v>5.3922577905115295E-2</v>
      </c>
      <c r="M7" s="18">
        <v>8.290407380284652E-2</v>
      </c>
      <c r="N7" s="18">
        <v>9.4137666318062668E-2</v>
      </c>
      <c r="O7" s="18">
        <v>6.1428765651942691E-2</v>
      </c>
      <c r="P7" s="44">
        <v>2.6745102698713008E-3</v>
      </c>
      <c r="Q7" s="18">
        <v>1.5142256257710061E-2</v>
      </c>
      <c r="R7" s="18">
        <v>5.7816751122925933E-2</v>
      </c>
      <c r="S7" s="44">
        <v>3.6353501213926324E-3</v>
      </c>
      <c r="T7" s="44">
        <v>1.0131293089764007E-2</v>
      </c>
      <c r="U7" s="18">
        <v>1.8045455693923337E-2</v>
      </c>
      <c r="V7" s="44">
        <v>7.1103437775814652E-3</v>
      </c>
      <c r="W7" s="18">
        <v>2.6493006002349717E-2</v>
      </c>
      <c r="X7" s="18">
        <v>6.4997328176299746E-2</v>
      </c>
      <c r="Y7" s="44">
        <v>6.7543509735076149E-3</v>
      </c>
    </row>
    <row r="8" spans="1:25">
      <c r="A8" t="s">
        <v>200</v>
      </c>
      <c r="B8" s="44">
        <v>1.4947083834698944E-2</v>
      </c>
      <c r="C8" s="18">
        <v>2.0653181695660956E-2</v>
      </c>
      <c r="D8" s="18">
        <v>3.1387026135381982E-2</v>
      </c>
      <c r="E8" s="18">
        <v>1.4511155970946408E-2</v>
      </c>
      <c r="F8" s="44">
        <v>3.2206182582472788E-3</v>
      </c>
      <c r="G8" s="44">
        <v>8.8312852360873124E-3</v>
      </c>
      <c r="H8" s="44">
        <v>1.2860598631464144E-2</v>
      </c>
      <c r="I8" s="18">
        <v>4.5930942951162956E-2</v>
      </c>
      <c r="J8" s="44">
        <v>1.2570624168109495E-3</v>
      </c>
      <c r="K8" s="44">
        <v>5.4279686111036139E-3</v>
      </c>
      <c r="L8" s="44">
        <v>1.4620779243462612E-3</v>
      </c>
      <c r="M8" s="18">
        <v>0.12344062274955152</v>
      </c>
      <c r="N8" s="18">
        <v>1.5783529745300475E-2</v>
      </c>
      <c r="O8" s="44">
        <v>9.0467869479137659E-3</v>
      </c>
      <c r="P8" s="44">
        <v>6.1468746927398092E-3</v>
      </c>
      <c r="Q8" s="44">
        <v>5.8361249148350626E-3</v>
      </c>
      <c r="R8" s="44">
        <v>1.1525368541801374E-3</v>
      </c>
      <c r="S8" s="44">
        <v>2.3787753101900105E-3</v>
      </c>
      <c r="T8" s="18">
        <v>2.8198367476252307E-2</v>
      </c>
      <c r="U8" s="44">
        <v>3.2386618114410358E-3</v>
      </c>
      <c r="V8" s="18">
        <v>0.10958251424818945</v>
      </c>
      <c r="W8" s="44">
        <v>8.6720861422058503E-3</v>
      </c>
      <c r="X8" s="44">
        <v>3.6159300639361657E-3</v>
      </c>
      <c r="Y8" s="18">
        <v>1.8707723053040273E-2</v>
      </c>
    </row>
    <row r="9" spans="1:25">
      <c r="A9" t="s">
        <v>9</v>
      </c>
      <c r="B9" s="18">
        <v>2.2647745220757184E-2</v>
      </c>
      <c r="C9" s="18">
        <v>1.5337064446749697E-2</v>
      </c>
      <c r="D9" s="44">
        <v>4.3434445722089808E-3</v>
      </c>
      <c r="E9" s="18">
        <v>0.10819938426353005</v>
      </c>
      <c r="F9" s="44">
        <v>2.336453314604193E-3</v>
      </c>
      <c r="G9" s="44">
        <v>2.5106581228249839E-3</v>
      </c>
      <c r="H9" s="18">
        <v>4.3206044908419915E-2</v>
      </c>
      <c r="I9" s="44">
        <v>2.9316755077044457E-3</v>
      </c>
      <c r="J9" s="18">
        <v>1.7922378815211411E-2</v>
      </c>
      <c r="K9" s="18">
        <v>4.1306190378697517E-2</v>
      </c>
      <c r="L9" s="18">
        <v>2.7319865425865827E-2</v>
      </c>
      <c r="M9" s="18">
        <v>2.8662952601320686E-2</v>
      </c>
      <c r="N9" s="44">
        <v>4.2219620633869781E-3</v>
      </c>
      <c r="O9" s="18">
        <v>1.7070401169304122E-2</v>
      </c>
      <c r="P9" s="18">
        <v>3.7053258975996504E-2</v>
      </c>
      <c r="Q9" s="18">
        <v>5.9141913500690389E-2</v>
      </c>
      <c r="R9" s="18">
        <v>5.4615834292109838E-2</v>
      </c>
      <c r="S9" s="18">
        <v>1.6019836534611524E-2</v>
      </c>
      <c r="T9" s="18">
        <v>5.9121908405064774E-2</v>
      </c>
      <c r="U9" s="44">
        <v>5.5697563145692781E-3</v>
      </c>
      <c r="V9" s="18">
        <v>2.9910518251751995E-2</v>
      </c>
      <c r="W9" s="18">
        <v>3.1844059889950108E-2</v>
      </c>
      <c r="X9" s="18">
        <v>4.283996855286238E-2</v>
      </c>
      <c r="Y9" s="44">
        <v>3.9074483440008313E-3</v>
      </c>
    </row>
    <row r="10" spans="1:25">
      <c r="A10" t="s">
        <v>3</v>
      </c>
      <c r="B10" s="18">
        <v>3.4509977660643072E-2</v>
      </c>
      <c r="C10" s="18">
        <v>2.2400333782379125E-2</v>
      </c>
      <c r="D10" s="18">
        <v>0.17904282982188327</v>
      </c>
      <c r="E10" s="44">
        <v>1.8410032682279528E-3</v>
      </c>
      <c r="F10" s="18">
        <v>1.2633790275684603E-2</v>
      </c>
      <c r="G10" s="18">
        <v>1.3395265526838472E-2</v>
      </c>
      <c r="H10" s="18">
        <v>5.1843525993041525E-2</v>
      </c>
      <c r="I10" s="18">
        <v>4.5817145602907755E-2</v>
      </c>
      <c r="J10" s="18">
        <v>0.12144874685582126</v>
      </c>
      <c r="K10" s="44">
        <v>5.6085770385113478E-3</v>
      </c>
      <c r="L10" s="44">
        <v>8.8537831876407576E-3</v>
      </c>
      <c r="M10" s="18">
        <v>3.9402834619098277E-2</v>
      </c>
      <c r="N10" s="18">
        <v>2.1813722008825299E-2</v>
      </c>
      <c r="O10" s="18">
        <v>0.16309229696043975</v>
      </c>
      <c r="P10" s="18">
        <v>0.15626240428166038</v>
      </c>
      <c r="Q10" s="18">
        <v>8.0471461286566293E-2</v>
      </c>
      <c r="R10" s="44">
        <v>1.3184889293461871E-2</v>
      </c>
      <c r="S10" s="18">
        <v>3.2354755633150746E-2</v>
      </c>
      <c r="T10" s="44">
        <v>7.0820446428492816E-3</v>
      </c>
      <c r="U10" s="44">
        <v>6.9017754674185394E-3</v>
      </c>
      <c r="V10" s="18">
        <v>0.14125448109025743</v>
      </c>
      <c r="W10" s="18">
        <v>3.4217674901419283E-2</v>
      </c>
      <c r="X10" s="44">
        <v>4.271997703225304E-3</v>
      </c>
      <c r="Y10" s="18">
        <v>8.9208104677086938E-2</v>
      </c>
    </row>
    <row r="11" spans="1:25">
      <c r="A11" t="s">
        <v>201</v>
      </c>
      <c r="B11" s="18">
        <v>2.5435542966972625E-2</v>
      </c>
      <c r="C11" s="44">
        <v>5.3658340586806904E-3</v>
      </c>
      <c r="D11" s="18">
        <v>2.5552265981208574E-2</v>
      </c>
      <c r="E11" s="44">
        <v>2.8263039949608174E-3</v>
      </c>
      <c r="F11" s="18">
        <v>0.13199871134868571</v>
      </c>
      <c r="G11" s="18">
        <v>0.12133918484613508</v>
      </c>
      <c r="H11" s="18">
        <v>6.6919276923242746E-2</v>
      </c>
      <c r="I11" s="18">
        <v>2.7903978763160156E-2</v>
      </c>
      <c r="J11" s="18">
        <v>5.1926230681173878E-2</v>
      </c>
      <c r="K11" s="18">
        <v>1.4625920423920141E-2</v>
      </c>
      <c r="L11" s="18">
        <v>3.8599601779761905E-2</v>
      </c>
      <c r="M11" s="44">
        <v>3.8218761468718043E-3</v>
      </c>
      <c r="N11" s="44">
        <v>7.6136893648654997E-3</v>
      </c>
      <c r="O11" s="44">
        <v>4.9435819489055894E-3</v>
      </c>
      <c r="P11" s="44">
        <v>2.641864546069446E-3</v>
      </c>
      <c r="Q11" s="18">
        <v>4.5599868877667503E-2</v>
      </c>
      <c r="R11" s="44">
        <v>8.7515352598600323E-3</v>
      </c>
      <c r="S11" s="18">
        <v>1.570705886511772E-2</v>
      </c>
      <c r="T11" s="18">
        <v>1.751040191428942E-2</v>
      </c>
      <c r="U11" s="44">
        <v>2.2046054849718523E-3</v>
      </c>
      <c r="V11" s="18">
        <v>8.7816655953949704E-3</v>
      </c>
      <c r="W11" s="44">
        <v>2.2381899067202798E-3</v>
      </c>
      <c r="X11" s="18">
        <v>2.8619293732726325E-2</v>
      </c>
      <c r="Y11" s="18">
        <v>1.1978195475931028E-2</v>
      </c>
    </row>
    <row r="12" spans="1:25">
      <c r="A12" t="s">
        <v>202</v>
      </c>
      <c r="B12" s="44">
        <v>9.5563249684056471E-3</v>
      </c>
      <c r="C12" s="44">
        <v>6.0117932972053503E-3</v>
      </c>
      <c r="D12" s="18">
        <v>7.4454306555238353E-2</v>
      </c>
      <c r="E12" s="18">
        <v>4.2479173807737858E-2</v>
      </c>
      <c r="F12" s="18">
        <v>9.1512088648073257E-3</v>
      </c>
      <c r="G12" s="44">
        <v>6.966458105038602E-3</v>
      </c>
      <c r="H12" s="44">
        <v>2.3405884536669532E-3</v>
      </c>
      <c r="I12" s="44">
        <v>5.7492868527224961E-3</v>
      </c>
      <c r="J12" s="18">
        <v>8.0536678798720548E-2</v>
      </c>
      <c r="K12" s="18">
        <v>4.719756936094039E-2</v>
      </c>
      <c r="L12" s="18">
        <v>5.3210352956508493E-2</v>
      </c>
      <c r="M12" s="44">
        <v>6.3970175540135421E-3</v>
      </c>
      <c r="N12" s="44">
        <v>1.7855545280040771E-3</v>
      </c>
      <c r="O12" s="18">
        <v>3.7814164853457365E-2</v>
      </c>
      <c r="P12" s="18">
        <v>0.10001931528850151</v>
      </c>
      <c r="Q12" s="44">
        <v>1.1111440697118823E-2</v>
      </c>
      <c r="R12" s="44">
        <v>1.8095024292587639E-3</v>
      </c>
      <c r="S12" s="44">
        <v>1.3664479120915984E-2</v>
      </c>
      <c r="T12" s="18">
        <v>9.1560353345860976E-2</v>
      </c>
      <c r="U12" s="44">
        <v>6.7549114645218252E-3</v>
      </c>
      <c r="V12" s="18">
        <v>1.7605666389550838E-2</v>
      </c>
      <c r="W12" s="18">
        <v>3.6450118097469272E-2</v>
      </c>
      <c r="X12" s="18">
        <v>4.3733737313165058E-2</v>
      </c>
      <c r="Y12" s="44">
        <v>2.8712863618762094E-3</v>
      </c>
    </row>
    <row r="13" spans="1:25">
      <c r="A13" t="s">
        <v>203</v>
      </c>
      <c r="B13" s="18">
        <v>4.9975560790670642E-2</v>
      </c>
      <c r="C13" s="18">
        <v>5.7912060688085312E-2</v>
      </c>
      <c r="D13" s="44">
        <v>2.9663013750258344E-3</v>
      </c>
      <c r="E13" s="18">
        <v>6.6869944070795093E-2</v>
      </c>
      <c r="F13" s="18">
        <v>1.0769769003326631E-2</v>
      </c>
      <c r="G13" s="18">
        <v>1.5560672607912676E-2</v>
      </c>
      <c r="H13" s="44">
        <v>6.9150641054998912E-3</v>
      </c>
      <c r="I13" s="18">
        <v>4.2239375264376662E-2</v>
      </c>
      <c r="J13" s="44">
        <v>7.0558285865144734E-3</v>
      </c>
      <c r="K13" s="44">
        <v>4.4619658770967173E-3</v>
      </c>
      <c r="L13" s="44">
        <v>7.7909779359496816E-3</v>
      </c>
      <c r="M13" s="18">
        <v>2.7228567395849345E-2</v>
      </c>
      <c r="N13" s="44">
        <v>1.1638348421222855E-2</v>
      </c>
      <c r="O13" s="44">
        <v>3.9558033271918291E-3</v>
      </c>
      <c r="P13" s="44">
        <v>2.0576463498924906E-3</v>
      </c>
      <c r="Q13" s="44">
        <v>1.1436068665329372E-2</v>
      </c>
      <c r="R13" s="44">
        <v>2.3523208916884472E-3</v>
      </c>
      <c r="S13" s="18">
        <v>3.737422733846818E-2</v>
      </c>
      <c r="T13" s="18">
        <v>2.198841433656042E-2</v>
      </c>
      <c r="U13" s="44">
        <v>6.5885789788876241E-3</v>
      </c>
      <c r="V13" s="18">
        <v>8.9805261378335145E-3</v>
      </c>
      <c r="W13" s="44">
        <v>7.9907631405165026E-3</v>
      </c>
      <c r="X13" s="18">
        <v>0.13719080771422212</v>
      </c>
      <c r="Y13" s="44">
        <v>4.7172127695906448E-3</v>
      </c>
    </row>
    <row r="14" spans="1:25">
      <c r="A14" t="s">
        <v>204</v>
      </c>
      <c r="B14" s="44">
        <v>6.7984896298763711E-3</v>
      </c>
      <c r="C14" s="18">
        <v>3.4727782516146319E-2</v>
      </c>
      <c r="D14" s="44">
        <v>1.0949366707721031E-3</v>
      </c>
      <c r="E14" s="18">
        <v>0.1233929178214561</v>
      </c>
      <c r="F14" s="18">
        <v>2.5669934616075158E-2</v>
      </c>
      <c r="G14" s="18">
        <v>2.9671332244325263E-2</v>
      </c>
      <c r="H14" s="44">
        <v>3.9968894621049125E-3</v>
      </c>
      <c r="I14" s="44">
        <v>7.7387755503206725E-3</v>
      </c>
      <c r="J14" s="18">
        <v>5.8143761453929882E-2</v>
      </c>
      <c r="K14" s="44">
        <v>2.8936256297972429E-3</v>
      </c>
      <c r="L14" s="18">
        <v>4.4053734825501588E-2</v>
      </c>
      <c r="M14" s="44">
        <v>2.5468130796167626E-3</v>
      </c>
      <c r="N14" s="44">
        <v>1.897895493687365E-3</v>
      </c>
      <c r="O14" s="18">
        <v>4.0221534744165857E-2</v>
      </c>
      <c r="P14" s="18">
        <v>1.4672870562244157E-2</v>
      </c>
      <c r="Q14" s="18">
        <v>1.9025546729912305E-2</v>
      </c>
      <c r="R14" s="44">
        <v>1.1366126405844256E-2</v>
      </c>
      <c r="S14" s="44">
        <v>6.2682115875978169E-3</v>
      </c>
      <c r="T14" s="44">
        <v>5.0074717170953296E-3</v>
      </c>
      <c r="U14" s="44">
        <v>7.312324749697811E-3</v>
      </c>
      <c r="V14" s="18">
        <v>2.6154422371996139E-2</v>
      </c>
      <c r="W14" s="44">
        <v>5.8665842533907331E-3</v>
      </c>
      <c r="X14" s="44">
        <v>1.4020780020585885E-3</v>
      </c>
      <c r="Y14" s="44">
        <v>6.5240404887583368E-3</v>
      </c>
    </row>
    <row r="15" spans="1:25">
      <c r="A15" t="s">
        <v>205</v>
      </c>
      <c r="B15" s="44">
        <v>8.1494857947906273E-4</v>
      </c>
      <c r="C15" s="18">
        <v>1.0008695545735212E-2</v>
      </c>
      <c r="D15" s="18">
        <v>5.1018742577441559E-2</v>
      </c>
      <c r="E15" s="44">
        <v>4.7115446680349848E-3</v>
      </c>
      <c r="F15" s="44">
        <v>2.8489800577363783E-3</v>
      </c>
      <c r="G15" s="44">
        <v>8.0623188929054013E-3</v>
      </c>
      <c r="H15" s="44">
        <v>1.4396772319159798E-2</v>
      </c>
      <c r="I15" s="18">
        <v>3.5142678286730095E-2</v>
      </c>
      <c r="J15" s="44">
        <v>1.0987032048242185E-2</v>
      </c>
      <c r="K15" s="44">
        <v>4.7934614266249443E-3</v>
      </c>
      <c r="L15" s="18">
        <v>7.3324523324626231E-2</v>
      </c>
      <c r="M15" s="18">
        <v>1.3365819327321948E-2</v>
      </c>
      <c r="N15" s="44">
        <v>2.6134868325385628E-3</v>
      </c>
      <c r="O15" s="18">
        <v>1.1211248078337985E-2</v>
      </c>
      <c r="P15" s="44">
        <v>1.0640363988487311E-3</v>
      </c>
      <c r="Q15" s="18">
        <v>9.8774008433566526E-2</v>
      </c>
      <c r="R15" s="44">
        <v>1.5319540681490329E-3</v>
      </c>
      <c r="S15" s="44">
        <v>8.6850186580372194E-3</v>
      </c>
      <c r="T15" s="18">
        <v>8.6345475450539874E-2</v>
      </c>
      <c r="U15" s="18">
        <v>4.5207671096674021E-2</v>
      </c>
      <c r="V15" s="44">
        <v>2.4097947069801283E-3</v>
      </c>
      <c r="W15" s="18">
        <v>3.75795128152763E-2</v>
      </c>
      <c r="X15" s="18">
        <v>3.1436811733560027E-2</v>
      </c>
      <c r="Y15" s="44">
        <v>7.6551422916422626E-3</v>
      </c>
    </row>
    <row r="16" spans="1:25">
      <c r="A16" t="s">
        <v>10</v>
      </c>
      <c r="B16" s="18">
        <v>0.10088713544934864</v>
      </c>
      <c r="C16" s="18">
        <v>1.9685755905623357E-2</v>
      </c>
      <c r="D16" s="44">
        <v>3.19398047613543E-3</v>
      </c>
      <c r="E16" s="44">
        <v>1.3245712351420457E-3</v>
      </c>
      <c r="F16" s="18">
        <v>1.7897258082586465E-2</v>
      </c>
      <c r="G16" s="18">
        <v>2.4585836825446118E-2</v>
      </c>
      <c r="H16" s="44">
        <v>1.3352445578875072E-2</v>
      </c>
      <c r="I16" s="44">
        <v>2.9692098653260205E-3</v>
      </c>
      <c r="J16" s="44">
        <v>2.9420915697773607E-3</v>
      </c>
      <c r="K16" s="18">
        <v>9.5098221971278638E-3</v>
      </c>
      <c r="L16" s="44">
        <v>1.7091609948705125E-3</v>
      </c>
      <c r="M16" s="18">
        <v>2.7407679033168691E-2</v>
      </c>
      <c r="N16" s="18">
        <v>2.7327678381166957E-2</v>
      </c>
      <c r="O16" s="18">
        <v>5.7057541286932668E-2</v>
      </c>
      <c r="P16" s="44">
        <v>5.559986351717886E-3</v>
      </c>
      <c r="Q16" s="18">
        <v>1.758765188367167E-2</v>
      </c>
      <c r="R16" s="18">
        <v>1.5876237905284935E-2</v>
      </c>
      <c r="S16" s="18">
        <v>0.12130548372619814</v>
      </c>
      <c r="T16" s="18">
        <v>9.4851397243905733E-2</v>
      </c>
      <c r="U16" s="18">
        <v>5.604071291448063E-2</v>
      </c>
      <c r="V16" s="18">
        <v>3.6676248871341077E-2</v>
      </c>
      <c r="W16" s="18">
        <v>1.873815300491935E-2</v>
      </c>
      <c r="X16" s="18">
        <v>1.9716490765335833E-2</v>
      </c>
      <c r="Y16" s="44">
        <v>2.1584906300307978E-3</v>
      </c>
    </row>
    <row r="17" spans="1:25">
      <c r="A17" t="s">
        <v>206</v>
      </c>
      <c r="B17" s="44">
        <v>3.2518839873963827E-3</v>
      </c>
      <c r="C17" s="44">
        <v>4.0661015194655209E-3</v>
      </c>
      <c r="D17" s="44">
        <v>8.5215622746538297E-4</v>
      </c>
      <c r="E17" s="44">
        <v>2.4893674287091196E-3</v>
      </c>
      <c r="F17" s="44">
        <v>3.2840140689655963E-3</v>
      </c>
      <c r="G17" s="18">
        <v>0.11031815583783389</v>
      </c>
      <c r="H17" s="44">
        <v>6.893217039573676E-3</v>
      </c>
      <c r="I17" s="44">
        <v>4.8582385201661488E-3</v>
      </c>
      <c r="J17" s="44">
        <v>2.1635679215142182E-3</v>
      </c>
      <c r="K17" s="44">
        <v>6.8034560995806322E-3</v>
      </c>
      <c r="L17" s="18">
        <v>5.7973840774019604E-2</v>
      </c>
      <c r="M17" s="44">
        <v>1.5892151361266806E-3</v>
      </c>
      <c r="N17" s="18">
        <v>2.1600362982703212E-2</v>
      </c>
      <c r="O17" s="44">
        <v>2.6650786119827245E-3</v>
      </c>
      <c r="P17" s="18">
        <v>5.6493420299852271E-2</v>
      </c>
      <c r="Q17" s="18">
        <v>1.6756795971947666E-2</v>
      </c>
      <c r="R17" s="18">
        <v>4.6967561429853588E-2</v>
      </c>
      <c r="S17" s="44">
        <v>1.0898551685271032E-2</v>
      </c>
      <c r="T17" s="44">
        <v>4.5822371554766128E-3</v>
      </c>
      <c r="U17" s="18">
        <v>9.544259876586135E-2</v>
      </c>
      <c r="V17" s="18">
        <v>0.10693347274817569</v>
      </c>
      <c r="W17" s="44">
        <v>2.0639338251207612E-3</v>
      </c>
      <c r="X17" s="18">
        <v>2.5339354051131215E-2</v>
      </c>
      <c r="Y17" s="44">
        <v>4.1352221057913635E-3</v>
      </c>
    </row>
    <row r="18" spans="1:25">
      <c r="A18" t="s">
        <v>8</v>
      </c>
      <c r="B18" s="44">
        <v>3.2917658033304034E-3</v>
      </c>
      <c r="C18" s="18">
        <v>0.17040369179835468</v>
      </c>
      <c r="D18" s="18">
        <v>5.5493830742058631E-2</v>
      </c>
      <c r="E18" s="44">
        <v>2.1877510653863421E-3</v>
      </c>
      <c r="F18" s="18">
        <v>0.14094671445136547</v>
      </c>
      <c r="G18" s="44">
        <v>2.9741720685211716E-3</v>
      </c>
      <c r="H18" s="44">
        <v>1.8173950834204022E-3</v>
      </c>
      <c r="I18" s="44">
        <v>8.5925525568306593E-4</v>
      </c>
      <c r="J18" s="44">
        <v>3.0282148601358892E-3</v>
      </c>
      <c r="K18" s="18">
        <v>1.8293539555304536E-2</v>
      </c>
      <c r="L18" s="44">
        <v>3.4256896707509621E-3</v>
      </c>
      <c r="M18" s="44">
        <v>1.540918580138536E-3</v>
      </c>
      <c r="N18" s="18">
        <v>3.0296317506690845E-2</v>
      </c>
      <c r="O18" s="44">
        <v>3.9046680356141718E-3</v>
      </c>
      <c r="P18" s="18">
        <v>1.935262281964243E-2</v>
      </c>
      <c r="Q18" s="18">
        <v>1.7509844831125394E-2</v>
      </c>
      <c r="R18" s="44">
        <v>7.0264154658349358E-4</v>
      </c>
      <c r="S18" s="18">
        <v>2.4101770574304269E-2</v>
      </c>
      <c r="T18" s="18">
        <v>2.2673792248616594E-2</v>
      </c>
      <c r="U18" s="18">
        <v>1.7120467158286343E-2</v>
      </c>
      <c r="V18" s="18">
        <v>8.603823423312543E-3</v>
      </c>
      <c r="W18" s="18">
        <v>5.4946712869983927E-2</v>
      </c>
      <c r="X18" s="18">
        <v>2.3401508265004832E-2</v>
      </c>
      <c r="Y18" s="44">
        <v>1.3230863192755203E-3</v>
      </c>
    </row>
    <row r="19" spans="1:25">
      <c r="A19" t="s">
        <v>207</v>
      </c>
      <c r="B19" s="18">
        <v>3.6026717772827295E-2</v>
      </c>
      <c r="C19" s="18">
        <v>1.5524558909410692E-2</v>
      </c>
      <c r="D19" s="18">
        <v>2.1124972874405335E-2</v>
      </c>
      <c r="E19" s="18">
        <v>5.2889939007684517E-2</v>
      </c>
      <c r="F19" s="44">
        <v>5.6523682822421008E-3</v>
      </c>
      <c r="G19" s="18">
        <v>8.1490971749600502E-2</v>
      </c>
      <c r="H19" s="18">
        <v>2.8933023229021183E-2</v>
      </c>
      <c r="I19" s="44">
        <v>8.2859897845494693E-3</v>
      </c>
      <c r="J19" s="18">
        <v>0.12317237835268673</v>
      </c>
      <c r="K19" s="18">
        <v>0.13165122638349383</v>
      </c>
      <c r="L19" s="44">
        <v>9.1825169696716467E-4</v>
      </c>
      <c r="M19" s="44">
        <v>5.609936609005846E-3</v>
      </c>
      <c r="N19" s="44">
        <v>9.4071325629477513E-3</v>
      </c>
      <c r="O19" s="18">
        <v>0.13895826218721266</v>
      </c>
      <c r="P19" s="18">
        <v>2.5209758012044621E-2</v>
      </c>
      <c r="Q19" s="44">
        <v>4.3729959312350181E-3</v>
      </c>
      <c r="R19" s="44">
        <v>1.632891032629654E-3</v>
      </c>
      <c r="S19" s="18">
        <v>1.9819258661107852E-2</v>
      </c>
      <c r="T19" s="44">
        <v>5.5909732325565243E-3</v>
      </c>
      <c r="U19" s="18">
        <v>9.7630753015929966E-2</v>
      </c>
      <c r="V19" s="18">
        <v>2.0922166997535397E-2</v>
      </c>
      <c r="W19" s="18">
        <v>4.2305793262859874E-2</v>
      </c>
      <c r="X19" s="44">
        <v>1.6571691798333364E-3</v>
      </c>
      <c r="Y19" s="18">
        <v>4.1818042107696254E-2</v>
      </c>
    </row>
    <row r="20" spans="1:25">
      <c r="A20" t="s">
        <v>7</v>
      </c>
      <c r="B20" s="18">
        <v>1.7897704455968954E-2</v>
      </c>
      <c r="C20" s="44">
        <v>3.692315083607573E-3</v>
      </c>
      <c r="D20" s="44">
        <v>2.0878693459582712E-3</v>
      </c>
      <c r="E20" s="18">
        <v>1.3911884757173625E-2</v>
      </c>
      <c r="F20" s="44">
        <v>3.9091259340217604E-3</v>
      </c>
      <c r="G20" s="18">
        <v>0.17138874686003822</v>
      </c>
      <c r="H20" s="18">
        <v>4.6067201271890477E-2</v>
      </c>
      <c r="I20" s="18">
        <v>2.6098402858170715E-2</v>
      </c>
      <c r="J20" s="18">
        <v>1.8936474785964608E-2</v>
      </c>
      <c r="K20" s="44">
        <v>3.0864667825799322E-3</v>
      </c>
      <c r="L20" s="18">
        <v>4.2669031353621531E-2</v>
      </c>
      <c r="M20" s="18">
        <v>3.2457706487896275E-2</v>
      </c>
      <c r="N20" s="18">
        <v>1.7992016676884659E-2</v>
      </c>
      <c r="O20" s="18">
        <v>2.0499016322557656E-2</v>
      </c>
      <c r="P20" s="18">
        <v>2.1578256629848573E-2</v>
      </c>
      <c r="Q20" s="18">
        <v>1.5958963026382326E-2</v>
      </c>
      <c r="R20" s="44">
        <v>3.969794693611358E-3</v>
      </c>
      <c r="S20" s="18">
        <v>0.12020924578693558</v>
      </c>
      <c r="T20" s="18">
        <v>6.9331960365083295E-2</v>
      </c>
      <c r="U20" s="18">
        <v>1.4558139768951499E-2</v>
      </c>
      <c r="V20" s="44">
        <v>6.8403922359417087E-3</v>
      </c>
      <c r="W20" s="18">
        <v>0.10673326905164172</v>
      </c>
      <c r="X20" s="44">
        <v>4.6520245483202697E-3</v>
      </c>
      <c r="Y20" s="18">
        <v>1.823172273881148E-2</v>
      </c>
    </row>
    <row r="21" spans="1:25">
      <c r="A21" t="s">
        <v>11</v>
      </c>
      <c r="B21" s="18">
        <v>4.2956605706041477E-2</v>
      </c>
      <c r="C21" s="18">
        <v>9.1113577591086271E-3</v>
      </c>
      <c r="D21" s="18">
        <v>7.3188653377627422E-2</v>
      </c>
      <c r="E21" s="44">
        <v>4.3981871953137136E-3</v>
      </c>
      <c r="F21" s="44">
        <v>4.9084630812827532E-3</v>
      </c>
      <c r="G21" s="18">
        <v>5.1675051268879807E-2</v>
      </c>
      <c r="H21" s="18">
        <v>2.2922578312221203E-2</v>
      </c>
      <c r="I21" s="44">
        <v>9.8523303416364633E-3</v>
      </c>
      <c r="J21" s="18">
        <v>6.5430943136277286E-2</v>
      </c>
      <c r="K21" s="18">
        <v>5.6173756503861388E-2</v>
      </c>
      <c r="L21" s="18">
        <v>4.8784076090768638E-2</v>
      </c>
      <c r="M21" s="44">
        <v>7.5784550838119968E-3</v>
      </c>
      <c r="N21" s="18">
        <v>5.0706548532930142E-2</v>
      </c>
      <c r="O21" s="44">
        <v>5.2749560837840118E-3</v>
      </c>
      <c r="P21" s="18">
        <v>3.5732762446363912E-2</v>
      </c>
      <c r="Q21" s="18">
        <v>2.4872857114588136E-2</v>
      </c>
      <c r="R21" s="18">
        <v>1.7121853977678354E-2</v>
      </c>
      <c r="S21" s="18">
        <v>1.8184030692435783E-2</v>
      </c>
      <c r="T21" s="18">
        <v>2.0646850539930546E-2</v>
      </c>
      <c r="U21" s="18">
        <v>9.1425063522457564E-2</v>
      </c>
      <c r="V21" s="44">
        <v>5.2839051968750633E-3</v>
      </c>
      <c r="W21" s="18">
        <v>3.8166741046722179E-2</v>
      </c>
      <c r="X21" s="44">
        <v>1.225690999909463E-2</v>
      </c>
      <c r="Y21" s="18">
        <v>0.23628966222042316</v>
      </c>
    </row>
    <row r="22" spans="1:25">
      <c r="A22" t="s">
        <v>208</v>
      </c>
      <c r="B22" s="44">
        <v>9.8579594428472271E-3</v>
      </c>
      <c r="C22" s="44">
        <v>1.4993701262145283E-3</v>
      </c>
      <c r="D22" s="18">
        <v>1.6920389758533532E-2</v>
      </c>
      <c r="E22" s="44">
        <v>2.1595104137613471E-3</v>
      </c>
      <c r="F22" s="44">
        <v>6.6660832102495562E-3</v>
      </c>
      <c r="G22" s="44">
        <v>4.6210864044716263E-3</v>
      </c>
      <c r="H22" s="18">
        <v>2.0894471860242816E-2</v>
      </c>
      <c r="I22" s="18">
        <v>1.9261921950170877E-2</v>
      </c>
      <c r="J22" s="18">
        <v>3.6076168829358289E-2</v>
      </c>
      <c r="K22" s="44">
        <v>4.7903289320776858E-3</v>
      </c>
      <c r="L22" s="18">
        <v>2.9454579939074483E-2</v>
      </c>
      <c r="M22" s="44">
        <v>1.0950915274749106E-3</v>
      </c>
      <c r="N22" s="44">
        <v>1.5424389197263575E-2</v>
      </c>
      <c r="O22" s="18">
        <v>1.8111754391189356E-2</v>
      </c>
      <c r="P22" s="18">
        <v>9.552786986332136E-2</v>
      </c>
      <c r="Q22" s="44">
        <v>4.7951788405097544E-3</v>
      </c>
      <c r="R22" s="18">
        <v>3.7508895549485069E-2</v>
      </c>
      <c r="S22" s="44">
        <v>3.9328676188870463E-3</v>
      </c>
      <c r="T22" s="18">
        <v>6.2517405173730112E-2</v>
      </c>
      <c r="U22" s="18">
        <v>1.5780575326614026E-2</v>
      </c>
      <c r="V22" s="18">
        <v>5.0532563382261607E-2</v>
      </c>
      <c r="W22" s="44">
        <v>1.6183597061375224E-3</v>
      </c>
      <c r="X22" s="44">
        <v>2.0323985949121169E-3</v>
      </c>
      <c r="Y22" s="18">
        <v>1.9907168767399615E-2</v>
      </c>
    </row>
    <row r="23" spans="1:25">
      <c r="A23" t="s">
        <v>209</v>
      </c>
      <c r="B23" s="44">
        <v>1.1343960949733918E-2</v>
      </c>
      <c r="C23" s="44">
        <v>4.9679604231288885E-4</v>
      </c>
      <c r="D23" s="44">
        <v>3.007731881150711E-3</v>
      </c>
      <c r="E23" s="44">
        <v>4.6729413878502735E-3</v>
      </c>
      <c r="F23" s="44">
        <v>4.9684694558968919E-3</v>
      </c>
      <c r="G23" s="18">
        <v>1.6951955387053505E-2</v>
      </c>
      <c r="H23" s="18">
        <v>2.6728783311947092E-2</v>
      </c>
      <c r="I23" s="18">
        <v>4.1364349247805562E-2</v>
      </c>
      <c r="J23" s="18">
        <v>4.4264487802712242E-2</v>
      </c>
      <c r="K23" s="18">
        <v>3.6395989480556827E-2</v>
      </c>
      <c r="L23" s="44">
        <v>2.843905567213091E-3</v>
      </c>
      <c r="M23" s="44">
        <v>3.4570142261018968E-3</v>
      </c>
      <c r="N23" s="18">
        <v>3.3455733811326965E-2</v>
      </c>
      <c r="O23" s="44">
        <v>7.2639450173810948E-3</v>
      </c>
      <c r="P23" s="18">
        <v>2.8443885712780316E-2</v>
      </c>
      <c r="Q23" s="44">
        <v>8.1824433605048614E-3</v>
      </c>
      <c r="R23" s="44">
        <v>5.2381553672172978E-3</v>
      </c>
      <c r="S23" s="44">
        <v>7.7329362310305984E-3</v>
      </c>
      <c r="T23" s="44">
        <v>8.6319437039196183E-3</v>
      </c>
      <c r="U23" s="44">
        <v>5.7864471170055399E-3</v>
      </c>
      <c r="V23" s="18">
        <v>0.11542906824866117</v>
      </c>
      <c r="W23" s="18">
        <v>2.2678286755808318E-2</v>
      </c>
      <c r="X23" s="18">
        <v>9.1923929272927488E-2</v>
      </c>
      <c r="Y23" s="18">
        <v>1.6683337016144703E-2</v>
      </c>
    </row>
    <row r="24" spans="1:25">
      <c r="A24" t="s">
        <v>210</v>
      </c>
      <c r="B24" s="18">
        <v>1.7303674217546795E-2</v>
      </c>
      <c r="C24" s="44">
        <v>1.5779339486892106E-3</v>
      </c>
      <c r="D24" s="18">
        <v>2.7597366995726836E-2</v>
      </c>
      <c r="E24" s="18">
        <v>2.9671771549144674E-2</v>
      </c>
      <c r="F24" s="18">
        <v>2.7810431924951123E-2</v>
      </c>
      <c r="G24" s="44">
        <v>2.0225973187910436E-3</v>
      </c>
      <c r="H24" s="18">
        <v>5.0538387137734342E-2</v>
      </c>
      <c r="I24" s="18">
        <v>7.5779194492185384E-2</v>
      </c>
      <c r="J24" s="44">
        <v>6.6260707392310925E-3</v>
      </c>
      <c r="K24" s="18">
        <v>2.2872473342925696E-2</v>
      </c>
      <c r="L24" s="44">
        <v>7.698262159960328E-3</v>
      </c>
      <c r="M24" s="44">
        <v>5.4720773374553385E-3</v>
      </c>
      <c r="N24" s="18">
        <v>3.351637989019296E-2</v>
      </c>
      <c r="O24" s="44">
        <v>5.0575309440728557E-3</v>
      </c>
      <c r="P24" s="18">
        <v>3.480114478408964E-2</v>
      </c>
      <c r="Q24" s="44">
        <v>8.9569124871500324E-4</v>
      </c>
      <c r="R24" s="44">
        <v>1.8929056193398592E-3</v>
      </c>
      <c r="S24" s="18">
        <v>4.6261963046379091E-2</v>
      </c>
      <c r="T24" s="18">
        <v>5.270635032240694E-2</v>
      </c>
      <c r="U24" s="18">
        <v>4.7894772575438616E-2</v>
      </c>
      <c r="V24" s="18">
        <v>1.6361935768161466E-2</v>
      </c>
      <c r="W24" s="44">
        <v>9.4890398012109677E-4</v>
      </c>
      <c r="X24" s="18">
        <v>3.1079936360781359E-2</v>
      </c>
      <c r="Y24" s="18">
        <v>7.3684290440343594E-2</v>
      </c>
    </row>
    <row r="25" spans="1:25">
      <c r="A25" t="s">
        <v>211</v>
      </c>
      <c r="B25" s="44">
        <v>1.6639989639950787E-3</v>
      </c>
      <c r="C25" s="44">
        <v>6.9649161032398167E-3</v>
      </c>
      <c r="D25" s="44">
        <v>7.5932447040381722E-3</v>
      </c>
      <c r="E25" s="18">
        <v>3.635157650581565E-2</v>
      </c>
      <c r="F25" s="44">
        <v>3.6255360132297688E-3</v>
      </c>
      <c r="G25" s="44">
        <v>7.0306387200277758E-3</v>
      </c>
      <c r="H25" s="44">
        <v>8.0537385953710749E-3</v>
      </c>
      <c r="I25" s="18">
        <v>1.9546807649844958E-2</v>
      </c>
      <c r="J25" s="18">
        <v>2.9773926196457336E-2</v>
      </c>
      <c r="K25" s="18">
        <v>4.5423115305665583E-2</v>
      </c>
      <c r="L25" s="18">
        <v>6.1246286636216798E-2</v>
      </c>
      <c r="M25" s="18">
        <v>3.3135950693381939E-2</v>
      </c>
      <c r="N25" s="44">
        <v>2.154573909965006E-3</v>
      </c>
      <c r="O25" s="44">
        <v>3.2989934540661706E-3</v>
      </c>
      <c r="P25" s="44">
        <v>4.4001806441249331E-3</v>
      </c>
      <c r="Q25" s="18">
        <v>2.8306185413501272E-2</v>
      </c>
      <c r="R25" s="44">
        <v>3.7927941166964558E-3</v>
      </c>
      <c r="S25" s="18">
        <v>3.5558342886149938E-2</v>
      </c>
      <c r="T25" s="18">
        <v>4.1003486870798918E-2</v>
      </c>
      <c r="U25" s="18">
        <v>7.995442255589234E-3</v>
      </c>
      <c r="V25" s="44">
        <v>8.4794725536760183E-3</v>
      </c>
      <c r="W25" s="18">
        <v>3.2803491693694932E-2</v>
      </c>
      <c r="X25" s="18">
        <v>1.763349091871743E-2</v>
      </c>
      <c r="Y25" s="44">
        <v>1.4368835195604987E-3</v>
      </c>
    </row>
    <row r="26" spans="1:25">
      <c r="A26" t="s">
        <v>6</v>
      </c>
      <c r="B26" s="44">
        <v>1.7002730596065191E-3</v>
      </c>
      <c r="C26" s="18">
        <v>7.7637268158533695E-2</v>
      </c>
      <c r="D26" s="44">
        <v>1.0135460377361348E-2</v>
      </c>
      <c r="E26" s="18">
        <v>5.4368748417299391E-2</v>
      </c>
      <c r="F26" s="18">
        <v>3.3853543648445374E-2</v>
      </c>
      <c r="G26" s="44">
        <v>4.8926901406686589E-3</v>
      </c>
      <c r="H26" s="18">
        <v>3.2014552036726616E-2</v>
      </c>
      <c r="I26" s="44">
        <v>4.6818226302061117E-3</v>
      </c>
      <c r="J26" s="44">
        <v>7.155899163396858E-3</v>
      </c>
      <c r="K26" s="44">
        <v>5.153754221977864E-3</v>
      </c>
      <c r="L26" s="18">
        <v>6.6032823617302866E-2</v>
      </c>
      <c r="M26" s="18">
        <v>3.6231945535195355E-2</v>
      </c>
      <c r="N26" s="18">
        <v>8.9111924555240252E-2</v>
      </c>
      <c r="O26" s="44">
        <v>2.0069340353533758E-3</v>
      </c>
      <c r="P26" s="18">
        <v>7.7058768569063713E-2</v>
      </c>
      <c r="Q26" s="44">
        <v>4.2100040705432724E-3</v>
      </c>
      <c r="R26" s="18">
        <v>2.1344760650516714E-2</v>
      </c>
      <c r="S26" s="18">
        <v>3.0267323346138394E-2</v>
      </c>
      <c r="T26" s="18">
        <v>6.6574394587064253E-2</v>
      </c>
      <c r="U26" s="44">
        <v>4.7674527580232025E-3</v>
      </c>
      <c r="V26" s="18">
        <v>2.7866941215129917E-2</v>
      </c>
      <c r="W26" s="44">
        <v>9.7994511696206568E-3</v>
      </c>
      <c r="X26" s="18">
        <v>2.5740877991842694E-2</v>
      </c>
      <c r="Y26" s="18">
        <v>5.3441193321550964E-2</v>
      </c>
    </row>
    <row r="27" spans="1:25">
      <c r="A27" t="s">
        <v>212</v>
      </c>
      <c r="B27" s="44">
        <v>4.2705286233003731E-3</v>
      </c>
      <c r="C27" s="18">
        <v>2.5592429619573365E-2</v>
      </c>
      <c r="D27" s="44">
        <v>6.8674603084507959E-3</v>
      </c>
      <c r="E27" s="44">
        <v>1.7998080786054038E-3</v>
      </c>
      <c r="F27" s="44">
        <v>1.6249123053496198E-3</v>
      </c>
      <c r="G27" s="44">
        <v>3.374035560049944E-3</v>
      </c>
      <c r="H27" s="18">
        <v>4.9927438048698404E-2</v>
      </c>
      <c r="I27" s="18">
        <v>0.1863992147715699</v>
      </c>
      <c r="J27" s="44">
        <v>1.0118233270707282E-2</v>
      </c>
      <c r="K27" s="18">
        <v>0.15810277819701202</v>
      </c>
      <c r="L27" s="44">
        <v>1.1715463467242091E-2</v>
      </c>
      <c r="M27" s="44">
        <v>1.3597561299324408E-3</v>
      </c>
      <c r="N27" s="18">
        <v>7.1454632386484418E-2</v>
      </c>
      <c r="O27" s="18">
        <v>9.7972923183553863E-3</v>
      </c>
      <c r="P27" s="44">
        <v>9.857709387542133E-3</v>
      </c>
      <c r="Q27" s="44">
        <v>4.5640857290886678E-3</v>
      </c>
      <c r="R27" s="18">
        <v>1.6525624447244664E-2</v>
      </c>
      <c r="S27" s="44">
        <v>8.3720189424489177E-3</v>
      </c>
      <c r="T27" s="18">
        <v>1.5527788820981891E-2</v>
      </c>
      <c r="U27" s="44">
        <v>6.7760644421761751E-3</v>
      </c>
      <c r="V27" s="44">
        <v>5.6023734943111301E-3</v>
      </c>
      <c r="W27" s="18">
        <v>2.2960594295820033E-2</v>
      </c>
      <c r="X27" s="44">
        <v>4.227558355253601E-3</v>
      </c>
      <c r="Y27" s="44">
        <v>4.4187214180899893E-3</v>
      </c>
    </row>
    <row r="28" spans="1:25">
      <c r="A28" t="s">
        <v>213</v>
      </c>
      <c r="B28" s="18">
        <v>2.713983321798143E-2</v>
      </c>
      <c r="C28" s="18">
        <v>3.9806220887422486E-2</v>
      </c>
      <c r="D28" s="18">
        <v>1.4926014528773849E-2</v>
      </c>
      <c r="E28" s="44">
        <v>4.3973044565356889E-3</v>
      </c>
      <c r="F28" s="18">
        <v>3.2985538165956604E-2</v>
      </c>
      <c r="G28" s="18">
        <v>2.5786348924504467E-2</v>
      </c>
      <c r="H28" s="44">
        <v>1.2472405898297838E-2</v>
      </c>
      <c r="I28" s="44">
        <v>1.5955281602343249E-3</v>
      </c>
      <c r="J28" s="18">
        <v>2.2875123138621268E-2</v>
      </c>
      <c r="K28" s="44">
        <v>4.2785677194833527E-3</v>
      </c>
      <c r="L28" s="44">
        <v>2.5749836767328233E-3</v>
      </c>
      <c r="M28" s="18">
        <v>1.5969687563307501E-2</v>
      </c>
      <c r="N28" s="18">
        <v>3.0974260354651031E-2</v>
      </c>
      <c r="O28" s="18">
        <v>1.6669501201916775E-2</v>
      </c>
      <c r="P28" s="18">
        <v>1.5641662162692076E-2</v>
      </c>
      <c r="Q28" s="18">
        <v>1.7942939630248157E-2</v>
      </c>
      <c r="R28" s="18">
        <v>8.8178667652100057E-2</v>
      </c>
      <c r="S28" s="44">
        <v>4.6747125580288698E-3</v>
      </c>
      <c r="T28" s="18">
        <v>1.5483587333090947E-2</v>
      </c>
      <c r="U28" s="18">
        <v>1.6209018563385986E-2</v>
      </c>
      <c r="V28" s="44">
        <v>7.2159935068527598E-3</v>
      </c>
      <c r="W28" s="18">
        <v>3.1462405178470071E-2</v>
      </c>
      <c r="X28" s="18">
        <v>2.1006041007849453E-2</v>
      </c>
      <c r="Y28" s="44">
        <v>1.633404843353097E-3</v>
      </c>
    </row>
    <row r="29" spans="1:25">
      <c r="A29" t="s">
        <v>214</v>
      </c>
      <c r="B29" s="44">
        <v>1.4175078816034104E-2</v>
      </c>
      <c r="C29" s="44">
        <v>1.3786091731056473E-3</v>
      </c>
      <c r="D29" s="44">
        <v>3.7221291018107532E-3</v>
      </c>
      <c r="E29" s="44">
        <v>7.4363804958561186E-3</v>
      </c>
      <c r="F29" s="18">
        <v>5.5476040896124242E-2</v>
      </c>
      <c r="G29" s="18">
        <v>1.7506608963827271E-2</v>
      </c>
      <c r="H29" s="44">
        <v>1.5215805558719996E-2</v>
      </c>
      <c r="I29" s="44">
        <v>7.9674697573057889E-3</v>
      </c>
      <c r="J29" s="44">
        <v>4.6185361564899533E-3</v>
      </c>
      <c r="K29" s="18">
        <v>6.6349769370150413E-2</v>
      </c>
      <c r="L29" s="44">
        <v>1.022422659223958E-2</v>
      </c>
      <c r="M29" s="18">
        <v>1.3678134402976407E-2</v>
      </c>
      <c r="N29" s="18">
        <v>3.1993993983375969E-2</v>
      </c>
      <c r="O29" s="44">
        <v>1.3323263763646573E-3</v>
      </c>
      <c r="P29" s="44">
        <v>5.0430476519691212E-3</v>
      </c>
      <c r="Q29" s="44">
        <v>6.7203104329195155E-3</v>
      </c>
      <c r="R29" s="44">
        <v>1.5547827264339016E-2</v>
      </c>
      <c r="S29" s="18">
        <v>2.9752135551393083E-2</v>
      </c>
      <c r="T29" s="44">
        <v>2.2603677480787679E-3</v>
      </c>
      <c r="U29" s="18">
        <v>0.14552103991313084</v>
      </c>
      <c r="V29" s="44">
        <v>6.3692274483788539E-3</v>
      </c>
      <c r="W29" s="44">
        <v>2.7887921970396645E-3</v>
      </c>
      <c r="X29" s="18">
        <v>3.5799416250274711E-2</v>
      </c>
      <c r="Y29" s="44">
        <v>7.5793867885954958E-3</v>
      </c>
    </row>
    <row r="30" spans="1:25">
      <c r="A30" t="s">
        <v>4</v>
      </c>
      <c r="B30" s="18">
        <v>5.4242126096585019E-2</v>
      </c>
      <c r="C30" s="18">
        <v>0.1619494560305573</v>
      </c>
      <c r="D30" s="18">
        <v>3.9769480835310435E-2</v>
      </c>
      <c r="E30" s="18">
        <v>1.3069430518502541E-2</v>
      </c>
      <c r="F30" s="18">
        <v>2.9569339038044411E-2</v>
      </c>
      <c r="G30" s="18">
        <v>6.727914288364828E-2</v>
      </c>
      <c r="H30" s="18">
        <v>2.5968707978941998E-2</v>
      </c>
      <c r="I30" s="44">
        <v>4.3635870742751775E-3</v>
      </c>
      <c r="J30" s="44">
        <v>5.010676209152339E-3</v>
      </c>
      <c r="K30" s="18">
        <v>3.9261832879804281E-2</v>
      </c>
      <c r="L30" s="18">
        <v>3.785349205183812E-2</v>
      </c>
      <c r="M30" s="18">
        <v>0.20451373597714362</v>
      </c>
      <c r="N30" s="44">
        <v>2.3439864431037591E-3</v>
      </c>
      <c r="O30" s="18">
        <v>2.4340116919856235E-2</v>
      </c>
      <c r="P30" s="18">
        <v>6.3153417461742148E-2</v>
      </c>
      <c r="Q30" s="18">
        <v>1.9406283945889634E-2</v>
      </c>
      <c r="R30" s="18">
        <v>7.1070212906031577E-2</v>
      </c>
      <c r="S30" s="18">
        <v>3.6979013621770945E-2</v>
      </c>
      <c r="T30" s="44">
        <v>5.9550892499583797E-3</v>
      </c>
      <c r="U30" s="44">
        <v>3.3997052729874762E-3</v>
      </c>
      <c r="V30" s="44">
        <v>2.2449071290177812E-3</v>
      </c>
      <c r="W30" s="18">
        <v>4.3054721933039948E-2</v>
      </c>
      <c r="X30" s="44">
        <v>7.0809246317218109E-3</v>
      </c>
      <c r="Y30" s="18">
        <v>1.0190587911081369E-2</v>
      </c>
    </row>
    <row r="31" spans="1:25">
      <c r="A31" t="s">
        <v>12</v>
      </c>
      <c r="B31" s="44">
        <v>1.3218631602217699E-2</v>
      </c>
      <c r="C31" s="18">
        <v>4.9685064613491862E-2</v>
      </c>
      <c r="D31" s="44">
        <v>5.9477680790520106E-3</v>
      </c>
      <c r="E31" s="44">
        <v>4.583210413177656E-3</v>
      </c>
      <c r="F31" s="18">
        <v>0.13455274745508422</v>
      </c>
      <c r="G31" s="18">
        <v>2.7432554253229869E-2</v>
      </c>
      <c r="H31" s="44">
        <v>6.8057106472029227E-3</v>
      </c>
      <c r="I31" s="18">
        <v>4.7658558183032163E-2</v>
      </c>
      <c r="J31" s="44">
        <v>4.5532645495739909E-3</v>
      </c>
      <c r="K31" s="44">
        <v>6.4584791565308608E-3</v>
      </c>
      <c r="L31" s="18">
        <v>2.2036674895201325E-2</v>
      </c>
      <c r="M31" s="44">
        <v>1.9194273104832002E-3</v>
      </c>
      <c r="N31" s="44">
        <v>1.3311139694597051E-2</v>
      </c>
      <c r="O31" s="18">
        <v>3.5478929535788753E-2</v>
      </c>
      <c r="P31" s="18">
        <v>1.6123942628446505E-2</v>
      </c>
      <c r="Q31" s="18">
        <v>9.4165717143717104E-2</v>
      </c>
      <c r="R31" s="18">
        <v>8.3792071593685222E-2</v>
      </c>
      <c r="S31" s="18">
        <v>7.604898475842882E-2</v>
      </c>
      <c r="T31" s="44">
        <v>5.276287304017164E-3</v>
      </c>
      <c r="U31" s="44">
        <v>6.0397053478335253E-3</v>
      </c>
      <c r="V31" s="44">
        <v>6.6047822685183352E-3</v>
      </c>
      <c r="W31" s="18">
        <v>3.6917109481443527E-2</v>
      </c>
      <c r="X31" s="44">
        <v>3.063190915501795E-3</v>
      </c>
      <c r="Y31" s="18">
        <v>1.0002474722106504E-2</v>
      </c>
    </row>
    <row r="32" spans="1:25">
      <c r="A32" t="s">
        <v>215</v>
      </c>
      <c r="B32" s="18">
        <v>6.3373619327914688E-2</v>
      </c>
      <c r="C32" s="44">
        <v>1.1572227570908068E-3</v>
      </c>
      <c r="D32" s="18">
        <v>3.7694759157872196E-2</v>
      </c>
      <c r="E32" s="18">
        <v>3.0420044999612091E-2</v>
      </c>
      <c r="F32" s="18">
        <v>1.8337565327083777E-2</v>
      </c>
      <c r="G32" s="18">
        <v>1.0932068424479474E-2</v>
      </c>
      <c r="H32" s="18">
        <v>9.6332954830939635E-2</v>
      </c>
      <c r="I32" s="18">
        <v>3.0181923995128413E-2</v>
      </c>
      <c r="J32" s="18">
        <v>0.12132499576764492</v>
      </c>
      <c r="K32" s="44">
        <v>2.5264617362262104E-3</v>
      </c>
      <c r="L32" s="18">
        <v>5.2291439378278917E-2</v>
      </c>
      <c r="M32" s="44">
        <v>1.1690213182447279E-2</v>
      </c>
      <c r="N32" s="18">
        <v>3.2630346740876864E-2</v>
      </c>
      <c r="O32" s="44">
        <v>3.3025945303503013E-3</v>
      </c>
      <c r="P32" s="18">
        <v>2.059396746368132E-2</v>
      </c>
      <c r="Q32" s="18">
        <v>2.1548353798082343E-2</v>
      </c>
      <c r="R32" s="18">
        <v>2.0233788128793055E-2</v>
      </c>
      <c r="S32" s="44">
        <v>3.9906045529103651E-3</v>
      </c>
      <c r="T32" s="44">
        <v>4.9605207796520213E-3</v>
      </c>
      <c r="U32" s="18">
        <v>1.1512914576676168E-2</v>
      </c>
      <c r="V32" s="44">
        <v>2.6060579898112067E-3</v>
      </c>
      <c r="W32" s="44">
        <v>1.2873207189470543E-2</v>
      </c>
      <c r="X32" s="44">
        <v>1.1784818455980587E-2</v>
      </c>
      <c r="Y32" s="18">
        <v>0.10432707341274501</v>
      </c>
    </row>
    <row r="33" spans="1:25">
      <c r="A33" t="s">
        <v>216</v>
      </c>
      <c r="B33" s="18">
        <v>0.1038321873705258</v>
      </c>
      <c r="C33" s="44">
        <v>3.1173570609292849E-3</v>
      </c>
      <c r="D33" s="44">
        <v>2.2327027166056611E-3</v>
      </c>
      <c r="E33" s="18">
        <v>1.4486516235076746E-2</v>
      </c>
      <c r="F33" s="44">
        <v>5.6596912889414416E-3</v>
      </c>
      <c r="G33" s="44">
        <v>2.4801076348082035E-3</v>
      </c>
      <c r="H33" s="44">
        <v>2.2302512683301111E-3</v>
      </c>
      <c r="I33" s="44">
        <v>2.0406128575849868E-3</v>
      </c>
      <c r="J33" s="18">
        <v>1.5860704838734748E-2</v>
      </c>
      <c r="K33" s="44">
        <v>4.346428909617556E-3</v>
      </c>
      <c r="L33" s="44">
        <v>6.7585031055343251E-3</v>
      </c>
      <c r="M33" s="18">
        <v>4.9416041950499603E-2</v>
      </c>
      <c r="N33" s="44">
        <v>5.3749864029373892E-3</v>
      </c>
      <c r="O33" s="18">
        <v>0.1507974972603088</v>
      </c>
      <c r="P33" s="18">
        <v>3.9835451171609415E-2</v>
      </c>
      <c r="Q33" s="18">
        <v>2.286647164019431E-2</v>
      </c>
      <c r="R33" s="18">
        <v>2.8179195245557558E-2</v>
      </c>
      <c r="S33" s="44">
        <v>4.4657277491306551E-3</v>
      </c>
      <c r="T33" s="18">
        <v>3.3932361259761519E-2</v>
      </c>
      <c r="U33" s="18">
        <v>2.557035990561812E-2</v>
      </c>
      <c r="V33" s="18">
        <v>6.7729436242788155E-2</v>
      </c>
      <c r="W33" s="44">
        <v>3.2551469415814543E-3</v>
      </c>
      <c r="X33" s="18">
        <v>4.2585800631544449E-2</v>
      </c>
      <c r="Y33" s="18">
        <v>1.9553679627828936E-2</v>
      </c>
    </row>
    <row r="34" spans="1:25">
      <c r="A34" t="s">
        <v>217</v>
      </c>
      <c r="B34" s="44">
        <v>5.407282832709707E-3</v>
      </c>
      <c r="C34" s="18">
        <v>3.5477619411093238E-2</v>
      </c>
      <c r="D34" s="18">
        <v>4.0523541217209712E-2</v>
      </c>
      <c r="E34" s="18">
        <v>2.5123719591716699E-2</v>
      </c>
      <c r="F34" s="18">
        <v>6.2548793376874884E-2</v>
      </c>
      <c r="G34" s="18">
        <v>1.1654255160354921E-2</v>
      </c>
      <c r="H34" s="18">
        <v>3.4413745362785235E-2</v>
      </c>
      <c r="I34" s="44">
        <v>4.702141471221115E-3</v>
      </c>
      <c r="J34" s="18">
        <v>2.5101623986850022E-2</v>
      </c>
      <c r="K34" s="18">
        <v>3.684534581239992E-2</v>
      </c>
      <c r="L34" s="44">
        <v>2.9395443552635257E-3</v>
      </c>
      <c r="M34" s="44">
        <v>2.3572134390345296E-3</v>
      </c>
      <c r="N34" s="44">
        <v>9.820760480792029E-3</v>
      </c>
      <c r="O34" s="44">
        <v>5.9167217860436935E-3</v>
      </c>
      <c r="P34" s="44">
        <v>4.353053743232466E-3</v>
      </c>
      <c r="Q34" s="18">
        <v>6.2705094764680808E-2</v>
      </c>
      <c r="R34" s="18">
        <v>0.10121892701417508</v>
      </c>
      <c r="S34" s="44">
        <v>1.2422465461652696E-2</v>
      </c>
      <c r="T34" s="44">
        <v>4.140347764584695E-3</v>
      </c>
      <c r="U34" s="18">
        <v>3.0625620054473928E-2</v>
      </c>
      <c r="V34" s="44">
        <v>3.0728606601129432E-3</v>
      </c>
      <c r="W34" s="18">
        <v>0.17968061800833796</v>
      </c>
      <c r="X34" s="18">
        <v>1.2992189435411004E-2</v>
      </c>
      <c r="Y34" s="18">
        <v>1.8577635341619086E-2</v>
      </c>
    </row>
    <row r="35" spans="1:25">
      <c r="A35" t="s">
        <v>218</v>
      </c>
      <c r="B35" s="18">
        <v>1.9948703904821015E-2</v>
      </c>
      <c r="C35" s="18">
        <v>5.0038019966498593E-2</v>
      </c>
      <c r="D35" s="18">
        <v>1.9539764603771454E-2</v>
      </c>
      <c r="E35" s="18">
        <v>5.6673003426761855E-2</v>
      </c>
      <c r="F35" s="44">
        <v>1.6234920472718993E-3</v>
      </c>
      <c r="G35" s="44">
        <v>4.4793859134838613E-3</v>
      </c>
      <c r="H35" s="18">
        <v>1.6418544740868464E-2</v>
      </c>
      <c r="I35" s="18">
        <v>1.5773819185255427E-2</v>
      </c>
      <c r="J35" s="18">
        <v>2.2303342833917848E-2</v>
      </c>
      <c r="K35" s="44">
        <v>6.8256655666856687E-3</v>
      </c>
      <c r="L35" s="18">
        <v>5.4248292422861236E-2</v>
      </c>
      <c r="M35" s="44">
        <v>5.9692510855019927E-3</v>
      </c>
      <c r="N35" s="44">
        <v>6.3643351699172465E-3</v>
      </c>
      <c r="O35" s="18">
        <v>1.0921918999161591E-2</v>
      </c>
      <c r="P35" s="44">
        <v>7.1236860394878251E-3</v>
      </c>
      <c r="Q35" s="18">
        <v>2.1762196981055748E-2</v>
      </c>
      <c r="R35" s="18">
        <v>2.0561571027395684E-2</v>
      </c>
      <c r="S35" s="18">
        <v>1.4783517204980111E-2</v>
      </c>
      <c r="T35" s="18">
        <v>2.3463505192296334E-2</v>
      </c>
      <c r="U35" s="44">
        <v>4.3928286010222611E-3</v>
      </c>
      <c r="V35" s="44">
        <v>1.6821819332679944E-3</v>
      </c>
      <c r="W35" s="44">
        <v>4.9043426329977114E-3</v>
      </c>
      <c r="X35" s="44">
        <v>5.8657551367490707E-3</v>
      </c>
      <c r="Y35" s="18">
        <v>7.6370484493190879E-2</v>
      </c>
    </row>
    <row r="36" spans="1:25">
      <c r="A36" t="s">
        <v>219</v>
      </c>
      <c r="B36" s="44">
        <v>1.4395001022599373E-3</v>
      </c>
      <c r="C36" s="18">
        <v>4.8658087083392233E-2</v>
      </c>
      <c r="D36" s="18">
        <v>1.5990423421932978E-2</v>
      </c>
      <c r="E36" s="18">
        <v>5.3269737018772294E-2</v>
      </c>
      <c r="F36" s="44">
        <v>2.6056329962746354E-3</v>
      </c>
      <c r="G36" s="18">
        <v>3.4128769168603766E-2</v>
      </c>
      <c r="H36" s="18">
        <v>1.6368731385242374E-2</v>
      </c>
      <c r="I36" s="18">
        <v>3.3553166920791286E-2</v>
      </c>
      <c r="J36" s="44">
        <v>2.7244693489455133E-3</v>
      </c>
      <c r="K36" s="18">
        <v>6.7860217746247273E-2</v>
      </c>
      <c r="L36" s="18">
        <v>1.7261185098137698E-2</v>
      </c>
      <c r="M36" s="18">
        <v>1.5259470295639982E-2</v>
      </c>
      <c r="N36" s="44">
        <v>5.8879164155137076E-3</v>
      </c>
      <c r="O36" s="18">
        <v>1.2357833654053888E-2</v>
      </c>
      <c r="P36" s="44">
        <v>4.985989618393266E-3</v>
      </c>
      <c r="Q36" s="44">
        <v>1.1341773729381941E-2</v>
      </c>
      <c r="R36" s="18">
        <v>3.1778332297864226E-2</v>
      </c>
      <c r="S36" s="44">
        <v>1.1627284607287956E-2</v>
      </c>
      <c r="T36" s="44">
        <v>6.5782074000739705E-3</v>
      </c>
      <c r="U36" s="44">
        <v>2.9818595539604954E-3</v>
      </c>
      <c r="V36" s="44">
        <v>2.8825244192748215E-3</v>
      </c>
      <c r="W36" s="18">
        <v>2.9302442202645478E-2</v>
      </c>
      <c r="X36" s="44">
        <v>2.8607233623296697E-3</v>
      </c>
      <c r="Y36" s="44">
        <v>2.065483282847239E-3</v>
      </c>
    </row>
    <row r="37" spans="1:25">
      <c r="A37" t="s">
        <v>220</v>
      </c>
      <c r="B37" s="18">
        <v>5.6713255000479974E-2</v>
      </c>
      <c r="C37" s="18">
        <v>5.6874782622147582E-2</v>
      </c>
      <c r="D37" s="18">
        <v>1.2006251927785578E-2</v>
      </c>
      <c r="E37" s="44">
        <v>5.4577217036869E-3</v>
      </c>
      <c r="F37" s="18">
        <v>7.4666405590340145E-3</v>
      </c>
      <c r="G37" s="18">
        <v>2.7322414233312407E-2</v>
      </c>
      <c r="H37" s="18">
        <v>0.10079679313164078</v>
      </c>
      <c r="I37" s="44">
        <v>1.107347802863076E-2</v>
      </c>
      <c r="J37" s="18">
        <v>1.9045360404011186E-2</v>
      </c>
      <c r="K37" s="18">
        <v>1.0523381457039691E-2</v>
      </c>
      <c r="L37" s="18">
        <v>0.10252635067186533</v>
      </c>
      <c r="M37" s="18">
        <v>3.1125757277180574E-2</v>
      </c>
      <c r="N37" s="18">
        <v>5.3469092131818545E-2</v>
      </c>
      <c r="O37" s="44">
        <v>4.8677676765458708E-3</v>
      </c>
      <c r="P37" s="44">
        <v>1.7214911664849728E-3</v>
      </c>
      <c r="Q37" s="44">
        <v>1.6841094066046337E-3</v>
      </c>
      <c r="R37" s="18">
        <v>7.9266384789863767E-2</v>
      </c>
      <c r="S37" s="18">
        <v>1.7441480409475334E-2</v>
      </c>
      <c r="T37" s="18">
        <v>3.8548921962597876E-2</v>
      </c>
      <c r="U37" s="18">
        <v>3.7035403161564222E-2</v>
      </c>
      <c r="V37" s="44">
        <v>3.1579548891615124E-3</v>
      </c>
      <c r="W37" s="44">
        <v>8.9423128202299057E-3</v>
      </c>
      <c r="X37" s="44">
        <v>4.2335287418108058E-3</v>
      </c>
      <c r="Y37" s="44">
        <v>7.5316916371928246E-3</v>
      </c>
    </row>
    <row r="38" spans="1:25">
      <c r="A38" t="s">
        <v>5</v>
      </c>
      <c r="B38" s="18">
        <v>2.0582634587918161E-2</v>
      </c>
      <c r="C38" s="44">
        <v>4.333412572901727E-3</v>
      </c>
      <c r="D38" s="44">
        <v>4.8789188124226755E-3</v>
      </c>
      <c r="E38" s="44">
        <v>4.9279933676407896E-3</v>
      </c>
      <c r="F38" s="44">
        <v>1.9601855739700769E-3</v>
      </c>
      <c r="G38" s="44">
        <v>1.9016464952178577E-3</v>
      </c>
      <c r="H38" s="44">
        <v>7.1539459005231579E-3</v>
      </c>
      <c r="I38" s="18">
        <v>1.9573821334236043E-2</v>
      </c>
      <c r="J38" s="44">
        <v>5.8659221253594225E-3</v>
      </c>
      <c r="K38" s="44">
        <v>5.3189075163612128E-3</v>
      </c>
      <c r="L38" s="44">
        <v>3.3655768934496705E-3</v>
      </c>
      <c r="M38" s="18">
        <v>2.0286888895852145E-2</v>
      </c>
      <c r="N38" s="18">
        <v>0.13982423495783064</v>
      </c>
      <c r="O38" s="18">
        <v>7.7413040194539456E-2</v>
      </c>
      <c r="P38" s="44">
        <v>2.1459323200922558E-3</v>
      </c>
      <c r="Q38" s="44">
        <v>7.5568578664198544E-3</v>
      </c>
      <c r="R38" s="44">
        <v>3.0921508405522542E-3</v>
      </c>
      <c r="S38" s="18">
        <v>0.13084925142586862</v>
      </c>
      <c r="T38" s="44">
        <v>7.5730551234868618E-3</v>
      </c>
      <c r="U38" s="44">
        <v>4.2369725219374033E-3</v>
      </c>
      <c r="V38" s="18">
        <v>1.9868035536713104E-2</v>
      </c>
      <c r="W38" s="44">
        <v>4.8657107815251411E-3</v>
      </c>
      <c r="X38" s="18">
        <v>5.6244430480358001E-2</v>
      </c>
      <c r="Y38" s="18">
        <v>6.0467269589875902E-2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C82F4-EB59-4ABB-9C8A-E6488386B645}">
  <dimension ref="A1:M85"/>
  <sheetViews>
    <sheetView topLeftCell="A73" workbookViewId="0">
      <selection activeCell="C84" sqref="C84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6.62518887807729E-2</v>
      </c>
      <c r="D5" s="7">
        <v>-3.1931808940568011E-2</v>
      </c>
      <c r="E5" s="7">
        <v>-2.9780025547814552E-2</v>
      </c>
      <c r="F5" s="7">
        <v>-1.00149999731678E-2</v>
      </c>
      <c r="G5" s="7">
        <v>3.0717700369010229E-2</v>
      </c>
      <c r="H5" s="7">
        <v>1.0899071281697427E-2</v>
      </c>
      <c r="I5" s="7">
        <v>-5.9729227760732147E-2</v>
      </c>
      <c r="J5" s="7">
        <v>-0.11380528972412818</v>
      </c>
      <c r="K5" s="7">
        <v>1.5835380024292059E-3</v>
      </c>
      <c r="L5" s="7">
        <v>1.8085305788168003E-2</v>
      </c>
      <c r="M5" s="8">
        <v>3.748374422743294E-2</v>
      </c>
    </row>
    <row r="6" spans="1:13" ht="24">
      <c r="A6" s="9" t="s">
        <v>15</v>
      </c>
      <c r="B6" s="10" t="s">
        <v>14</v>
      </c>
      <c r="C6" s="11">
        <v>2.3705998052740446E-2</v>
      </c>
      <c r="D6" s="12">
        <v>5.8563052528785514E-3</v>
      </c>
      <c r="E6" s="12">
        <v>-4.5431301597688774E-2</v>
      </c>
      <c r="F6" s="12">
        <v>-6.2905868390652486E-2</v>
      </c>
      <c r="G6" s="12">
        <v>-1.6587290743735217E-2</v>
      </c>
      <c r="H6" s="12">
        <v>9.6940898696470229E-4</v>
      </c>
      <c r="I6" s="12">
        <v>-1.7750201755644693E-2</v>
      </c>
      <c r="J6" s="12">
        <v>-1.5628260994959755E-2</v>
      </c>
      <c r="K6" s="12">
        <v>-3.5643917327790181E-2</v>
      </c>
      <c r="L6" s="12">
        <v>1.5148563788880427E-2</v>
      </c>
      <c r="M6" s="13">
        <v>-2.9173540152414752E-2</v>
      </c>
    </row>
    <row r="7" spans="1:13" ht="24">
      <c r="A7" s="9" t="s">
        <v>16</v>
      </c>
      <c r="B7" s="10" t="s">
        <v>14</v>
      </c>
      <c r="C7" s="11">
        <v>5.4958130463608555E-2</v>
      </c>
      <c r="D7" s="12">
        <v>-3.1363604706600247E-2</v>
      </c>
      <c r="E7" s="12">
        <v>-1.6280111253594361E-2</v>
      </c>
      <c r="F7" s="12">
        <v>2.1955322384181245E-2</v>
      </c>
      <c r="G7" s="12">
        <v>2.8213691377141397E-2</v>
      </c>
      <c r="H7" s="12">
        <v>-1.849234165222635E-3</v>
      </c>
      <c r="I7" s="12">
        <v>-1.0641750231175728E-2</v>
      </c>
      <c r="J7" s="12">
        <v>8.7657607444387824E-3</v>
      </c>
      <c r="K7" s="12">
        <v>-2.4942052723503774E-2</v>
      </c>
      <c r="L7" s="12">
        <v>1.377448505542956E-2</v>
      </c>
      <c r="M7" s="13">
        <v>5.6276887693807919E-2</v>
      </c>
    </row>
    <row r="8" spans="1:13" ht="24">
      <c r="A8" s="9" t="s">
        <v>17</v>
      </c>
      <c r="B8" s="10" t="s">
        <v>14</v>
      </c>
      <c r="C8" s="11">
        <v>7.0004332221151655E-2</v>
      </c>
      <c r="D8" s="12">
        <v>-2.430369567744569E-2</v>
      </c>
      <c r="E8" s="12">
        <v>3.3824351450651872E-2</v>
      </c>
      <c r="F8" s="12">
        <v>5.119204682058523E-2</v>
      </c>
      <c r="G8" s="12">
        <v>5.109343970368823E-2</v>
      </c>
      <c r="H8" s="12">
        <v>-5.1113726538330885E-2</v>
      </c>
      <c r="I8" s="12">
        <v>9.378419558714244E-3</v>
      </c>
      <c r="J8" s="12">
        <v>-1.6168796421978389E-2</v>
      </c>
      <c r="K8" s="12">
        <v>-1.3138079408120989E-2</v>
      </c>
      <c r="L8" s="12">
        <v>-2.1696283476262302E-3</v>
      </c>
      <c r="M8" s="13">
        <v>-2.9325139768523363E-2</v>
      </c>
    </row>
    <row r="9" spans="1:13" ht="24">
      <c r="A9" s="9" t="s">
        <v>18</v>
      </c>
      <c r="B9" s="10" t="s">
        <v>14</v>
      </c>
      <c r="C9" s="11">
        <v>-9.9475590898084713E-3</v>
      </c>
      <c r="D9" s="12">
        <v>-4.1963649362131324E-2</v>
      </c>
      <c r="E9" s="12">
        <v>5.9722792533212291E-2</v>
      </c>
      <c r="F9" s="12">
        <v>2.086322272211158E-2</v>
      </c>
      <c r="G9" s="12">
        <v>8.8135502461495624E-2</v>
      </c>
      <c r="H9" s="12">
        <v>-1.2188879452165175E-2</v>
      </c>
      <c r="I9" s="12">
        <v>-6.7733300318611822E-3</v>
      </c>
      <c r="J9" s="12">
        <v>1.7952092724878802E-2</v>
      </c>
      <c r="K9" s="12">
        <v>1.8962413137934907E-2</v>
      </c>
      <c r="L9" s="12">
        <v>-5.7627191011716192E-2</v>
      </c>
      <c r="M9" s="13">
        <v>1.3499867547749825E-2</v>
      </c>
    </row>
    <row r="10" spans="1:13" ht="24">
      <c r="A10" s="9" t="s">
        <v>19</v>
      </c>
      <c r="B10" s="10" t="s">
        <v>14</v>
      </c>
      <c r="C10" s="11">
        <v>7.2481913139222948E-2</v>
      </c>
      <c r="D10" s="12">
        <v>-4.5499658669212149E-2</v>
      </c>
      <c r="E10" s="12">
        <v>-3.830483898001126E-2</v>
      </c>
      <c r="F10" s="12">
        <v>-2.176603076158393E-2</v>
      </c>
      <c r="G10" s="12">
        <v>-4.0834027593855952E-2</v>
      </c>
      <c r="H10" s="12">
        <v>-1.6284223841288359E-2</v>
      </c>
      <c r="I10" s="12">
        <v>2.4739965526626405E-3</v>
      </c>
      <c r="J10" s="12">
        <v>-4.8922799290702944E-2</v>
      </c>
      <c r="K10" s="12">
        <v>-2.0829197360965328E-2</v>
      </c>
      <c r="L10" s="14" t="s">
        <v>50</v>
      </c>
      <c r="M10" s="13">
        <v>1.6107449177403494E-2</v>
      </c>
    </row>
    <row r="11" spans="1:13" ht="24">
      <c r="A11" s="9" t="s">
        <v>20</v>
      </c>
      <c r="B11" s="10" t="s">
        <v>14</v>
      </c>
      <c r="C11" s="11">
        <v>1.5946086561429255E-2</v>
      </c>
      <c r="D11" s="12">
        <v>2.4749197172906322E-2</v>
      </c>
      <c r="E11" s="12">
        <v>1.2068698535399503E-2</v>
      </c>
      <c r="F11" s="12">
        <v>2.8599547545430856E-2</v>
      </c>
      <c r="G11" s="12">
        <v>-7.029284313829519E-3</v>
      </c>
      <c r="H11" s="12">
        <v>-3.5566188284334971E-2</v>
      </c>
      <c r="I11" s="12">
        <v>1.2063118794180291E-3</v>
      </c>
      <c r="J11" s="12">
        <v>-5.92963585213186E-2</v>
      </c>
      <c r="K11" s="12">
        <v>3.7838477987887212E-2</v>
      </c>
      <c r="L11" s="12">
        <v>-2.7018425544498164E-2</v>
      </c>
      <c r="M11" s="13">
        <v>-2.9687903600503027E-2</v>
      </c>
    </row>
    <row r="12" spans="1:13" ht="24">
      <c r="A12" s="9" t="s">
        <v>21</v>
      </c>
      <c r="B12" s="10" t="s">
        <v>14</v>
      </c>
      <c r="C12" s="11">
        <v>7.5058431371603992E-2</v>
      </c>
      <c r="D12" s="12">
        <v>-3.0711380325105588E-2</v>
      </c>
      <c r="E12" s="12">
        <v>6.9228099610546698E-2</v>
      </c>
      <c r="F12" s="12">
        <v>1.7517444933066242E-2</v>
      </c>
      <c r="G12" s="12">
        <v>-2.5955233299167928E-2</v>
      </c>
      <c r="H12" s="12">
        <v>-5.5286046581394056E-2</v>
      </c>
      <c r="I12" s="12">
        <v>-2.7054265968568306E-2</v>
      </c>
      <c r="J12" s="12">
        <v>1.0342717494954724E-2</v>
      </c>
      <c r="K12" s="12">
        <v>-1.2092975616526397E-2</v>
      </c>
      <c r="L12" s="12">
        <v>-3.733323619517033E-2</v>
      </c>
      <c r="M12" s="13">
        <v>-5.9663981020064469E-2</v>
      </c>
    </row>
    <row r="13" spans="1:13" ht="24">
      <c r="A13" s="9" t="s">
        <v>22</v>
      </c>
      <c r="B13" s="10" t="s">
        <v>14</v>
      </c>
      <c r="C13" s="11">
        <v>9.2337542810653442E-2</v>
      </c>
      <c r="D13" s="12">
        <v>2.6414513195481586E-2</v>
      </c>
      <c r="E13" s="12">
        <v>-4.0705309838194842E-2</v>
      </c>
      <c r="F13" s="12">
        <v>2.3327544726866774E-2</v>
      </c>
      <c r="G13" s="12">
        <v>9.7926790412896716E-3</v>
      </c>
      <c r="H13" s="12">
        <v>-7.4418859325421471E-2</v>
      </c>
      <c r="I13" s="12">
        <v>1.7476137182674514E-2</v>
      </c>
      <c r="J13" s="12">
        <v>4.5658045682525098E-3</v>
      </c>
      <c r="K13" s="12">
        <v>-3.9178374692962516E-2</v>
      </c>
      <c r="L13" s="12">
        <v>-8.2098573602983338E-3</v>
      </c>
      <c r="M13" s="13">
        <v>6.7540647272080506E-2</v>
      </c>
    </row>
    <row r="14" spans="1:13" ht="24">
      <c r="A14" s="9" t="s">
        <v>23</v>
      </c>
      <c r="B14" s="10" t="s">
        <v>14</v>
      </c>
      <c r="C14" s="11">
        <v>8.8060286329294538E-2</v>
      </c>
      <c r="D14" s="12">
        <v>1.1005955625256046E-2</v>
      </c>
      <c r="E14" s="12">
        <v>2.9071563302504891E-2</v>
      </c>
      <c r="F14" s="12">
        <v>2.2831129068266103E-2</v>
      </c>
      <c r="G14" s="12">
        <v>-3.0028587978400858E-3</v>
      </c>
      <c r="H14" s="12">
        <v>1.6848255601607295E-2</v>
      </c>
      <c r="I14" s="12">
        <v>1.4447628026587205E-2</v>
      </c>
      <c r="J14" s="12">
        <v>1.0449648300554533E-2</v>
      </c>
      <c r="K14" s="12">
        <v>1.1548597059937118E-2</v>
      </c>
      <c r="L14" s="12">
        <v>-1.1714831849207149E-2</v>
      </c>
      <c r="M14" s="13">
        <v>4.6166834415481616E-3</v>
      </c>
    </row>
    <row r="15" spans="1:13" ht="24">
      <c r="A15" s="9" t="s">
        <v>24</v>
      </c>
      <c r="B15" s="10" t="s">
        <v>14</v>
      </c>
      <c r="C15" s="11">
        <v>4.5708129358381776E-2</v>
      </c>
      <c r="D15" s="12">
        <v>3.8231558171199231E-4</v>
      </c>
      <c r="E15" s="12">
        <v>3.5358280597582115E-2</v>
      </c>
      <c r="F15" s="12">
        <v>-1.2695409932286766E-2</v>
      </c>
      <c r="G15" s="12">
        <v>3.1575658087094706E-2</v>
      </c>
      <c r="H15" s="12">
        <v>3.965615279143981E-3</v>
      </c>
      <c r="I15" s="12">
        <v>0.10120218612775836</v>
      </c>
      <c r="J15" s="12">
        <v>-4.0052868162882727E-2</v>
      </c>
      <c r="K15" s="12">
        <v>1.5535432501262842E-2</v>
      </c>
      <c r="L15" s="12">
        <v>-9.3425045017433862E-3</v>
      </c>
      <c r="M15" s="13">
        <v>-1.4909468370377887E-2</v>
      </c>
    </row>
    <row r="16" spans="1:13" ht="24">
      <c r="A16" s="9" t="s">
        <v>25</v>
      </c>
      <c r="B16" s="10" t="s">
        <v>14</v>
      </c>
      <c r="C16" s="11">
        <v>-0.1116313102190202</v>
      </c>
      <c r="D16" s="12">
        <v>1.1025255594601347E-2</v>
      </c>
      <c r="E16" s="12">
        <v>4.3601752145912866E-2</v>
      </c>
      <c r="F16" s="12">
        <v>-3.4525551033363584E-2</v>
      </c>
      <c r="G16" s="12">
        <v>-4.0198122990356605E-2</v>
      </c>
      <c r="H16" s="12">
        <v>-2.0393952191575998E-2</v>
      </c>
      <c r="I16" s="12">
        <v>1.222460003767663E-2</v>
      </c>
      <c r="J16" s="12">
        <v>-2.2698692830348401E-2</v>
      </c>
      <c r="K16" s="14" t="s">
        <v>51</v>
      </c>
      <c r="L16" s="12">
        <v>-2.0753126343587391E-2</v>
      </c>
      <c r="M16" s="13">
        <v>1.3295994967158848E-2</v>
      </c>
    </row>
    <row r="17" spans="1:13" ht="24">
      <c r="A17" s="9" t="s">
        <v>26</v>
      </c>
      <c r="B17" s="10" t="s">
        <v>14</v>
      </c>
      <c r="C17" s="11">
        <v>-9.2205734065497549E-3</v>
      </c>
      <c r="D17" s="12">
        <v>3.690920780645237E-2</v>
      </c>
      <c r="E17" s="12">
        <v>-5.0335536632903584E-2</v>
      </c>
      <c r="F17" s="12">
        <v>2.9619275756424094E-2</v>
      </c>
      <c r="G17" s="12">
        <v>-5.2530917038273998E-2</v>
      </c>
      <c r="H17" s="12">
        <v>-2.5832250332242434E-3</v>
      </c>
      <c r="I17" s="12">
        <v>4.0324417386437252E-2</v>
      </c>
      <c r="J17" s="12">
        <v>5.7943445272055749E-2</v>
      </c>
      <c r="K17" s="12">
        <v>-3.0570447127449014E-3</v>
      </c>
      <c r="L17" s="12">
        <v>-3.8604486181586156E-2</v>
      </c>
      <c r="M17" s="13">
        <v>-7.122088573085622E-2</v>
      </c>
    </row>
    <row r="18" spans="1:13" ht="24">
      <c r="A18" s="9" t="s">
        <v>27</v>
      </c>
      <c r="B18" s="10" t="s">
        <v>14</v>
      </c>
      <c r="C18" s="11">
        <v>2.0575902767514885E-2</v>
      </c>
      <c r="D18" s="12">
        <v>7.4678242714007305E-3</v>
      </c>
      <c r="E18" s="12">
        <v>3.374344978586092E-2</v>
      </c>
      <c r="F18" s="12">
        <v>1.6062584720770028E-2</v>
      </c>
      <c r="G18" s="12">
        <v>-1.7067849232565244E-2</v>
      </c>
      <c r="H18" s="12">
        <v>1.2901339071030372E-2</v>
      </c>
      <c r="I18" s="12">
        <v>3.0150149384882526E-2</v>
      </c>
      <c r="J18" s="12">
        <v>-2.2015287805397094E-4</v>
      </c>
      <c r="K18" s="12">
        <v>3.4187025096096939E-2</v>
      </c>
      <c r="L18" s="12">
        <v>3.3889232445124266E-3</v>
      </c>
      <c r="M18" s="13">
        <v>-5.2937398856709251E-3</v>
      </c>
    </row>
    <row r="19" spans="1:13" ht="24">
      <c r="A19" s="9" t="s">
        <v>28</v>
      </c>
      <c r="B19" s="10" t="s">
        <v>14</v>
      </c>
      <c r="C19" s="11">
        <v>8.1678646931155438E-2</v>
      </c>
      <c r="D19" s="12">
        <v>3.2498557377620009E-2</v>
      </c>
      <c r="E19" s="14" t="s">
        <v>51</v>
      </c>
      <c r="F19" s="12">
        <v>-3.8337487874834458E-2</v>
      </c>
      <c r="G19" s="12">
        <v>5.3805483759495967E-2</v>
      </c>
      <c r="H19" s="12">
        <v>-5.9597026993649292E-2</v>
      </c>
      <c r="I19" s="12">
        <v>3.3245678830254463E-2</v>
      </c>
      <c r="J19" s="12">
        <v>-2.8779493864782721E-2</v>
      </c>
      <c r="K19" s="12">
        <v>4.3506431573486735E-2</v>
      </c>
      <c r="L19" s="12">
        <v>-3.8097285935382794E-2</v>
      </c>
      <c r="M19" s="13">
        <v>-4.6845937182067213E-2</v>
      </c>
    </row>
    <row r="20" spans="1:13" ht="24">
      <c r="A20" s="9" t="s">
        <v>29</v>
      </c>
      <c r="B20" s="10" t="s">
        <v>14</v>
      </c>
      <c r="C20" s="11">
        <v>-3.3640559482819798E-2</v>
      </c>
      <c r="D20" s="12">
        <v>-1.761552282641864E-2</v>
      </c>
      <c r="E20" s="12">
        <v>-2.8147361921310302E-2</v>
      </c>
      <c r="F20" s="12">
        <v>5.0263050578230078E-2</v>
      </c>
      <c r="G20" s="12">
        <v>1.1197312287827419E-2</v>
      </c>
      <c r="H20" s="12">
        <v>7.454970153691118E-3</v>
      </c>
      <c r="I20" s="12">
        <v>1.6587511203146704E-2</v>
      </c>
      <c r="J20" s="12">
        <v>-2.048835693537163E-2</v>
      </c>
      <c r="K20" s="12">
        <v>-3.6698195286257872E-3</v>
      </c>
      <c r="L20" s="12">
        <v>-2.7642601669589911E-3</v>
      </c>
      <c r="M20" s="13">
        <v>1.0634659012325454E-2</v>
      </c>
    </row>
    <row r="21" spans="1:13" ht="24">
      <c r="A21" s="9" t="s">
        <v>30</v>
      </c>
      <c r="B21" s="10" t="s">
        <v>14</v>
      </c>
      <c r="C21" s="11">
        <v>6.9279336705741764E-5</v>
      </c>
      <c r="D21" s="12">
        <v>-1.7149605690246591E-2</v>
      </c>
      <c r="E21" s="12">
        <v>5.4289368927596749E-4</v>
      </c>
      <c r="F21" s="12">
        <v>1.4659399204520345E-2</v>
      </c>
      <c r="G21" s="12">
        <v>-3.5500757372824356E-2</v>
      </c>
      <c r="H21" s="12">
        <v>5.4731102537437203E-2</v>
      </c>
      <c r="I21" s="12">
        <v>-4.2143654459757658E-2</v>
      </c>
      <c r="J21" s="12">
        <v>-4.6110200775983812E-3</v>
      </c>
      <c r="K21" s="12">
        <v>-3.0440244947777809E-2</v>
      </c>
      <c r="L21" s="12">
        <v>-1.1960600995551424E-3</v>
      </c>
      <c r="M21" s="13">
        <v>5.2158109408259108E-2</v>
      </c>
    </row>
    <row r="22" spans="1:13" ht="24">
      <c r="A22" s="9" t="s">
        <v>31</v>
      </c>
      <c r="B22" s="10" t="s">
        <v>14</v>
      </c>
      <c r="C22" s="11">
        <v>-7.8479026111059225E-2</v>
      </c>
      <c r="D22" s="12">
        <v>-5.1796079990727405E-2</v>
      </c>
      <c r="E22" s="12">
        <v>5.7493330393506405E-3</v>
      </c>
      <c r="F22" s="12">
        <v>-2.5583560036659069E-3</v>
      </c>
      <c r="G22" s="12">
        <v>9.2062850878739371E-3</v>
      </c>
      <c r="H22" s="12">
        <v>3.7062916184113504E-2</v>
      </c>
      <c r="I22" s="12">
        <v>3.7065322856744645E-2</v>
      </c>
      <c r="J22" s="12">
        <v>-9.9987848995132952E-2</v>
      </c>
      <c r="K22" s="12">
        <v>4.9511253181716869E-2</v>
      </c>
      <c r="L22" s="12">
        <v>2.2895748312024306E-2</v>
      </c>
      <c r="M22" s="13">
        <v>-1.2258446336171363E-2</v>
      </c>
    </row>
    <row r="23" spans="1:13" ht="24">
      <c r="A23" s="9" t="s">
        <v>32</v>
      </c>
      <c r="B23" s="10" t="s">
        <v>14</v>
      </c>
      <c r="C23" s="11">
        <v>2.6999261308587798E-2</v>
      </c>
      <c r="D23" s="12">
        <v>-1.9611857659141804E-2</v>
      </c>
      <c r="E23" s="12">
        <v>-3.7180045375532914E-4</v>
      </c>
      <c r="F23" s="12">
        <v>-4.467909373043458E-3</v>
      </c>
      <c r="G23" s="12">
        <v>6.5330844674877722E-2</v>
      </c>
      <c r="H23" s="12">
        <v>4.0131270471528866E-3</v>
      </c>
      <c r="I23" s="12">
        <v>4.8638024129739471E-2</v>
      </c>
      <c r="J23" s="12">
        <v>-6.966930063711646E-2</v>
      </c>
      <c r="K23" s="12">
        <v>-2.9655275427097335E-2</v>
      </c>
      <c r="L23" s="12">
        <v>3.4602078147542945E-4</v>
      </c>
      <c r="M23" s="13">
        <v>-1.6145030654153021E-2</v>
      </c>
    </row>
    <row r="24" spans="1:13" ht="24">
      <c r="A24" s="9" t="s">
        <v>33</v>
      </c>
      <c r="B24" s="10" t="s">
        <v>14</v>
      </c>
      <c r="C24" s="11">
        <v>1.3652418406833346E-2</v>
      </c>
      <c r="D24" s="12">
        <v>-4.0842321389508385E-2</v>
      </c>
      <c r="E24" s="12">
        <v>3.2941905111510315E-2</v>
      </c>
      <c r="F24" s="12">
        <v>6.0325881723416831E-2</v>
      </c>
      <c r="G24" s="12">
        <v>-3.0266083430054904E-2</v>
      </c>
      <c r="H24" s="12">
        <v>1.6027895817811402E-2</v>
      </c>
      <c r="I24" s="14" t="s">
        <v>52</v>
      </c>
      <c r="J24" s="12">
        <v>-5.1492350373637946E-2</v>
      </c>
      <c r="K24" s="12">
        <v>1.2079795854260351E-2</v>
      </c>
      <c r="L24" s="12">
        <v>2.3973989860907249E-3</v>
      </c>
      <c r="M24" s="13">
        <v>4.9007877458990268E-2</v>
      </c>
    </row>
    <row r="25" spans="1:13" ht="24">
      <c r="A25" s="9" t="s">
        <v>34</v>
      </c>
      <c r="B25" s="10" t="s">
        <v>14</v>
      </c>
      <c r="C25" s="11">
        <v>4.7279050849491078E-3</v>
      </c>
      <c r="D25" s="12">
        <v>-7.1596551958825375E-2</v>
      </c>
      <c r="E25" s="12">
        <v>-3.2399808187399417E-3</v>
      </c>
      <c r="F25" s="12">
        <v>-3.3026176114962232E-2</v>
      </c>
      <c r="G25" s="12">
        <v>1.189590213398632E-2</v>
      </c>
      <c r="H25" s="12">
        <v>6.0589743547395845E-2</v>
      </c>
      <c r="I25" s="12">
        <v>3.4747736775210342E-2</v>
      </c>
      <c r="J25" s="12">
        <v>1.8667486286068828E-3</v>
      </c>
      <c r="K25" s="12">
        <v>2.1022058394919295E-2</v>
      </c>
      <c r="L25" s="12">
        <v>-1.3604664762816524E-2</v>
      </c>
      <c r="M25" s="13">
        <v>4.6838574590776271E-3</v>
      </c>
    </row>
    <row r="26" spans="1:13" ht="24">
      <c r="A26" s="9" t="s">
        <v>35</v>
      </c>
      <c r="B26" s="10" t="s">
        <v>14</v>
      </c>
      <c r="C26" s="11">
        <v>4.1255621853012361E-2</v>
      </c>
      <c r="D26" s="12">
        <v>-2.3553290927461754E-2</v>
      </c>
      <c r="E26" s="12">
        <v>-1.7785856472649561E-2</v>
      </c>
      <c r="F26" s="12">
        <v>-5.6257752556618378E-2</v>
      </c>
      <c r="G26" s="12">
        <v>-0.10478387452730688</v>
      </c>
      <c r="H26" s="12">
        <v>3.1672204328804549E-2</v>
      </c>
      <c r="I26" s="12">
        <v>-4.9591226578124169E-2</v>
      </c>
      <c r="J26" s="12">
        <v>3.0410557410647084E-2</v>
      </c>
      <c r="K26" s="12">
        <v>1.3736862735295485E-2</v>
      </c>
      <c r="L26" s="12">
        <v>3.5296365457178833E-2</v>
      </c>
      <c r="M26" s="13">
        <v>1.8755046311436104E-2</v>
      </c>
    </row>
    <row r="27" spans="1:13" ht="24">
      <c r="A27" s="9" t="s">
        <v>36</v>
      </c>
      <c r="B27" s="10" t="s">
        <v>14</v>
      </c>
      <c r="C27" s="11">
        <v>4.900429789454664E-2</v>
      </c>
      <c r="D27" s="12">
        <v>8.6343113893256149E-2</v>
      </c>
      <c r="E27" s="12">
        <v>-3.7756847022477696E-2</v>
      </c>
      <c r="F27" s="14" t="s">
        <v>53</v>
      </c>
      <c r="G27" s="12">
        <v>-1.6921416241029816E-2</v>
      </c>
      <c r="H27" s="12">
        <v>6.0537781810293546E-2</v>
      </c>
      <c r="I27" s="12">
        <v>6.0186179918838081E-2</v>
      </c>
      <c r="J27" s="12">
        <v>4.0473401287260784E-2</v>
      </c>
      <c r="K27" s="12">
        <v>-3.3922556814875757E-2</v>
      </c>
      <c r="L27" s="12">
        <v>-2.1350448709124371E-2</v>
      </c>
      <c r="M27" s="13">
        <v>-5.3273535147372181E-2</v>
      </c>
    </row>
    <row r="28" spans="1:13" ht="24">
      <c r="A28" s="9" t="s">
        <v>37</v>
      </c>
      <c r="B28" s="10" t="s">
        <v>14</v>
      </c>
      <c r="C28" s="11">
        <v>4.2176566874489424E-2</v>
      </c>
      <c r="D28" s="12">
        <v>1.5775554911463322E-2</v>
      </c>
      <c r="E28" s="12">
        <v>1.8658084789766501E-2</v>
      </c>
      <c r="F28" s="12">
        <v>4.7816756850690256E-2</v>
      </c>
      <c r="G28" s="12">
        <v>4.489917485724252E-2</v>
      </c>
      <c r="H28" s="12">
        <v>5.9298245696974068E-2</v>
      </c>
      <c r="I28" s="12">
        <v>-3.1133041977495255E-2</v>
      </c>
      <c r="J28" s="12">
        <v>-5.3372458412919842E-2</v>
      </c>
      <c r="K28" s="12">
        <v>-1.1119258116445986E-2</v>
      </c>
      <c r="L28" s="12">
        <v>-5.3140186125013138E-2</v>
      </c>
      <c r="M28" s="13">
        <v>8.033125029854396E-2</v>
      </c>
    </row>
    <row r="29" spans="1:13" ht="24">
      <c r="A29" s="9" t="s">
        <v>38</v>
      </c>
      <c r="B29" s="10" t="s">
        <v>14</v>
      </c>
      <c r="C29" s="11">
        <v>-2.9584559858867304E-2</v>
      </c>
      <c r="D29" s="12">
        <v>-5.686766298112398E-2</v>
      </c>
      <c r="E29" s="12">
        <v>-5.0570919065928553E-2</v>
      </c>
      <c r="F29" s="12">
        <v>1.5506475493938262E-2</v>
      </c>
      <c r="G29" s="12">
        <v>-3.5022302871673718E-3</v>
      </c>
      <c r="H29" s="12">
        <v>-3.798541344141057E-2</v>
      </c>
      <c r="I29" s="12">
        <v>1.580611551485097E-2</v>
      </c>
      <c r="J29" s="12">
        <v>-3.9070500695184127E-2</v>
      </c>
      <c r="K29" s="12">
        <v>6.1013797170959332E-2</v>
      </c>
      <c r="L29" s="12">
        <v>6.8064920861800229E-2</v>
      </c>
      <c r="M29" s="13">
        <v>3.6236969719523449E-2</v>
      </c>
    </row>
    <row r="30" spans="1:13" ht="24">
      <c r="A30" s="9" t="s">
        <v>39</v>
      </c>
      <c r="B30" s="10" t="s">
        <v>14</v>
      </c>
      <c r="C30" s="11">
        <v>7.5908149746726258E-2</v>
      </c>
      <c r="D30" s="12">
        <v>1.2955414167746234E-2</v>
      </c>
      <c r="E30" s="12">
        <v>9.9874417028526733E-3</v>
      </c>
      <c r="F30" s="12">
        <v>2.7320088923495092E-2</v>
      </c>
      <c r="G30" s="12">
        <v>8.3583794468274547E-2</v>
      </c>
      <c r="H30" s="12">
        <v>-1.2547970557895823E-4</v>
      </c>
      <c r="I30" s="12">
        <v>1.6410167264928955E-3</v>
      </c>
      <c r="J30" s="12">
        <v>3.091568540775155E-2</v>
      </c>
      <c r="K30" s="12">
        <v>-9.1882504188563488E-2</v>
      </c>
      <c r="L30" s="12">
        <v>-7.9368207562283286E-2</v>
      </c>
      <c r="M30" s="13">
        <v>5.1284609309535066E-2</v>
      </c>
    </row>
    <row r="31" spans="1:13" ht="24">
      <c r="A31" s="9" t="s">
        <v>40</v>
      </c>
      <c r="B31" s="10" t="s">
        <v>14</v>
      </c>
      <c r="C31" s="11">
        <v>-3.8815627078652555E-2</v>
      </c>
      <c r="D31" s="12">
        <v>4.1883206700001688E-2</v>
      </c>
      <c r="E31" s="12">
        <v>-4.6026580214572302E-2</v>
      </c>
      <c r="F31" s="12">
        <v>-5.3148730749177829E-2</v>
      </c>
      <c r="G31" s="12">
        <v>-8.4443219068272969E-4</v>
      </c>
      <c r="H31" s="12">
        <v>1.8239704314757091E-2</v>
      </c>
      <c r="I31" s="12">
        <v>4.8782361551587633E-2</v>
      </c>
      <c r="J31" s="12">
        <v>5.7482791289187068E-2</v>
      </c>
      <c r="K31" s="12">
        <v>1.3073838216412269E-2</v>
      </c>
      <c r="L31" s="12">
        <v>1.5780170780239518E-2</v>
      </c>
      <c r="M31" s="15" t="s">
        <v>54</v>
      </c>
    </row>
    <row r="32" spans="1:13" ht="24">
      <c r="A32" s="9" t="s">
        <v>41</v>
      </c>
      <c r="B32" s="10" t="s">
        <v>14</v>
      </c>
      <c r="C32" s="11">
        <v>6.5151879440582011E-2</v>
      </c>
      <c r="D32" s="14" t="s">
        <v>55</v>
      </c>
      <c r="E32" s="12">
        <v>3.1665949927155462E-2</v>
      </c>
      <c r="F32" s="12">
        <v>8.5462396175104718E-2</v>
      </c>
      <c r="G32" s="12">
        <v>1.8499592631844256E-2</v>
      </c>
      <c r="H32" s="12">
        <v>-1.9172983343369764E-2</v>
      </c>
      <c r="I32" s="12">
        <v>-4.031543843013953E-2</v>
      </c>
      <c r="J32" s="12">
        <v>7.4074980037259666E-2</v>
      </c>
      <c r="K32" s="12">
        <v>1.0727175841637383E-2</v>
      </c>
      <c r="L32" s="12">
        <v>-4.4188298498135235E-2</v>
      </c>
      <c r="M32" s="13">
        <v>4.1564342365294757E-2</v>
      </c>
    </row>
    <row r="33" spans="1:13" ht="24">
      <c r="A33" s="9" t="s">
        <v>42</v>
      </c>
      <c r="B33" s="10" t="s">
        <v>14</v>
      </c>
      <c r="C33" s="11">
        <v>0.11413386206365492</v>
      </c>
      <c r="D33" s="12">
        <v>6.9810893661089129E-4</v>
      </c>
      <c r="E33" s="12">
        <v>3.3533236309675245E-2</v>
      </c>
      <c r="F33" s="12">
        <v>-7.2066243390272275E-2</v>
      </c>
      <c r="G33" s="12">
        <v>8.6799512956583676E-3</v>
      </c>
      <c r="H33" s="12">
        <v>2.8771035443740284E-2</v>
      </c>
      <c r="I33" s="12">
        <v>9.4030841171428015E-2</v>
      </c>
      <c r="J33" s="12">
        <v>-1.4086798224716333E-2</v>
      </c>
      <c r="K33" s="12">
        <v>7.5937673194598806E-2</v>
      </c>
      <c r="L33" s="12">
        <v>4.6480039703111807E-3</v>
      </c>
      <c r="M33" s="13">
        <v>-1.4451781865346874E-2</v>
      </c>
    </row>
    <row r="34" spans="1:13" ht="24">
      <c r="A34" s="9" t="s">
        <v>43</v>
      </c>
      <c r="B34" s="10" t="s">
        <v>14</v>
      </c>
      <c r="C34" s="11">
        <v>5.6968383782510117E-2</v>
      </c>
      <c r="D34" s="12">
        <v>9.4552037259515997E-2</v>
      </c>
      <c r="E34" s="12">
        <v>-2.1956955375334795E-2</v>
      </c>
      <c r="F34" s="12">
        <v>-3.4401971821813253E-2</v>
      </c>
      <c r="G34" s="12">
        <v>-4.6083146060227523E-2</v>
      </c>
      <c r="H34" s="12">
        <v>-5.5665717965590897E-4</v>
      </c>
      <c r="I34" s="12">
        <v>2.7093819479187025E-2</v>
      </c>
      <c r="J34" s="12">
        <v>7.5476250557508492E-2</v>
      </c>
      <c r="K34" s="12">
        <v>4.8663008325062075E-2</v>
      </c>
      <c r="L34" s="12">
        <v>-3.554165065330009E-3</v>
      </c>
      <c r="M34" s="13">
        <v>3.0970360742353691E-2</v>
      </c>
    </row>
    <row r="35" spans="1:13" ht="24">
      <c r="A35" s="9" t="s">
        <v>44</v>
      </c>
      <c r="B35" s="10" t="s">
        <v>14</v>
      </c>
      <c r="C35" s="11">
        <v>8.3693560883628323E-2</v>
      </c>
      <c r="D35" s="12">
        <v>4.9219204693940033E-2</v>
      </c>
      <c r="E35" s="12">
        <v>-1.9779010542479859E-2</v>
      </c>
      <c r="F35" s="12">
        <v>-2.6763962845456922E-2</v>
      </c>
      <c r="G35" s="12">
        <v>-2.7505405581800542E-2</v>
      </c>
      <c r="H35" s="12">
        <v>2.4296316541778797E-2</v>
      </c>
      <c r="I35" s="12">
        <v>1.532862417035363E-2</v>
      </c>
      <c r="J35" s="12">
        <v>3.8826869655050819E-2</v>
      </c>
      <c r="K35" s="12">
        <v>-5.5707602177518321E-2</v>
      </c>
      <c r="L35" s="12">
        <v>6.4820052046749801E-2</v>
      </c>
      <c r="M35" s="13">
        <v>-1.1058836805818059E-2</v>
      </c>
    </row>
    <row r="36" spans="1:13" ht="24">
      <c r="A36" s="9" t="s">
        <v>45</v>
      </c>
      <c r="B36" s="10" t="s">
        <v>14</v>
      </c>
      <c r="C36" s="11">
        <v>4.5468340302659678E-2</v>
      </c>
      <c r="D36" s="12">
        <v>-1.9078159669144359E-2</v>
      </c>
      <c r="E36" s="12">
        <v>-5.8226485833434954E-2</v>
      </c>
      <c r="F36" s="12">
        <v>6.0070710591844476E-2</v>
      </c>
      <c r="G36" s="12">
        <v>1.7998582382930499E-3</v>
      </c>
      <c r="H36" s="14" t="s">
        <v>55</v>
      </c>
      <c r="I36" s="12">
        <v>1.5816548936132813E-2</v>
      </c>
      <c r="J36" s="12">
        <v>-3.3508096610025871E-2</v>
      </c>
      <c r="K36" s="12">
        <v>-1.9829020181840875E-2</v>
      </c>
      <c r="L36" s="12">
        <v>-1.5682759111176375E-2</v>
      </c>
      <c r="M36" s="13">
        <v>1.8023988683724363E-2</v>
      </c>
    </row>
    <row r="37" spans="1:13" ht="24">
      <c r="A37" s="9" t="s">
        <v>46</v>
      </c>
      <c r="B37" s="10" t="s">
        <v>14</v>
      </c>
      <c r="C37" s="11">
        <v>6.7781423901376817E-3</v>
      </c>
      <c r="D37" s="12">
        <v>1.8689671658115348E-2</v>
      </c>
      <c r="E37" s="12">
        <v>5.2904062502522532E-2</v>
      </c>
      <c r="F37" s="12">
        <v>-1.6808151174078575E-2</v>
      </c>
      <c r="G37" s="14" t="s">
        <v>54</v>
      </c>
      <c r="H37" s="12">
        <v>1.6695800399289871E-3</v>
      </c>
      <c r="I37" s="12">
        <v>-3.0040265087110964E-2</v>
      </c>
      <c r="J37" s="12">
        <v>-1.2668024043386791E-3</v>
      </c>
      <c r="K37" s="12">
        <v>-3.9392512183045673E-2</v>
      </c>
      <c r="L37" s="12">
        <v>-3.9952453983930443E-2</v>
      </c>
      <c r="M37" s="13">
        <v>-8.9735222290507094E-4</v>
      </c>
    </row>
    <row r="38" spans="1:13" ht="24">
      <c r="A38" s="9" t="s">
        <v>47</v>
      </c>
      <c r="B38" s="10" t="s">
        <v>14</v>
      </c>
      <c r="C38" s="11">
        <v>4.8466667593612227E-2</v>
      </c>
      <c r="D38" s="12">
        <v>3.2266872480422183E-2</v>
      </c>
      <c r="E38" s="12">
        <v>-4.1169303784311759E-2</v>
      </c>
      <c r="F38" s="12">
        <v>4.7344773009597295E-2</v>
      </c>
      <c r="G38" s="12">
        <v>3.831625697609025E-2</v>
      </c>
      <c r="H38" s="14" t="s">
        <v>56</v>
      </c>
      <c r="I38" s="12">
        <v>1.1631819402942925E-2</v>
      </c>
      <c r="J38" s="12">
        <v>-1.6088188199004455E-2</v>
      </c>
      <c r="K38" s="12">
        <v>6.1307556323144862E-3</v>
      </c>
      <c r="L38" s="12">
        <v>3.7668235673010489E-2</v>
      </c>
      <c r="M38" s="13">
        <v>-1.4874083063913171E-2</v>
      </c>
    </row>
    <row r="39" spans="1:13" ht="24">
      <c r="A39" s="9" t="s">
        <v>48</v>
      </c>
      <c r="B39" s="10" t="s">
        <v>14</v>
      </c>
      <c r="C39" s="11">
        <v>3.4900495668689961E-2</v>
      </c>
      <c r="D39" s="12">
        <v>7.8368176894422589E-2</v>
      </c>
      <c r="E39" s="12">
        <v>2.4874322695957614E-3</v>
      </c>
      <c r="F39" s="12">
        <v>1.8782013115593355E-2</v>
      </c>
      <c r="G39" s="12">
        <v>1.3110622735092919E-2</v>
      </c>
      <c r="H39" s="12">
        <v>3.1547356927419446E-3</v>
      </c>
      <c r="I39" s="12">
        <v>-1.7572658049479821E-2</v>
      </c>
      <c r="J39" s="12">
        <v>6.6194837346034818E-2</v>
      </c>
      <c r="K39" s="12">
        <v>-2.8235954263327503E-2</v>
      </c>
      <c r="L39" s="12">
        <v>-5.3712795339946606E-2</v>
      </c>
      <c r="M39" s="13">
        <v>-7.5598818636584228E-2</v>
      </c>
    </row>
    <row r="40" spans="1:13" ht="24">
      <c r="A40" s="9" t="s">
        <v>49</v>
      </c>
      <c r="B40" s="10" t="s">
        <v>14</v>
      </c>
      <c r="C40" s="11">
        <v>5.1797105237898079E-2</v>
      </c>
      <c r="D40" s="12">
        <v>7.2408332174489012E-2</v>
      </c>
      <c r="E40" s="12">
        <v>-2.7426015915553534E-2</v>
      </c>
      <c r="F40" s="12">
        <v>3.9160066995543724E-2</v>
      </c>
      <c r="G40" s="12">
        <v>-1.2905384899680892E-3</v>
      </c>
      <c r="H40" s="12">
        <v>-3.2775411841722252E-2</v>
      </c>
      <c r="I40" s="12">
        <v>-4.9637203203416212E-2</v>
      </c>
      <c r="J40" s="14" t="s">
        <v>57</v>
      </c>
      <c r="K40" s="12">
        <v>-2.1589493705383368E-2</v>
      </c>
      <c r="L40" s="12">
        <v>-4.6445938286550158E-2</v>
      </c>
      <c r="M40" s="13">
        <v>5.5786963183512887E-2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4.4755207230063744E-6</v>
      </c>
      <c r="E47" s="7">
        <f t="shared" ref="E47:M47" si="0">$C5^2*E5^2</f>
        <v>3.8926616834345195E-6</v>
      </c>
      <c r="F47" s="7">
        <f t="shared" si="0"/>
        <v>4.4024905576843708E-7</v>
      </c>
      <c r="G47" s="7">
        <f t="shared" si="0"/>
        <v>4.1416550817523242E-6</v>
      </c>
      <c r="H47" s="7">
        <f t="shared" si="0"/>
        <v>5.214053873502611E-7</v>
      </c>
      <c r="I47" s="7">
        <f t="shared" si="0"/>
        <v>1.5659227289561016E-5</v>
      </c>
      <c r="J47" s="7">
        <f t="shared" si="0"/>
        <v>5.6848816227874076E-5</v>
      </c>
      <c r="K47" s="7">
        <f t="shared" si="0"/>
        <v>1.1006608236214635E-8</v>
      </c>
      <c r="L47" s="7">
        <f t="shared" si="0"/>
        <v>1.4356488941474377E-6</v>
      </c>
      <c r="M47" s="8">
        <f t="shared" si="0"/>
        <v>6.1671208632432803E-6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1.9273646985515592E-8</v>
      </c>
      <c r="E48" s="12">
        <f t="shared" si="1"/>
        <v>1.1599168239185764E-6</v>
      </c>
      <c r="F48" s="12">
        <f t="shared" si="1"/>
        <v>2.2238158063497125E-6</v>
      </c>
      <c r="G48" s="12">
        <f t="shared" si="1"/>
        <v>1.5462061735504681E-7</v>
      </c>
      <c r="H48" s="12">
        <f t="shared" si="1"/>
        <v>5.2811751598539579E-10</v>
      </c>
      <c r="I48" s="12">
        <f t="shared" si="1"/>
        <v>1.7706106672057164E-7</v>
      </c>
      <c r="J48" s="12">
        <f t="shared" si="1"/>
        <v>1.3725804208468349E-7</v>
      </c>
      <c r="K48" s="12">
        <f t="shared" si="1"/>
        <v>7.1398213339562913E-7</v>
      </c>
      <c r="L48" s="12">
        <f t="shared" si="1"/>
        <v>1.2896130190750357E-7</v>
      </c>
      <c r="M48" s="13">
        <f t="shared" si="1"/>
        <v>4.7829380412376222E-7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2.9710902525131385E-6</v>
      </c>
      <c r="E49" s="12">
        <f t="shared" si="2"/>
        <v>8.005318919566521E-7</v>
      </c>
      <c r="F49" s="12">
        <f t="shared" si="2"/>
        <v>1.4559402030858139E-6</v>
      </c>
      <c r="G49" s="12">
        <f t="shared" si="2"/>
        <v>2.4042726947282487E-6</v>
      </c>
      <c r="H49" s="12">
        <f t="shared" si="2"/>
        <v>1.0328748877401153E-8</v>
      </c>
      <c r="I49" s="12">
        <f t="shared" si="2"/>
        <v>3.420503384435446E-7</v>
      </c>
      <c r="J49" s="12">
        <f t="shared" si="2"/>
        <v>2.3208289158057049E-7</v>
      </c>
      <c r="K49" s="12">
        <f t="shared" si="2"/>
        <v>1.8790065207742661E-6</v>
      </c>
      <c r="L49" s="12">
        <f t="shared" si="2"/>
        <v>5.7307919977029335E-7</v>
      </c>
      <c r="M49" s="13">
        <f t="shared" si="2"/>
        <v>9.565860523708894E-6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2.8946394142382117E-6</v>
      </c>
      <c r="E50" s="12">
        <f t="shared" si="3"/>
        <v>5.6067190028078519E-6</v>
      </c>
      <c r="F50" s="12">
        <f t="shared" si="3"/>
        <v>1.2842655210007791E-5</v>
      </c>
      <c r="G50" s="12">
        <f t="shared" si="3"/>
        <v>1.2793227315562111E-5</v>
      </c>
      <c r="H50" s="12">
        <f t="shared" si="3"/>
        <v>1.2803388526593316E-5</v>
      </c>
      <c r="I50" s="12">
        <f t="shared" si="3"/>
        <v>4.3103163892723032E-7</v>
      </c>
      <c r="J50" s="12">
        <f t="shared" si="3"/>
        <v>1.281165455957013E-6</v>
      </c>
      <c r="K50" s="12">
        <f t="shared" si="3"/>
        <v>8.4588943218628437E-7</v>
      </c>
      <c r="L50" s="12">
        <f t="shared" si="3"/>
        <v>2.3068562227045662E-8</v>
      </c>
      <c r="M50" s="13">
        <f t="shared" si="3"/>
        <v>4.2143443235973052E-6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1.742527152920894E-7</v>
      </c>
      <c r="E51" s="12">
        <f t="shared" si="4"/>
        <v>3.529500664036964E-7</v>
      </c>
      <c r="F51" s="12">
        <f t="shared" si="4"/>
        <v>4.3072079900019542E-8</v>
      </c>
      <c r="G51" s="12">
        <f t="shared" si="4"/>
        <v>7.6866096133019355E-7</v>
      </c>
      <c r="H51" s="12">
        <f t="shared" si="4"/>
        <v>1.4701465157985238E-8</v>
      </c>
      <c r="I51" s="12">
        <f t="shared" si="4"/>
        <v>4.5398084575391381E-9</v>
      </c>
      <c r="J51" s="12">
        <f t="shared" si="4"/>
        <v>3.1890638951177072E-8</v>
      </c>
      <c r="K51" s="12">
        <f t="shared" si="4"/>
        <v>3.5581173219583946E-8</v>
      </c>
      <c r="L51" s="12">
        <f t="shared" si="4"/>
        <v>3.2861543382685746E-7</v>
      </c>
      <c r="M51" s="13">
        <f t="shared" si="4"/>
        <v>1.8034000200414098E-8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1.0876159629986157E-5</v>
      </c>
      <c r="E52" s="12">
        <f t="shared" si="5"/>
        <v>7.7084414477712107E-6</v>
      </c>
      <c r="F52" s="12">
        <f t="shared" si="5"/>
        <v>2.4889591741594977E-6</v>
      </c>
      <c r="G52" s="12">
        <f t="shared" si="5"/>
        <v>8.7599924455445926E-6</v>
      </c>
      <c r="H52" s="12">
        <f t="shared" si="5"/>
        <v>1.3931357044449119E-6</v>
      </c>
      <c r="I52" s="12">
        <f t="shared" si="5"/>
        <v>3.2155663560856912E-8</v>
      </c>
      <c r="J52" s="12">
        <f t="shared" si="5"/>
        <v>1.2574244285503689E-5</v>
      </c>
      <c r="K52" s="12">
        <f t="shared" si="5"/>
        <v>2.2793150906707961E-6</v>
      </c>
      <c r="L52" s="14">
        <f t="shared" si="5"/>
        <v>5.0352922173942964E-3</v>
      </c>
      <c r="M52" s="13">
        <f t="shared" si="5"/>
        <v>1.3630532896209116E-6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1.5575086447134169E-7</v>
      </c>
      <c r="E53" s="12">
        <f t="shared" si="6"/>
        <v>3.703642958983348E-8</v>
      </c>
      <c r="F53" s="12">
        <f t="shared" si="6"/>
        <v>2.0798238761558132E-7</v>
      </c>
      <c r="G53" s="12">
        <f t="shared" si="6"/>
        <v>1.2564073077725452E-8</v>
      </c>
      <c r="H53" s="12">
        <f t="shared" si="6"/>
        <v>3.2164950035281067E-7</v>
      </c>
      <c r="I53" s="12">
        <f t="shared" si="6"/>
        <v>3.7002191279726019E-10</v>
      </c>
      <c r="J53" s="12">
        <f t="shared" si="6"/>
        <v>8.9405509316224015E-7</v>
      </c>
      <c r="K53" s="12">
        <f t="shared" si="6"/>
        <v>3.6406216939861463E-7</v>
      </c>
      <c r="L53" s="12">
        <f t="shared" si="6"/>
        <v>1.8562151363763518E-7</v>
      </c>
      <c r="M53" s="13">
        <f t="shared" si="6"/>
        <v>2.2411312782546987E-7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5.3137074515503678E-6</v>
      </c>
      <c r="E54" s="12">
        <f t="shared" si="7"/>
        <v>2.7000001464256571E-5</v>
      </c>
      <c r="F54" s="12">
        <f t="shared" si="7"/>
        <v>1.7287830260116144E-6</v>
      </c>
      <c r="G54" s="12">
        <f t="shared" si="7"/>
        <v>3.7953238684689887E-6</v>
      </c>
      <c r="H54" s="12">
        <f t="shared" si="7"/>
        <v>1.7219876744934261E-5</v>
      </c>
      <c r="I54" s="12">
        <f t="shared" si="7"/>
        <v>4.1235425314700277E-6</v>
      </c>
      <c r="J54" s="12">
        <f t="shared" si="7"/>
        <v>6.0265434576076809E-7</v>
      </c>
      <c r="K54" s="12">
        <f t="shared" si="7"/>
        <v>8.2388258373161072E-7</v>
      </c>
      <c r="L54" s="12">
        <f t="shared" si="7"/>
        <v>7.8521799491908772E-6</v>
      </c>
      <c r="M54" s="13">
        <f t="shared" si="7"/>
        <v>2.0055034971596816E-5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5.9489709660303391E-6</v>
      </c>
      <c r="E55" s="12">
        <f t="shared" si="8"/>
        <v>1.4127286620924179E-5</v>
      </c>
      <c r="F55" s="12">
        <f t="shared" si="8"/>
        <v>4.6397511528489818E-6</v>
      </c>
      <c r="G55" s="12">
        <f t="shared" si="8"/>
        <v>8.1763536551956332E-7</v>
      </c>
      <c r="H55" s="12">
        <f t="shared" si="8"/>
        <v>4.721963706375688E-5</v>
      </c>
      <c r="I55" s="12">
        <f t="shared" si="8"/>
        <v>2.6040391965653037E-6</v>
      </c>
      <c r="J55" s="12">
        <f t="shared" si="8"/>
        <v>1.7774249140291646E-7</v>
      </c>
      <c r="K55" s="12">
        <f t="shared" si="8"/>
        <v>1.3087281911286243E-5</v>
      </c>
      <c r="L55" s="12">
        <f t="shared" si="8"/>
        <v>5.7468233819413028E-7</v>
      </c>
      <c r="M55" s="13">
        <f t="shared" si="8"/>
        <v>3.8894398853170127E-5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9.393246111416297E-7</v>
      </c>
      <c r="E56" s="12">
        <f t="shared" si="9"/>
        <v>6.5538569674278968E-6</v>
      </c>
      <c r="F56" s="12">
        <f t="shared" si="9"/>
        <v>4.0421736331612662E-6</v>
      </c>
      <c r="G56" s="12">
        <f t="shared" si="9"/>
        <v>6.9924602874915166E-8</v>
      </c>
      <c r="H56" s="12">
        <f t="shared" si="9"/>
        <v>2.2012535605828278E-6</v>
      </c>
      <c r="I56" s="12">
        <f t="shared" si="9"/>
        <v>1.6186512602569702E-6</v>
      </c>
      <c r="J56" s="12">
        <f t="shared" si="9"/>
        <v>8.4676623896206777E-7</v>
      </c>
      <c r="K56" s="12">
        <f t="shared" si="9"/>
        <v>1.0342336023104243E-6</v>
      </c>
      <c r="L56" s="12">
        <f t="shared" si="9"/>
        <v>1.064222177459127E-6</v>
      </c>
      <c r="M56" s="13">
        <f t="shared" si="9"/>
        <v>1.6528002881742934E-7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3.0537318076324545E-10</v>
      </c>
      <c r="E57" s="12">
        <f t="shared" si="10"/>
        <v>2.6119759365288439E-6</v>
      </c>
      <c r="F57" s="12">
        <f t="shared" si="10"/>
        <v>3.3672887009138977E-7</v>
      </c>
      <c r="G57" s="12">
        <f t="shared" si="10"/>
        <v>2.0830117369545706E-6</v>
      </c>
      <c r="H57" s="12">
        <f t="shared" si="10"/>
        <v>3.2855497977555836E-8</v>
      </c>
      <c r="I57" s="12">
        <f t="shared" si="10"/>
        <v>2.1397679769208586E-5</v>
      </c>
      <c r="J57" s="12">
        <f t="shared" si="10"/>
        <v>3.3516150958254938E-6</v>
      </c>
      <c r="K57" s="12">
        <f t="shared" si="10"/>
        <v>5.0423570206811436E-7</v>
      </c>
      <c r="L57" s="12">
        <f t="shared" si="10"/>
        <v>1.8235325807640007E-7</v>
      </c>
      <c r="M57" s="13">
        <f t="shared" si="10"/>
        <v>4.644203181413263E-7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1.5147793529910626E-6</v>
      </c>
      <c r="E58" s="12">
        <f t="shared" si="11"/>
        <v>2.3690810990301941E-5</v>
      </c>
      <c r="F58" s="12">
        <f t="shared" si="11"/>
        <v>1.4854337311276579E-5</v>
      </c>
      <c r="G58" s="12">
        <f t="shared" si="11"/>
        <v>2.0136481778510392E-5</v>
      </c>
      <c r="H58" s="12">
        <f t="shared" si="11"/>
        <v>5.1829239683328701E-6</v>
      </c>
      <c r="I58" s="12">
        <f t="shared" si="11"/>
        <v>1.8622644889886207E-6</v>
      </c>
      <c r="J58" s="12">
        <f t="shared" si="11"/>
        <v>6.4205722856425221E-6</v>
      </c>
      <c r="K58" s="14">
        <f t="shared" si="11"/>
        <v>1.1919272636601527E-2</v>
      </c>
      <c r="L58" s="12">
        <f t="shared" si="11"/>
        <v>5.367092796503985E-6</v>
      </c>
      <c r="M58" s="13">
        <f t="shared" si="11"/>
        <v>2.2029960998750018E-6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1.1582046578561119E-7</v>
      </c>
      <c r="E59" s="12">
        <f t="shared" si="12"/>
        <v>2.1540970473589307E-7</v>
      </c>
      <c r="F59" s="12">
        <f t="shared" si="12"/>
        <v>7.4587273059325012E-8</v>
      </c>
      <c r="G59" s="12">
        <f t="shared" si="12"/>
        <v>2.3460962436550416E-7</v>
      </c>
      <c r="H59" s="12">
        <f t="shared" si="12"/>
        <v>5.6733599776082869E-10</v>
      </c>
      <c r="I59" s="12">
        <f t="shared" si="12"/>
        <v>1.38245836940313E-7</v>
      </c>
      <c r="J59" s="12">
        <f t="shared" si="12"/>
        <v>2.8544634618753493E-7</v>
      </c>
      <c r="K59" s="12">
        <f t="shared" si="12"/>
        <v>7.9454672336923627E-10</v>
      </c>
      <c r="L59" s="12">
        <f t="shared" si="12"/>
        <v>1.2670431702589828E-7</v>
      </c>
      <c r="M59" s="13">
        <f t="shared" si="12"/>
        <v>4.3125148168231693E-7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2.3610543130665733E-8</v>
      </c>
      <c r="E60" s="12">
        <f t="shared" si="13"/>
        <v>4.8205518643501195E-7</v>
      </c>
      <c r="F60" s="12">
        <f t="shared" si="13"/>
        <v>1.0923169191646073E-7</v>
      </c>
      <c r="G60" s="12">
        <f t="shared" si="13"/>
        <v>1.2333189194171967E-7</v>
      </c>
      <c r="H60" s="12">
        <f t="shared" si="13"/>
        <v>7.046725867035253E-8</v>
      </c>
      <c r="I60" s="12">
        <f t="shared" si="13"/>
        <v>3.8485464664320752E-7</v>
      </c>
      <c r="J60" s="12">
        <f t="shared" si="13"/>
        <v>2.0519488592482876E-11</v>
      </c>
      <c r="K60" s="12">
        <f t="shared" si="13"/>
        <v>4.9481222338765001E-7</v>
      </c>
      <c r="L60" s="12">
        <f t="shared" si="13"/>
        <v>4.8622945394268479E-9</v>
      </c>
      <c r="M60" s="13">
        <f t="shared" si="13"/>
        <v>1.1864323877513926E-8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7.0460421248025339E-6</v>
      </c>
      <c r="E61" s="14">
        <f t="shared" si="14"/>
        <v>6.3810886627265759E-3</v>
      </c>
      <c r="F61" s="12">
        <f t="shared" si="14"/>
        <v>9.8053787272741835E-6</v>
      </c>
      <c r="G61" s="12">
        <f t="shared" si="14"/>
        <v>1.9313907643294636E-5</v>
      </c>
      <c r="H61" s="12">
        <f t="shared" si="14"/>
        <v>2.3695520902964645E-5</v>
      </c>
      <c r="I61" s="12">
        <f t="shared" si="14"/>
        <v>7.373734216477147E-6</v>
      </c>
      <c r="J61" s="12">
        <f t="shared" si="14"/>
        <v>5.5256500047814809E-6</v>
      </c>
      <c r="K61" s="12">
        <f t="shared" si="14"/>
        <v>1.2627692469854559E-5</v>
      </c>
      <c r="L61" s="12">
        <f t="shared" si="14"/>
        <v>9.6828932598541153E-6</v>
      </c>
      <c r="M61" s="13">
        <f t="shared" si="14"/>
        <v>1.4640669362233991E-5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3.5117007072812766E-7</v>
      </c>
      <c r="E62" s="12">
        <f t="shared" si="15"/>
        <v>8.9660635912713129E-7</v>
      </c>
      <c r="F62" s="12">
        <f t="shared" si="15"/>
        <v>2.8590655119248903E-6</v>
      </c>
      <c r="G62" s="12">
        <f t="shared" si="15"/>
        <v>1.4189072290082151E-7</v>
      </c>
      <c r="H62" s="12">
        <f t="shared" si="15"/>
        <v>6.2895306549045638E-8</v>
      </c>
      <c r="I62" s="12">
        <f t="shared" si="15"/>
        <v>3.1137868372147303E-7</v>
      </c>
      <c r="J62" s="12">
        <f t="shared" si="15"/>
        <v>4.7505148838062157E-7</v>
      </c>
      <c r="K62" s="12">
        <f t="shared" si="15"/>
        <v>1.5241083234210034E-8</v>
      </c>
      <c r="L62" s="12">
        <f t="shared" si="15"/>
        <v>8.647374170911191E-9</v>
      </c>
      <c r="M62" s="13">
        <f t="shared" si="15"/>
        <v>1.279892690189081E-7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1.4116132302355421E-12</v>
      </c>
      <c r="E63" s="12">
        <f t="shared" si="16"/>
        <v>1.4146109930691797E-15</v>
      </c>
      <c r="F63" s="12">
        <f t="shared" si="16"/>
        <v>1.0314300625764421E-12</v>
      </c>
      <c r="G63" s="12">
        <f t="shared" si="16"/>
        <v>6.0489873848788732E-12</v>
      </c>
      <c r="H63" s="12">
        <f t="shared" si="16"/>
        <v>1.4377250374158555E-11</v>
      </c>
      <c r="I63" s="12">
        <f t="shared" si="16"/>
        <v>8.524557155181552E-12</v>
      </c>
      <c r="J63" s="12">
        <f t="shared" si="16"/>
        <v>1.0204728825699517E-13</v>
      </c>
      <c r="K63" s="12">
        <f t="shared" si="16"/>
        <v>4.4473747664274537E-12</v>
      </c>
      <c r="L63" s="12">
        <f t="shared" si="16"/>
        <v>6.8661525342897397E-15</v>
      </c>
      <c r="M63" s="13">
        <f t="shared" si="16"/>
        <v>1.3057232099603499E-11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1.6523460090020201E-5</v>
      </c>
      <c r="E64" s="12">
        <f t="shared" si="17"/>
        <v>2.0358329688749049E-7</v>
      </c>
      <c r="F64" s="12">
        <f t="shared" si="17"/>
        <v>4.0311519221266188E-8</v>
      </c>
      <c r="G64" s="12">
        <f t="shared" si="17"/>
        <v>5.2200666586691247E-7</v>
      </c>
      <c r="H64" s="12">
        <f t="shared" si="17"/>
        <v>8.4603121111395408E-6</v>
      </c>
      <c r="I64" s="12">
        <f t="shared" si="17"/>
        <v>8.4614108839712755E-6</v>
      </c>
      <c r="J64" s="12">
        <f t="shared" si="17"/>
        <v>6.1574608798146976E-5</v>
      </c>
      <c r="K64" s="12">
        <f t="shared" si="17"/>
        <v>1.5097847969671937E-5</v>
      </c>
      <c r="L64" s="12">
        <f t="shared" si="17"/>
        <v>3.2286197173103632E-6</v>
      </c>
      <c r="M64" s="13">
        <f t="shared" si="17"/>
        <v>9.2550351046408903E-7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2.8037625422961781E-7</v>
      </c>
      <c r="E65" s="12">
        <f t="shared" si="18"/>
        <v>1.0076822188383541E-10</v>
      </c>
      <c r="F65" s="12">
        <f t="shared" si="18"/>
        <v>1.4551657858236222E-8</v>
      </c>
      <c r="G65" s="12">
        <f t="shared" si="18"/>
        <v>3.1112886947495276E-6</v>
      </c>
      <c r="H65" s="12">
        <f t="shared" si="18"/>
        <v>1.1740040143314751E-8</v>
      </c>
      <c r="I65" s="12">
        <f t="shared" si="18"/>
        <v>1.7244698750053954E-6</v>
      </c>
      <c r="J65" s="12">
        <f t="shared" si="18"/>
        <v>3.5382349353035618E-6</v>
      </c>
      <c r="K65" s="12">
        <f t="shared" si="18"/>
        <v>6.4107329830601311E-7</v>
      </c>
      <c r="L65" s="12">
        <f t="shared" si="18"/>
        <v>8.7278672004076052E-11</v>
      </c>
      <c r="M65" s="13">
        <f t="shared" si="18"/>
        <v>1.900122113138361E-7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3.1091381255685177E-7</v>
      </c>
      <c r="E66" s="12">
        <f t="shared" si="19"/>
        <v>2.0226307387228016E-7</v>
      </c>
      <c r="F66" s="12">
        <f t="shared" si="19"/>
        <v>6.7830737011658231E-7</v>
      </c>
      <c r="G66" s="12">
        <f t="shared" si="19"/>
        <v>1.7073856583740191E-7</v>
      </c>
      <c r="H66" s="12">
        <f t="shared" si="19"/>
        <v>4.788199103587506E-8</v>
      </c>
      <c r="I66" s="14">
        <f t="shared" si="19"/>
        <v>1.7682232352593752E-4</v>
      </c>
      <c r="J66" s="12">
        <f t="shared" si="19"/>
        <v>4.9420212756923839E-7</v>
      </c>
      <c r="K66" s="12">
        <f t="shared" si="19"/>
        <v>2.719808765370278E-8</v>
      </c>
      <c r="L66" s="12">
        <f t="shared" si="19"/>
        <v>1.0712721483525884E-9</v>
      </c>
      <c r="M66" s="13">
        <f t="shared" si="19"/>
        <v>4.4766275841001755E-7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1.1458340230493255E-7</v>
      </c>
      <c r="E67" s="12">
        <f t="shared" si="20"/>
        <v>2.3465098240249685E-10</v>
      </c>
      <c r="F67" s="12">
        <f t="shared" si="20"/>
        <v>2.4381144225667753E-8</v>
      </c>
      <c r="G67" s="12">
        <f t="shared" si="20"/>
        <v>3.163240874645373E-9</v>
      </c>
      <c r="H67" s="12">
        <f t="shared" si="20"/>
        <v>8.2060796341539947E-8</v>
      </c>
      <c r="I67" s="12">
        <f t="shared" si="20"/>
        <v>2.6989233112706266E-8</v>
      </c>
      <c r="J67" s="12">
        <f t="shared" si="20"/>
        <v>7.7894928043131695E-11</v>
      </c>
      <c r="K67" s="12">
        <f t="shared" si="20"/>
        <v>9.8784310943019309E-9</v>
      </c>
      <c r="L67" s="12">
        <f t="shared" si="20"/>
        <v>4.1372635582472957E-9</v>
      </c>
      <c r="M67" s="13">
        <f t="shared" si="20"/>
        <v>4.9039365065192495E-10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9.4421189725018765E-7</v>
      </c>
      <c r="E68" s="12">
        <f t="shared" si="21"/>
        <v>5.3841337773445807E-7</v>
      </c>
      <c r="F68" s="12">
        <f t="shared" si="21"/>
        <v>5.3868022449785398E-6</v>
      </c>
      <c r="G68" s="12">
        <f t="shared" si="21"/>
        <v>1.8687671077976845E-5</v>
      </c>
      <c r="H68" s="12">
        <f t="shared" si="21"/>
        <v>1.7073511698983985E-6</v>
      </c>
      <c r="I68" s="12">
        <f t="shared" si="21"/>
        <v>4.1857759246096462E-6</v>
      </c>
      <c r="J68" s="12">
        <f t="shared" si="21"/>
        <v>1.5740373616273696E-6</v>
      </c>
      <c r="K68" s="12">
        <f t="shared" si="21"/>
        <v>3.2117474842276217E-7</v>
      </c>
      <c r="L68" s="12">
        <f t="shared" si="21"/>
        <v>2.1204412798299906E-6</v>
      </c>
      <c r="M68" s="13">
        <f t="shared" si="21"/>
        <v>5.986907623685861E-7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1.7902915286237385E-5</v>
      </c>
      <c r="E69" s="12">
        <f t="shared" si="22"/>
        <v>3.4234168438732528E-6</v>
      </c>
      <c r="F69" s="14">
        <f t="shared" si="22"/>
        <v>2.273495102745693E-3</v>
      </c>
      <c r="G69" s="12">
        <f t="shared" si="22"/>
        <v>6.8760932806701232E-7</v>
      </c>
      <c r="H69" s="12">
        <f t="shared" si="22"/>
        <v>8.8007837545926493E-6</v>
      </c>
      <c r="I69" s="12">
        <f t="shared" si="22"/>
        <v>8.6988511728321533E-6</v>
      </c>
      <c r="J69" s="12">
        <f t="shared" si="22"/>
        <v>3.9337589904416362E-6</v>
      </c>
      <c r="K69" s="12">
        <f t="shared" si="22"/>
        <v>2.7634111115176573E-6</v>
      </c>
      <c r="L69" s="12">
        <f t="shared" si="22"/>
        <v>1.094667831894352E-6</v>
      </c>
      <c r="M69" s="13">
        <f t="shared" si="22"/>
        <v>6.8154004119232319E-6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4.4270226181753085E-7</v>
      </c>
      <c r="E70" s="12">
        <f t="shared" si="23"/>
        <v>6.1926505879491134E-7</v>
      </c>
      <c r="F70" s="12">
        <f t="shared" si="23"/>
        <v>4.0672670221902716E-6</v>
      </c>
      <c r="G70" s="12">
        <f t="shared" si="23"/>
        <v>3.5860733713143495E-6</v>
      </c>
      <c r="H70" s="12">
        <f t="shared" si="23"/>
        <v>6.2549831187547938E-6</v>
      </c>
      <c r="I70" s="12">
        <f t="shared" si="23"/>
        <v>1.7241917628191371E-6</v>
      </c>
      <c r="J70" s="12">
        <f t="shared" si="23"/>
        <v>5.0673029154081499E-6</v>
      </c>
      <c r="K70" s="12">
        <f t="shared" si="23"/>
        <v>2.1993486203986732E-7</v>
      </c>
      <c r="L70" s="12">
        <f t="shared" si="23"/>
        <v>5.0232939643929449E-6</v>
      </c>
      <c r="M70" s="13">
        <f t="shared" si="23"/>
        <v>1.1479196879105154E-5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2.8304858420809263E-6</v>
      </c>
      <c r="E71" s="12">
        <f t="shared" si="24"/>
        <v>2.2383702136282506E-6</v>
      </c>
      <c r="F71" s="12">
        <f t="shared" si="24"/>
        <v>2.1045362912838477E-7</v>
      </c>
      <c r="G71" s="12">
        <f t="shared" si="24"/>
        <v>1.0735434435955064E-8</v>
      </c>
      <c r="H71" s="12">
        <f t="shared" si="24"/>
        <v>1.2628853940357556E-6</v>
      </c>
      <c r="I71" s="12">
        <f t="shared" si="24"/>
        <v>2.1866563117935432E-7</v>
      </c>
      <c r="J71" s="12">
        <f t="shared" si="24"/>
        <v>1.3360668193801035E-6</v>
      </c>
      <c r="K71" s="12">
        <f t="shared" si="24"/>
        <v>3.2582644723822178E-6</v>
      </c>
      <c r="L71" s="12">
        <f t="shared" si="24"/>
        <v>4.0548697908363585E-6</v>
      </c>
      <c r="M71" s="13">
        <f t="shared" si="24"/>
        <v>1.149301493712475E-6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9.671178833952857E-7</v>
      </c>
      <c r="E72" s="12">
        <f t="shared" si="25"/>
        <v>5.7475839851659105E-7</v>
      </c>
      <c r="F72" s="12">
        <f t="shared" si="25"/>
        <v>4.3007186130991154E-6</v>
      </c>
      <c r="G72" s="12">
        <f t="shared" si="25"/>
        <v>4.0255106257093212E-5</v>
      </c>
      <c r="H72" s="12">
        <f t="shared" si="25"/>
        <v>9.0724334962639948E-11</v>
      </c>
      <c r="I72" s="12">
        <f t="shared" si="25"/>
        <v>1.551682373749042E-8</v>
      </c>
      <c r="J72" s="12">
        <f t="shared" si="25"/>
        <v>5.5072471904378227E-6</v>
      </c>
      <c r="K72" s="12">
        <f t="shared" si="25"/>
        <v>4.8645476010587405E-5</v>
      </c>
      <c r="L72" s="12">
        <f t="shared" si="25"/>
        <v>3.6296935200210735E-5</v>
      </c>
      <c r="M72" s="13">
        <f t="shared" si="25"/>
        <v>1.5154824593917353E-5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2.6429750520383677E-6</v>
      </c>
      <c r="E73" s="12">
        <f t="shared" si="26"/>
        <v>3.1917629510104634E-6</v>
      </c>
      <c r="F73" s="12">
        <f t="shared" si="26"/>
        <v>4.2559744152273636E-6</v>
      </c>
      <c r="G73" s="12">
        <f t="shared" si="26"/>
        <v>1.0743425458797468E-9</v>
      </c>
      <c r="H73" s="12">
        <f t="shared" si="26"/>
        <v>5.0124355416889888E-7</v>
      </c>
      <c r="I73" s="12">
        <f t="shared" si="26"/>
        <v>3.5854102421295267E-6</v>
      </c>
      <c r="J73" s="12">
        <f t="shared" si="26"/>
        <v>4.9783899462921639E-6</v>
      </c>
      <c r="K73" s="12">
        <f t="shared" si="26"/>
        <v>2.5752501807219133E-7</v>
      </c>
      <c r="L73" s="12">
        <f t="shared" si="26"/>
        <v>3.7517734999462751E-7</v>
      </c>
      <c r="M73" s="15">
        <f t="shared" si="26"/>
        <v>1.423461558678439E-3</v>
      </c>
    </row>
    <row r="74" spans="1:13" ht="24">
      <c r="A74" s="9" t="s">
        <v>41</v>
      </c>
      <c r="B74" s="10" t="s">
        <v>14</v>
      </c>
      <c r="C74" s="11"/>
      <c r="D74" s="14">
        <f t="shared" ref="D74:M74" si="27">$C32^2*D32^2</f>
        <v>3.9939016416169013E-3</v>
      </c>
      <c r="E74" s="12">
        <f t="shared" si="27"/>
        <v>4.2563657325025881E-6</v>
      </c>
      <c r="F74" s="12">
        <f t="shared" si="27"/>
        <v>3.1003021916210574E-5</v>
      </c>
      <c r="G74" s="12">
        <f t="shared" si="27"/>
        <v>1.4527076617465903E-6</v>
      </c>
      <c r="H74" s="12">
        <f t="shared" si="27"/>
        <v>1.5603904607647704E-6</v>
      </c>
      <c r="I74" s="12">
        <f t="shared" si="27"/>
        <v>6.8991672127980939E-6</v>
      </c>
      <c r="J74" s="12">
        <f t="shared" si="27"/>
        <v>2.3291474494133571E-5</v>
      </c>
      <c r="K74" s="12">
        <f t="shared" si="27"/>
        <v>4.8845515359219008E-7</v>
      </c>
      <c r="L74" s="12">
        <f t="shared" si="27"/>
        <v>8.2883571125033303E-6</v>
      </c>
      <c r="M74" s="13">
        <f t="shared" si="27"/>
        <v>7.3332370435678451E-6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6.3485628205802056E-9</v>
      </c>
      <c r="E75" s="12">
        <f t="shared" si="28"/>
        <v>1.4648055109725464E-5</v>
      </c>
      <c r="F75" s="12">
        <f t="shared" si="28"/>
        <v>6.765389336744065E-5</v>
      </c>
      <c r="G75" s="12">
        <f t="shared" si="28"/>
        <v>9.8143965798599379E-7</v>
      </c>
      <c r="H75" s="12">
        <f t="shared" si="28"/>
        <v>1.0783010061345437E-5</v>
      </c>
      <c r="I75" s="12">
        <f t="shared" si="28"/>
        <v>1.1517803600437292E-4</v>
      </c>
      <c r="J75" s="12">
        <f t="shared" si="28"/>
        <v>2.5849587326614252E-6</v>
      </c>
      <c r="K75" s="12">
        <f t="shared" si="28"/>
        <v>7.5117927619207609E-5</v>
      </c>
      <c r="L75" s="12">
        <f t="shared" si="28"/>
        <v>2.8142456733265105E-7</v>
      </c>
      <c r="M75" s="13">
        <f t="shared" si="28"/>
        <v>2.7206446535846869E-6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2.9014131735395928E-5</v>
      </c>
      <c r="E76" s="12">
        <f t="shared" si="29"/>
        <v>1.5646313776417924E-6</v>
      </c>
      <c r="F76" s="12">
        <f t="shared" si="29"/>
        <v>3.8409129865093161E-6</v>
      </c>
      <c r="G76" s="12">
        <f t="shared" si="29"/>
        <v>6.8921074207105775E-6</v>
      </c>
      <c r="H76" s="12">
        <f t="shared" si="29"/>
        <v>1.0056420548877491E-9</v>
      </c>
      <c r="I76" s="12">
        <f t="shared" si="29"/>
        <v>2.3823647949937444E-6</v>
      </c>
      <c r="J76" s="12">
        <f t="shared" si="29"/>
        <v>1.8487936128331368E-5</v>
      </c>
      <c r="K76" s="12">
        <f t="shared" si="29"/>
        <v>7.6853863315887021E-6</v>
      </c>
      <c r="L76" s="12">
        <f t="shared" si="29"/>
        <v>4.0996141607612739E-8</v>
      </c>
      <c r="M76" s="13">
        <f t="shared" si="29"/>
        <v>3.1128652772161959E-6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1.6968883806919293E-5</v>
      </c>
      <c r="E77" s="12">
        <f t="shared" si="30"/>
        <v>2.7402691155549016E-6</v>
      </c>
      <c r="F77" s="12">
        <f t="shared" si="30"/>
        <v>5.0174716662630996E-6</v>
      </c>
      <c r="G77" s="12">
        <f t="shared" si="30"/>
        <v>5.2993206507595501E-6</v>
      </c>
      <c r="H77" s="12">
        <f t="shared" si="30"/>
        <v>4.1348995755452866E-6</v>
      </c>
      <c r="I77" s="12">
        <f t="shared" si="30"/>
        <v>1.6458507305397084E-6</v>
      </c>
      <c r="J77" s="12">
        <f t="shared" si="30"/>
        <v>1.0559633560571204E-5</v>
      </c>
      <c r="K77" s="12">
        <f t="shared" si="30"/>
        <v>2.173767158647754E-5</v>
      </c>
      <c r="L77" s="12">
        <f t="shared" si="30"/>
        <v>2.9430852551572373E-5</v>
      </c>
      <c r="M77" s="13">
        <f t="shared" si="30"/>
        <v>8.5664915457964655E-7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7.5247341676067743E-7</v>
      </c>
      <c r="E78" s="12">
        <f t="shared" si="31"/>
        <v>7.0090533073703352E-6</v>
      </c>
      <c r="F78" s="12">
        <f t="shared" si="31"/>
        <v>7.4600844228828967E-6</v>
      </c>
      <c r="G78" s="12">
        <f t="shared" si="31"/>
        <v>6.6972236779279093E-9</v>
      </c>
      <c r="H78" s="14">
        <f t="shared" si="31"/>
        <v>1.9451884046586491E-3</v>
      </c>
      <c r="I78" s="12">
        <f t="shared" si="31"/>
        <v>5.1717992911104902E-7</v>
      </c>
      <c r="J78" s="12">
        <f t="shared" si="31"/>
        <v>2.3212275763472369E-6</v>
      </c>
      <c r="K78" s="12">
        <f t="shared" si="31"/>
        <v>8.1286928398744024E-7</v>
      </c>
      <c r="L78" s="12">
        <f t="shared" si="31"/>
        <v>5.0846743890907305E-7</v>
      </c>
      <c r="M78" s="13">
        <f t="shared" si="31"/>
        <v>6.7161442535958579E-7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1.6048140551714842E-8</v>
      </c>
      <c r="E79" s="12">
        <f t="shared" si="32"/>
        <v>1.2858769795835735E-7</v>
      </c>
      <c r="F79" s="12">
        <f t="shared" si="32"/>
        <v>1.297959874777076E-8</v>
      </c>
      <c r="G79" s="14">
        <f t="shared" si="32"/>
        <v>4.3406413742347014E-5</v>
      </c>
      <c r="H79" s="12">
        <f t="shared" si="32"/>
        <v>1.2806659534144422E-10</v>
      </c>
      <c r="I79" s="12">
        <f t="shared" si="32"/>
        <v>4.1459961773033415E-8</v>
      </c>
      <c r="J79" s="12">
        <f t="shared" si="32"/>
        <v>7.3729134163979307E-11</v>
      </c>
      <c r="K79" s="12">
        <f t="shared" si="32"/>
        <v>7.1293302333053764E-8</v>
      </c>
      <c r="L79" s="12">
        <f t="shared" si="32"/>
        <v>7.3334493333603452E-8</v>
      </c>
      <c r="M79" s="13">
        <f t="shared" si="32"/>
        <v>3.699536034387107E-11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2.445682442061322E-6</v>
      </c>
      <c r="E80" s="12">
        <f t="shared" si="33"/>
        <v>3.9813775715779227E-6</v>
      </c>
      <c r="F80" s="12">
        <f t="shared" si="33"/>
        <v>5.2653882218787526E-6</v>
      </c>
      <c r="G80" s="12">
        <f t="shared" si="33"/>
        <v>3.4486766358994717E-6</v>
      </c>
      <c r="H80" s="14">
        <f t="shared" si="33"/>
        <v>5.0071664866394716E-5</v>
      </c>
      <c r="I80" s="12">
        <f t="shared" si="33"/>
        <v>3.1782029141708291E-7</v>
      </c>
      <c r="J80" s="12">
        <f t="shared" si="33"/>
        <v>6.0799582376296475E-7</v>
      </c>
      <c r="K80" s="12">
        <f t="shared" si="33"/>
        <v>8.8290572275464355E-8</v>
      </c>
      <c r="L80" s="12">
        <f t="shared" si="33"/>
        <v>3.3330120063152464E-6</v>
      </c>
      <c r="M80" s="13">
        <f t="shared" si="33"/>
        <v>5.1969283008951096E-7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7.4807075617025376E-6</v>
      </c>
      <c r="E81" s="12">
        <f t="shared" si="34"/>
        <v>7.5364308438889547E-9</v>
      </c>
      <c r="F81" s="12">
        <f t="shared" si="34"/>
        <v>4.2968230485080422E-7</v>
      </c>
      <c r="G81" s="12">
        <f t="shared" si="34"/>
        <v>2.0936777178178292E-7</v>
      </c>
      <c r="H81" s="12">
        <f t="shared" si="34"/>
        <v>1.2122415034947811E-8</v>
      </c>
      <c r="I81" s="12">
        <f t="shared" si="34"/>
        <v>3.7613011446781149E-7</v>
      </c>
      <c r="J81" s="12">
        <f t="shared" si="34"/>
        <v>5.3371748235909691E-6</v>
      </c>
      <c r="K81" s="12">
        <f t="shared" si="34"/>
        <v>9.7110933637408394E-7</v>
      </c>
      <c r="L81" s="12">
        <f t="shared" si="34"/>
        <v>3.5141370866466156E-6</v>
      </c>
      <c r="M81" s="13">
        <f t="shared" si="34"/>
        <v>6.9613458051263822E-6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1.4066565306836055E-5</v>
      </c>
      <c r="E82" s="12">
        <f t="shared" si="35"/>
        <v>2.0180709266987429E-6</v>
      </c>
      <c r="F82" s="12">
        <f t="shared" si="35"/>
        <v>4.1143177623657323E-6</v>
      </c>
      <c r="G82" s="12">
        <f t="shared" si="35"/>
        <v>4.4684088364779151E-9</v>
      </c>
      <c r="H82" s="12">
        <f t="shared" si="35"/>
        <v>2.8820883738112551E-6</v>
      </c>
      <c r="I82" s="12">
        <f t="shared" si="35"/>
        <v>6.6103672024377954E-6</v>
      </c>
      <c r="J82" s="14">
        <f t="shared" si="35"/>
        <v>2.4829108281082422E-3</v>
      </c>
      <c r="K82" s="12">
        <f t="shared" si="35"/>
        <v>1.2505351231497484E-6</v>
      </c>
      <c r="L82" s="12">
        <f t="shared" si="35"/>
        <v>5.787705972839107E-6</v>
      </c>
      <c r="M82" s="13">
        <f t="shared" si="35"/>
        <v>8.3498066703206824E-6</v>
      </c>
    </row>
    <row r="83" spans="1:13">
      <c r="A83" t="s">
        <v>58</v>
      </c>
      <c r="D83" s="16">
        <f>SUM($D$47:$D$82)</f>
        <v>4.1504326439893279E-3</v>
      </c>
      <c r="E83" s="16">
        <f>SUM($E$47:$E$82)</f>
        <v>6.5235710392070063E-3</v>
      </c>
      <c r="F83" s="16">
        <f>SUM($F$47:$F$82)</f>
        <v>2.4754243347547703E-3</v>
      </c>
      <c r="G83" s="16">
        <f>SUM($G$47:$G$82)</f>
        <v>2.0448778262567582E-4</v>
      </c>
      <c r="H83" s="16">
        <f>SUM($H$47:$H$82)</f>
        <v>2.152514196241951E-3</v>
      </c>
      <c r="I83" s="16">
        <f>SUM($I$47:$I$82)</f>
        <v>3.9589281629965776E-4</v>
      </c>
      <c r="J83" s="16">
        <f>SUM($J$47:$J$82)</f>
        <v>2.7237902615099029E-3</v>
      </c>
      <c r="K83" s="16">
        <f>SUM($K$47:$K$82)</f>
        <v>1.2133454980618115E-2</v>
      </c>
      <c r="L83" s="16">
        <f>SUM($L$47:$L$82)</f>
        <v>5.1662884383916023E-3</v>
      </c>
      <c r="M83" s="16">
        <f>SUM($M$47:$M$82)</f>
        <v>1.5897732722464752E-3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3.7515629765884489E-2</v>
      </c>
      <c r="D85" s="17">
        <f>$D$83/$C$85</f>
        <v>0.1106320930740072</v>
      </c>
      <c r="E85" s="17">
        <f>$E$83/$C$85</f>
        <v>0.17388941835488878</v>
      </c>
      <c r="F85" s="17">
        <f>$F$83/$C$85</f>
        <v>6.5983813951747697E-2</v>
      </c>
      <c r="G85" s="17">
        <f>$G$83/$C$85</f>
        <v>5.4507357040726118E-3</v>
      </c>
      <c r="H85" s="17">
        <f>$H$83/$C$85</f>
        <v>5.7376464414290021E-2</v>
      </c>
      <c r="I85" s="17">
        <f>$I$83/$C$85</f>
        <v>1.055274345040237E-2</v>
      </c>
      <c r="J85" s="17">
        <f>$J$83/$C$85</f>
        <v>7.2604146018810281E-2</v>
      </c>
      <c r="K85" s="17">
        <f>$K$83/$C$85</f>
        <v>0.32342399837978703</v>
      </c>
      <c r="L85" s="17">
        <f>$L$83/$C$85</f>
        <v>0.13771029489926515</v>
      </c>
      <c r="M85" s="17">
        <f>$M$83/$C$85</f>
        <v>4.2376291752728723E-2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D629D-9844-4709-BA0D-371E2E45B7C8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60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-4.3937337922877698E-2</v>
      </c>
      <c r="D5" s="7">
        <v>-3.6006392690025889E-2</v>
      </c>
      <c r="E5" s="7">
        <v>-4.9151762068901053E-2</v>
      </c>
      <c r="F5" s="7">
        <v>2.9548398363306107E-2</v>
      </c>
      <c r="G5" s="7">
        <v>-8.650539877864051E-3</v>
      </c>
      <c r="H5" s="7">
        <v>-2.0020542208229283E-2</v>
      </c>
      <c r="I5" s="7">
        <v>-3.5034866990056902E-2</v>
      </c>
      <c r="J5" s="7">
        <v>-1.3568562676326341E-2</v>
      </c>
      <c r="K5" s="7">
        <v>-6.2578711816534535E-3</v>
      </c>
      <c r="L5" s="7">
        <v>-3.4064536717783249E-2</v>
      </c>
      <c r="M5" s="8">
        <v>4.4983990427156333E-3</v>
      </c>
    </row>
    <row r="6" spans="1:13" ht="24">
      <c r="A6" s="9" t="s">
        <v>15</v>
      </c>
      <c r="B6" s="10" t="s">
        <v>14</v>
      </c>
      <c r="C6" s="11">
        <v>-4.3035240625807679E-2</v>
      </c>
      <c r="D6" s="12">
        <v>-4.4669755537484326E-2</v>
      </c>
      <c r="E6" s="12">
        <v>-2.0307116025087314E-2</v>
      </c>
      <c r="F6" s="12">
        <v>-7.8442930566989366E-2</v>
      </c>
      <c r="G6" s="12">
        <v>-3.4525562861298646E-2</v>
      </c>
      <c r="H6" s="12">
        <v>3.5504563649338267E-2</v>
      </c>
      <c r="I6" s="12">
        <v>-6.2446378148760573E-5</v>
      </c>
      <c r="J6" s="12">
        <v>-7.5797329224605902E-3</v>
      </c>
      <c r="K6" s="12">
        <v>-2.6228884491747602E-3</v>
      </c>
      <c r="L6" s="14" t="s">
        <v>50</v>
      </c>
      <c r="M6" s="13">
        <v>-3.3485747850715555E-3</v>
      </c>
    </row>
    <row r="7" spans="1:13" ht="24">
      <c r="A7" s="9" t="s">
        <v>16</v>
      </c>
      <c r="B7" s="10" t="s">
        <v>14</v>
      </c>
      <c r="C7" s="11">
        <v>-7.7949976924386877E-3</v>
      </c>
      <c r="D7" s="12">
        <v>3.615624479245963E-2</v>
      </c>
      <c r="E7" s="12">
        <v>-1.0130590835916988E-2</v>
      </c>
      <c r="F7" s="12">
        <v>-2.0168048072346227E-2</v>
      </c>
      <c r="G7" s="12">
        <v>1.4190806574014262E-2</v>
      </c>
      <c r="H7" s="12">
        <v>6.6640762306918636E-2</v>
      </c>
      <c r="I7" s="12">
        <v>-4.2246667987090029E-2</v>
      </c>
      <c r="J7" s="12">
        <v>3.6295677580245787E-2</v>
      </c>
      <c r="K7" s="12">
        <v>5.691799620897533E-3</v>
      </c>
      <c r="L7" s="12">
        <v>7.3620173162855882E-3</v>
      </c>
      <c r="M7" s="13">
        <v>5.5919592750149127E-2</v>
      </c>
    </row>
    <row r="8" spans="1:13" ht="24">
      <c r="A8" s="9" t="s">
        <v>17</v>
      </c>
      <c r="B8" s="10" t="s">
        <v>14</v>
      </c>
      <c r="C8" s="11">
        <v>-8.5907831375631433E-2</v>
      </c>
      <c r="D8" s="12">
        <v>-1.153167353759451E-2</v>
      </c>
      <c r="E8" s="12">
        <v>-1.76029357815774E-2</v>
      </c>
      <c r="F8" s="12">
        <v>4.1507882401628414E-2</v>
      </c>
      <c r="G8" s="12">
        <v>5.4770291247538946E-2</v>
      </c>
      <c r="H8" s="12">
        <v>-6.1816035533312202E-3</v>
      </c>
      <c r="I8" s="12">
        <v>-6.1056270727915175E-2</v>
      </c>
      <c r="J8" s="12">
        <v>-2.449511724595373E-2</v>
      </c>
      <c r="K8" s="12">
        <v>1.4706767246615208E-2</v>
      </c>
      <c r="L8" s="12">
        <v>-1.3332452498777037E-2</v>
      </c>
      <c r="M8" s="13">
        <v>-9.0724593426090658E-3</v>
      </c>
    </row>
    <row r="9" spans="1:13" ht="24">
      <c r="A9" s="9" t="s">
        <v>18</v>
      </c>
      <c r="B9" s="10" t="s">
        <v>14</v>
      </c>
      <c r="C9" s="11">
        <v>0.10459748717816322</v>
      </c>
      <c r="D9" s="12">
        <v>2.7334956940738459E-5</v>
      </c>
      <c r="E9" s="12">
        <v>-2.4337660987515126E-2</v>
      </c>
      <c r="F9" s="12">
        <v>-7.4169069311251251E-2</v>
      </c>
      <c r="G9" s="12">
        <v>4.8297020479510622E-2</v>
      </c>
      <c r="H9" s="12">
        <v>2.3089262418089198E-2</v>
      </c>
      <c r="I9" s="12">
        <v>-1.0274947532679657E-2</v>
      </c>
      <c r="J9" s="12">
        <v>7.4628089933829203E-2</v>
      </c>
      <c r="K9" s="12">
        <v>-4.7220948146662533E-3</v>
      </c>
      <c r="L9" s="12">
        <v>-3.3832894366417968E-3</v>
      </c>
      <c r="M9" s="15" t="s">
        <v>61</v>
      </c>
    </row>
    <row r="10" spans="1:13" ht="24">
      <c r="A10" s="9" t="s">
        <v>19</v>
      </c>
      <c r="B10" s="10" t="s">
        <v>14</v>
      </c>
      <c r="C10" s="11">
        <v>0.10350861504202265</v>
      </c>
      <c r="D10" s="12">
        <v>-2.7672414268142084E-2</v>
      </c>
      <c r="E10" s="12">
        <v>-2.122724145406726E-2</v>
      </c>
      <c r="F10" s="12">
        <v>-1.9351797682990884E-3</v>
      </c>
      <c r="G10" s="12">
        <v>1.6565930063014572E-2</v>
      </c>
      <c r="H10" s="12">
        <v>1.5500187895661609E-2</v>
      </c>
      <c r="I10" s="12">
        <v>-1.5175160295556898E-2</v>
      </c>
      <c r="J10" s="12">
        <v>-2.5179724322832294E-3</v>
      </c>
      <c r="K10" s="12">
        <v>4.6100228515685557E-2</v>
      </c>
      <c r="L10" s="12">
        <v>5.0585565061917314E-3</v>
      </c>
      <c r="M10" s="13">
        <v>-2.675209245350774E-2</v>
      </c>
    </row>
    <row r="11" spans="1:13" ht="24">
      <c r="A11" s="9" t="s">
        <v>20</v>
      </c>
      <c r="B11" s="10" t="s">
        <v>14</v>
      </c>
      <c r="C11" s="11">
        <v>-7.3599267941202751E-2</v>
      </c>
      <c r="D11" s="12">
        <v>-1.3976423892030716E-3</v>
      </c>
      <c r="E11" s="12">
        <v>3.4375761738330991E-2</v>
      </c>
      <c r="F11" s="12">
        <v>-5.1284495821378388E-2</v>
      </c>
      <c r="G11" s="12">
        <v>2.2719958022877507E-2</v>
      </c>
      <c r="H11" s="12">
        <v>1.6164342234050517E-2</v>
      </c>
      <c r="I11" s="12">
        <v>5.0947482603588515E-2</v>
      </c>
      <c r="J11" s="12">
        <v>-1.3533665728967725E-2</v>
      </c>
      <c r="K11" s="12">
        <v>-1.4003387018833597E-2</v>
      </c>
      <c r="L11" s="12">
        <v>1.2825600632377273E-2</v>
      </c>
      <c r="M11" s="13">
        <v>-4.259574430171699E-2</v>
      </c>
    </row>
    <row r="12" spans="1:13" ht="24">
      <c r="A12" s="9" t="s">
        <v>21</v>
      </c>
      <c r="B12" s="10" t="s">
        <v>14</v>
      </c>
      <c r="C12" s="11">
        <v>8.8180931948926636E-2</v>
      </c>
      <c r="D12" s="12">
        <v>-2.6361344725148565E-2</v>
      </c>
      <c r="E12" s="12">
        <v>-1.7578310450986675E-2</v>
      </c>
      <c r="F12" s="12">
        <v>-3.3115128617078431E-2</v>
      </c>
      <c r="G12" s="12">
        <v>-2.9567398122737325E-2</v>
      </c>
      <c r="H12" s="12">
        <v>5.0463343757807325E-3</v>
      </c>
      <c r="I12" s="12">
        <v>5.3302312783589326E-3</v>
      </c>
      <c r="J12" s="12">
        <v>4.4911822861571193E-2</v>
      </c>
      <c r="K12" s="12">
        <v>-4.6827351343603539E-3</v>
      </c>
      <c r="L12" s="12">
        <v>1.689966759487959E-2</v>
      </c>
      <c r="M12" s="13">
        <v>-1.2446104691383181E-2</v>
      </c>
    </row>
    <row r="13" spans="1:13" ht="24">
      <c r="A13" s="9" t="s">
        <v>22</v>
      </c>
      <c r="B13" s="10" t="s">
        <v>14</v>
      </c>
      <c r="C13" s="11">
        <v>2.7247149473344303E-2</v>
      </c>
      <c r="D13" s="12">
        <v>-4.0356890914703417E-2</v>
      </c>
      <c r="E13" s="12">
        <v>2.1072363976861398E-2</v>
      </c>
      <c r="F13" s="12">
        <v>4.0106813527090383E-2</v>
      </c>
      <c r="G13" s="12">
        <v>3.4876450378870737E-2</v>
      </c>
      <c r="H13" s="12">
        <v>5.0816686164051009E-2</v>
      </c>
      <c r="I13" s="12">
        <v>5.0479675820207601E-3</v>
      </c>
      <c r="J13" s="12">
        <v>-4.4247603707071974E-2</v>
      </c>
      <c r="K13" s="12">
        <v>3.5154350729317912E-2</v>
      </c>
      <c r="L13" s="12">
        <v>1.0485731807641634E-2</v>
      </c>
      <c r="M13" s="13">
        <v>-9.972017776529939E-3</v>
      </c>
    </row>
    <row r="14" spans="1:13" ht="24">
      <c r="A14" s="9" t="s">
        <v>23</v>
      </c>
      <c r="B14" s="10" t="s">
        <v>14</v>
      </c>
      <c r="C14" s="11">
        <v>-5.6392686082400556E-2</v>
      </c>
      <c r="D14" s="12">
        <v>-6.2551097024607039E-2</v>
      </c>
      <c r="E14" s="12">
        <v>3.1767774437966106E-2</v>
      </c>
      <c r="F14" s="12">
        <v>-2.9689151814329667E-2</v>
      </c>
      <c r="G14" s="12">
        <v>5.5609598689340817E-2</v>
      </c>
      <c r="H14" s="12">
        <v>1.4441079696420301E-3</v>
      </c>
      <c r="I14" s="12">
        <v>-1.5542384060869338E-2</v>
      </c>
      <c r="J14" s="12">
        <v>-2.554974295663201E-2</v>
      </c>
      <c r="K14" s="12">
        <v>2.0727781309016265E-2</v>
      </c>
      <c r="L14" s="12">
        <v>4.3429036155764753E-2</v>
      </c>
      <c r="M14" s="13">
        <v>-1.8089712297043797E-2</v>
      </c>
    </row>
    <row r="15" spans="1:13" ht="24">
      <c r="A15" s="9" t="s">
        <v>24</v>
      </c>
      <c r="B15" s="10" t="s">
        <v>14</v>
      </c>
      <c r="C15" s="11">
        <v>6.2866567783589025E-2</v>
      </c>
      <c r="D15" s="12">
        <v>1.347710509250656E-3</v>
      </c>
      <c r="E15" s="12">
        <v>8.8026917413571507E-2</v>
      </c>
      <c r="F15" s="12">
        <v>-2.2127748703694824E-2</v>
      </c>
      <c r="G15" s="12">
        <v>2.6154673243948292E-2</v>
      </c>
      <c r="H15" s="12">
        <v>-5.3332015514810142E-2</v>
      </c>
      <c r="I15" s="12">
        <v>4.0799525505440262E-2</v>
      </c>
      <c r="J15" s="12">
        <v>-3.1738063550749894E-2</v>
      </c>
      <c r="K15" s="14" t="s">
        <v>62</v>
      </c>
      <c r="L15" s="12">
        <v>-2.6713551310108366E-3</v>
      </c>
      <c r="M15" s="13">
        <v>-4.7486907849720247E-3</v>
      </c>
    </row>
    <row r="16" spans="1:13" ht="24">
      <c r="A16" s="9" t="s">
        <v>25</v>
      </c>
      <c r="B16" s="10" t="s">
        <v>14</v>
      </c>
      <c r="C16" s="11">
        <v>-1.7550245759524102E-2</v>
      </c>
      <c r="D16" s="12">
        <v>-2.1949755022718604E-3</v>
      </c>
      <c r="E16" s="12">
        <v>-1.5384085367587987E-2</v>
      </c>
      <c r="F16" s="12">
        <v>-7.6611365971772385E-2</v>
      </c>
      <c r="G16" s="12">
        <v>-2.6869984763015645E-3</v>
      </c>
      <c r="H16" s="12">
        <v>5.7685626848974186E-2</v>
      </c>
      <c r="I16" s="12">
        <v>5.4460612825922176E-2</v>
      </c>
      <c r="J16" s="12">
        <v>-3.4278089578797376E-2</v>
      </c>
      <c r="K16" s="12">
        <v>4.7696942988121854E-2</v>
      </c>
      <c r="L16" s="12">
        <v>5.7955106642601881E-2</v>
      </c>
      <c r="M16" s="13">
        <v>7.0990024143580696E-3</v>
      </c>
    </row>
    <row r="17" spans="1:13" ht="24">
      <c r="A17" s="9" t="s">
        <v>26</v>
      </c>
      <c r="B17" s="10" t="s">
        <v>14</v>
      </c>
      <c r="C17" s="11">
        <v>7.1566857022482819E-2</v>
      </c>
      <c r="D17" s="12">
        <v>1.0158855167929075E-2</v>
      </c>
      <c r="E17" s="12">
        <v>-1.8945487751245309E-2</v>
      </c>
      <c r="F17" s="12">
        <v>5.3288956520912097E-2</v>
      </c>
      <c r="G17" s="12">
        <v>2.9240915714494164E-2</v>
      </c>
      <c r="H17" s="12">
        <v>-2.9810513016479603E-2</v>
      </c>
      <c r="I17" s="12">
        <v>-9.2967868509262717E-3</v>
      </c>
      <c r="J17" s="12">
        <v>-1.6187302502619016E-2</v>
      </c>
      <c r="K17" s="12">
        <v>3.5998081186526115E-2</v>
      </c>
      <c r="L17" s="12">
        <v>9.2353000720323507E-3</v>
      </c>
      <c r="M17" s="13">
        <v>1.9328110890263376E-2</v>
      </c>
    </row>
    <row r="18" spans="1:13" ht="24">
      <c r="A18" s="9" t="s">
        <v>27</v>
      </c>
      <c r="B18" s="10" t="s">
        <v>14</v>
      </c>
      <c r="C18" s="11">
        <v>-8.8923677882771154E-3</v>
      </c>
      <c r="D18" s="12">
        <v>-4.5880521210226993E-3</v>
      </c>
      <c r="E18" s="12">
        <v>-2.12202469547393E-2</v>
      </c>
      <c r="F18" s="12">
        <v>-3.9262912895870493E-2</v>
      </c>
      <c r="G18" s="12">
        <v>2.1674895633457099E-2</v>
      </c>
      <c r="H18" s="12">
        <v>3.9814215198533068E-3</v>
      </c>
      <c r="I18" s="12">
        <v>-4.0632974236326717E-2</v>
      </c>
      <c r="J18" s="12">
        <v>-2.5318236755948784E-2</v>
      </c>
      <c r="K18" s="12">
        <v>-1.78234510018093E-2</v>
      </c>
      <c r="L18" s="12">
        <v>-1.0667749579303892E-2</v>
      </c>
      <c r="M18" s="13">
        <v>2.0139515052863512E-2</v>
      </c>
    </row>
    <row r="19" spans="1:13" ht="24">
      <c r="A19" s="9" t="s">
        <v>28</v>
      </c>
      <c r="B19" s="10" t="s">
        <v>14</v>
      </c>
      <c r="C19" s="11">
        <v>5.513711719643382E-2</v>
      </c>
      <c r="D19" s="12">
        <v>2.5062692248664122E-2</v>
      </c>
      <c r="E19" s="12">
        <v>-4.3414187942813334E-2</v>
      </c>
      <c r="F19" s="12">
        <v>3.9403180248319784E-2</v>
      </c>
      <c r="G19" s="12">
        <v>3.6062874710637682E-2</v>
      </c>
      <c r="H19" s="12">
        <v>-2.1874454672644268E-2</v>
      </c>
      <c r="I19" s="12">
        <v>-3.4889009233045151E-2</v>
      </c>
      <c r="J19" s="14" t="s">
        <v>50</v>
      </c>
      <c r="K19" s="12">
        <v>-3.1614509513393424E-2</v>
      </c>
      <c r="L19" s="12">
        <v>-7.5346003919851967E-3</v>
      </c>
      <c r="M19" s="13">
        <v>7.4041535726501767E-2</v>
      </c>
    </row>
    <row r="20" spans="1:13" ht="24">
      <c r="A20" s="9" t="s">
        <v>29</v>
      </c>
      <c r="B20" s="10" t="s">
        <v>14</v>
      </c>
      <c r="C20" s="11">
        <v>2.0780498341734538E-2</v>
      </c>
      <c r="D20" s="12">
        <v>-3.0520088629299003E-2</v>
      </c>
      <c r="E20" s="12">
        <v>4.928370852855269E-2</v>
      </c>
      <c r="F20" s="12">
        <v>5.0149040719200531E-2</v>
      </c>
      <c r="G20" s="12">
        <v>4.6456316894278272E-3</v>
      </c>
      <c r="H20" s="12">
        <v>5.6223038683962744E-2</v>
      </c>
      <c r="I20" s="12">
        <v>-3.601869008230224E-2</v>
      </c>
      <c r="J20" s="12">
        <v>-1.6105345872418693E-2</v>
      </c>
      <c r="K20" s="12">
        <v>-1.3041690795220832E-2</v>
      </c>
      <c r="L20" s="12">
        <v>-4.0149486445847656E-2</v>
      </c>
      <c r="M20" s="13">
        <v>-3.0723437894113966E-2</v>
      </c>
    </row>
    <row r="21" spans="1:13" ht="24">
      <c r="A21" s="9" t="s">
        <v>30</v>
      </c>
      <c r="B21" s="10" t="s">
        <v>14</v>
      </c>
      <c r="C21" s="11">
        <v>-2.0413835073484769E-2</v>
      </c>
      <c r="D21" s="12">
        <v>7.7518483102898827E-2</v>
      </c>
      <c r="E21" s="12">
        <v>1.5907236929214509E-2</v>
      </c>
      <c r="F21" s="12">
        <v>3.7092214077799369E-2</v>
      </c>
      <c r="G21" s="12">
        <v>2.2441163911680689E-2</v>
      </c>
      <c r="H21" s="12">
        <v>-3.0174123649384311E-2</v>
      </c>
      <c r="I21" s="12">
        <v>-7.5369582425037652E-3</v>
      </c>
      <c r="J21" s="12">
        <v>1.3190112824368721E-2</v>
      </c>
      <c r="K21" s="12">
        <v>-6.6890135895485522E-2</v>
      </c>
      <c r="L21" s="12">
        <v>-3.8221767685022473E-2</v>
      </c>
      <c r="M21" s="13">
        <v>1.939359415258125E-2</v>
      </c>
    </row>
    <row r="22" spans="1:13" ht="24">
      <c r="A22" s="9" t="s">
        <v>31</v>
      </c>
      <c r="B22" s="10" t="s">
        <v>14</v>
      </c>
      <c r="C22" s="19" t="s">
        <v>63</v>
      </c>
      <c r="D22" s="12">
        <v>-5.9780086241003373E-2</v>
      </c>
      <c r="E22" s="12">
        <v>-2.6621206270524826E-2</v>
      </c>
      <c r="F22" s="12">
        <v>3.9217129559493226E-2</v>
      </c>
      <c r="G22" s="12">
        <v>2.9064370265870169E-2</v>
      </c>
      <c r="H22" s="12">
        <v>-3.0766084795206809E-2</v>
      </c>
      <c r="I22" s="14" t="s">
        <v>50</v>
      </c>
      <c r="J22" s="12">
        <v>-3.4966215851183688E-2</v>
      </c>
      <c r="K22" s="12">
        <v>4.0777184468140819E-2</v>
      </c>
      <c r="L22" s="12">
        <v>-4.2346735578252786E-5</v>
      </c>
      <c r="M22" s="13">
        <v>-1.0184606829899594E-2</v>
      </c>
    </row>
    <row r="23" spans="1:13" ht="24">
      <c r="A23" s="9" t="s">
        <v>32</v>
      </c>
      <c r="B23" s="10" t="s">
        <v>14</v>
      </c>
      <c r="C23" s="11">
        <v>3.0257166681307745E-2</v>
      </c>
      <c r="D23" s="12">
        <v>-3.9550087165510804E-2</v>
      </c>
      <c r="E23" s="12">
        <v>4.2540374785689423E-4</v>
      </c>
      <c r="F23" s="12">
        <v>4.2945361748926533E-2</v>
      </c>
      <c r="G23" s="12">
        <v>1.525393440294448E-2</v>
      </c>
      <c r="H23" s="12">
        <v>1.6783585941559386E-4</v>
      </c>
      <c r="I23" s="12">
        <v>4.3256989117351145E-2</v>
      </c>
      <c r="J23" s="12">
        <v>2.2101344039080654E-2</v>
      </c>
      <c r="K23" s="12">
        <v>-4.74926583741496E-2</v>
      </c>
      <c r="L23" s="12">
        <v>-6.3834054345194666E-2</v>
      </c>
      <c r="M23" s="13">
        <v>3.371721669335942E-2</v>
      </c>
    </row>
    <row r="24" spans="1:13" ht="24">
      <c r="A24" s="9" t="s">
        <v>33</v>
      </c>
      <c r="B24" s="10" t="s">
        <v>14</v>
      </c>
      <c r="C24" s="11">
        <v>-3.4677664689708336E-2</v>
      </c>
      <c r="D24" s="12">
        <v>6.3100007416259388E-2</v>
      </c>
      <c r="E24" s="12">
        <v>-6.5693084081528311E-2</v>
      </c>
      <c r="F24" s="12">
        <v>5.6697488395879972E-2</v>
      </c>
      <c r="G24" s="12">
        <v>-1.2179589580745328E-2</v>
      </c>
      <c r="H24" s="12">
        <v>-4.4528187759523295E-2</v>
      </c>
      <c r="I24" s="12">
        <v>-5.9416864817069129E-3</v>
      </c>
      <c r="J24" s="12">
        <v>4.62738349093103E-2</v>
      </c>
      <c r="K24" s="12">
        <v>-5.3952024500755515E-2</v>
      </c>
      <c r="L24" s="12">
        <v>1.5298204042502612E-2</v>
      </c>
      <c r="M24" s="13">
        <v>-6.2479612824301832E-2</v>
      </c>
    </row>
    <row r="25" spans="1:13" ht="24">
      <c r="A25" s="9" t="s">
        <v>34</v>
      </c>
      <c r="B25" s="10" t="s">
        <v>14</v>
      </c>
      <c r="C25" s="19" t="s">
        <v>64</v>
      </c>
      <c r="D25" s="12">
        <v>-1.167167886849968E-2</v>
      </c>
      <c r="E25" s="12">
        <v>9.99454071997476E-3</v>
      </c>
      <c r="F25" s="12">
        <v>3.9299805461967388E-2</v>
      </c>
      <c r="G25" s="14" t="s">
        <v>52</v>
      </c>
      <c r="H25" s="12">
        <v>-2.3936269230507429E-2</v>
      </c>
      <c r="I25" s="12">
        <v>2.8717976545047829E-2</v>
      </c>
      <c r="J25" s="12">
        <v>3.56116984437512E-2</v>
      </c>
      <c r="K25" s="12">
        <v>2.5671439257360783E-2</v>
      </c>
      <c r="L25" s="12">
        <v>-3.4049364949077829E-2</v>
      </c>
      <c r="M25" s="13">
        <v>4.7388222020679653E-2</v>
      </c>
    </row>
    <row r="26" spans="1:13" ht="24">
      <c r="A26" s="9" t="s">
        <v>35</v>
      </c>
      <c r="B26" s="10" t="s">
        <v>14</v>
      </c>
      <c r="C26" s="11">
        <v>-6.567210391526504E-2</v>
      </c>
      <c r="D26" s="12">
        <v>-2.2502302879223859E-2</v>
      </c>
      <c r="E26" s="12">
        <v>3.9740878599340973E-2</v>
      </c>
      <c r="F26" s="12">
        <v>2.4318092377081567E-2</v>
      </c>
      <c r="G26" s="12">
        <v>8.7329569607936808E-3</v>
      </c>
      <c r="H26" s="12">
        <v>-2.5594188937930053E-2</v>
      </c>
      <c r="I26" s="12">
        <v>-4.0360680614509849E-2</v>
      </c>
      <c r="J26" s="12">
        <v>1.7977682936847983E-2</v>
      </c>
      <c r="K26" s="12">
        <v>2.9406351699765953E-3</v>
      </c>
      <c r="L26" s="12">
        <v>-4.454197221080803E-2</v>
      </c>
      <c r="M26" s="13">
        <v>1.3807336560923127E-2</v>
      </c>
    </row>
    <row r="27" spans="1:13" ht="24">
      <c r="A27" s="9" t="s">
        <v>36</v>
      </c>
      <c r="B27" s="10" t="s">
        <v>14</v>
      </c>
      <c r="C27" s="11">
        <v>0.11109383263225334</v>
      </c>
      <c r="D27" s="12">
        <v>5.1913814031908798E-2</v>
      </c>
      <c r="E27" s="12">
        <v>-6.6989440301854192E-2</v>
      </c>
      <c r="F27" s="12">
        <v>1.3190522201888029E-2</v>
      </c>
      <c r="G27" s="12">
        <v>-2.7384339798191295E-2</v>
      </c>
      <c r="H27" s="12">
        <v>6.6457674101239483E-2</v>
      </c>
      <c r="I27" s="12">
        <v>-5.7238750773684885E-2</v>
      </c>
      <c r="J27" s="12">
        <v>3.1418188976243468E-2</v>
      </c>
      <c r="K27" s="12">
        <v>-3.5155844825396E-2</v>
      </c>
      <c r="L27" s="12">
        <v>3.8863375752781743E-4</v>
      </c>
      <c r="M27" s="13">
        <v>-4.0254114362837573E-2</v>
      </c>
    </row>
    <row r="28" spans="1:13" ht="24">
      <c r="A28" s="9" t="s">
        <v>37</v>
      </c>
      <c r="B28" s="10" t="s">
        <v>14</v>
      </c>
      <c r="C28" s="11">
        <v>6.8939528481239645E-2</v>
      </c>
      <c r="D28" s="14" t="s">
        <v>65</v>
      </c>
      <c r="E28" s="12">
        <v>1.1328119251010908E-2</v>
      </c>
      <c r="F28" s="12">
        <v>4.5844840087844743E-2</v>
      </c>
      <c r="G28" s="12">
        <v>-1.1563281575655582E-2</v>
      </c>
      <c r="H28" s="12">
        <v>-9.4330038921659563E-3</v>
      </c>
      <c r="I28" s="12">
        <v>-5.8959875601371461E-2</v>
      </c>
      <c r="J28" s="12">
        <v>2.4768671371876612E-2</v>
      </c>
      <c r="K28" s="12">
        <v>1.2855364355283552E-3</v>
      </c>
      <c r="L28" s="12">
        <v>-4.4036443085504473E-2</v>
      </c>
      <c r="M28" s="13">
        <v>1.5530962525483083E-5</v>
      </c>
    </row>
    <row r="29" spans="1:13" ht="24">
      <c r="A29" s="9" t="s">
        <v>38</v>
      </c>
      <c r="B29" s="10" t="s">
        <v>14</v>
      </c>
      <c r="C29" s="11">
        <v>4.479923909492487E-4</v>
      </c>
      <c r="D29" s="12">
        <v>2.7152421129223218E-2</v>
      </c>
      <c r="E29" s="12">
        <v>9.3903414935623021E-3</v>
      </c>
      <c r="F29" s="12">
        <v>4.8744442928144158E-2</v>
      </c>
      <c r="G29" s="12">
        <v>-2.0894112940397429E-2</v>
      </c>
      <c r="H29" s="12">
        <v>4.3424784705109014E-3</v>
      </c>
      <c r="I29" s="12">
        <v>-1.4836988310542885E-2</v>
      </c>
      <c r="J29" s="12">
        <v>9.0404789542426686E-3</v>
      </c>
      <c r="K29" s="12">
        <v>1.6653290240078212E-2</v>
      </c>
      <c r="L29" s="12">
        <v>-9.5266979250992982E-3</v>
      </c>
      <c r="M29" s="13">
        <v>-3.2650454974651612E-2</v>
      </c>
    </row>
    <row r="30" spans="1:13" ht="24">
      <c r="A30" s="9" t="s">
        <v>39</v>
      </c>
      <c r="B30" s="10" t="s">
        <v>14</v>
      </c>
      <c r="C30" s="11">
        <v>-2.8191227761559839E-2</v>
      </c>
      <c r="D30" s="12">
        <v>-6.9503134961163171E-2</v>
      </c>
      <c r="E30" s="12">
        <v>4.7991926016888772E-2</v>
      </c>
      <c r="F30" s="12">
        <v>3.3702484499199853E-2</v>
      </c>
      <c r="G30" s="12">
        <v>0.10234851668810561</v>
      </c>
      <c r="H30" s="12">
        <v>-5.9315529545195617E-2</v>
      </c>
      <c r="I30" s="12">
        <v>4.968061451310217E-2</v>
      </c>
      <c r="J30" s="12">
        <v>-2.0268389849019904E-2</v>
      </c>
      <c r="K30" s="12">
        <v>2.3075301884439296E-2</v>
      </c>
      <c r="L30" s="12">
        <v>1.2167476471234511E-2</v>
      </c>
      <c r="M30" s="13">
        <v>3.1635974031118945E-2</v>
      </c>
    </row>
    <row r="31" spans="1:13" ht="24">
      <c r="A31" s="9" t="s">
        <v>40</v>
      </c>
      <c r="B31" s="10" t="s">
        <v>14</v>
      </c>
      <c r="C31" s="19" t="s">
        <v>66</v>
      </c>
      <c r="D31" s="12">
        <v>1.1266514636989459E-2</v>
      </c>
      <c r="E31" s="14" t="s">
        <v>52</v>
      </c>
      <c r="F31" s="12">
        <v>-8.3321127715457188E-2</v>
      </c>
      <c r="G31" s="12">
        <v>9.9802106558890546E-3</v>
      </c>
      <c r="H31" s="12">
        <v>-3.7416903505771336E-2</v>
      </c>
      <c r="I31" s="12">
        <v>-2.6205073176022668E-2</v>
      </c>
      <c r="J31" s="12">
        <v>-4.2885922032813689E-2</v>
      </c>
      <c r="K31" s="12">
        <v>8.6571070191687013E-2</v>
      </c>
      <c r="L31" s="12">
        <v>-1.9964960999821445E-2</v>
      </c>
      <c r="M31" s="13">
        <v>-2.3793479565517698E-2</v>
      </c>
    </row>
    <row r="32" spans="1:13" ht="24">
      <c r="A32" s="9" t="s">
        <v>41</v>
      </c>
      <c r="B32" s="10" t="s">
        <v>14</v>
      </c>
      <c r="C32" s="11">
        <v>2.579038780981802E-2</v>
      </c>
      <c r="D32" s="12">
        <v>1.5411667976418846E-2</v>
      </c>
      <c r="E32" s="12">
        <v>-7.0286442506141758E-2</v>
      </c>
      <c r="F32" s="12">
        <v>-1.6482446220615879E-3</v>
      </c>
      <c r="G32" s="12">
        <v>6.4515430548020031E-2</v>
      </c>
      <c r="H32" s="12">
        <v>-3.1683192798405944E-2</v>
      </c>
      <c r="I32" s="12">
        <v>6.394705447764942E-3</v>
      </c>
      <c r="J32" s="12">
        <v>-2.5980610732609544E-2</v>
      </c>
      <c r="K32" s="12">
        <v>-3.2565976882069463E-3</v>
      </c>
      <c r="L32" s="12">
        <v>-3.7516048146430926E-2</v>
      </c>
      <c r="M32" s="13">
        <v>-9.0970325205329342E-3</v>
      </c>
    </row>
    <row r="33" spans="1:13" ht="24">
      <c r="A33" s="9" t="s">
        <v>42</v>
      </c>
      <c r="B33" s="10" t="s">
        <v>14</v>
      </c>
      <c r="C33" s="11">
        <v>-1.1050378068939878E-2</v>
      </c>
      <c r="D33" s="12">
        <v>7.4243258826632757E-3</v>
      </c>
      <c r="E33" s="12">
        <v>7.7982529680327749E-3</v>
      </c>
      <c r="F33" s="12">
        <v>-3.787688496875035E-2</v>
      </c>
      <c r="G33" s="12">
        <v>8.8207350570005585E-3</v>
      </c>
      <c r="H33" s="12">
        <v>-3.067505558052416E-2</v>
      </c>
      <c r="I33" s="12">
        <v>2.802928450481542E-2</v>
      </c>
      <c r="J33" s="12">
        <v>-3.0539432413018715E-2</v>
      </c>
      <c r="K33" s="12">
        <v>1.2960572018183741E-2</v>
      </c>
      <c r="L33" s="12">
        <v>-1.0553781805442966E-2</v>
      </c>
      <c r="M33" s="13">
        <v>-3.1819995752908935E-3</v>
      </c>
    </row>
    <row r="34" spans="1:13" ht="24">
      <c r="A34" s="9" t="s">
        <v>43</v>
      </c>
      <c r="B34" s="10" t="s">
        <v>14</v>
      </c>
      <c r="C34" s="11">
        <v>2.1420961501679724E-2</v>
      </c>
      <c r="D34" s="12">
        <v>-9.304166997551511E-3</v>
      </c>
      <c r="E34" s="12">
        <v>-3.7068265462319949E-2</v>
      </c>
      <c r="F34" s="12">
        <v>3.1153024265268808E-2</v>
      </c>
      <c r="G34" s="12">
        <v>-2.3594110452538113E-2</v>
      </c>
      <c r="H34" s="14" t="s">
        <v>67</v>
      </c>
      <c r="I34" s="12">
        <v>-3.0041220013727443E-2</v>
      </c>
      <c r="J34" s="12">
        <v>-2.1335691518647927E-2</v>
      </c>
      <c r="K34" s="12">
        <v>-5.1889050163304667E-2</v>
      </c>
      <c r="L34" s="12">
        <v>3.4643330525634945E-2</v>
      </c>
      <c r="M34" s="13">
        <v>2.2395377215060141E-2</v>
      </c>
    </row>
    <row r="35" spans="1:13" ht="24">
      <c r="A35" s="9" t="s">
        <v>44</v>
      </c>
      <c r="B35" s="10" t="s">
        <v>14</v>
      </c>
      <c r="C35" s="11">
        <v>4.148440005372912E-3</v>
      </c>
      <c r="D35" s="12">
        <v>2.0627214742112987E-3</v>
      </c>
      <c r="E35" s="12">
        <v>-2.4176709185553771E-2</v>
      </c>
      <c r="F35" s="12">
        <v>-7.6827036133143789E-2</v>
      </c>
      <c r="G35" s="12">
        <v>-1.7621694826589429E-2</v>
      </c>
      <c r="H35" s="12">
        <v>5.3852743455090467E-2</v>
      </c>
      <c r="I35" s="12">
        <v>-4.0422299020438555E-2</v>
      </c>
      <c r="J35" s="12">
        <v>-3.2452319271194331E-2</v>
      </c>
      <c r="K35" s="12">
        <v>2.6756106617154881E-2</v>
      </c>
      <c r="L35" s="12">
        <v>2.7921236927350226E-2</v>
      </c>
      <c r="M35" s="13">
        <v>5.9143072381541636E-2</v>
      </c>
    </row>
    <row r="36" spans="1:13" ht="24">
      <c r="A36" s="9" t="s">
        <v>45</v>
      </c>
      <c r="B36" s="10" t="s">
        <v>14</v>
      </c>
      <c r="C36" s="11">
        <v>9.4084767228169094E-2</v>
      </c>
      <c r="D36" s="12">
        <v>4.0230904064997228E-2</v>
      </c>
      <c r="E36" s="12">
        <v>-4.6474926334137891E-2</v>
      </c>
      <c r="F36" s="12">
        <v>-6.081193781502528E-2</v>
      </c>
      <c r="G36" s="12">
        <v>-3.0739226204531511E-2</v>
      </c>
      <c r="H36" s="12">
        <v>6.678261489548365E-2</v>
      </c>
      <c r="I36" s="12">
        <v>2.0910242449527647E-2</v>
      </c>
      <c r="J36" s="12">
        <v>5.8692426213631091E-2</v>
      </c>
      <c r="K36" s="12">
        <v>2.0771570827006269E-2</v>
      </c>
      <c r="L36" s="12">
        <v>1.0405150883665072E-2</v>
      </c>
      <c r="M36" s="13">
        <v>6.1401750329971375E-3</v>
      </c>
    </row>
    <row r="37" spans="1:13" ht="24">
      <c r="A37" s="9" t="s">
        <v>46</v>
      </c>
      <c r="B37" s="10" t="s">
        <v>14</v>
      </c>
      <c r="C37" s="11">
        <v>-0.11421695841621363</v>
      </c>
      <c r="D37" s="12">
        <v>-6.2752607545705524E-2</v>
      </c>
      <c r="E37" s="12">
        <v>-2.3180331375152685E-2</v>
      </c>
      <c r="F37" s="12">
        <v>5.2261103460191022E-3</v>
      </c>
      <c r="G37" s="12">
        <v>-1.0144491230133276E-2</v>
      </c>
      <c r="H37" s="12">
        <v>1.844017789190985E-2</v>
      </c>
      <c r="I37" s="12">
        <v>2.2951037420997314E-2</v>
      </c>
      <c r="J37" s="12">
        <v>-8.7673870988242961E-2</v>
      </c>
      <c r="K37" s="12">
        <v>2.693209337828115E-2</v>
      </c>
      <c r="L37" s="12">
        <v>8.407478765385272E-2</v>
      </c>
      <c r="M37" s="13">
        <v>3.6758179598043283E-2</v>
      </c>
    </row>
    <row r="38" spans="1:13" ht="24">
      <c r="A38" s="9" t="s">
        <v>47</v>
      </c>
      <c r="B38" s="10" t="s">
        <v>14</v>
      </c>
      <c r="C38" s="11">
        <v>0.10632716518702631</v>
      </c>
      <c r="D38" s="12">
        <v>4.0093783627108198E-3</v>
      </c>
      <c r="E38" s="12">
        <v>-1.8152964083484654E-2</v>
      </c>
      <c r="F38" s="12">
        <v>1.415919090734946E-2</v>
      </c>
      <c r="G38" s="12">
        <v>8.1663667626072547E-3</v>
      </c>
      <c r="H38" s="12">
        <v>0.10297521576680559</v>
      </c>
      <c r="I38" s="12">
        <v>-2.4254551562605725E-2</v>
      </c>
      <c r="J38" s="12">
        <v>1.6179034952679257E-2</v>
      </c>
      <c r="K38" s="12">
        <v>2.9469731106853969E-2</v>
      </c>
      <c r="L38" s="12">
        <v>3.288283500895426E-2</v>
      </c>
      <c r="M38" s="13">
        <v>1.1225873880659611E-3</v>
      </c>
    </row>
    <row r="39" spans="1:13" ht="24">
      <c r="A39" s="9" t="s">
        <v>48</v>
      </c>
      <c r="B39" s="10" t="s">
        <v>14</v>
      </c>
      <c r="C39" s="11">
        <v>2.260485487803586E-2</v>
      </c>
      <c r="D39" s="12">
        <v>-6.636067727022818E-2</v>
      </c>
      <c r="E39" s="12">
        <v>-1.291113090060513E-2</v>
      </c>
      <c r="F39" s="12">
        <v>5.1783363954456152E-2</v>
      </c>
      <c r="G39" s="12">
        <v>0.11474342879937764</v>
      </c>
      <c r="H39" s="12">
        <v>-3.0740283961825966E-2</v>
      </c>
      <c r="I39" s="12">
        <v>3.4952991449314491E-2</v>
      </c>
      <c r="J39" s="12">
        <v>3.2480618088190416E-2</v>
      </c>
      <c r="K39" s="12">
        <v>-5.7084905658290351E-2</v>
      </c>
      <c r="L39" s="12">
        <v>-5.533889120206089E-2</v>
      </c>
      <c r="M39" s="13">
        <v>3.4732678878733013E-2</v>
      </c>
    </row>
    <row r="40" spans="1:13" ht="24">
      <c r="A40" s="9" t="s">
        <v>49</v>
      </c>
      <c r="B40" s="10" t="s">
        <v>14</v>
      </c>
      <c r="C40" s="11">
        <v>2.0682611953015233E-2</v>
      </c>
      <c r="D40" s="12">
        <v>4.4160153077047411E-2</v>
      </c>
      <c r="E40" s="12">
        <v>-8.0284227930281074E-2</v>
      </c>
      <c r="F40" s="14" t="s">
        <v>68</v>
      </c>
      <c r="G40" s="12">
        <v>3.7806066038837037E-2</v>
      </c>
      <c r="H40" s="12">
        <v>3.0302589352462345E-2</v>
      </c>
      <c r="I40" s="12">
        <v>3.7267452891062085E-2</v>
      </c>
      <c r="J40" s="12">
        <v>3.7573772863644377E-2</v>
      </c>
      <c r="K40" s="12">
        <v>-2.0980251910920039E-2</v>
      </c>
      <c r="L40" s="12">
        <v>-7.4458076926098585E-2</v>
      </c>
      <c r="M40" s="13">
        <v>-7.0026285027502327E-2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2.5028032366965566E-6</v>
      </c>
      <c r="E47" s="7">
        <f t="shared" ref="E47:M47" si="0">$C5^2*E5^2</f>
        <v>4.6638617054953693E-6</v>
      </c>
      <c r="F47" s="7">
        <f t="shared" si="0"/>
        <v>1.6855256717258997E-6</v>
      </c>
      <c r="G47" s="7">
        <f t="shared" si="0"/>
        <v>1.4446209398395358E-7</v>
      </c>
      <c r="H47" s="7">
        <f t="shared" si="0"/>
        <v>7.7378294095845215E-7</v>
      </c>
      <c r="I47" s="7">
        <f t="shared" si="0"/>
        <v>2.3695639104762564E-6</v>
      </c>
      <c r="J47" s="7">
        <f t="shared" si="0"/>
        <v>3.5541452366755077E-7</v>
      </c>
      <c r="K47" s="7">
        <f t="shared" si="0"/>
        <v>7.5599812529948157E-8</v>
      </c>
      <c r="L47" s="7">
        <f t="shared" si="0"/>
        <v>2.24012603948986E-6</v>
      </c>
      <c r="M47" s="8">
        <f t="shared" si="0"/>
        <v>3.9064604955483054E-8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3.6955205588347517E-6</v>
      </c>
      <c r="E48" s="12">
        <f t="shared" si="1"/>
        <v>7.6373900586629715E-7</v>
      </c>
      <c r="F48" s="12">
        <f t="shared" si="1"/>
        <v>1.1396095805057156E-5</v>
      </c>
      <c r="G48" s="12">
        <f t="shared" si="1"/>
        <v>2.2076489049697339E-6</v>
      </c>
      <c r="H48" s="12">
        <f t="shared" si="1"/>
        <v>2.3346233792912479E-6</v>
      </c>
      <c r="I48" s="12">
        <f t="shared" si="1"/>
        <v>7.2220914014451742E-12</v>
      </c>
      <c r="J48" s="12">
        <f t="shared" si="1"/>
        <v>1.0640358915991022E-7</v>
      </c>
      <c r="K48" s="12">
        <f t="shared" si="1"/>
        <v>1.2741134851933323E-8</v>
      </c>
      <c r="L48" s="14">
        <f t="shared" si="1"/>
        <v>1.7750633405045316E-3</v>
      </c>
      <c r="M48" s="13">
        <f t="shared" si="1"/>
        <v>2.0766747218677297E-8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7.9432570718935092E-8</v>
      </c>
      <c r="E49" s="12">
        <f t="shared" si="2"/>
        <v>6.2359343142086254E-9</v>
      </c>
      <c r="F49" s="12">
        <f t="shared" si="2"/>
        <v>2.4714948943118621E-8</v>
      </c>
      <c r="G49" s="12">
        <f t="shared" si="2"/>
        <v>1.2236188054466286E-8</v>
      </c>
      <c r="H49" s="12">
        <f t="shared" si="2"/>
        <v>2.6984345860655355E-7</v>
      </c>
      <c r="I49" s="12">
        <f t="shared" si="2"/>
        <v>1.084468408614169E-7</v>
      </c>
      <c r="J49" s="12">
        <f t="shared" si="2"/>
        <v>8.0046398875298426E-8</v>
      </c>
      <c r="K49" s="12">
        <f t="shared" si="2"/>
        <v>1.968480816106923E-9</v>
      </c>
      <c r="L49" s="12">
        <f t="shared" si="2"/>
        <v>3.2932572088983208E-9</v>
      </c>
      <c r="M49" s="13">
        <f t="shared" si="2"/>
        <v>1.9000279153235369E-7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9.8140934718599188E-7</v>
      </c>
      <c r="E50" s="12">
        <f t="shared" si="3"/>
        <v>2.2868396903694839E-6</v>
      </c>
      <c r="F50" s="12">
        <f t="shared" si="3"/>
        <v>1.2715301642086132E-5</v>
      </c>
      <c r="G50" s="12">
        <f t="shared" si="3"/>
        <v>2.2138878290181466E-5</v>
      </c>
      <c r="H50" s="12">
        <f t="shared" si="3"/>
        <v>2.8201214366236919E-7</v>
      </c>
      <c r="I50" s="12">
        <f t="shared" si="3"/>
        <v>2.7512246933008041E-5</v>
      </c>
      <c r="J50" s="12">
        <f t="shared" si="3"/>
        <v>4.4281727711033141E-6</v>
      </c>
      <c r="K50" s="12">
        <f t="shared" si="3"/>
        <v>1.5962464721412615E-6</v>
      </c>
      <c r="L50" s="12">
        <f t="shared" si="3"/>
        <v>1.3118542967955025E-6</v>
      </c>
      <c r="M50" s="13">
        <f t="shared" si="3"/>
        <v>6.074570451459056E-7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8.1748405550156567E-12</v>
      </c>
      <c r="E51" s="12">
        <f t="shared" si="4"/>
        <v>6.4803755851233886E-6</v>
      </c>
      <c r="F51" s="12">
        <f t="shared" si="4"/>
        <v>6.0184985665416994E-5</v>
      </c>
      <c r="G51" s="12">
        <f t="shared" si="4"/>
        <v>2.5520147553466237E-5</v>
      </c>
      <c r="H51" s="12">
        <f t="shared" si="4"/>
        <v>5.8326057538067945E-6</v>
      </c>
      <c r="I51" s="12">
        <f t="shared" si="4"/>
        <v>1.1550525104519063E-6</v>
      </c>
      <c r="J51" s="12">
        <f t="shared" si="4"/>
        <v>6.0932241543896265E-5</v>
      </c>
      <c r="K51" s="12">
        <f t="shared" si="4"/>
        <v>2.4395622732941778E-7</v>
      </c>
      <c r="L51" s="12">
        <f t="shared" si="4"/>
        <v>1.252335835712991E-7</v>
      </c>
      <c r="M51" s="15">
        <f t="shared" si="4"/>
        <v>1.052883978866551E-2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8.2044051146517549E-6</v>
      </c>
      <c r="E52" s="12">
        <f t="shared" si="5"/>
        <v>4.8276982286884772E-6</v>
      </c>
      <c r="F52" s="12">
        <f t="shared" si="5"/>
        <v>4.0123205796688966E-8</v>
      </c>
      <c r="G52" s="12">
        <f t="shared" si="5"/>
        <v>2.9402525989152549E-6</v>
      </c>
      <c r="H52" s="12">
        <f t="shared" si="5"/>
        <v>2.5741089285576186E-6</v>
      </c>
      <c r="I52" s="12">
        <f t="shared" si="5"/>
        <v>2.467286428568473E-6</v>
      </c>
      <c r="J52" s="12">
        <f t="shared" si="5"/>
        <v>6.7928955594156642E-8</v>
      </c>
      <c r="K52" s="12">
        <f t="shared" si="5"/>
        <v>2.2769796632431854E-5</v>
      </c>
      <c r="L52" s="12">
        <f t="shared" si="5"/>
        <v>2.7416133528997155E-7</v>
      </c>
      <c r="M52" s="13">
        <f t="shared" si="5"/>
        <v>7.6677599590475632E-6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1.0581302179824118E-8</v>
      </c>
      <c r="E53" s="12">
        <f t="shared" si="6"/>
        <v>6.401056349198323E-6</v>
      </c>
      <c r="F53" s="12">
        <f t="shared" si="6"/>
        <v>1.4246860435015394E-5</v>
      </c>
      <c r="G53" s="12">
        <f t="shared" si="6"/>
        <v>2.7961601277753713E-6</v>
      </c>
      <c r="H53" s="12">
        <f t="shared" si="6"/>
        <v>1.4153474373324855E-6</v>
      </c>
      <c r="I53" s="12">
        <f t="shared" si="6"/>
        <v>1.4060230764587373E-5</v>
      </c>
      <c r="J53" s="12">
        <f t="shared" si="6"/>
        <v>9.921512419133146E-7</v>
      </c>
      <c r="K53" s="12">
        <f t="shared" si="6"/>
        <v>1.0622168169275358E-6</v>
      </c>
      <c r="L53" s="12">
        <f t="shared" si="6"/>
        <v>8.9105069738554178E-7</v>
      </c>
      <c r="M53" s="13">
        <f t="shared" si="6"/>
        <v>9.8283227998100699E-6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5.4036161322721973E-6</v>
      </c>
      <c r="E54" s="12">
        <f t="shared" si="7"/>
        <v>2.402722577887145E-6</v>
      </c>
      <c r="F54" s="12">
        <f t="shared" si="7"/>
        <v>8.5271177689904315E-6</v>
      </c>
      <c r="G54" s="12">
        <f t="shared" si="7"/>
        <v>6.797912762102652E-6</v>
      </c>
      <c r="H54" s="12">
        <f t="shared" si="7"/>
        <v>1.98016516773058E-7</v>
      </c>
      <c r="I54" s="12">
        <f t="shared" si="7"/>
        <v>2.2092327654440697E-7</v>
      </c>
      <c r="J54" s="12">
        <f t="shared" si="7"/>
        <v>1.568450198627661E-5</v>
      </c>
      <c r="K54" s="12">
        <f t="shared" si="7"/>
        <v>1.7050949041942669E-7</v>
      </c>
      <c r="L54" s="12">
        <f t="shared" si="7"/>
        <v>2.2207807978517874E-6</v>
      </c>
      <c r="M54" s="13">
        <f t="shared" si="7"/>
        <v>1.2045262483330756E-6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1.2091426777848361E-6</v>
      </c>
      <c r="E55" s="12">
        <f t="shared" si="8"/>
        <v>3.2966183118308604E-7</v>
      </c>
      <c r="F55" s="12">
        <f t="shared" si="8"/>
        <v>1.1942038474319273E-6</v>
      </c>
      <c r="G55" s="12">
        <f t="shared" si="8"/>
        <v>9.0303940806281023E-7</v>
      </c>
      <c r="H55" s="12">
        <f t="shared" si="8"/>
        <v>1.9171444191378086E-6</v>
      </c>
      <c r="I55" s="12">
        <f t="shared" si="8"/>
        <v>1.8918001817694292E-8</v>
      </c>
      <c r="J55" s="12">
        <f t="shared" si="8"/>
        <v>1.4535221693562673E-6</v>
      </c>
      <c r="K55" s="12">
        <f t="shared" si="8"/>
        <v>9.1748782738706526E-7</v>
      </c>
      <c r="L55" s="12">
        <f t="shared" si="8"/>
        <v>8.162809094549529E-8</v>
      </c>
      <c r="M55" s="13">
        <f t="shared" si="8"/>
        <v>7.3825812692648059E-8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1.2442722746871717E-5</v>
      </c>
      <c r="E56" s="12">
        <f t="shared" si="9"/>
        <v>3.2093652317582807E-6</v>
      </c>
      <c r="F56" s="12">
        <f t="shared" si="9"/>
        <v>2.8031164723396161E-6</v>
      </c>
      <c r="G56" s="12">
        <f t="shared" si="9"/>
        <v>9.8343369556199505E-6</v>
      </c>
      <c r="H56" s="12">
        <f t="shared" si="9"/>
        <v>6.632005719345572E-9</v>
      </c>
      <c r="I56" s="12">
        <f t="shared" si="9"/>
        <v>7.682115551991151E-7</v>
      </c>
      <c r="J56" s="12">
        <f t="shared" si="9"/>
        <v>2.0759583361950863E-6</v>
      </c>
      <c r="K56" s="12">
        <f t="shared" si="9"/>
        <v>1.3663161394733967E-6</v>
      </c>
      <c r="L56" s="12">
        <f t="shared" si="9"/>
        <v>5.9979928600818606E-6</v>
      </c>
      <c r="M56" s="13">
        <f t="shared" si="9"/>
        <v>1.0406600486995967E-6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7.1784839061456362E-9</v>
      </c>
      <c r="E57" s="12">
        <f t="shared" si="10"/>
        <v>3.0624604488035071E-5</v>
      </c>
      <c r="F57" s="12">
        <f t="shared" si="10"/>
        <v>1.9351470066753253E-6</v>
      </c>
      <c r="G57" s="12">
        <f t="shared" si="10"/>
        <v>2.7035729868789732E-6</v>
      </c>
      <c r="H57" s="12">
        <f t="shared" si="10"/>
        <v>1.124127299256508E-5</v>
      </c>
      <c r="I57" s="12">
        <f t="shared" si="10"/>
        <v>6.5788460817304628E-6</v>
      </c>
      <c r="J57" s="12">
        <f t="shared" si="10"/>
        <v>3.9810749321309606E-6</v>
      </c>
      <c r="K57" s="14">
        <f t="shared" si="10"/>
        <v>3.795698013231005E-3</v>
      </c>
      <c r="L57" s="12">
        <f t="shared" si="10"/>
        <v>2.8203483678095809E-8</v>
      </c>
      <c r="M57" s="13">
        <f t="shared" si="10"/>
        <v>8.9122484145306574E-8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1.4839721815247476E-9</v>
      </c>
      <c r="E58" s="12">
        <f t="shared" si="11"/>
        <v>7.2897018683282228E-8</v>
      </c>
      <c r="F58" s="12">
        <f t="shared" si="11"/>
        <v>1.8078101331235212E-6</v>
      </c>
      <c r="G58" s="12">
        <f t="shared" si="11"/>
        <v>2.2238282608574247E-9</v>
      </c>
      <c r="H58" s="12">
        <f t="shared" si="11"/>
        <v>1.0249475398070292E-6</v>
      </c>
      <c r="I58" s="12">
        <f t="shared" si="11"/>
        <v>9.1354817151169722E-7</v>
      </c>
      <c r="J58" s="12">
        <f t="shared" si="11"/>
        <v>3.6190920012122344E-7</v>
      </c>
      <c r="K58" s="12">
        <f t="shared" si="11"/>
        <v>7.0072481021861319E-7</v>
      </c>
      <c r="L58" s="12">
        <f t="shared" si="11"/>
        <v>1.034546041558494E-6</v>
      </c>
      <c r="M58" s="13">
        <f t="shared" si="11"/>
        <v>1.5522477981085968E-8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5.2858328694235861E-7</v>
      </c>
      <c r="E59" s="12">
        <f t="shared" si="12"/>
        <v>1.8383807807242852E-6</v>
      </c>
      <c r="F59" s="12">
        <f t="shared" si="12"/>
        <v>1.4544484129149225E-5</v>
      </c>
      <c r="G59" s="12">
        <f t="shared" si="12"/>
        <v>4.3793113994561307E-6</v>
      </c>
      <c r="H59" s="12">
        <f t="shared" si="12"/>
        <v>4.5515863853168105E-6</v>
      </c>
      <c r="I59" s="12">
        <f t="shared" si="12"/>
        <v>4.4267973122494153E-7</v>
      </c>
      <c r="J59" s="12">
        <f t="shared" si="12"/>
        <v>1.342062851546165E-6</v>
      </c>
      <c r="K59" s="12">
        <f t="shared" si="12"/>
        <v>6.6371646879079889E-6</v>
      </c>
      <c r="L59" s="12">
        <f t="shared" si="12"/>
        <v>4.3684353398923262E-7</v>
      </c>
      <c r="M59" s="13">
        <f t="shared" si="12"/>
        <v>1.91338650660146E-6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1.6645295882114714E-9</v>
      </c>
      <c r="E60" s="12">
        <f t="shared" si="13"/>
        <v>3.5607025960100458E-8</v>
      </c>
      <c r="F60" s="12">
        <f t="shared" si="13"/>
        <v>1.2189892248600308E-7</v>
      </c>
      <c r="G60" s="12">
        <f t="shared" si="13"/>
        <v>3.7149148492216409E-8</v>
      </c>
      <c r="H60" s="12">
        <f t="shared" si="13"/>
        <v>1.2534619429942822E-9</v>
      </c>
      <c r="I60" s="12">
        <f t="shared" si="13"/>
        <v>1.3055456415203111E-7</v>
      </c>
      <c r="J60" s="12">
        <f t="shared" si="13"/>
        <v>5.0687602184352727E-8</v>
      </c>
      <c r="K60" s="12">
        <f t="shared" si="13"/>
        <v>2.5119930109482063E-8</v>
      </c>
      <c r="L60" s="12">
        <f t="shared" si="13"/>
        <v>8.9987141868035509E-9</v>
      </c>
      <c r="M60" s="13">
        <f t="shared" si="13"/>
        <v>3.2072502763670683E-8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1.9096050470890855E-6</v>
      </c>
      <c r="E61" s="12">
        <f t="shared" si="14"/>
        <v>5.7299584824122443E-6</v>
      </c>
      <c r="F61" s="12">
        <f t="shared" si="14"/>
        <v>4.7200941548090203E-6</v>
      </c>
      <c r="G61" s="12">
        <f t="shared" si="14"/>
        <v>3.9537462890264872E-6</v>
      </c>
      <c r="H61" s="12">
        <f t="shared" si="14"/>
        <v>1.454663631501389E-6</v>
      </c>
      <c r="I61" s="12">
        <f t="shared" si="14"/>
        <v>3.7005423991652711E-6</v>
      </c>
      <c r="J61" s="14">
        <f t="shared" si="14"/>
        <v>2.913758106484976E-3</v>
      </c>
      <c r="K61" s="12">
        <f t="shared" si="14"/>
        <v>3.0385123633577421E-6</v>
      </c>
      <c r="L61" s="12">
        <f t="shared" si="14"/>
        <v>1.7258719044050521E-7</v>
      </c>
      <c r="M61" s="13">
        <f t="shared" si="14"/>
        <v>1.666629049344341E-5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4.0223837123267206E-7</v>
      </c>
      <c r="E62" s="12">
        <f t="shared" si="15"/>
        <v>1.0488627874316758E-6</v>
      </c>
      <c r="F62" s="12">
        <f t="shared" si="15"/>
        <v>1.086018382738297E-6</v>
      </c>
      <c r="G62" s="12">
        <f t="shared" si="15"/>
        <v>9.3196900178199789E-9</v>
      </c>
      <c r="H62" s="12">
        <f t="shared" si="15"/>
        <v>1.3650248098434398E-6</v>
      </c>
      <c r="I62" s="12">
        <f t="shared" si="15"/>
        <v>5.6023178548839957E-7</v>
      </c>
      <c r="J62" s="12">
        <f t="shared" si="15"/>
        <v>1.1200877009644368E-7</v>
      </c>
      <c r="K62" s="12">
        <f t="shared" si="15"/>
        <v>7.3447956162087692E-8</v>
      </c>
      <c r="L62" s="12">
        <f t="shared" si="15"/>
        <v>6.961004357932475E-7</v>
      </c>
      <c r="M62" s="13">
        <f t="shared" si="15"/>
        <v>4.0761629588717236E-7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2.5041465124947113E-6</v>
      </c>
      <c r="E63" s="12">
        <f t="shared" si="16"/>
        <v>1.0544808638730935E-7</v>
      </c>
      <c r="F63" s="12">
        <f t="shared" si="16"/>
        <v>5.7334326957990917E-7</v>
      </c>
      <c r="G63" s="12">
        <f t="shared" si="16"/>
        <v>2.0986497270649746E-7</v>
      </c>
      <c r="H63" s="12">
        <f t="shared" si="16"/>
        <v>3.7941852800100956E-7</v>
      </c>
      <c r="I63" s="12">
        <f t="shared" si="16"/>
        <v>2.3672352636464095E-8</v>
      </c>
      <c r="J63" s="12">
        <f t="shared" si="16"/>
        <v>7.2501371845233086E-8</v>
      </c>
      <c r="K63" s="12">
        <f t="shared" si="16"/>
        <v>1.8645471064944333E-6</v>
      </c>
      <c r="L63" s="12">
        <f t="shared" si="16"/>
        <v>6.0879452825205281E-7</v>
      </c>
      <c r="M63" s="13">
        <f t="shared" si="16"/>
        <v>1.5673493542931307E-7</v>
      </c>
    </row>
    <row r="64" spans="1:13" ht="24">
      <c r="A64" s="9" t="s">
        <v>31</v>
      </c>
      <c r="B64" s="10" t="s">
        <v>14</v>
      </c>
      <c r="C64" s="19"/>
      <c r="D64" s="12">
        <f t="shared" ref="D64:M64" si="17">$C22^2*D22^2</f>
        <v>1.3588837248508298E-4</v>
      </c>
      <c r="E64" s="12">
        <f t="shared" si="17"/>
        <v>2.69478849009E-5</v>
      </c>
      <c r="F64" s="12">
        <f t="shared" si="17"/>
        <v>5.8481813114943091E-5</v>
      </c>
      <c r="G64" s="12">
        <f t="shared" si="17"/>
        <v>3.2121147960634514E-5</v>
      </c>
      <c r="H64" s="12">
        <f t="shared" si="17"/>
        <v>3.5992638797123166E-5</v>
      </c>
      <c r="I64" s="14">
        <f t="shared" si="17"/>
        <v>3.6444719025000002E-2</v>
      </c>
      <c r="J64" s="12">
        <f t="shared" si="17"/>
        <v>4.6490743442433433E-5</v>
      </c>
      <c r="K64" s="12">
        <f t="shared" si="17"/>
        <v>6.3227162848982545E-5</v>
      </c>
      <c r="L64" s="12">
        <f t="shared" si="17"/>
        <v>6.8188179687462855E-11</v>
      </c>
      <c r="M64" s="13">
        <f t="shared" si="17"/>
        <v>3.9441893740332148E-6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1.4320276561775626E-6</v>
      </c>
      <c r="E65" s="12">
        <f t="shared" si="18"/>
        <v>1.6567582388870208E-10</v>
      </c>
      <c r="F65" s="12">
        <f t="shared" si="18"/>
        <v>1.6884532724907886E-6</v>
      </c>
      <c r="G65" s="12">
        <f t="shared" si="18"/>
        <v>2.1301994308846308E-7</v>
      </c>
      <c r="H65" s="12">
        <f t="shared" si="18"/>
        <v>2.5788496852279066E-11</v>
      </c>
      <c r="I65" s="12">
        <f t="shared" si="18"/>
        <v>1.7130462559402296E-6</v>
      </c>
      <c r="J65" s="12">
        <f t="shared" si="18"/>
        <v>4.4719185567886311E-7</v>
      </c>
      <c r="K65" s="12">
        <f t="shared" si="18"/>
        <v>2.0649496883891063E-6</v>
      </c>
      <c r="L65" s="12">
        <f t="shared" si="18"/>
        <v>3.7304512887053582E-6</v>
      </c>
      <c r="M65" s="13">
        <f t="shared" si="18"/>
        <v>1.0407824239981491E-6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4.7880481203464109E-6</v>
      </c>
      <c r="E66" s="12">
        <f t="shared" si="19"/>
        <v>5.1896609803643961E-6</v>
      </c>
      <c r="F66" s="12">
        <f t="shared" si="19"/>
        <v>3.8656927025825208E-6</v>
      </c>
      <c r="G66" s="12">
        <f t="shared" si="19"/>
        <v>1.7838773606823771E-7</v>
      </c>
      <c r="H66" s="12">
        <f t="shared" si="19"/>
        <v>2.3843484645989423E-6</v>
      </c>
      <c r="I66" s="12">
        <f t="shared" si="19"/>
        <v>4.2454052259098016E-8</v>
      </c>
      <c r="J66" s="12">
        <f t="shared" si="19"/>
        <v>2.5749610940350342E-6</v>
      </c>
      <c r="K66" s="12">
        <f t="shared" si="19"/>
        <v>3.5003798692806878E-6</v>
      </c>
      <c r="L66" s="12">
        <f t="shared" si="19"/>
        <v>2.8143660557510734E-7</v>
      </c>
      <c r="M66" s="13">
        <f t="shared" si="19"/>
        <v>4.6943594976169138E-6</v>
      </c>
    </row>
    <row r="67" spans="1:13" ht="24">
      <c r="A67" s="9" t="s">
        <v>34</v>
      </c>
      <c r="B67" s="10" t="s">
        <v>14</v>
      </c>
      <c r="C67" s="19"/>
      <c r="D67" s="12">
        <f t="shared" ref="D67:M67" si="20">$C25^2*D25^2</f>
        <v>2.3736381985058717E-6</v>
      </c>
      <c r="E67" s="12">
        <f t="shared" si="20"/>
        <v>1.7404980693971424E-6</v>
      </c>
      <c r="F67" s="12">
        <f t="shared" si="20"/>
        <v>2.691092733568795E-5</v>
      </c>
      <c r="G67" s="14">
        <f t="shared" si="20"/>
        <v>1.6529730624E-2</v>
      </c>
      <c r="H67" s="12">
        <f t="shared" si="20"/>
        <v>9.9829934129830683E-6</v>
      </c>
      <c r="I67" s="12">
        <f t="shared" si="20"/>
        <v>1.4369959209293568E-5</v>
      </c>
      <c r="J67" s="12">
        <f t="shared" si="20"/>
        <v>2.2096995982832056E-5</v>
      </c>
      <c r="K67" s="12">
        <f t="shared" si="20"/>
        <v>1.1482813154717005E-5</v>
      </c>
      <c r="L67" s="12">
        <f t="shared" si="20"/>
        <v>2.0200675631859978E-5</v>
      </c>
      <c r="M67" s="13">
        <f t="shared" si="20"/>
        <v>3.912809384736412E-5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2.1838147331078948E-6</v>
      </c>
      <c r="E68" s="12">
        <f t="shared" si="21"/>
        <v>6.8114063269524352E-6</v>
      </c>
      <c r="F68" s="12">
        <f t="shared" si="21"/>
        <v>2.5504738054219051E-6</v>
      </c>
      <c r="G68" s="12">
        <f t="shared" si="21"/>
        <v>3.2891562073413246E-7</v>
      </c>
      <c r="H68" s="12">
        <f t="shared" si="21"/>
        <v>2.8251701108413856E-6</v>
      </c>
      <c r="I68" s="12">
        <f t="shared" si="21"/>
        <v>7.0255256262823071E-6</v>
      </c>
      <c r="J68" s="12">
        <f t="shared" si="21"/>
        <v>1.3938925380383252E-6</v>
      </c>
      <c r="K68" s="12">
        <f t="shared" si="21"/>
        <v>3.7294445458327605E-8</v>
      </c>
      <c r="L68" s="12">
        <f t="shared" si="21"/>
        <v>8.556590438805457E-6</v>
      </c>
      <c r="M68" s="13">
        <f t="shared" si="21"/>
        <v>8.2220796946556927E-7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3.3261801972723824E-5</v>
      </c>
      <c r="E69" s="12">
        <f t="shared" si="22"/>
        <v>5.5385055862651777E-5</v>
      </c>
      <c r="F69" s="12">
        <f t="shared" si="22"/>
        <v>2.1473551496158427E-6</v>
      </c>
      <c r="G69" s="12">
        <f t="shared" si="22"/>
        <v>9.2551710532242942E-6</v>
      </c>
      <c r="H69" s="12">
        <f t="shared" si="22"/>
        <v>5.4509246030048855E-5</v>
      </c>
      <c r="I69" s="12">
        <f t="shared" si="22"/>
        <v>4.04352556372506E-5</v>
      </c>
      <c r="J69" s="12">
        <f t="shared" si="22"/>
        <v>1.2182661988301742E-5</v>
      </c>
      <c r="K69" s="12">
        <f t="shared" si="22"/>
        <v>1.525369215287462E-5</v>
      </c>
      <c r="L69" s="12">
        <f t="shared" si="22"/>
        <v>1.8640645306070137E-9</v>
      </c>
      <c r="M69" s="13">
        <f t="shared" si="22"/>
        <v>1.9998639499071045E-5</v>
      </c>
    </row>
    <row r="70" spans="1:13" ht="24">
      <c r="A70" s="9" t="s">
        <v>37</v>
      </c>
      <c r="B70" s="10" t="s">
        <v>14</v>
      </c>
      <c r="C70" s="11"/>
      <c r="D70" s="14">
        <f t="shared" ref="D70:M70" si="23">$C28^2*D28^2</f>
        <v>4.5179960694718786E-3</v>
      </c>
      <c r="E70" s="12">
        <f t="shared" si="23"/>
        <v>6.0989102400710589E-7</v>
      </c>
      <c r="F70" s="12">
        <f t="shared" si="23"/>
        <v>9.9888971567163947E-6</v>
      </c>
      <c r="G70" s="12">
        <f t="shared" si="23"/>
        <v>6.3547551210626589E-7</v>
      </c>
      <c r="H70" s="12">
        <f t="shared" si="23"/>
        <v>4.2289898678498999E-7</v>
      </c>
      <c r="I70" s="12">
        <f t="shared" si="23"/>
        <v>1.6521509880734452E-5</v>
      </c>
      <c r="J70" s="12">
        <f t="shared" si="23"/>
        <v>2.9156946461700132E-6</v>
      </c>
      <c r="K70" s="12">
        <f t="shared" si="23"/>
        <v>7.8542622452600553E-9</v>
      </c>
      <c r="L70" s="12">
        <f t="shared" si="23"/>
        <v>9.216395072655691E-6</v>
      </c>
      <c r="M70" s="13">
        <f t="shared" si="23"/>
        <v>1.1463925655389055E-12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1.4796479509214351E-10</v>
      </c>
      <c r="E71" s="12">
        <f t="shared" si="24"/>
        <v>1.7697179176172472E-11</v>
      </c>
      <c r="F71" s="12">
        <f t="shared" si="24"/>
        <v>4.7686066297796827E-10</v>
      </c>
      <c r="G71" s="12">
        <f t="shared" si="24"/>
        <v>8.7617155796995715E-11</v>
      </c>
      <c r="H71" s="12">
        <f t="shared" si="24"/>
        <v>3.7845707040651233E-12</v>
      </c>
      <c r="I71" s="12">
        <f t="shared" si="24"/>
        <v>4.4180719513753171E-11</v>
      </c>
      <c r="J71" s="12">
        <f t="shared" si="24"/>
        <v>1.6403032838831324E-11</v>
      </c>
      <c r="K71" s="12">
        <f t="shared" si="24"/>
        <v>5.5659766191970673E-11</v>
      </c>
      <c r="L71" s="12">
        <f t="shared" si="24"/>
        <v>1.8214869528220902E-11</v>
      </c>
      <c r="M71" s="13">
        <f t="shared" si="24"/>
        <v>2.1395367479369744E-10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3.8391649207076836E-6</v>
      </c>
      <c r="E72" s="12">
        <f t="shared" si="25"/>
        <v>1.8304772663290869E-6</v>
      </c>
      <c r="F72" s="12">
        <f t="shared" si="25"/>
        <v>9.0271740472119686E-7</v>
      </c>
      <c r="G72" s="12">
        <f t="shared" si="25"/>
        <v>8.3251311998481836E-6</v>
      </c>
      <c r="H72" s="12">
        <f t="shared" si="25"/>
        <v>2.7961779366642361E-6</v>
      </c>
      <c r="I72" s="12">
        <f t="shared" si="25"/>
        <v>1.9615613642322488E-6</v>
      </c>
      <c r="J72" s="12">
        <f t="shared" si="25"/>
        <v>3.2648744014654283E-7</v>
      </c>
      <c r="K72" s="12">
        <f t="shared" si="25"/>
        <v>4.2317768995419801E-7</v>
      </c>
      <c r="L72" s="12">
        <f t="shared" si="25"/>
        <v>1.1766004519124445E-7</v>
      </c>
      <c r="M72" s="13">
        <f t="shared" si="25"/>
        <v>7.954088181396814E-7</v>
      </c>
    </row>
    <row r="73" spans="1:13" ht="24">
      <c r="A73" s="9" t="s">
        <v>40</v>
      </c>
      <c r="B73" s="10" t="s">
        <v>14</v>
      </c>
      <c r="C73" s="19"/>
      <c r="D73" s="12">
        <f t="shared" ref="D73:M73" si="26">$C31^2*D31^2</f>
        <v>4.6306920977014229E-6</v>
      </c>
      <c r="E73" s="14">
        <f t="shared" si="26"/>
        <v>3.4608649155999996E-2</v>
      </c>
      <c r="F73" s="12">
        <f t="shared" si="26"/>
        <v>2.5326607102165501E-4</v>
      </c>
      <c r="G73" s="12">
        <f t="shared" si="26"/>
        <v>3.6336755853711498E-6</v>
      </c>
      <c r="H73" s="12">
        <f t="shared" si="26"/>
        <v>5.1074299911856179E-5</v>
      </c>
      <c r="I73" s="12">
        <f t="shared" si="26"/>
        <v>2.5051716484522598E-5</v>
      </c>
      <c r="J73" s="12">
        <f t="shared" si="26"/>
        <v>6.7095939420203486E-5</v>
      </c>
      <c r="K73" s="12">
        <f t="shared" si="26"/>
        <v>2.7340868563220243E-4</v>
      </c>
      <c r="L73" s="12">
        <f t="shared" si="26"/>
        <v>1.4541314478253519E-5</v>
      </c>
      <c r="M73" s="13">
        <f t="shared" si="26"/>
        <v>2.0652976485239993E-5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1.5798470139159651E-7</v>
      </c>
      <c r="E74" s="12">
        <f t="shared" si="27"/>
        <v>3.2859342573287456E-6</v>
      </c>
      <c r="F74" s="12">
        <f t="shared" si="27"/>
        <v>1.8070038593568723E-9</v>
      </c>
      <c r="G74" s="12">
        <f t="shared" si="27"/>
        <v>2.7684899108675729E-6</v>
      </c>
      <c r="H74" s="12">
        <f t="shared" si="27"/>
        <v>6.6768808395800067E-7</v>
      </c>
      <c r="I74" s="12">
        <f t="shared" si="27"/>
        <v>2.7199244125436324E-8</v>
      </c>
      <c r="J74" s="12">
        <f t="shared" si="27"/>
        <v>4.4896703778472693E-7</v>
      </c>
      <c r="K74" s="12">
        <f t="shared" si="27"/>
        <v>7.0541382324873548E-9</v>
      </c>
      <c r="L74" s="12">
        <f t="shared" si="27"/>
        <v>9.3615964143012847E-7</v>
      </c>
      <c r="M74" s="13">
        <f t="shared" si="27"/>
        <v>5.5044665871436711E-8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6.7308254285311854E-9</v>
      </c>
      <c r="E75" s="12">
        <f t="shared" si="28"/>
        <v>7.4258968468178759E-9</v>
      </c>
      <c r="F75" s="12">
        <f t="shared" si="28"/>
        <v>1.7518736635005195E-7</v>
      </c>
      <c r="G75" s="12">
        <f t="shared" si="28"/>
        <v>9.5008799176369928E-9</v>
      </c>
      <c r="H75" s="12">
        <f t="shared" si="28"/>
        <v>1.1490131270670076E-7</v>
      </c>
      <c r="I75" s="12">
        <f t="shared" si="28"/>
        <v>9.5935268938196362E-8</v>
      </c>
      <c r="J75" s="12">
        <f t="shared" si="28"/>
        <v>1.1388753583663962E-7</v>
      </c>
      <c r="K75" s="12">
        <f t="shared" si="28"/>
        <v>2.0511745203881946E-8</v>
      </c>
      <c r="L75" s="12">
        <f t="shared" si="28"/>
        <v>1.3600989206401401E-8</v>
      </c>
      <c r="M75" s="13">
        <f t="shared" si="28"/>
        <v>1.2363872232973139E-9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3.9722165357282044E-8</v>
      </c>
      <c r="E76" s="12">
        <f t="shared" si="29"/>
        <v>6.3049616663046611E-7</v>
      </c>
      <c r="F76" s="12">
        <f t="shared" si="29"/>
        <v>4.453263038278005E-7</v>
      </c>
      <c r="G76" s="12">
        <f t="shared" si="29"/>
        <v>2.5543778388502563E-7</v>
      </c>
      <c r="H76" s="14">
        <f t="shared" si="29"/>
        <v>4.326297505749541E-4</v>
      </c>
      <c r="I76" s="12">
        <f t="shared" si="29"/>
        <v>4.1410745910455212E-7</v>
      </c>
      <c r="J76" s="12">
        <f t="shared" si="29"/>
        <v>2.0887735930491402E-7</v>
      </c>
      <c r="K76" s="12">
        <f t="shared" si="29"/>
        <v>1.2354619181291016E-6</v>
      </c>
      <c r="L76" s="12">
        <f t="shared" si="29"/>
        <v>5.5070268776052005E-7</v>
      </c>
      <c r="M76" s="13">
        <f t="shared" si="29"/>
        <v>2.3014136523699066E-7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7.3223554522664012E-11</v>
      </c>
      <c r="E77" s="12">
        <f t="shared" si="30"/>
        <v>1.00592129123918E-8</v>
      </c>
      <c r="F77" s="12">
        <f t="shared" si="30"/>
        <v>1.0157756216297276E-7</v>
      </c>
      <c r="G77" s="12">
        <f t="shared" si="30"/>
        <v>5.3439819072671256E-9</v>
      </c>
      <c r="H77" s="12">
        <f t="shared" si="30"/>
        <v>4.9909738329336539E-8</v>
      </c>
      <c r="I77" s="12">
        <f t="shared" si="30"/>
        <v>2.8119762496020598E-8</v>
      </c>
      <c r="J77" s="12">
        <f t="shared" si="30"/>
        <v>1.812429437617413E-8</v>
      </c>
      <c r="K77" s="12">
        <f t="shared" si="30"/>
        <v>1.2320134898641457E-8</v>
      </c>
      <c r="L77" s="12">
        <f t="shared" si="30"/>
        <v>1.3416490738636425E-8</v>
      </c>
      <c r="M77" s="13">
        <f t="shared" si="30"/>
        <v>6.0197352422512474E-8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1.4327097412890136E-5</v>
      </c>
      <c r="E78" s="12">
        <f t="shared" si="31"/>
        <v>1.9119478822016207E-5</v>
      </c>
      <c r="F78" s="12">
        <f t="shared" si="31"/>
        <v>3.2735299221965474E-5</v>
      </c>
      <c r="G78" s="12">
        <f t="shared" si="31"/>
        <v>8.3642015864814399E-6</v>
      </c>
      <c r="H78" s="12">
        <f t="shared" si="31"/>
        <v>3.9478938735357206E-5</v>
      </c>
      <c r="I78" s="12">
        <f t="shared" si="31"/>
        <v>3.8704081572411258E-6</v>
      </c>
      <c r="J78" s="12">
        <f t="shared" si="31"/>
        <v>3.0493182629395403E-5</v>
      </c>
      <c r="K78" s="12">
        <f t="shared" si="31"/>
        <v>3.8192431746949464E-6</v>
      </c>
      <c r="L78" s="12">
        <f t="shared" si="31"/>
        <v>9.5837481851745786E-7</v>
      </c>
      <c r="M78" s="13">
        <f t="shared" si="31"/>
        <v>3.3373375300617193E-7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5.1371794298341923E-5</v>
      </c>
      <c r="E79" s="12">
        <f t="shared" si="32"/>
        <v>7.009716630009931E-6</v>
      </c>
      <c r="F79" s="12">
        <f t="shared" si="32"/>
        <v>3.5630205913848098E-7</v>
      </c>
      <c r="G79" s="12">
        <f t="shared" si="32"/>
        <v>1.3425229656338608E-6</v>
      </c>
      <c r="H79" s="12">
        <f t="shared" si="32"/>
        <v>4.4359985373149731E-6</v>
      </c>
      <c r="I79" s="12">
        <f t="shared" si="32"/>
        <v>6.8717258319567635E-6</v>
      </c>
      <c r="J79" s="12">
        <f t="shared" si="32"/>
        <v>1.0027704916229204E-4</v>
      </c>
      <c r="K79" s="12">
        <f t="shared" si="32"/>
        <v>9.46240221904962E-6</v>
      </c>
      <c r="L79" s="12">
        <f t="shared" si="32"/>
        <v>9.2213124939654372E-5</v>
      </c>
      <c r="M79" s="13">
        <f t="shared" si="32"/>
        <v>1.7626625289235416E-5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1.8173666535512882E-7</v>
      </c>
      <c r="E80" s="12">
        <f t="shared" si="33"/>
        <v>3.7254914169254088E-6</v>
      </c>
      <c r="F80" s="12">
        <f t="shared" si="33"/>
        <v>2.2665502145408492E-6</v>
      </c>
      <c r="G80" s="12">
        <f t="shared" si="33"/>
        <v>7.5395639978690634E-7</v>
      </c>
      <c r="H80" s="12">
        <f t="shared" si="33"/>
        <v>1.1988197569483616E-4</v>
      </c>
      <c r="I80" s="12">
        <f t="shared" si="33"/>
        <v>6.6508165577081269E-6</v>
      </c>
      <c r="J80" s="12">
        <f t="shared" si="33"/>
        <v>2.9593320450106068E-6</v>
      </c>
      <c r="K80" s="12">
        <f t="shared" si="33"/>
        <v>9.8184021612876206E-6</v>
      </c>
      <c r="L80" s="12">
        <f t="shared" si="33"/>
        <v>1.2224383814335313E-5</v>
      </c>
      <c r="M80" s="13">
        <f t="shared" si="33"/>
        <v>1.4247175953468854E-8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2.2502204433042506E-6</v>
      </c>
      <c r="E81" s="12">
        <f t="shared" si="34"/>
        <v>8.5178897592474448E-8</v>
      </c>
      <c r="F81" s="12">
        <f t="shared" si="34"/>
        <v>1.3702000083510382E-6</v>
      </c>
      <c r="G81" s="12">
        <f t="shared" si="34"/>
        <v>6.7275834479549767E-6</v>
      </c>
      <c r="H81" s="12">
        <f t="shared" si="34"/>
        <v>4.8285773891692701E-7</v>
      </c>
      <c r="I81" s="12">
        <f t="shared" si="34"/>
        <v>6.242695443518045E-7</v>
      </c>
      <c r="J81" s="12">
        <f t="shared" si="34"/>
        <v>5.3907850653497702E-7</v>
      </c>
      <c r="K81" s="12">
        <f t="shared" si="34"/>
        <v>1.665121857803056E-6</v>
      </c>
      <c r="L81" s="12">
        <f t="shared" si="34"/>
        <v>1.5648198722855472E-6</v>
      </c>
      <c r="M81" s="13">
        <f t="shared" si="34"/>
        <v>6.1642466613039876E-7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8.3420330846196968E-7</v>
      </c>
      <c r="E82" s="12">
        <f t="shared" si="35"/>
        <v>2.7572188446893847E-6</v>
      </c>
      <c r="F82" s="14">
        <f t="shared" si="35"/>
        <v>3.967010425748073E-4</v>
      </c>
      <c r="G82" s="12">
        <f t="shared" si="35"/>
        <v>6.1141169955768137E-7</v>
      </c>
      <c r="H82" s="12">
        <f t="shared" si="35"/>
        <v>3.9279888705128367E-7</v>
      </c>
      <c r="I82" s="12">
        <f t="shared" si="35"/>
        <v>5.9411455196386273E-7</v>
      </c>
      <c r="J82" s="12">
        <f t="shared" si="35"/>
        <v>6.0392134418417395E-7</v>
      </c>
      <c r="K82" s="12">
        <f t="shared" si="35"/>
        <v>1.8829212838429945E-7</v>
      </c>
      <c r="L82" s="12">
        <f t="shared" si="35"/>
        <v>2.3715615365931375E-6</v>
      </c>
      <c r="M82" s="13">
        <f t="shared" si="35"/>
        <v>2.0976495919017835E-6</v>
      </c>
    </row>
    <row r="83" spans="1:13">
      <c r="A83" t="s">
        <v>58</v>
      </c>
      <c r="D83" s="16">
        <f>SUM($D$47:$D$82)</f>
        <v>4.8154478827305836E-3</v>
      </c>
      <c r="E83" s="16">
        <f>SUM($E$47:$E$82)</f>
        <v>3.4814622528758075E-2</v>
      </c>
      <c r="F83" s="16">
        <f>SUM($F$47:$F$82)</f>
        <v>9.3156301160086572E-4</v>
      </c>
      <c r="G83" s="16">
        <f>SUM($G$47:$G$82)</f>
        <v>1.6689850348082198E-2</v>
      </c>
      <c r="H83" s="16">
        <f>SUM($H$47:$H$82)</f>
        <v>7.9374490686021668E-4</v>
      </c>
      <c r="I83" s="16">
        <f>SUM($I$47:$I$82)</f>
        <v>3.6632047756598639E-2</v>
      </c>
      <c r="J83" s="16">
        <f>SUM($J$47:$J$82)</f>
        <v>3.2970416974545304E-3</v>
      </c>
      <c r="K83" s="16">
        <f>SUM($K$47:$K$82)</f>
        <v>4.231889244001117E-3</v>
      </c>
      <c r="L83" s="16">
        <f>SUM($L$47:$L$82)</f>
        <v>1.9586881542101981E-3</v>
      </c>
      <c r="M83" s="16">
        <f>SUM($M$47:$M$82)</f>
        <v>1.0680905093681171E-2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0.11484580062397759</v>
      </c>
      <c r="D85" s="17">
        <f>$D$83/$C$85</f>
        <v>4.1929681856606005E-2</v>
      </c>
      <c r="E85" s="17">
        <f>$E$83/$C$85</f>
        <v>0.3031423207431535</v>
      </c>
      <c r="F85" s="17">
        <f>$F$83/$C$85</f>
        <v>8.1114242448528263E-3</v>
      </c>
      <c r="G85" s="17">
        <f>$G$83/$C$85</f>
        <v>0.14532399319263989</v>
      </c>
      <c r="H85" s="17">
        <f>$H$83/$C$85</f>
        <v>6.9113968690858521E-3</v>
      </c>
      <c r="I85" s="17">
        <f>$I$83/$C$85</f>
        <v>0.31896723743985617</v>
      </c>
      <c r="J85" s="17">
        <f>$J$83/$C$85</f>
        <v>2.8708421897371245E-2</v>
      </c>
      <c r="K85" s="17">
        <f>$K$83/$C$85</f>
        <v>3.6848445663737919E-2</v>
      </c>
      <c r="L85" s="17">
        <f>$L$83/$C$85</f>
        <v>1.7054939262631269E-2</v>
      </c>
      <c r="M85" s="17">
        <f>$M$83/$C$85</f>
        <v>9.3002138830065362E-2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D32BF-53E9-44CC-BA87-1D9EAAA34764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69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-2.5548748453336602E-3</v>
      </c>
      <c r="D5" s="7">
        <v>1.3122627372436073E-3</v>
      </c>
      <c r="E5" s="7">
        <v>1.1190205777550352E-2</v>
      </c>
      <c r="F5" s="7">
        <v>-4.4141891043234541E-4</v>
      </c>
      <c r="G5" s="7">
        <v>2.3673688151920986E-3</v>
      </c>
      <c r="H5" s="7">
        <v>-8.7237158913044226E-3</v>
      </c>
      <c r="I5" s="7">
        <v>3.5512312831790779E-2</v>
      </c>
      <c r="J5" s="7">
        <v>-4.424489668172505E-2</v>
      </c>
      <c r="K5" s="7">
        <v>3.2344339251384177E-2</v>
      </c>
      <c r="L5" s="7">
        <v>-2.813663236270485E-2</v>
      </c>
      <c r="M5" s="8">
        <v>2.8356125037776885E-2</v>
      </c>
    </row>
    <row r="6" spans="1:13" ht="24">
      <c r="A6" s="9" t="s">
        <v>15</v>
      </c>
      <c r="B6" s="10" t="s">
        <v>14</v>
      </c>
      <c r="C6" s="11">
        <v>-0.11444050325771266</v>
      </c>
      <c r="D6" s="12">
        <v>-7.8363761404475679E-2</v>
      </c>
      <c r="E6" s="12">
        <v>-3.8105360597523633E-2</v>
      </c>
      <c r="F6" s="12">
        <v>4.997705528369191E-2</v>
      </c>
      <c r="G6" s="12">
        <v>2.9207660076116117E-2</v>
      </c>
      <c r="H6" s="12">
        <v>1.821083247067621E-2</v>
      </c>
      <c r="I6" s="14" t="s">
        <v>50</v>
      </c>
      <c r="J6" s="12">
        <v>-3.8040728011879361E-2</v>
      </c>
      <c r="K6" s="12">
        <v>-2.0726081300920596E-3</v>
      </c>
      <c r="L6" s="12">
        <v>2.5276149990183013E-2</v>
      </c>
      <c r="M6" s="13">
        <v>5.633612539023497E-2</v>
      </c>
    </row>
    <row r="7" spans="1:13" ht="24">
      <c r="A7" s="9" t="s">
        <v>16</v>
      </c>
      <c r="B7" s="10" t="s">
        <v>14</v>
      </c>
      <c r="C7" s="11">
        <v>-0.11054732721456191</v>
      </c>
      <c r="D7" s="12">
        <v>-1.4133430404069986E-2</v>
      </c>
      <c r="E7" s="12">
        <v>3.9835513846287335E-2</v>
      </c>
      <c r="F7" s="12">
        <v>9.8146969618777724E-2</v>
      </c>
      <c r="G7" s="12">
        <v>-3.6527870307963575E-2</v>
      </c>
      <c r="H7" s="12">
        <v>-6.8024910631630686E-2</v>
      </c>
      <c r="I7" s="12">
        <v>-3.1231457211253255E-2</v>
      </c>
      <c r="J7" s="12">
        <v>-3.3716444790308171E-2</v>
      </c>
      <c r="K7" s="12">
        <v>4.1151322582267336E-2</v>
      </c>
      <c r="L7" s="12">
        <v>-4.4115069010316782E-2</v>
      </c>
      <c r="M7" s="13">
        <v>8.8522977800957452E-3</v>
      </c>
    </row>
    <row r="8" spans="1:13" ht="24">
      <c r="A8" s="9" t="s">
        <v>17</v>
      </c>
      <c r="B8" s="10" t="s">
        <v>14</v>
      </c>
      <c r="C8" s="11">
        <v>1.7724117098594841E-3</v>
      </c>
      <c r="D8" s="12">
        <v>-2.125444662891696E-2</v>
      </c>
      <c r="E8" s="12">
        <v>-3.8978742231304481E-3</v>
      </c>
      <c r="F8" s="12">
        <v>-2.7481121881045003E-3</v>
      </c>
      <c r="G8" s="12">
        <v>4.2379125908726487E-2</v>
      </c>
      <c r="H8" s="12">
        <v>-8.7644062755698526E-2</v>
      </c>
      <c r="I8" s="12">
        <v>-3.4646925746812281E-2</v>
      </c>
      <c r="J8" s="12">
        <v>4.3935689207312001E-3</v>
      </c>
      <c r="K8" s="12">
        <v>-5.9471826742819398E-3</v>
      </c>
      <c r="L8" s="12">
        <v>-5.6838715514923366E-2</v>
      </c>
      <c r="M8" s="13">
        <v>-3.1656277005527964E-2</v>
      </c>
    </row>
    <row r="9" spans="1:13" ht="24">
      <c r="A9" s="9" t="s">
        <v>18</v>
      </c>
      <c r="B9" s="10" t="s">
        <v>14</v>
      </c>
      <c r="C9" s="11">
        <v>2.0079660330424496E-2</v>
      </c>
      <c r="D9" s="12">
        <v>7.475507210860903E-2</v>
      </c>
      <c r="E9" s="12">
        <v>-2.9057380265740933E-2</v>
      </c>
      <c r="F9" s="12">
        <v>2.0679467846727594E-2</v>
      </c>
      <c r="G9" s="12">
        <v>-2.3720944165409711E-2</v>
      </c>
      <c r="H9" s="12">
        <v>-3.0767183504052911E-2</v>
      </c>
      <c r="I9" s="12">
        <v>-2.6896814701843415E-2</v>
      </c>
      <c r="J9" s="12">
        <v>2.801647417714271E-2</v>
      </c>
      <c r="K9" s="12">
        <v>-5.6450282373527179E-2</v>
      </c>
      <c r="L9" s="12">
        <v>-2.6475074640386582E-2</v>
      </c>
      <c r="M9" s="13">
        <v>1.8557437225003887E-2</v>
      </c>
    </row>
    <row r="10" spans="1:13" ht="24">
      <c r="A10" s="9" t="s">
        <v>19</v>
      </c>
      <c r="B10" s="10" t="s">
        <v>14</v>
      </c>
      <c r="C10" s="11">
        <v>-4.0320575177682116E-2</v>
      </c>
      <c r="D10" s="12">
        <v>9.5619691428381649E-3</v>
      </c>
      <c r="E10" s="12">
        <v>-4.9420752560115203E-2</v>
      </c>
      <c r="F10" s="12">
        <v>3.1848031530704507E-2</v>
      </c>
      <c r="G10" s="12">
        <v>-4.8530232067162046E-2</v>
      </c>
      <c r="H10" s="12">
        <v>2.0575976476737267E-2</v>
      </c>
      <c r="I10" s="12">
        <v>6.4446025200801289E-3</v>
      </c>
      <c r="J10" s="12">
        <v>7.0258628449947985E-2</v>
      </c>
      <c r="K10" s="12">
        <v>1.6789732287653809E-2</v>
      </c>
      <c r="L10" s="12">
        <v>1.7342510403162561E-2</v>
      </c>
      <c r="M10" s="13">
        <v>-2.1143789326972324E-2</v>
      </c>
    </row>
    <row r="11" spans="1:13" ht="24">
      <c r="A11" s="9" t="s">
        <v>20</v>
      </c>
      <c r="B11" s="10" t="s">
        <v>14</v>
      </c>
      <c r="C11" s="11">
        <v>3.5244794735535323E-2</v>
      </c>
      <c r="D11" s="12">
        <v>-1.5773813215506766E-2</v>
      </c>
      <c r="E11" s="12">
        <v>-3.4806615167232095E-2</v>
      </c>
      <c r="F11" s="12">
        <v>-4.6861927043164719E-2</v>
      </c>
      <c r="G11" s="12">
        <v>-1.3992258936533735E-2</v>
      </c>
      <c r="H11" s="12">
        <v>2.2872225443196306E-2</v>
      </c>
      <c r="I11" s="12">
        <v>5.5884615987067947E-2</v>
      </c>
      <c r="J11" s="12">
        <v>6.1834106280864226E-3</v>
      </c>
      <c r="K11" s="12">
        <v>1.5509559441923441E-2</v>
      </c>
      <c r="L11" s="12">
        <v>7.523465786543242E-3</v>
      </c>
      <c r="M11" s="15" t="s">
        <v>70</v>
      </c>
    </row>
    <row r="12" spans="1:13" ht="24">
      <c r="A12" s="9" t="s">
        <v>21</v>
      </c>
      <c r="B12" s="10" t="s">
        <v>14</v>
      </c>
      <c r="C12" s="11">
        <v>9.3973209518320777E-2</v>
      </c>
      <c r="D12" s="12">
        <v>-5.44489210045056E-3</v>
      </c>
      <c r="E12" s="12">
        <v>-4.0271769306218707E-3</v>
      </c>
      <c r="F12" s="12">
        <v>9.2938450200543538E-4</v>
      </c>
      <c r="G12" s="12">
        <v>-3.198955991633072E-2</v>
      </c>
      <c r="H12" s="12">
        <v>-2.5170594152839901E-2</v>
      </c>
      <c r="I12" s="12">
        <v>-2.0025548075649612E-2</v>
      </c>
      <c r="J12" s="12">
        <v>-3.1421874684218788E-2</v>
      </c>
      <c r="K12" s="12">
        <v>1.5203785783166513E-2</v>
      </c>
      <c r="L12" s="12">
        <v>3.9728807387457946E-2</v>
      </c>
      <c r="M12" s="13">
        <v>1.1341852619148701E-2</v>
      </c>
    </row>
    <row r="13" spans="1:13" ht="24">
      <c r="A13" s="9" t="s">
        <v>22</v>
      </c>
      <c r="B13" s="10" t="s">
        <v>14</v>
      </c>
      <c r="C13" s="11">
        <v>-0.14109905690858612</v>
      </c>
      <c r="D13" s="12">
        <v>3.0836031925997568E-3</v>
      </c>
      <c r="E13" s="12">
        <v>3.6205748091344504E-2</v>
      </c>
      <c r="F13" s="12">
        <v>9.2417642037293704E-2</v>
      </c>
      <c r="G13" s="12">
        <v>8.415032321237334E-2</v>
      </c>
      <c r="H13" s="12">
        <v>2.5151911841775867E-2</v>
      </c>
      <c r="I13" s="12">
        <v>2.8941386427453378E-2</v>
      </c>
      <c r="J13" s="12">
        <v>3.3668765689785794E-2</v>
      </c>
      <c r="K13" s="12">
        <v>-5.0804263662395928E-4</v>
      </c>
      <c r="L13" s="12">
        <v>-2.6088516551091522E-2</v>
      </c>
      <c r="M13" s="13">
        <v>-8.1272657516381699E-3</v>
      </c>
    </row>
    <row r="14" spans="1:13" ht="24">
      <c r="A14" s="9" t="s">
        <v>23</v>
      </c>
      <c r="B14" s="10" t="s">
        <v>14</v>
      </c>
      <c r="C14" s="11">
        <v>-6.1659503070704572E-2</v>
      </c>
      <c r="D14" s="12">
        <v>-6.1482485618898283E-2</v>
      </c>
      <c r="E14" s="12">
        <v>-5.2687616680662908E-2</v>
      </c>
      <c r="F14" s="12">
        <v>7.1346704736923476E-3</v>
      </c>
      <c r="G14" s="12">
        <v>6.81656106291829E-3</v>
      </c>
      <c r="H14" s="12">
        <v>6.7142944143643154E-3</v>
      </c>
      <c r="I14" s="12">
        <v>1.7776636638724443E-2</v>
      </c>
      <c r="J14" s="12">
        <v>-8.601543873545596E-2</v>
      </c>
      <c r="K14" s="12">
        <v>-4.6172724759060729E-2</v>
      </c>
      <c r="L14" s="12">
        <v>1.8137589253882574E-2</v>
      </c>
      <c r="M14" s="13">
        <v>4.3278518122553587E-2</v>
      </c>
    </row>
    <row r="15" spans="1:13" ht="24">
      <c r="A15" s="9" t="s">
        <v>24</v>
      </c>
      <c r="B15" s="10" t="s">
        <v>14</v>
      </c>
      <c r="C15" s="11">
        <v>5.122652322050214E-2</v>
      </c>
      <c r="D15" s="12">
        <v>3.3127039664258E-2</v>
      </c>
      <c r="E15" s="12">
        <v>-1.9275836576165124E-2</v>
      </c>
      <c r="F15" s="12">
        <v>-6.8279126109822303E-3</v>
      </c>
      <c r="G15" s="12">
        <v>-3.0053271891067192E-2</v>
      </c>
      <c r="H15" s="12">
        <v>7.658145603831891E-2</v>
      </c>
      <c r="I15" s="12">
        <v>-1.9887361082601316E-4</v>
      </c>
      <c r="J15" s="12">
        <v>2.3396801588224748E-2</v>
      </c>
      <c r="K15" s="12">
        <v>-4.4129535221894625E-2</v>
      </c>
      <c r="L15" s="12">
        <v>-5.7437377550783259E-3</v>
      </c>
      <c r="M15" s="13">
        <v>-4.8277490630449921E-2</v>
      </c>
    </row>
    <row r="16" spans="1:13" ht="24">
      <c r="A16" s="9" t="s">
        <v>25</v>
      </c>
      <c r="B16" s="10" t="s">
        <v>14</v>
      </c>
      <c r="C16" s="11">
        <v>-6.7272057774112035E-2</v>
      </c>
      <c r="D16" s="12">
        <v>3.5276244441570764E-2</v>
      </c>
      <c r="E16" s="12">
        <v>-5.24467794961887E-2</v>
      </c>
      <c r="F16" s="12">
        <v>3.8464694336863406E-2</v>
      </c>
      <c r="G16" s="12">
        <v>1.3015596892127652E-2</v>
      </c>
      <c r="H16" s="12">
        <v>9.4254362365991384E-2</v>
      </c>
      <c r="I16" s="12">
        <v>-6.5780093548479107E-3</v>
      </c>
      <c r="J16" s="12">
        <v>5.4685865827141342E-2</v>
      </c>
      <c r="K16" s="12">
        <v>-2.3880479088872881E-2</v>
      </c>
      <c r="L16" s="12">
        <v>2.761621756565218E-2</v>
      </c>
      <c r="M16" s="13">
        <v>2.5516446662771419E-2</v>
      </c>
    </row>
    <row r="17" spans="1:13" ht="24">
      <c r="A17" s="9" t="s">
        <v>26</v>
      </c>
      <c r="B17" s="10" t="s">
        <v>14</v>
      </c>
      <c r="C17" s="11">
        <v>-9.6898136683027131E-2</v>
      </c>
      <c r="D17" s="12">
        <v>-4.5727053959117858E-2</v>
      </c>
      <c r="E17" s="14" t="s">
        <v>54</v>
      </c>
      <c r="F17" s="12">
        <v>-2.2021281228414177E-2</v>
      </c>
      <c r="G17" s="12">
        <v>-6.3418274079463058E-2</v>
      </c>
      <c r="H17" s="12">
        <v>-1.3778341367514133E-2</v>
      </c>
      <c r="I17" s="12">
        <v>-3.7320053844338799E-2</v>
      </c>
      <c r="J17" s="12">
        <v>-5.2840637984145546E-2</v>
      </c>
      <c r="K17" s="12">
        <v>8.1680098923998246E-2</v>
      </c>
      <c r="L17" s="12">
        <v>-5.7780299131048721E-2</v>
      </c>
      <c r="M17" s="13">
        <v>-3.4321096130253963E-2</v>
      </c>
    </row>
    <row r="18" spans="1:13" ht="24">
      <c r="A18" s="9" t="s">
        <v>27</v>
      </c>
      <c r="B18" s="10" t="s">
        <v>14</v>
      </c>
      <c r="C18" s="11">
        <v>-1.956373217472995E-2</v>
      </c>
      <c r="D18" s="12">
        <v>4.0925192624416837E-2</v>
      </c>
      <c r="E18" s="12">
        <v>8.1174252120071982E-2</v>
      </c>
      <c r="F18" s="12">
        <v>-1.3142403859101044E-2</v>
      </c>
      <c r="G18" s="12">
        <v>5.9216129376190148E-2</v>
      </c>
      <c r="H18" s="12">
        <v>-2.2681136062174551E-2</v>
      </c>
      <c r="I18" s="12">
        <v>-2.0401468607023662E-3</v>
      </c>
      <c r="J18" s="12">
        <v>-7.936548847938445E-3</v>
      </c>
      <c r="K18" s="14" t="s">
        <v>55</v>
      </c>
      <c r="L18" s="12">
        <v>-3.5098137556418663E-2</v>
      </c>
      <c r="M18" s="13">
        <v>1.517081776809844E-2</v>
      </c>
    </row>
    <row r="19" spans="1:13" ht="24">
      <c r="A19" s="9" t="s">
        <v>28</v>
      </c>
      <c r="B19" s="10" t="s">
        <v>14</v>
      </c>
      <c r="C19" s="11">
        <v>8.5490279068195479E-2</v>
      </c>
      <c r="D19" s="12">
        <v>-6.953387708621224E-2</v>
      </c>
      <c r="E19" s="12">
        <v>1.0394084580904911E-2</v>
      </c>
      <c r="F19" s="12">
        <v>-1.8510878608604928E-2</v>
      </c>
      <c r="G19" s="12">
        <v>0.10101519775541883</v>
      </c>
      <c r="H19" s="12">
        <v>2.8055023229757961E-2</v>
      </c>
      <c r="I19" s="12">
        <v>-1.4066622621807452E-2</v>
      </c>
      <c r="J19" s="12">
        <v>-4.3775264884052471E-2</v>
      </c>
      <c r="K19" s="12">
        <v>-3.6805792441233498E-2</v>
      </c>
      <c r="L19" s="12">
        <v>-7.9024019633321826E-2</v>
      </c>
      <c r="M19" s="13">
        <v>-5.4712188365719776E-2</v>
      </c>
    </row>
    <row r="20" spans="1:13" ht="24">
      <c r="A20" s="9" t="s">
        <v>29</v>
      </c>
      <c r="B20" s="10" t="s">
        <v>14</v>
      </c>
      <c r="C20" s="11">
        <v>-6.1754607845493539E-2</v>
      </c>
      <c r="D20" s="12">
        <v>5.8235267903510423E-3</v>
      </c>
      <c r="E20" s="12">
        <v>4.421598249113335E-2</v>
      </c>
      <c r="F20" s="12">
        <v>9.2074900916899058E-2</v>
      </c>
      <c r="G20" s="12">
        <v>-5.7328473426381525E-2</v>
      </c>
      <c r="H20" s="12">
        <v>-1.0680077228271767E-2</v>
      </c>
      <c r="I20" s="12">
        <v>-5.0142989705408189E-2</v>
      </c>
      <c r="J20" s="12">
        <v>1.464180568681102E-3</v>
      </c>
      <c r="K20" s="12">
        <v>-3.1299804153716367E-2</v>
      </c>
      <c r="L20" s="12">
        <v>1.4784293575141532E-2</v>
      </c>
      <c r="M20" s="13">
        <v>-7.0589377690095795E-2</v>
      </c>
    </row>
    <row r="21" spans="1:13" ht="24">
      <c r="A21" s="9" t="s">
        <v>30</v>
      </c>
      <c r="B21" s="10" t="s">
        <v>14</v>
      </c>
      <c r="C21" s="11">
        <v>9.8198382847787091E-2</v>
      </c>
      <c r="D21" s="12">
        <v>5.7563689129219685E-2</v>
      </c>
      <c r="E21" s="12">
        <v>-5.1337202809458575E-2</v>
      </c>
      <c r="F21" s="12">
        <v>-2.6658260101705435E-2</v>
      </c>
      <c r="G21" s="12">
        <v>9.7781648250712203E-3</v>
      </c>
      <c r="H21" s="12">
        <v>4.779101106944187E-2</v>
      </c>
      <c r="I21" s="12">
        <v>4.1661554124923185E-3</v>
      </c>
      <c r="J21" s="12">
        <v>9.781412699787162E-3</v>
      </c>
      <c r="K21" s="12">
        <v>5.1466426857170351E-2</v>
      </c>
      <c r="L21" s="12">
        <v>1.5153651980640521E-2</v>
      </c>
      <c r="M21" s="13">
        <v>-5.274426856928937E-2</v>
      </c>
    </row>
    <row r="22" spans="1:13" ht="24">
      <c r="A22" s="9" t="s">
        <v>31</v>
      </c>
      <c r="B22" s="10" t="s">
        <v>14</v>
      </c>
      <c r="C22" s="11">
        <v>-5.9297133815688706E-2</v>
      </c>
      <c r="D22" s="12">
        <v>-5.0914276592468007E-2</v>
      </c>
      <c r="E22" s="12">
        <v>4.9461954966787076E-2</v>
      </c>
      <c r="F22" s="12">
        <v>-3.2912037208039369E-2</v>
      </c>
      <c r="G22" s="12">
        <v>3.0836837643353751E-2</v>
      </c>
      <c r="H22" s="12">
        <v>0.12897959892214386</v>
      </c>
      <c r="I22" s="12">
        <v>2.0888309608821081E-2</v>
      </c>
      <c r="J22" s="12">
        <v>8.1090865749754333E-3</v>
      </c>
      <c r="K22" s="12">
        <v>2.9211764684116941E-2</v>
      </c>
      <c r="L22" s="12">
        <v>2.5694341631145429E-3</v>
      </c>
      <c r="M22" s="13">
        <v>-5.4678369588388294E-2</v>
      </c>
    </row>
    <row r="23" spans="1:13" ht="24">
      <c r="A23" s="9" t="s">
        <v>32</v>
      </c>
      <c r="B23" s="10" t="s">
        <v>14</v>
      </c>
      <c r="C23" s="11">
        <v>7.0019440862558083E-2</v>
      </c>
      <c r="D23" s="12">
        <v>1.7450069532459759E-2</v>
      </c>
      <c r="E23" s="12">
        <v>-2.6550964761167539E-2</v>
      </c>
      <c r="F23" s="12">
        <v>6.6494943499457171E-3</v>
      </c>
      <c r="G23" s="12">
        <v>2.5050900960601242E-2</v>
      </c>
      <c r="H23" s="12">
        <v>-6.166211327242239E-3</v>
      </c>
      <c r="I23" s="12">
        <v>-6.1547782105480182E-2</v>
      </c>
      <c r="J23" s="12">
        <v>-8.848534382959676E-2</v>
      </c>
      <c r="K23" s="12">
        <v>3.6524839210082538E-2</v>
      </c>
      <c r="L23" s="12">
        <v>-1.3266345093275209E-2</v>
      </c>
      <c r="M23" s="13">
        <v>3.7938565677051617E-2</v>
      </c>
    </row>
    <row r="24" spans="1:13" ht="24">
      <c r="A24" s="9" t="s">
        <v>33</v>
      </c>
      <c r="B24" s="10" t="s">
        <v>14</v>
      </c>
      <c r="C24" s="19" t="s">
        <v>71</v>
      </c>
      <c r="D24" s="12">
        <v>4.9293556380804598E-2</v>
      </c>
      <c r="E24" s="12">
        <v>-1.8703595384393683E-2</v>
      </c>
      <c r="F24" s="12">
        <v>1.2067961906325625E-4</v>
      </c>
      <c r="G24" s="12">
        <v>2.2783838223210708E-2</v>
      </c>
      <c r="H24" s="12">
        <v>-8.2335923251105024E-3</v>
      </c>
      <c r="I24" s="12">
        <v>1.9465200120136441E-2</v>
      </c>
      <c r="J24" s="12">
        <v>-1.0142879311204292E-2</v>
      </c>
      <c r="K24" s="12">
        <v>-6.3460739167657043E-2</v>
      </c>
      <c r="L24" s="12">
        <v>-7.1582150086471702E-2</v>
      </c>
      <c r="M24" s="13">
        <v>2.5790701036363206E-3</v>
      </c>
    </row>
    <row r="25" spans="1:13" ht="24">
      <c r="A25" s="9" t="s">
        <v>34</v>
      </c>
      <c r="B25" s="10" t="s">
        <v>14</v>
      </c>
      <c r="C25" s="11">
        <v>-7.9712416980222162E-2</v>
      </c>
      <c r="D25" s="12">
        <v>2.1213117153342727E-2</v>
      </c>
      <c r="E25" s="12">
        <v>-5.8196974414873029E-3</v>
      </c>
      <c r="F25" s="12">
        <v>2.9983769730728038E-3</v>
      </c>
      <c r="G25" s="12">
        <v>2.3411921652474875E-2</v>
      </c>
      <c r="H25" s="12">
        <v>-1.3120113654303605E-2</v>
      </c>
      <c r="I25" s="12">
        <v>1.6735899929512486E-2</v>
      </c>
      <c r="J25" s="12">
        <v>-8.1405883365488207E-2</v>
      </c>
      <c r="K25" s="12">
        <v>-4.1731357126438438E-3</v>
      </c>
      <c r="L25" s="12">
        <v>-3.5475187717015196E-2</v>
      </c>
      <c r="M25" s="13">
        <v>-2.0921780277490521E-2</v>
      </c>
    </row>
    <row r="26" spans="1:13" ht="24">
      <c r="A26" s="9" t="s">
        <v>35</v>
      </c>
      <c r="B26" s="10" t="s">
        <v>14</v>
      </c>
      <c r="C26" s="11">
        <v>1.2399665977246588E-2</v>
      </c>
      <c r="D26" s="12">
        <v>-2.2835776406424955E-2</v>
      </c>
      <c r="E26" s="12">
        <v>-2.7492639161623533E-2</v>
      </c>
      <c r="F26" s="12">
        <v>-7.0942813144464739E-2</v>
      </c>
      <c r="G26" s="12">
        <v>6.2011838585410997E-2</v>
      </c>
      <c r="H26" s="12">
        <v>6.4770905114929625E-2</v>
      </c>
      <c r="I26" s="12">
        <v>-2.9390035711592447E-2</v>
      </c>
      <c r="J26" s="12">
        <v>4.2793005991532157E-2</v>
      </c>
      <c r="K26" s="12">
        <v>9.863968222771928E-2</v>
      </c>
      <c r="L26" s="12">
        <v>5.1557706669197075E-2</v>
      </c>
      <c r="M26" s="13">
        <v>1.9320707110158757E-2</v>
      </c>
    </row>
    <row r="27" spans="1:13" ht="24">
      <c r="A27" s="9" t="s">
        <v>36</v>
      </c>
      <c r="B27" s="10" t="s">
        <v>14</v>
      </c>
      <c r="C27" s="11">
        <v>-4.5691062737864337E-2</v>
      </c>
      <c r="D27" s="12">
        <v>2.8641827619052995E-2</v>
      </c>
      <c r="E27" s="12">
        <v>-6.1899950440274042E-2</v>
      </c>
      <c r="F27" s="12">
        <v>4.2720529127728744E-2</v>
      </c>
      <c r="G27" s="14" t="s">
        <v>72</v>
      </c>
      <c r="H27" s="12">
        <v>8.4714227228617073E-2</v>
      </c>
      <c r="I27" s="12">
        <v>2.7853133299189908E-2</v>
      </c>
      <c r="J27" s="12">
        <v>-2.9798502830368128E-3</v>
      </c>
      <c r="K27" s="12">
        <v>5.7992356171860326E-2</v>
      </c>
      <c r="L27" s="12">
        <v>-2.59073802852475E-2</v>
      </c>
      <c r="M27" s="13">
        <v>-1.3577202529893365E-2</v>
      </c>
    </row>
    <row r="28" spans="1:13" ht="24">
      <c r="A28" s="9" t="s">
        <v>37</v>
      </c>
      <c r="B28" s="10" t="s">
        <v>14</v>
      </c>
      <c r="C28" s="11">
        <v>5.7631111269259308E-2</v>
      </c>
      <c r="D28" s="12">
        <v>4.0763135271594399E-2</v>
      </c>
      <c r="E28" s="12">
        <v>-2.6549487380476119E-2</v>
      </c>
      <c r="F28" s="12">
        <v>-3.7276649155342831E-2</v>
      </c>
      <c r="G28" s="12">
        <v>-2.8993265839317318E-3</v>
      </c>
      <c r="H28" s="12">
        <v>-6.0485852971749673E-3</v>
      </c>
      <c r="I28" s="12">
        <v>-3.5665232331663785E-2</v>
      </c>
      <c r="J28" s="12">
        <v>2.1345221982381368E-2</v>
      </c>
      <c r="K28" s="12">
        <v>5.4407774346300869E-2</v>
      </c>
      <c r="L28" s="12">
        <v>5.6225128627834027E-2</v>
      </c>
      <c r="M28" s="13">
        <v>1.4821886074222692E-2</v>
      </c>
    </row>
    <row r="29" spans="1:13" ht="24">
      <c r="A29" s="9" t="s">
        <v>38</v>
      </c>
      <c r="B29" s="10" t="s">
        <v>14</v>
      </c>
      <c r="C29" s="11">
        <v>-3.1374400846983994E-2</v>
      </c>
      <c r="D29" s="12">
        <v>-8.5491386744093678E-2</v>
      </c>
      <c r="E29" s="12">
        <v>9.5966865627865154E-3</v>
      </c>
      <c r="F29" s="12">
        <v>-5.9121546994833171E-2</v>
      </c>
      <c r="G29" s="12">
        <v>-1.1281593050795047E-3</v>
      </c>
      <c r="H29" s="12">
        <v>7.0107415721746127E-2</v>
      </c>
      <c r="I29" s="12">
        <v>3.7188023053061334E-2</v>
      </c>
      <c r="J29" s="12">
        <v>-1.2415245531794992E-2</v>
      </c>
      <c r="K29" s="12">
        <v>6.547522037661456E-2</v>
      </c>
      <c r="L29" s="12">
        <v>-4.9338790624523593E-2</v>
      </c>
      <c r="M29" s="13">
        <v>-6.4374663981234207E-3</v>
      </c>
    </row>
    <row r="30" spans="1:13" ht="24">
      <c r="A30" s="9" t="s">
        <v>39</v>
      </c>
      <c r="B30" s="10" t="s">
        <v>14</v>
      </c>
      <c r="C30" s="11">
        <v>0.13256212711318321</v>
      </c>
      <c r="D30" s="12">
        <v>-0.10197563723849788</v>
      </c>
      <c r="E30" s="12">
        <v>-5.4882043553559412E-2</v>
      </c>
      <c r="F30" s="12">
        <v>-3.9561721473767561E-2</v>
      </c>
      <c r="G30" s="12">
        <v>-2.5251998990438847E-2</v>
      </c>
      <c r="H30" s="12">
        <v>5.034655497522867E-2</v>
      </c>
      <c r="I30" s="12">
        <v>2.3503318841126074E-2</v>
      </c>
      <c r="J30" s="12">
        <v>-6.088141307348046E-2</v>
      </c>
      <c r="K30" s="12">
        <v>-3.3520609193588888E-2</v>
      </c>
      <c r="L30" s="14" t="s">
        <v>73</v>
      </c>
      <c r="M30" s="13">
        <v>7.1550858253656875E-3</v>
      </c>
    </row>
    <row r="31" spans="1:13" ht="24">
      <c r="A31" s="9" t="s">
        <v>40</v>
      </c>
      <c r="B31" s="10" t="s">
        <v>14</v>
      </c>
      <c r="C31" s="11">
        <v>1.2432842156626059E-2</v>
      </c>
      <c r="D31" s="12">
        <v>4.4199263349128902E-2</v>
      </c>
      <c r="E31" s="12">
        <v>-5.4404600900717394E-2</v>
      </c>
      <c r="F31" s="12">
        <v>9.6626755414933388E-2</v>
      </c>
      <c r="G31" s="12">
        <v>7.5265813652513041E-3</v>
      </c>
      <c r="H31" s="12">
        <v>4.9510428137547252E-3</v>
      </c>
      <c r="I31" s="12">
        <v>-6.969069538268563E-2</v>
      </c>
      <c r="J31" s="12">
        <v>-1.0284807022307649E-2</v>
      </c>
      <c r="K31" s="12">
        <v>-1.2540786569250832E-2</v>
      </c>
      <c r="L31" s="12">
        <v>-1.8241396808557676E-2</v>
      </c>
      <c r="M31" s="13">
        <v>-2.9727039176660544E-2</v>
      </c>
    </row>
    <row r="32" spans="1:13" ht="24">
      <c r="A32" s="9" t="s">
        <v>41</v>
      </c>
      <c r="B32" s="10" t="s">
        <v>14</v>
      </c>
      <c r="C32" s="11">
        <v>0.1346277832663941</v>
      </c>
      <c r="D32" s="12">
        <v>-8.1076958310305605E-2</v>
      </c>
      <c r="E32" s="12">
        <v>-5.792124879189519E-2</v>
      </c>
      <c r="F32" s="12">
        <v>-5.4294951178784044E-2</v>
      </c>
      <c r="G32" s="12">
        <v>-2.7697725547926443E-2</v>
      </c>
      <c r="H32" s="12">
        <v>-2.8681064387907351E-2</v>
      </c>
      <c r="I32" s="12">
        <v>1.7890634873426028E-2</v>
      </c>
      <c r="J32" s="12">
        <v>-0.10241405315843101</v>
      </c>
      <c r="K32" s="12">
        <v>2.1281354478805612E-2</v>
      </c>
      <c r="L32" s="12">
        <v>0.1050080605502717</v>
      </c>
      <c r="M32" s="13">
        <v>1.4338978860468589E-2</v>
      </c>
    </row>
    <row r="33" spans="1:13" ht="24">
      <c r="A33" s="9" t="s">
        <v>42</v>
      </c>
      <c r="B33" s="10" t="s">
        <v>14</v>
      </c>
      <c r="C33" s="11">
        <v>4.3040597786849931E-3</v>
      </c>
      <c r="D33" s="12">
        <v>6.4034399468977099E-2</v>
      </c>
      <c r="E33" s="12">
        <v>-1.7473216803662649E-3</v>
      </c>
      <c r="F33" s="12">
        <v>-1.9003309913837255E-2</v>
      </c>
      <c r="G33" s="12">
        <v>1.3214553084403358E-3</v>
      </c>
      <c r="H33" s="12">
        <v>2.9529089199479139E-2</v>
      </c>
      <c r="I33" s="12">
        <v>-5.3819016780829641E-2</v>
      </c>
      <c r="J33" s="12">
        <v>-2.4317477833690312E-2</v>
      </c>
      <c r="K33" s="12">
        <v>1.9411033781310504E-2</v>
      </c>
      <c r="L33" s="12">
        <v>0.11107149217161437</v>
      </c>
      <c r="M33" s="13">
        <v>3.1292053877046311E-2</v>
      </c>
    </row>
    <row r="34" spans="1:13" ht="24">
      <c r="A34" s="9" t="s">
        <v>43</v>
      </c>
      <c r="B34" s="10" t="s">
        <v>14</v>
      </c>
      <c r="C34" s="11">
        <v>-2.1729026429431163E-2</v>
      </c>
      <c r="D34" s="12">
        <v>-3.4671081181082884E-2</v>
      </c>
      <c r="E34" s="12">
        <v>-5.0401162094449635E-2</v>
      </c>
      <c r="F34" s="12">
        <v>0.11255373049627299</v>
      </c>
      <c r="G34" s="12">
        <v>-2.9039304264823333E-3</v>
      </c>
      <c r="H34" s="12">
        <v>-2.4162987091476316E-2</v>
      </c>
      <c r="I34" s="12">
        <v>-3.5516586173636483E-2</v>
      </c>
      <c r="J34" s="14" t="s">
        <v>74</v>
      </c>
      <c r="K34" s="12">
        <v>-7.6686966289219588E-3</v>
      </c>
      <c r="L34" s="12">
        <v>-6.119981997566739E-2</v>
      </c>
      <c r="M34" s="13">
        <v>5.7153020280264555E-3</v>
      </c>
    </row>
    <row r="35" spans="1:13" ht="24">
      <c r="A35" s="9" t="s">
        <v>44</v>
      </c>
      <c r="B35" s="10" t="s">
        <v>14</v>
      </c>
      <c r="C35" s="11">
        <v>7.6845786247022027E-2</v>
      </c>
      <c r="D35" s="12">
        <v>-4.7064079145645879E-2</v>
      </c>
      <c r="E35" s="12">
        <v>5.1250835521996614E-2</v>
      </c>
      <c r="F35" s="12">
        <v>-3.004538165234692E-3</v>
      </c>
      <c r="G35" s="12">
        <v>4.885258568290303E-2</v>
      </c>
      <c r="H35" s="12">
        <v>6.7952045591747369E-3</v>
      </c>
      <c r="I35" s="12">
        <v>-1.1358660682662676E-2</v>
      </c>
      <c r="J35" s="12">
        <v>-6.3146770983714712E-2</v>
      </c>
      <c r="K35" s="12">
        <v>-5.1194019216568493E-2</v>
      </c>
      <c r="L35" s="12">
        <v>-2.8995926889894674E-2</v>
      </c>
      <c r="M35" s="13">
        <v>5.602182726662399E-2</v>
      </c>
    </row>
    <row r="36" spans="1:13" ht="24">
      <c r="A36" s="9" t="s">
        <v>45</v>
      </c>
      <c r="B36" s="10" t="s">
        <v>14</v>
      </c>
      <c r="C36" s="11">
        <v>1.3718520903202091E-2</v>
      </c>
      <c r="D36" s="12">
        <v>-6.8453478790084319E-3</v>
      </c>
      <c r="E36" s="12">
        <v>-1.3174368469759239E-2</v>
      </c>
      <c r="F36" s="12">
        <v>-1.6224529276614372E-3</v>
      </c>
      <c r="G36" s="12">
        <v>8.343625865567042E-2</v>
      </c>
      <c r="H36" s="14" t="s">
        <v>75</v>
      </c>
      <c r="I36" s="12">
        <v>1.7189940180726181E-2</v>
      </c>
      <c r="J36" s="12">
        <v>-2.4261075218038997E-2</v>
      </c>
      <c r="K36" s="12">
        <v>-2.1870443389052203E-2</v>
      </c>
      <c r="L36" s="12">
        <v>5.0861085283311264E-2</v>
      </c>
      <c r="M36" s="13">
        <v>2.1542182180149028E-2</v>
      </c>
    </row>
    <row r="37" spans="1:13" ht="24">
      <c r="A37" s="9" t="s">
        <v>46</v>
      </c>
      <c r="B37" s="10" t="s">
        <v>14</v>
      </c>
      <c r="C37" s="11">
        <v>-1.1858017234413005E-2</v>
      </c>
      <c r="D37" s="12">
        <v>0.10826663322484863</v>
      </c>
      <c r="E37" s="12">
        <v>-2.0870546611472827E-2</v>
      </c>
      <c r="F37" s="14" t="s">
        <v>76</v>
      </c>
      <c r="G37" s="12">
        <v>4.1410371711828819E-2</v>
      </c>
      <c r="H37" s="12">
        <v>-1.6068344565496745E-3</v>
      </c>
      <c r="I37" s="12">
        <v>4.6035575204957151E-2</v>
      </c>
      <c r="J37" s="12">
        <v>0.11126344012542133</v>
      </c>
      <c r="K37" s="12">
        <v>-1.2412221851362801E-2</v>
      </c>
      <c r="L37" s="12">
        <v>-3.9412101654216075E-2</v>
      </c>
      <c r="M37" s="13">
        <v>-4.3726020518246353E-2</v>
      </c>
    </row>
    <row r="38" spans="1:13" ht="24">
      <c r="A38" s="9" t="s">
        <v>47</v>
      </c>
      <c r="B38" s="10" t="s">
        <v>14</v>
      </c>
      <c r="C38" s="11">
        <v>-2.2532646653796711E-2</v>
      </c>
      <c r="D38" s="12">
        <v>-6.1518300569978979E-2</v>
      </c>
      <c r="E38" s="12">
        <v>-4.772528645299505E-2</v>
      </c>
      <c r="F38" s="12">
        <v>1.0279213773653885E-2</v>
      </c>
      <c r="G38" s="12">
        <v>0.10859236262849199</v>
      </c>
      <c r="H38" s="12">
        <v>-5.1869415252102646E-2</v>
      </c>
      <c r="I38" s="12">
        <v>-2.8810091594651848E-2</v>
      </c>
      <c r="J38" s="12">
        <v>7.0592157057059596E-2</v>
      </c>
      <c r="K38" s="12">
        <v>1.4651928286446938E-3</v>
      </c>
      <c r="L38" s="12">
        <v>-1.5682964149483537E-2</v>
      </c>
      <c r="M38" s="13">
        <v>-4.6196371713247572E-2</v>
      </c>
    </row>
    <row r="39" spans="1:13" ht="24">
      <c r="A39" s="9" t="s">
        <v>48</v>
      </c>
      <c r="B39" s="10" t="s">
        <v>14</v>
      </c>
      <c r="C39" s="11">
        <v>-6.7102001398142855E-3</v>
      </c>
      <c r="D39" s="12">
        <v>-7.9059315108012604E-2</v>
      </c>
      <c r="E39" s="12">
        <v>1.4699406111614731E-2</v>
      </c>
      <c r="F39" s="12">
        <v>-4.6283326231244849E-2</v>
      </c>
      <c r="G39" s="12">
        <v>3.6744236182479711E-2</v>
      </c>
      <c r="H39" s="12">
        <v>7.0111394941582361E-2</v>
      </c>
      <c r="I39" s="12">
        <v>3.3003321105188757E-3</v>
      </c>
      <c r="J39" s="12">
        <v>-1.3648860116694493E-2</v>
      </c>
      <c r="K39" s="12">
        <v>4.1458388616930616E-2</v>
      </c>
      <c r="L39" s="12">
        <v>7.5014641997810397E-2</v>
      </c>
      <c r="M39" s="13">
        <v>8.400026875219585E-2</v>
      </c>
    </row>
    <row r="40" spans="1:13" ht="24">
      <c r="A40" s="9" t="s">
        <v>49</v>
      </c>
      <c r="B40" s="10" t="s">
        <v>14</v>
      </c>
      <c r="C40" s="19" t="s">
        <v>77</v>
      </c>
      <c r="D40" s="14" t="s">
        <v>78</v>
      </c>
      <c r="E40" s="12">
        <v>-4.2807929937337084E-2</v>
      </c>
      <c r="F40" s="12">
        <v>0.10735933144219756</v>
      </c>
      <c r="G40" s="12">
        <v>2.7681231892381475E-2</v>
      </c>
      <c r="H40" s="12">
        <v>-6.7183442526165078E-3</v>
      </c>
      <c r="I40" s="12">
        <v>-7.1711158322421573E-2</v>
      </c>
      <c r="J40" s="12">
        <v>-3.3994408777418217E-2</v>
      </c>
      <c r="K40" s="12">
        <v>3.856839205966181E-2</v>
      </c>
      <c r="L40" s="12">
        <v>-0.10052447751498382</v>
      </c>
      <c r="M40" s="13">
        <v>-1.4607908214873476E-2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1.1240376400808579E-11</v>
      </c>
      <c r="E47" s="7">
        <f t="shared" ref="E47:M47" si="0">$C5^2*E5^2</f>
        <v>8.1736381327107381E-10</v>
      </c>
      <c r="F47" s="7">
        <f t="shared" si="0"/>
        <v>1.2718653319566062E-12</v>
      </c>
      <c r="G47" s="7">
        <f t="shared" si="0"/>
        <v>3.658230831573818E-11</v>
      </c>
      <c r="H47" s="7">
        <f t="shared" si="0"/>
        <v>4.9675504601357108E-10</v>
      </c>
      <c r="I47" s="7">
        <f t="shared" si="0"/>
        <v>8.231844847416829E-9</v>
      </c>
      <c r="J47" s="7">
        <f t="shared" si="0"/>
        <v>1.2778080839950338E-8</v>
      </c>
      <c r="K47" s="7">
        <f t="shared" si="0"/>
        <v>6.8286653174855918E-9</v>
      </c>
      <c r="L47" s="7">
        <f t="shared" si="0"/>
        <v>5.1675357860970068E-9</v>
      </c>
      <c r="M47" s="8">
        <f t="shared" si="0"/>
        <v>5.2484737109333844E-9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8.0424814010749446E-5</v>
      </c>
      <c r="E48" s="12">
        <f t="shared" si="1"/>
        <v>1.9016547366808765E-5</v>
      </c>
      <c r="F48" s="12">
        <f t="shared" si="1"/>
        <v>3.271152901633919E-5</v>
      </c>
      <c r="G48" s="12">
        <f t="shared" si="1"/>
        <v>1.1172569092983781E-5</v>
      </c>
      <c r="H48" s="12">
        <f t="shared" si="1"/>
        <v>4.3432928818655359E-6</v>
      </c>
      <c r="I48" s="14">
        <f t="shared" si="1"/>
        <v>1.2552345990166214E-2</v>
      </c>
      <c r="J48" s="12">
        <f t="shared" si="1"/>
        <v>1.8952092064726591E-5</v>
      </c>
      <c r="K48" s="12">
        <f t="shared" si="1"/>
        <v>5.6259246698560235E-8</v>
      </c>
      <c r="L48" s="12">
        <f t="shared" si="1"/>
        <v>8.3672234201255565E-6</v>
      </c>
      <c r="M48" s="13">
        <f t="shared" si="1"/>
        <v>4.1565543792954262E-5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2.4411342436484961E-6</v>
      </c>
      <c r="E49" s="12">
        <f t="shared" si="2"/>
        <v>1.9392658099559392E-5</v>
      </c>
      <c r="F49" s="12">
        <f t="shared" si="2"/>
        <v>1.1772000810594066E-4</v>
      </c>
      <c r="G49" s="12">
        <f t="shared" si="2"/>
        <v>1.6305915895283763E-5</v>
      </c>
      <c r="H49" s="12">
        <f t="shared" si="2"/>
        <v>5.6549979697997542E-5</v>
      </c>
      <c r="I49" s="12">
        <f t="shared" si="2"/>
        <v>1.1920129949595563E-5</v>
      </c>
      <c r="J49" s="12">
        <f t="shared" si="2"/>
        <v>1.389248838836862E-5</v>
      </c>
      <c r="K49" s="12">
        <f t="shared" si="2"/>
        <v>2.0694936068628231E-5</v>
      </c>
      <c r="L49" s="12">
        <f t="shared" si="2"/>
        <v>2.3783207198217702E-5</v>
      </c>
      <c r="M49" s="13">
        <f t="shared" si="2"/>
        <v>9.576537702206404E-7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1.4191517137640578E-9</v>
      </c>
      <c r="E50" s="12">
        <f t="shared" si="3"/>
        <v>4.7729277863178481E-11</v>
      </c>
      <c r="F50" s="12">
        <f t="shared" si="3"/>
        <v>2.3724558422412175E-11</v>
      </c>
      <c r="G50" s="12">
        <f t="shared" si="3"/>
        <v>5.6420016797397468E-9</v>
      </c>
      <c r="H50" s="12">
        <f t="shared" si="3"/>
        <v>2.4130939098421526E-8</v>
      </c>
      <c r="I50" s="12">
        <f t="shared" si="3"/>
        <v>3.7710182300968859E-9</v>
      </c>
      <c r="J50" s="12">
        <f t="shared" si="3"/>
        <v>6.0640686356875035E-11</v>
      </c>
      <c r="K50" s="12">
        <f t="shared" si="3"/>
        <v>1.1110964969409143E-10</v>
      </c>
      <c r="L50" s="12">
        <f t="shared" si="3"/>
        <v>1.0148870968309285E-8</v>
      </c>
      <c r="M50" s="13">
        <f t="shared" si="3"/>
        <v>3.1481027326870121E-9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2.2531704838508832E-6</v>
      </c>
      <c r="E51" s="12">
        <f t="shared" si="4"/>
        <v>3.4042828566068666E-7</v>
      </c>
      <c r="F51" s="12">
        <f t="shared" si="4"/>
        <v>1.7242150886850623E-7</v>
      </c>
      <c r="G51" s="12">
        <f t="shared" si="4"/>
        <v>2.2686978865680051E-7</v>
      </c>
      <c r="H51" s="12">
        <f t="shared" si="4"/>
        <v>3.816701604809244E-7</v>
      </c>
      <c r="I51" s="12">
        <f t="shared" si="4"/>
        <v>2.9168522166376664E-7</v>
      </c>
      <c r="J51" s="12">
        <f t="shared" si="4"/>
        <v>3.1647519953064411E-7</v>
      </c>
      <c r="K51" s="12">
        <f t="shared" si="4"/>
        <v>1.2848279075699101E-6</v>
      </c>
      <c r="L51" s="12">
        <f t="shared" si="4"/>
        <v>2.8260973009127504E-7</v>
      </c>
      <c r="M51" s="13">
        <f t="shared" si="4"/>
        <v>1.388509080186997E-7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1.4864424970637044E-7</v>
      </c>
      <c r="E52" s="12">
        <f t="shared" si="5"/>
        <v>3.9707463582044185E-6</v>
      </c>
      <c r="F52" s="12">
        <f t="shared" si="5"/>
        <v>1.6489922957076578E-6</v>
      </c>
      <c r="G52" s="12">
        <f t="shared" si="5"/>
        <v>3.8289365853077761E-6</v>
      </c>
      <c r="H52" s="12">
        <f t="shared" si="5"/>
        <v>6.8829457567265814E-7</v>
      </c>
      <c r="I52" s="12">
        <f t="shared" si="5"/>
        <v>6.7522064284494751E-8</v>
      </c>
      <c r="J52" s="12">
        <f t="shared" si="5"/>
        <v>8.025142863484772E-6</v>
      </c>
      <c r="K52" s="12">
        <f t="shared" si="5"/>
        <v>4.5829063239328817E-7</v>
      </c>
      <c r="L52" s="12">
        <f t="shared" si="5"/>
        <v>4.8896453988079929E-7</v>
      </c>
      <c r="M52" s="13">
        <f t="shared" si="5"/>
        <v>7.268069696891288E-7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3.0907463062870694E-7</v>
      </c>
      <c r="E53" s="12">
        <f t="shared" si="6"/>
        <v>1.5049204866978266E-6</v>
      </c>
      <c r="F53" s="12">
        <f t="shared" si="6"/>
        <v>2.7279113848278269E-6</v>
      </c>
      <c r="G53" s="12">
        <f t="shared" si="6"/>
        <v>2.4320115779379769E-7</v>
      </c>
      <c r="H53" s="12">
        <f t="shared" si="6"/>
        <v>6.4984056421652966E-7</v>
      </c>
      <c r="I53" s="12">
        <f t="shared" si="6"/>
        <v>3.8794888964867833E-6</v>
      </c>
      <c r="J53" s="12">
        <f t="shared" si="6"/>
        <v>4.7494809205523259E-8</v>
      </c>
      <c r="K53" s="12">
        <f t="shared" si="6"/>
        <v>2.9880571141697581E-7</v>
      </c>
      <c r="L53" s="12">
        <f t="shared" si="6"/>
        <v>7.03114204650609E-8</v>
      </c>
      <c r="M53" s="15">
        <f t="shared" si="6"/>
        <v>1.185711681825415E-3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2.618102681131608E-7</v>
      </c>
      <c r="E54" s="12">
        <f t="shared" si="7"/>
        <v>1.4322193612825965E-7</v>
      </c>
      <c r="F54" s="12">
        <f t="shared" si="7"/>
        <v>7.6277942820994769E-9</v>
      </c>
      <c r="G54" s="12">
        <f t="shared" si="7"/>
        <v>9.037007664014197E-6</v>
      </c>
      <c r="H54" s="12">
        <f t="shared" si="7"/>
        <v>5.594935110955632E-6</v>
      </c>
      <c r="I54" s="12">
        <f t="shared" si="7"/>
        <v>3.5414159724395419E-6</v>
      </c>
      <c r="J54" s="12">
        <f t="shared" si="7"/>
        <v>8.7191129585566462E-6</v>
      </c>
      <c r="K54" s="12">
        <f t="shared" si="7"/>
        <v>2.0413224101922049E-6</v>
      </c>
      <c r="L54" s="12">
        <f t="shared" si="7"/>
        <v>1.3938600670359497E-5</v>
      </c>
      <c r="M54" s="13">
        <f t="shared" si="7"/>
        <v>1.1359942124216691E-6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1.893063557925245E-7</v>
      </c>
      <c r="E55" s="12">
        <f t="shared" si="8"/>
        <v>2.609776239252494E-5</v>
      </c>
      <c r="F55" s="12">
        <f t="shared" si="8"/>
        <v>1.70042698835043E-4</v>
      </c>
      <c r="G55" s="12">
        <f t="shared" si="8"/>
        <v>1.4098074419793605E-4</v>
      </c>
      <c r="H55" s="12">
        <f t="shared" si="8"/>
        <v>1.2594769572122746E-5</v>
      </c>
      <c r="I55" s="12">
        <f t="shared" si="8"/>
        <v>1.6675807993996836E-5</v>
      </c>
      <c r="J55" s="12">
        <f t="shared" si="8"/>
        <v>2.256849571626658E-5</v>
      </c>
      <c r="K55" s="12">
        <f t="shared" si="8"/>
        <v>5.1386441563614726E-9</v>
      </c>
      <c r="L55" s="12">
        <f t="shared" si="8"/>
        <v>1.3550240134261084E-5</v>
      </c>
      <c r="M55" s="13">
        <f t="shared" si="8"/>
        <v>1.3150344909806815E-6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1.4371525651404037E-5</v>
      </c>
      <c r="E56" s="12">
        <f t="shared" si="9"/>
        <v>1.0554001416488704E-5</v>
      </c>
      <c r="F56" s="12">
        <f t="shared" si="9"/>
        <v>1.9352981402566544E-7</v>
      </c>
      <c r="G56" s="12">
        <f t="shared" si="9"/>
        <v>1.7665693843809246E-7</v>
      </c>
      <c r="H56" s="12">
        <f t="shared" si="9"/>
        <v>1.7139604724577523E-7</v>
      </c>
      <c r="I56" s="12">
        <f t="shared" si="9"/>
        <v>1.2014321001739014E-6</v>
      </c>
      <c r="J56" s="12">
        <f t="shared" si="9"/>
        <v>2.8128907076764075E-5</v>
      </c>
      <c r="K56" s="12">
        <f t="shared" si="9"/>
        <v>8.1053364817432009E-6</v>
      </c>
      <c r="L56" s="12">
        <f t="shared" si="9"/>
        <v>1.2507173251401869E-6</v>
      </c>
      <c r="M56" s="13">
        <f t="shared" si="9"/>
        <v>7.1210626137862839E-6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2.8797515282850815E-6</v>
      </c>
      <c r="E57" s="12">
        <f t="shared" si="10"/>
        <v>9.7502608202209903E-7</v>
      </c>
      <c r="F57" s="12">
        <f t="shared" si="10"/>
        <v>1.2233920953687813E-7</v>
      </c>
      <c r="G57" s="12">
        <f t="shared" si="10"/>
        <v>2.3701360875461144E-6</v>
      </c>
      <c r="H57" s="12">
        <f t="shared" si="10"/>
        <v>1.5389942620712427E-5</v>
      </c>
      <c r="I57" s="12">
        <f t="shared" si="10"/>
        <v>1.0378726798531568E-10</v>
      </c>
      <c r="J57" s="12">
        <f t="shared" si="10"/>
        <v>1.4364904605819178E-6</v>
      </c>
      <c r="K57" s="12">
        <f t="shared" si="10"/>
        <v>5.1103243898096562E-6</v>
      </c>
      <c r="L57" s="12">
        <f t="shared" si="10"/>
        <v>8.6572302396065935E-8</v>
      </c>
      <c r="M57" s="13">
        <f t="shared" si="10"/>
        <v>6.1161642300650242E-6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5.6316299710286399E-6</v>
      </c>
      <c r="E58" s="12">
        <f t="shared" si="11"/>
        <v>1.2448214859154597E-5</v>
      </c>
      <c r="F58" s="12">
        <f t="shared" si="11"/>
        <v>6.6956693077401355E-6</v>
      </c>
      <c r="G58" s="12">
        <f t="shared" si="11"/>
        <v>7.6665081904028754E-7</v>
      </c>
      <c r="H58" s="12">
        <f t="shared" si="11"/>
        <v>4.0204285134839225E-5</v>
      </c>
      <c r="I58" s="12">
        <f t="shared" si="11"/>
        <v>1.9582060970507285E-7</v>
      </c>
      <c r="J58" s="12">
        <f t="shared" si="11"/>
        <v>1.3533795505785032E-5</v>
      </c>
      <c r="K58" s="12">
        <f t="shared" si="11"/>
        <v>2.5808068073263243E-6</v>
      </c>
      <c r="L58" s="12">
        <f t="shared" si="11"/>
        <v>3.4514200358661831E-6</v>
      </c>
      <c r="M58" s="13">
        <f t="shared" si="11"/>
        <v>2.9465228716690643E-6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1.9632576386853235E-5</v>
      </c>
      <c r="E59" s="14">
        <f t="shared" si="12"/>
        <v>8.8708121257864547E-3</v>
      </c>
      <c r="F59" s="12">
        <f t="shared" si="12"/>
        <v>4.5531925653565271E-6</v>
      </c>
      <c r="G59" s="12">
        <f t="shared" si="12"/>
        <v>3.7762408743204873E-5</v>
      </c>
      <c r="H59" s="12">
        <f t="shared" si="12"/>
        <v>1.7824802747434274E-6</v>
      </c>
      <c r="I59" s="12">
        <f t="shared" si="12"/>
        <v>1.3077218341760876E-5</v>
      </c>
      <c r="J59" s="12">
        <f t="shared" si="12"/>
        <v>2.621603189029055E-5</v>
      </c>
      <c r="K59" s="12">
        <f t="shared" si="12"/>
        <v>6.2641674963790113E-5</v>
      </c>
      <c r="L59" s="12">
        <f t="shared" si="12"/>
        <v>3.1346598647245743E-5</v>
      </c>
      <c r="M59" s="13">
        <f t="shared" si="12"/>
        <v>1.1059949678048595E-5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6.4103963418557589E-7</v>
      </c>
      <c r="E60" s="12">
        <f t="shared" si="13"/>
        <v>2.5219705426921096E-6</v>
      </c>
      <c r="F60" s="12">
        <f t="shared" si="13"/>
        <v>6.6107850288242318E-8</v>
      </c>
      <c r="G60" s="12">
        <f t="shared" si="13"/>
        <v>1.3420955942983995E-6</v>
      </c>
      <c r="H60" s="12">
        <f t="shared" si="13"/>
        <v>1.9689424631192452E-7</v>
      </c>
      <c r="I60" s="12">
        <f t="shared" si="13"/>
        <v>1.5930385311048914E-9</v>
      </c>
      <c r="J60" s="12">
        <f t="shared" si="13"/>
        <v>2.4108312077216649E-8</v>
      </c>
      <c r="K60" s="14">
        <f t="shared" si="13"/>
        <v>3.601197052632341E-4</v>
      </c>
      <c r="L60" s="12">
        <f t="shared" si="13"/>
        <v>4.7148899564844883E-7</v>
      </c>
      <c r="M60" s="13">
        <f t="shared" si="13"/>
        <v>8.8088943396403631E-8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3.5336730200589435E-5</v>
      </c>
      <c r="E61" s="12">
        <f t="shared" si="14"/>
        <v>7.8959785994459144E-7</v>
      </c>
      <c r="F61" s="12">
        <f t="shared" si="14"/>
        <v>2.5043068135191833E-6</v>
      </c>
      <c r="G61" s="12">
        <f t="shared" si="14"/>
        <v>7.457734296477812E-5</v>
      </c>
      <c r="H61" s="12">
        <f t="shared" si="14"/>
        <v>5.7524749322086934E-6</v>
      </c>
      <c r="I61" s="12">
        <f t="shared" si="14"/>
        <v>1.4461493353716469E-6</v>
      </c>
      <c r="J61" s="12">
        <f t="shared" si="14"/>
        <v>1.4005255459704359E-5</v>
      </c>
      <c r="K61" s="12">
        <f t="shared" si="14"/>
        <v>9.9006980320348245E-6</v>
      </c>
      <c r="L61" s="12">
        <f t="shared" si="14"/>
        <v>4.5640637607746152E-5</v>
      </c>
      <c r="M61" s="13">
        <f t="shared" si="14"/>
        <v>2.1877698925278165E-5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1.2933345870178496E-7</v>
      </c>
      <c r="E62" s="12">
        <f t="shared" si="15"/>
        <v>7.455852291780008E-6</v>
      </c>
      <c r="F62" s="12">
        <f t="shared" si="15"/>
        <v>3.233115776258905E-5</v>
      </c>
      <c r="G62" s="12">
        <f t="shared" si="15"/>
        <v>1.2533705643818761E-5</v>
      </c>
      <c r="H62" s="12">
        <f t="shared" si="15"/>
        <v>4.349982628621274E-7</v>
      </c>
      <c r="I62" s="12">
        <f t="shared" si="15"/>
        <v>9.5886879548623265E-6</v>
      </c>
      <c r="J62" s="12">
        <f t="shared" si="15"/>
        <v>8.175757743451884E-9</v>
      </c>
      <c r="K62" s="12">
        <f t="shared" si="15"/>
        <v>3.7361299776640691E-6</v>
      </c>
      <c r="L62" s="12">
        <f t="shared" si="15"/>
        <v>8.335658081651259E-7</v>
      </c>
      <c r="M62" s="13">
        <f t="shared" si="15"/>
        <v>1.9002793230771302E-5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3.1952578452532139E-5</v>
      </c>
      <c r="E63" s="12">
        <f t="shared" si="16"/>
        <v>2.5414002895470258E-5</v>
      </c>
      <c r="F63" s="12">
        <f t="shared" si="16"/>
        <v>6.852866533846521E-6</v>
      </c>
      <c r="G63" s="12">
        <f t="shared" si="16"/>
        <v>9.2198398822814606E-7</v>
      </c>
      <c r="H63" s="12">
        <f t="shared" si="16"/>
        <v>2.2024249015767389E-5</v>
      </c>
      <c r="I63" s="12">
        <f t="shared" si="16"/>
        <v>1.6737076643442816E-7</v>
      </c>
      <c r="J63" s="12">
        <f t="shared" si="16"/>
        <v>9.2259657471157991E-7</v>
      </c>
      <c r="K63" s="12">
        <f t="shared" si="16"/>
        <v>2.554210623763777E-5</v>
      </c>
      <c r="L63" s="12">
        <f t="shared" si="16"/>
        <v>2.2143348214727178E-6</v>
      </c>
      <c r="M63" s="13">
        <f t="shared" si="16"/>
        <v>2.6826203813763433E-5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9.1147877239347762E-6</v>
      </c>
      <c r="E64" s="12">
        <f t="shared" si="17"/>
        <v>8.6022083872268299E-6</v>
      </c>
      <c r="F64" s="12">
        <f t="shared" si="17"/>
        <v>3.8087014768700383E-6</v>
      </c>
      <c r="G64" s="12">
        <f t="shared" si="17"/>
        <v>3.3435442258154336E-6</v>
      </c>
      <c r="H64" s="12">
        <f t="shared" si="17"/>
        <v>5.8493747745119407E-5</v>
      </c>
      <c r="I64" s="12">
        <f t="shared" si="17"/>
        <v>1.5341718003364557E-6</v>
      </c>
      <c r="J64" s="12">
        <f t="shared" si="17"/>
        <v>2.3121248311437356E-7</v>
      </c>
      <c r="K64" s="12">
        <f t="shared" si="17"/>
        <v>3.0004264872799085E-6</v>
      </c>
      <c r="L64" s="12">
        <f t="shared" si="17"/>
        <v>2.3213594404459978E-8</v>
      </c>
      <c r="M64" s="13">
        <f t="shared" si="17"/>
        <v>1.051231863264178E-5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1.4929030332363182E-6</v>
      </c>
      <c r="E65" s="12">
        <f t="shared" si="18"/>
        <v>3.4561922294039493E-6</v>
      </c>
      <c r="F65" s="12">
        <f t="shared" si="18"/>
        <v>2.1677765774298335E-7</v>
      </c>
      <c r="G65" s="12">
        <f t="shared" si="18"/>
        <v>3.0766916774109227E-6</v>
      </c>
      <c r="H65" s="12">
        <f t="shared" si="18"/>
        <v>1.8641209452614302E-7</v>
      </c>
      <c r="I65" s="12">
        <f t="shared" si="18"/>
        <v>1.8572146124666591E-5</v>
      </c>
      <c r="J65" s="12">
        <f t="shared" si="18"/>
        <v>3.8386627852603629E-5</v>
      </c>
      <c r="K65" s="12">
        <f t="shared" si="18"/>
        <v>6.5405444622383255E-6</v>
      </c>
      <c r="L65" s="12">
        <f t="shared" si="18"/>
        <v>8.6285904770050156E-7</v>
      </c>
      <c r="M65" s="13">
        <f t="shared" si="18"/>
        <v>7.0566583628985733E-6</v>
      </c>
    </row>
    <row r="66" spans="1:13" ht="24">
      <c r="A66" s="9" t="s">
        <v>33</v>
      </c>
      <c r="B66" s="10" t="s">
        <v>14</v>
      </c>
      <c r="C66" s="19"/>
      <c r="D66" s="12">
        <f t="shared" ref="D66:M66" si="19">$C24^2*D24^2</f>
        <v>5.8377259183538171E-5</v>
      </c>
      <c r="E66" s="12">
        <f t="shared" si="19"/>
        <v>8.4045331392822837E-6</v>
      </c>
      <c r="F66" s="12">
        <f t="shared" si="19"/>
        <v>3.4988978023549472E-10</v>
      </c>
      <c r="G66" s="12">
        <f t="shared" si="19"/>
        <v>1.247145640245903E-5</v>
      </c>
      <c r="H66" s="12">
        <f t="shared" si="19"/>
        <v>1.6287038228912486E-6</v>
      </c>
      <c r="I66" s="12">
        <f t="shared" si="19"/>
        <v>9.1029287275999571E-6</v>
      </c>
      <c r="J66" s="12">
        <f t="shared" si="19"/>
        <v>2.4716439673377867E-6</v>
      </c>
      <c r="K66" s="12">
        <f t="shared" si="19"/>
        <v>9.6755051612322263E-5</v>
      </c>
      <c r="L66" s="12">
        <f t="shared" si="19"/>
        <v>1.2310420116932693E-4</v>
      </c>
      <c r="M66" s="13">
        <f t="shared" si="19"/>
        <v>1.5980475245228263E-7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2.859307979421452E-6</v>
      </c>
      <c r="E67" s="12">
        <f t="shared" si="20"/>
        <v>2.1520520399022704E-7</v>
      </c>
      <c r="F67" s="12">
        <f t="shared" si="20"/>
        <v>5.7124764570849544E-8</v>
      </c>
      <c r="G67" s="12">
        <f t="shared" si="20"/>
        <v>3.4827803022942299E-6</v>
      </c>
      <c r="H67" s="12">
        <f t="shared" si="20"/>
        <v>1.0937728770656649E-6</v>
      </c>
      <c r="I67" s="12">
        <f t="shared" si="20"/>
        <v>1.7797135054514612E-6</v>
      </c>
      <c r="J67" s="12">
        <f t="shared" si="20"/>
        <v>4.2107896042888659E-5</v>
      </c>
      <c r="K67" s="12">
        <f t="shared" si="20"/>
        <v>1.1065651085823078E-7</v>
      </c>
      <c r="L67" s="12">
        <f t="shared" si="20"/>
        <v>7.9965261127096479E-6</v>
      </c>
      <c r="M67" s="13">
        <f t="shared" si="20"/>
        <v>2.7813089218772932E-6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8.0177320206177428E-8</v>
      </c>
      <c r="E68" s="12">
        <f t="shared" si="21"/>
        <v>1.1621249803382448E-7</v>
      </c>
      <c r="F68" s="12">
        <f t="shared" si="21"/>
        <v>7.7381435896538409E-7</v>
      </c>
      <c r="G68" s="12">
        <f t="shared" si="21"/>
        <v>5.9124732433802828E-7</v>
      </c>
      <c r="H68" s="12">
        <f t="shared" si="21"/>
        <v>6.45029986011897E-7</v>
      </c>
      <c r="I68" s="12">
        <f t="shared" si="21"/>
        <v>1.3280676565253735E-7</v>
      </c>
      <c r="J68" s="12">
        <f t="shared" si="21"/>
        <v>2.8155650242155586E-7</v>
      </c>
      <c r="K68" s="12">
        <f t="shared" si="21"/>
        <v>1.4959714371036233E-6</v>
      </c>
      <c r="L68" s="12">
        <f t="shared" si="21"/>
        <v>4.0870236912615536E-7</v>
      </c>
      <c r="M68" s="13">
        <f t="shared" si="21"/>
        <v>5.7393935642421485E-8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1.7126316759806453E-6</v>
      </c>
      <c r="E69" s="12">
        <f t="shared" si="22"/>
        <v>7.9991367550354126E-6</v>
      </c>
      <c r="F69" s="12">
        <f t="shared" si="22"/>
        <v>3.8100946570040295E-6</v>
      </c>
      <c r="G69" s="14">
        <f t="shared" si="22"/>
        <v>1.9400663671846356E-3</v>
      </c>
      <c r="H69" s="12">
        <f t="shared" si="22"/>
        <v>1.4982187436841587E-5</v>
      </c>
      <c r="I69" s="12">
        <f t="shared" si="22"/>
        <v>1.6196106886879648E-6</v>
      </c>
      <c r="J69" s="12">
        <f t="shared" si="22"/>
        <v>1.8537510399267717E-8</v>
      </c>
      <c r="K69" s="12">
        <f t="shared" si="22"/>
        <v>7.0210817076929706E-6</v>
      </c>
      <c r="L69" s="12">
        <f t="shared" si="22"/>
        <v>1.4012302973875166E-6</v>
      </c>
      <c r="M69" s="13">
        <f t="shared" si="22"/>
        <v>3.8484257493680983E-7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5.5188570882083286E-6</v>
      </c>
      <c r="E70" s="12">
        <f t="shared" si="23"/>
        <v>2.3411339776263464E-6</v>
      </c>
      <c r="F70" s="12">
        <f t="shared" si="23"/>
        <v>4.6151701834280187E-6</v>
      </c>
      <c r="G70" s="12">
        <f t="shared" si="23"/>
        <v>2.7919540286470113E-8</v>
      </c>
      <c r="H70" s="12">
        <f t="shared" si="23"/>
        <v>1.2151268203687018E-7</v>
      </c>
      <c r="I70" s="12">
        <f t="shared" si="23"/>
        <v>4.2247800411308112E-6</v>
      </c>
      <c r="J70" s="12">
        <f t="shared" si="23"/>
        <v>1.5132662254690373E-6</v>
      </c>
      <c r="K70" s="12">
        <f t="shared" si="23"/>
        <v>9.8318650548249723E-6</v>
      </c>
      <c r="L70" s="12">
        <f t="shared" si="23"/>
        <v>1.0499651953896169E-5</v>
      </c>
      <c r="M70" s="13">
        <f t="shared" si="23"/>
        <v>7.296606562923353E-7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7.1944169788165589E-6</v>
      </c>
      <c r="E71" s="12">
        <f t="shared" si="24"/>
        <v>9.0655363348753911E-8</v>
      </c>
      <c r="F71" s="12">
        <f t="shared" si="24"/>
        <v>3.4406655627338547E-6</v>
      </c>
      <c r="G71" s="12">
        <f t="shared" si="24"/>
        <v>1.2528288376640867E-9</v>
      </c>
      <c r="H71" s="12">
        <f t="shared" si="24"/>
        <v>4.838144096027212E-6</v>
      </c>
      <c r="I71" s="12">
        <f t="shared" si="24"/>
        <v>1.3613100940992318E-6</v>
      </c>
      <c r="J71" s="12">
        <f t="shared" si="24"/>
        <v>1.5172652369050598E-7</v>
      </c>
      <c r="K71" s="12">
        <f t="shared" si="24"/>
        <v>4.2199258464256332E-6</v>
      </c>
      <c r="L71" s="12">
        <f t="shared" si="24"/>
        <v>2.3962265831614237E-6</v>
      </c>
      <c r="M71" s="13">
        <f t="shared" si="24"/>
        <v>4.0792547893994318E-8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1.8273922730098545E-4</v>
      </c>
      <c r="E72" s="12">
        <f t="shared" si="25"/>
        <v>5.2929705390115914E-5</v>
      </c>
      <c r="F72" s="12">
        <f t="shared" si="25"/>
        <v>2.7503584001178391E-5</v>
      </c>
      <c r="G72" s="12">
        <f t="shared" si="25"/>
        <v>1.1205479748423466E-5</v>
      </c>
      <c r="H72" s="12">
        <f t="shared" si="25"/>
        <v>4.4542895620814851E-5</v>
      </c>
      <c r="I72" s="12">
        <f t="shared" si="25"/>
        <v>9.7072745473696904E-6</v>
      </c>
      <c r="J72" s="12">
        <f t="shared" si="25"/>
        <v>6.5134093969911107E-5</v>
      </c>
      <c r="K72" s="12">
        <f t="shared" si="25"/>
        <v>1.9745254417466239E-5</v>
      </c>
      <c r="L72" s="14">
        <f t="shared" si="25"/>
        <v>1.6060339181998506E-2</v>
      </c>
      <c r="M72" s="13">
        <f t="shared" si="25"/>
        <v>8.9963972356047739E-7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3.0197493916475566E-7</v>
      </c>
      <c r="E73" s="12">
        <f t="shared" si="26"/>
        <v>4.5752212174857336E-7</v>
      </c>
      <c r="F73" s="12">
        <f t="shared" si="26"/>
        <v>1.4432302851920154E-6</v>
      </c>
      <c r="G73" s="12">
        <f t="shared" si="26"/>
        <v>8.7566171413703785E-9</v>
      </c>
      <c r="H73" s="12">
        <f t="shared" si="26"/>
        <v>3.7890837431400707E-9</v>
      </c>
      <c r="I73" s="12">
        <f t="shared" si="26"/>
        <v>7.5074152119425231E-7</v>
      </c>
      <c r="J73" s="12">
        <f t="shared" si="26"/>
        <v>1.6350578934824233E-8</v>
      </c>
      <c r="K73" s="12">
        <f t="shared" si="26"/>
        <v>2.4310304206329707E-8</v>
      </c>
      <c r="L73" s="12">
        <f t="shared" si="26"/>
        <v>5.1434795980434861E-8</v>
      </c>
      <c r="M73" s="13">
        <f t="shared" si="26"/>
        <v>1.3659794034387596E-7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1.1914183491403505E-4</v>
      </c>
      <c r="E74" s="12">
        <f t="shared" si="27"/>
        <v>6.0805830329476825E-5</v>
      </c>
      <c r="F74" s="12">
        <f t="shared" si="27"/>
        <v>5.3430382559787981E-5</v>
      </c>
      <c r="G74" s="12">
        <f t="shared" si="27"/>
        <v>1.3904571351419118E-5</v>
      </c>
      <c r="H74" s="12">
        <f t="shared" si="27"/>
        <v>1.4909391496572374E-5</v>
      </c>
      <c r="I74" s="12">
        <f t="shared" si="27"/>
        <v>5.8012408249378691E-6</v>
      </c>
      <c r="J74" s="12">
        <f t="shared" si="27"/>
        <v>1.901027932793768E-4</v>
      </c>
      <c r="K74" s="12">
        <f t="shared" si="27"/>
        <v>8.208577847954836E-6</v>
      </c>
      <c r="L74" s="12">
        <f t="shared" si="27"/>
        <v>1.9985483733787838E-4</v>
      </c>
      <c r="M74" s="13">
        <f t="shared" si="27"/>
        <v>3.7265404423664368E-6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7.5959705285662551E-8</v>
      </c>
      <c r="E75" s="12">
        <f t="shared" si="28"/>
        <v>5.6559077884814777E-11</v>
      </c>
      <c r="F75" s="12">
        <f t="shared" si="28"/>
        <v>6.689830146900854E-9</v>
      </c>
      <c r="G75" s="12">
        <f t="shared" si="28"/>
        <v>3.2349051322202622E-11</v>
      </c>
      <c r="H75" s="12">
        <f t="shared" si="28"/>
        <v>1.6153130160043528E-8</v>
      </c>
      <c r="I75" s="12">
        <f t="shared" si="28"/>
        <v>5.365721257994314E-8</v>
      </c>
      <c r="J75" s="12">
        <f t="shared" si="28"/>
        <v>1.0954527413062624E-8</v>
      </c>
      <c r="K75" s="12">
        <f t="shared" si="28"/>
        <v>6.97997584909969E-9</v>
      </c>
      <c r="L75" s="12">
        <f t="shared" si="28"/>
        <v>2.2853977836952884E-7</v>
      </c>
      <c r="M75" s="13">
        <f t="shared" si="28"/>
        <v>1.8139475601981998E-8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5.6756460805942383E-7</v>
      </c>
      <c r="E76" s="12">
        <f t="shared" si="29"/>
        <v>1.1993933495469021E-6</v>
      </c>
      <c r="F76" s="12">
        <f t="shared" si="29"/>
        <v>5.9813652615757149E-6</v>
      </c>
      <c r="G76" s="12">
        <f t="shared" si="29"/>
        <v>3.9815571206420804E-9</v>
      </c>
      <c r="H76" s="12">
        <f t="shared" si="29"/>
        <v>2.7566509583903132E-7</v>
      </c>
      <c r="I76" s="12">
        <f t="shared" si="29"/>
        <v>5.9558392358386688E-7</v>
      </c>
      <c r="J76" s="14">
        <f t="shared" si="29"/>
        <v>4.3241864530793562E-4</v>
      </c>
      <c r="K76" s="12">
        <f t="shared" si="29"/>
        <v>2.776666057781905E-8</v>
      </c>
      <c r="L76" s="12">
        <f t="shared" si="29"/>
        <v>1.7684013003898E-6</v>
      </c>
      <c r="M76" s="13">
        <f t="shared" si="29"/>
        <v>1.5422646631912382E-8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1.308034648927289E-5</v>
      </c>
      <c r="E77" s="12">
        <f t="shared" si="30"/>
        <v>1.5511079247567304E-5</v>
      </c>
      <c r="F77" s="12">
        <f t="shared" si="30"/>
        <v>5.3308390072642864E-8</v>
      </c>
      <c r="G77" s="12">
        <f t="shared" si="30"/>
        <v>1.409338211368347E-5</v>
      </c>
      <c r="H77" s="12">
        <f t="shared" si="30"/>
        <v>2.7267491531912332E-7</v>
      </c>
      <c r="I77" s="12">
        <f t="shared" si="30"/>
        <v>7.6189367635123078E-7</v>
      </c>
      <c r="J77" s="12">
        <f t="shared" si="30"/>
        <v>2.3547370242809183E-5</v>
      </c>
      <c r="K77" s="12">
        <f t="shared" si="30"/>
        <v>1.5476707369898014E-5</v>
      </c>
      <c r="L77" s="12">
        <f t="shared" si="30"/>
        <v>4.9649411941151539E-6</v>
      </c>
      <c r="M77" s="13">
        <f t="shared" si="30"/>
        <v>1.8533381139711673E-5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8.8187214731352598E-9</v>
      </c>
      <c r="E78" s="12">
        <f t="shared" si="31"/>
        <v>3.2664362794003249E-8</v>
      </c>
      <c r="F78" s="12">
        <f t="shared" si="31"/>
        <v>4.9540317950490497E-10</v>
      </c>
      <c r="G78" s="12">
        <f t="shared" si="31"/>
        <v>1.3101596566967047E-6</v>
      </c>
      <c r="H78" s="14">
        <f t="shared" si="31"/>
        <v>1.7308195540663416E-4</v>
      </c>
      <c r="I78" s="12">
        <f t="shared" si="31"/>
        <v>5.5611333544585134E-8</v>
      </c>
      <c r="J78" s="12">
        <f t="shared" si="31"/>
        <v>1.1077319121605235E-7</v>
      </c>
      <c r="K78" s="12">
        <f t="shared" si="31"/>
        <v>9.0018081785112253E-8</v>
      </c>
      <c r="L78" s="12">
        <f t="shared" si="31"/>
        <v>4.8683951901288945E-7</v>
      </c>
      <c r="M78" s="13">
        <f t="shared" si="31"/>
        <v>8.7336134756874911E-8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1.6482133134342131E-6</v>
      </c>
      <c r="E79" s="12">
        <f t="shared" si="32"/>
        <v>6.1247984477022938E-8</v>
      </c>
      <c r="F79" s="14">
        <f t="shared" si="32"/>
        <v>1.2797375224422549E-4</v>
      </c>
      <c r="G79" s="12">
        <f t="shared" si="32"/>
        <v>2.4112509523249274E-7</v>
      </c>
      <c r="H79" s="12">
        <f t="shared" si="32"/>
        <v>3.630499878373728E-10</v>
      </c>
      <c r="I79" s="12">
        <f t="shared" si="32"/>
        <v>2.9799659539943181E-7</v>
      </c>
      <c r="J79" s="12">
        <f t="shared" si="32"/>
        <v>1.740720811860182E-6</v>
      </c>
      <c r="K79" s="12">
        <f t="shared" si="32"/>
        <v>2.1663230126928603E-8</v>
      </c>
      <c r="L79" s="12">
        <f t="shared" si="32"/>
        <v>2.1841544360340852E-7</v>
      </c>
      <c r="M79" s="13">
        <f t="shared" si="32"/>
        <v>2.6884629939412369E-7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1.9214676278775627E-6</v>
      </c>
      <c r="E80" s="12">
        <f t="shared" si="33"/>
        <v>1.1564357267487594E-6</v>
      </c>
      <c r="F80" s="12">
        <f t="shared" si="33"/>
        <v>5.3646847820676132E-8</v>
      </c>
      <c r="G80" s="12">
        <f t="shared" si="33"/>
        <v>5.9871891244281819E-6</v>
      </c>
      <c r="H80" s="12">
        <f t="shared" si="33"/>
        <v>1.3659887315864238E-6</v>
      </c>
      <c r="I80" s="12">
        <f t="shared" si="33"/>
        <v>4.2141859102206129E-7</v>
      </c>
      <c r="J80" s="12">
        <f t="shared" si="33"/>
        <v>2.5300978527066025E-6</v>
      </c>
      <c r="K80" s="12">
        <f t="shared" si="33"/>
        <v>1.0899685862528559E-9</v>
      </c>
      <c r="L80" s="12">
        <f t="shared" si="33"/>
        <v>1.2487649830898064E-7</v>
      </c>
      <c r="M80" s="13">
        <f t="shared" si="33"/>
        <v>1.0835280210845193E-6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2.8143431077083187E-7</v>
      </c>
      <c r="E81" s="12">
        <f t="shared" si="34"/>
        <v>9.7290520025237816E-9</v>
      </c>
      <c r="F81" s="12">
        <f t="shared" si="34"/>
        <v>9.6453962267535733E-8</v>
      </c>
      <c r="G81" s="12">
        <f t="shared" si="34"/>
        <v>6.0792414875980721E-8</v>
      </c>
      <c r="H81" s="12">
        <f t="shared" si="34"/>
        <v>2.2133401558620063E-7</v>
      </c>
      <c r="I81" s="12">
        <f t="shared" si="34"/>
        <v>4.9044039913248186E-10</v>
      </c>
      <c r="J81" s="12">
        <f t="shared" si="34"/>
        <v>8.3881021972197284E-9</v>
      </c>
      <c r="K81" s="12">
        <f t="shared" si="34"/>
        <v>7.7391948981177998E-8</v>
      </c>
      <c r="L81" s="12">
        <f t="shared" si="34"/>
        <v>2.5337457274787214E-7</v>
      </c>
      <c r="M81" s="13">
        <f t="shared" si="34"/>
        <v>3.1771103440510875E-7</v>
      </c>
    </row>
    <row r="82" spans="1:13" ht="24">
      <c r="A82" s="9" t="s">
        <v>49</v>
      </c>
      <c r="B82" s="10" t="s">
        <v>14</v>
      </c>
      <c r="C82" s="19"/>
      <c r="D82" s="14">
        <f t="shared" ref="D82:M82" si="35">$C40^2*D40^2</f>
        <v>4.1031768968999995E-2</v>
      </c>
      <c r="E82" s="12">
        <f t="shared" si="35"/>
        <v>8.3139548409775089E-5</v>
      </c>
      <c r="F82" s="12">
        <f t="shared" si="35"/>
        <v>5.2292427575881045E-4</v>
      </c>
      <c r="G82" s="12">
        <f t="shared" si="35"/>
        <v>3.4764023429651321E-5</v>
      </c>
      <c r="H82" s="12">
        <f t="shared" si="35"/>
        <v>2.0477819665142063E-6</v>
      </c>
      <c r="I82" s="12">
        <f t="shared" si="35"/>
        <v>2.3330963915156469E-4</v>
      </c>
      <c r="J82" s="12">
        <f t="shared" si="35"/>
        <v>5.2429315982257967E-5</v>
      </c>
      <c r="K82" s="12">
        <f t="shared" si="35"/>
        <v>6.7487334172629292E-5</v>
      </c>
      <c r="L82" s="12">
        <f t="shared" si="35"/>
        <v>4.5846148402861668E-4</v>
      </c>
      <c r="M82" s="13">
        <f t="shared" si="35"/>
        <v>9.6813354811483877E-6</v>
      </c>
    </row>
    <row r="83" spans="1:13">
      <c r="A83" t="s">
        <v>58</v>
      </c>
      <c r="D83" s="16">
        <f>SUM($D$47:$D$82)</f>
        <v>4.1634490701831853E-2</v>
      </c>
      <c r="E83" s="16">
        <f>SUM($E$47:$E$82)</f>
        <v>9.2479664318399681E-3</v>
      </c>
      <c r="F83" s="16">
        <f>SUM($F$47:$F$82)</f>
        <v>1.1345402668896877E-3</v>
      </c>
      <c r="G83" s="16">
        <f>SUM($G$47:$G$82)</f>
        <v>2.3568926566891186E-3</v>
      </c>
      <c r="H83" s="16">
        <f>SUM($H$47:$H$82)</f>
        <v>4.8551163404542445E-4</v>
      </c>
      <c r="I83" s="16">
        <f>SUM($I$47:$I$82)</f>
        <v>1.2904495434627442E-2</v>
      </c>
      <c r="J83" s="16">
        <f>SUM($J$47:$J$82)</f>
        <v>1.0100214727138672E-3</v>
      </c>
      <c r="K83" s="16">
        <f>SUM($K$47:$K$82)</f>
        <v>7.4272591964606987E-4</v>
      </c>
      <c r="L83" s="16">
        <f>SUM($L$47:$L$82)</f>
        <v>1.7019236746659078E-2</v>
      </c>
      <c r="M83" s="16">
        <f>SUM($M$47:$M$82)</f>
        <v>1.3830897055765632E-3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8.7918970970519067E-2</v>
      </c>
      <c r="D85" s="17">
        <f>$D$83/$C$85</f>
        <v>0.47355525482427113</v>
      </c>
      <c r="E85" s="17">
        <f>$E$83/$C$85</f>
        <v>0.10518738253818952</v>
      </c>
      <c r="F85" s="17">
        <f>$F$83/$C$85</f>
        <v>1.2904385189746147E-2</v>
      </c>
      <c r="G85" s="17">
        <f>$G$83/$C$85</f>
        <v>2.6807555077952749E-2</v>
      </c>
      <c r="H85" s="17">
        <f>$H$83/$C$85</f>
        <v>5.5222624728879718E-3</v>
      </c>
      <c r="I85" s="17">
        <f>$I$83/$C$85</f>
        <v>0.14677714368329639</v>
      </c>
      <c r="J85" s="17">
        <f>$J$83/$C$85</f>
        <v>1.1488094794154802E-2</v>
      </c>
      <c r="K85" s="17">
        <f>$K$83/$C$85</f>
        <v>8.4478459136552025E-3</v>
      </c>
      <c r="L85" s="17">
        <f>$L$83/$C$85</f>
        <v>0.19357866179264038</v>
      </c>
      <c r="M85" s="17">
        <f>$M$83/$C$85</f>
        <v>1.5731413713205765E-2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9EF55-B093-4C44-A5E6-68F7DDD92E17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79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-2.4592789834970197E-2</v>
      </c>
      <c r="D5" s="7">
        <v>-3.3029732569425804E-2</v>
      </c>
      <c r="E5" s="7">
        <v>-5.8661124363877173E-3</v>
      </c>
      <c r="F5" s="7">
        <v>8.4422542599134273E-2</v>
      </c>
      <c r="G5" s="7">
        <v>2.9920659277851588E-2</v>
      </c>
      <c r="H5" s="7">
        <v>5.9568633077101314E-3</v>
      </c>
      <c r="I5" s="7">
        <v>-3.8666972970827718E-2</v>
      </c>
      <c r="J5" s="7">
        <v>-5.4231168994136478E-2</v>
      </c>
      <c r="K5" s="7">
        <v>-5.8161648435154048E-2</v>
      </c>
      <c r="L5" s="7">
        <v>-3.0885446882513275E-2</v>
      </c>
      <c r="M5" s="8">
        <v>-1.4508568616200292E-2</v>
      </c>
    </row>
    <row r="6" spans="1:13" ht="24">
      <c r="A6" s="9" t="s">
        <v>15</v>
      </c>
      <c r="B6" s="10" t="s">
        <v>14</v>
      </c>
      <c r="C6" s="11">
        <v>2.0942595881427766E-4</v>
      </c>
      <c r="D6" s="12">
        <v>5.5241806260080571E-3</v>
      </c>
      <c r="E6" s="12">
        <v>-6.135126109346422E-2</v>
      </c>
      <c r="F6" s="12">
        <v>3.2643922235608808E-3</v>
      </c>
      <c r="G6" s="12">
        <v>1.9224540856421782E-2</v>
      </c>
      <c r="H6" s="12">
        <v>-5.7536256159177856E-3</v>
      </c>
      <c r="I6" s="12">
        <v>9.4454022841093818E-2</v>
      </c>
      <c r="J6" s="12">
        <v>-0.12358778554075806</v>
      </c>
      <c r="K6" s="12">
        <v>-5.6680678501583086E-2</v>
      </c>
      <c r="L6" s="12">
        <v>9.2004158293598369E-4</v>
      </c>
      <c r="M6" s="13">
        <v>-1.7044796091195708E-3</v>
      </c>
    </row>
    <row r="7" spans="1:13" ht="24">
      <c r="A7" s="9" t="s">
        <v>16</v>
      </c>
      <c r="B7" s="10" t="s">
        <v>14</v>
      </c>
      <c r="C7" s="11">
        <v>-9.4935269782270557E-2</v>
      </c>
      <c r="D7" s="12">
        <v>-5.0776052901334807E-2</v>
      </c>
      <c r="E7" s="12">
        <v>1.7734034822658985E-2</v>
      </c>
      <c r="F7" s="12">
        <v>1.8270031763003205E-3</v>
      </c>
      <c r="G7" s="14" t="s">
        <v>80</v>
      </c>
      <c r="H7" s="12">
        <v>1.3336239647392578E-3</v>
      </c>
      <c r="I7" s="12">
        <v>2.0941199270211389E-2</v>
      </c>
      <c r="J7" s="12">
        <v>0.13506437021083231</v>
      </c>
      <c r="K7" s="12">
        <v>9.2193972239623164E-3</v>
      </c>
      <c r="L7" s="12">
        <v>-2.5315773258436178E-2</v>
      </c>
      <c r="M7" s="13">
        <v>-7.4856474749682468E-3</v>
      </c>
    </row>
    <row r="8" spans="1:13" ht="24">
      <c r="A8" s="9" t="s">
        <v>17</v>
      </c>
      <c r="B8" s="10" t="s">
        <v>14</v>
      </c>
      <c r="C8" s="11">
        <v>-8.3843039093702207E-2</v>
      </c>
      <c r="D8" s="12">
        <v>-8.3878043736223444E-4</v>
      </c>
      <c r="E8" s="12">
        <v>1.2390063339029207E-2</v>
      </c>
      <c r="F8" s="12">
        <v>-8.9195117331136942E-2</v>
      </c>
      <c r="G8" s="12">
        <v>-2.3408506628225727E-3</v>
      </c>
      <c r="H8" s="12">
        <v>-4.3684528287660659E-2</v>
      </c>
      <c r="I8" s="12">
        <v>1.1054593983348996E-2</v>
      </c>
      <c r="J8" s="12">
        <v>-2.8386406293828284E-2</v>
      </c>
      <c r="K8" s="12">
        <v>-3.0331283065801094E-2</v>
      </c>
      <c r="L8" s="12">
        <v>-6.3271590089739116E-3</v>
      </c>
      <c r="M8" s="13">
        <v>6.6770553090451601E-2</v>
      </c>
    </row>
    <row r="9" spans="1:13" ht="24">
      <c r="A9" s="9" t="s">
        <v>18</v>
      </c>
      <c r="B9" s="10" t="s">
        <v>14</v>
      </c>
      <c r="C9" s="11">
        <v>0.10551706777004102</v>
      </c>
      <c r="D9" s="12">
        <v>-1.0744220960846219E-2</v>
      </c>
      <c r="E9" s="12">
        <v>9.8759761609798144E-2</v>
      </c>
      <c r="F9" s="12">
        <v>-5.0382356451673695E-2</v>
      </c>
      <c r="G9" s="12">
        <v>-4.0612286497422795E-2</v>
      </c>
      <c r="H9" s="12">
        <v>-1.7881513552996723E-2</v>
      </c>
      <c r="I9" s="12">
        <v>-2.8358609824360973E-3</v>
      </c>
      <c r="J9" s="12">
        <v>4.59392098046831E-2</v>
      </c>
      <c r="K9" s="12">
        <v>4.1331323164074063E-2</v>
      </c>
      <c r="L9" s="12">
        <v>2.5562186162152809E-2</v>
      </c>
      <c r="M9" s="13">
        <v>6.0011701202156521E-2</v>
      </c>
    </row>
    <row r="10" spans="1:13" ht="24">
      <c r="A10" s="9" t="s">
        <v>19</v>
      </c>
      <c r="B10" s="10" t="s">
        <v>14</v>
      </c>
      <c r="C10" s="11">
        <v>-1.0526401511763782E-2</v>
      </c>
      <c r="D10" s="12">
        <v>-5.1598474522955566E-2</v>
      </c>
      <c r="E10" s="12">
        <v>-1.2077637657770958E-3</v>
      </c>
      <c r="F10" s="12">
        <v>8.4815527629496429E-2</v>
      </c>
      <c r="G10" s="12">
        <v>2.1377401488225065E-2</v>
      </c>
      <c r="H10" s="12">
        <v>2.2761042078523409E-2</v>
      </c>
      <c r="I10" s="14" t="s">
        <v>81</v>
      </c>
      <c r="J10" s="12">
        <v>4.7525952201341995E-2</v>
      </c>
      <c r="K10" s="12">
        <v>-5.8536222950632898E-2</v>
      </c>
      <c r="L10" s="12">
        <v>4.6811209155021814E-2</v>
      </c>
      <c r="M10" s="13">
        <v>-1.1752350332337163E-2</v>
      </c>
    </row>
    <row r="11" spans="1:13" ht="24">
      <c r="A11" s="9" t="s">
        <v>20</v>
      </c>
      <c r="B11" s="10" t="s">
        <v>14</v>
      </c>
      <c r="C11" s="11">
        <v>4.6325619330250194E-2</v>
      </c>
      <c r="D11" s="12">
        <v>-1.4787470959067413E-2</v>
      </c>
      <c r="E11" s="12">
        <v>-6.6642898291897262E-2</v>
      </c>
      <c r="F11" s="12">
        <v>2.8498935658675555E-2</v>
      </c>
      <c r="G11" s="12">
        <v>1.5513119249617295E-3</v>
      </c>
      <c r="H11" s="14" t="s">
        <v>70</v>
      </c>
      <c r="I11" s="12">
        <v>2.3318348251211304E-2</v>
      </c>
      <c r="J11" s="12">
        <v>-3.5823281561659946E-2</v>
      </c>
      <c r="K11" s="12">
        <v>3.4636268889898097E-2</v>
      </c>
      <c r="L11" s="12">
        <v>-1.4631200025522907E-2</v>
      </c>
      <c r="M11" s="13">
        <v>-6.1421794280858533E-2</v>
      </c>
    </row>
    <row r="12" spans="1:13" ht="24">
      <c r="A12" s="9" t="s">
        <v>21</v>
      </c>
      <c r="B12" s="10" t="s">
        <v>14</v>
      </c>
      <c r="C12" s="11">
        <v>5.3149887255223138E-3</v>
      </c>
      <c r="D12" s="12">
        <v>1.2099512276653738E-2</v>
      </c>
      <c r="E12" s="12">
        <v>2.9975263211322073E-2</v>
      </c>
      <c r="F12" s="12">
        <v>-9.3936391561228641E-2</v>
      </c>
      <c r="G12" s="12">
        <v>1.7095839540877712E-2</v>
      </c>
      <c r="H12" s="12">
        <v>5.5915029583318454E-2</v>
      </c>
      <c r="I12" s="12">
        <v>-1.1770873668336545E-2</v>
      </c>
      <c r="J12" s="12">
        <v>1.0044826657345619E-2</v>
      </c>
      <c r="K12" s="12">
        <v>-1.3357220882623767E-2</v>
      </c>
      <c r="L12" s="12">
        <v>-1.7066884983871145E-2</v>
      </c>
      <c r="M12" s="13">
        <v>-4.2256011695784232E-2</v>
      </c>
    </row>
    <row r="13" spans="1:13" ht="24">
      <c r="A13" s="9" t="s">
        <v>22</v>
      </c>
      <c r="B13" s="10" t="s">
        <v>14</v>
      </c>
      <c r="C13" s="11">
        <v>-1.4290629155044043E-2</v>
      </c>
      <c r="D13" s="12">
        <v>-1.405787359747194E-2</v>
      </c>
      <c r="E13" s="12">
        <v>2.8393792346807577E-2</v>
      </c>
      <c r="F13" s="12">
        <v>-3.4072380075097899E-2</v>
      </c>
      <c r="G13" s="12">
        <v>7.3947940838142226E-2</v>
      </c>
      <c r="H13" s="12">
        <v>5.89995314205677E-2</v>
      </c>
      <c r="I13" s="12">
        <v>-3.1174705906958956E-2</v>
      </c>
      <c r="J13" s="12">
        <v>3.8155801198079264E-2</v>
      </c>
      <c r="K13" s="12">
        <v>-3.4192115098037205E-2</v>
      </c>
      <c r="L13" s="12">
        <v>-1.730699179617684E-2</v>
      </c>
      <c r="M13" s="13">
        <v>7.6673723006888628E-2</v>
      </c>
    </row>
    <row r="14" spans="1:13" ht="24">
      <c r="A14" s="9" t="s">
        <v>23</v>
      </c>
      <c r="B14" s="10" t="s">
        <v>14</v>
      </c>
      <c r="C14" s="11">
        <v>2.3009042968964985E-2</v>
      </c>
      <c r="D14" s="12">
        <v>-9.8640159974448777E-2</v>
      </c>
      <c r="E14" s="12">
        <v>1.218494976828538E-2</v>
      </c>
      <c r="F14" s="12">
        <v>1.7494300187868129E-5</v>
      </c>
      <c r="G14" s="12">
        <v>-2.5688955315024561E-2</v>
      </c>
      <c r="H14" s="12">
        <v>-1.4225442698892839E-2</v>
      </c>
      <c r="I14" s="12">
        <v>4.6710684483115578E-2</v>
      </c>
      <c r="J14" s="12">
        <v>-4.0706652686351326E-2</v>
      </c>
      <c r="K14" s="12">
        <v>-4.8099149602768197E-2</v>
      </c>
      <c r="L14" s="14" t="s">
        <v>81</v>
      </c>
      <c r="M14" s="13">
        <v>-2.9603454756249824E-2</v>
      </c>
    </row>
    <row r="15" spans="1:13" ht="24">
      <c r="A15" s="9" t="s">
        <v>24</v>
      </c>
      <c r="B15" s="10" t="s">
        <v>14</v>
      </c>
      <c r="C15" s="11">
        <v>-5.819809929811641E-2</v>
      </c>
      <c r="D15" s="12">
        <v>-1.2363526137885343E-2</v>
      </c>
      <c r="E15" s="12">
        <v>-6.1359820138828382E-2</v>
      </c>
      <c r="F15" s="12">
        <v>2.3186614554241165E-2</v>
      </c>
      <c r="G15" s="12">
        <v>-4.3757345482123199E-2</v>
      </c>
      <c r="H15" s="12">
        <v>-6.6255368307513635E-2</v>
      </c>
      <c r="I15" s="12">
        <v>-2.665294385103326E-2</v>
      </c>
      <c r="J15" s="12">
        <v>-0.11049717671879676</v>
      </c>
      <c r="K15" s="12">
        <v>2.8461187870336278E-2</v>
      </c>
      <c r="L15" s="12">
        <v>-8.2262352775178994E-3</v>
      </c>
      <c r="M15" s="13">
        <v>-1.9036307282202122E-2</v>
      </c>
    </row>
    <row r="16" spans="1:13" ht="24">
      <c r="A16" s="9" t="s">
        <v>25</v>
      </c>
      <c r="B16" s="10" t="s">
        <v>14</v>
      </c>
      <c r="C16" s="11">
        <v>-6.8450444964535229E-2</v>
      </c>
      <c r="D16" s="12">
        <v>7.9994306332649586E-4</v>
      </c>
      <c r="E16" s="12">
        <v>2.6231976969139807E-2</v>
      </c>
      <c r="F16" s="12">
        <v>-8.7310391852108385E-2</v>
      </c>
      <c r="G16" s="12">
        <v>4.6084830196361032E-2</v>
      </c>
      <c r="H16" s="12">
        <v>2.2806766211229318E-2</v>
      </c>
      <c r="I16" s="12">
        <v>-3.0779051430657321E-2</v>
      </c>
      <c r="J16" s="12">
        <v>5.1598951638318243E-2</v>
      </c>
      <c r="K16" s="12">
        <v>4.9518249491594925E-2</v>
      </c>
      <c r="L16" s="12">
        <v>1.157368961610436E-2</v>
      </c>
      <c r="M16" s="13">
        <v>-1.5171270891163217E-2</v>
      </c>
    </row>
    <row r="17" spans="1:13" ht="24">
      <c r="A17" s="9" t="s">
        <v>26</v>
      </c>
      <c r="B17" s="10" t="s">
        <v>14</v>
      </c>
      <c r="C17" s="11">
        <v>8.2749741851096299E-3</v>
      </c>
      <c r="D17" s="12">
        <v>-7.5129015433277064E-3</v>
      </c>
      <c r="E17" s="12">
        <v>-1.5685368948520143E-2</v>
      </c>
      <c r="F17" s="12">
        <v>9.5092718007829015E-3</v>
      </c>
      <c r="G17" s="12">
        <v>-7.2280607267314395E-3</v>
      </c>
      <c r="H17" s="12">
        <v>-5.7988856470809112E-2</v>
      </c>
      <c r="I17" s="12">
        <v>-1.11537496144251E-2</v>
      </c>
      <c r="J17" s="12">
        <v>0.16497187751099951</v>
      </c>
      <c r="K17" s="12">
        <v>-6.5555173340423212E-2</v>
      </c>
      <c r="L17" s="12">
        <v>-2.8885730290629161E-2</v>
      </c>
      <c r="M17" s="15" t="s">
        <v>82</v>
      </c>
    </row>
    <row r="18" spans="1:13" ht="24">
      <c r="A18" s="9" t="s">
        <v>27</v>
      </c>
      <c r="B18" s="10" t="s">
        <v>14</v>
      </c>
      <c r="C18" s="11">
        <v>5.2303301827794357E-3</v>
      </c>
      <c r="D18" s="12">
        <v>2.1858203104656339E-2</v>
      </c>
      <c r="E18" s="12">
        <v>0.11868342238547699</v>
      </c>
      <c r="F18" s="12">
        <v>-2.4512190256557254E-2</v>
      </c>
      <c r="G18" s="12">
        <v>9.5542632586103748E-3</v>
      </c>
      <c r="H18" s="12">
        <v>3.3776303959845169E-2</v>
      </c>
      <c r="I18" s="12">
        <v>-5.8675480342194553E-2</v>
      </c>
      <c r="J18" s="12">
        <v>-8.8076408981120919E-3</v>
      </c>
      <c r="K18" s="14" t="s">
        <v>83</v>
      </c>
      <c r="L18" s="12">
        <v>-4.8314675239214427E-2</v>
      </c>
      <c r="M18" s="13">
        <v>-6.8020099439452308E-2</v>
      </c>
    </row>
    <row r="19" spans="1:13" ht="24">
      <c r="A19" s="9" t="s">
        <v>28</v>
      </c>
      <c r="B19" s="10" t="s">
        <v>14</v>
      </c>
      <c r="C19" s="11">
        <v>-2.0719235651710646E-2</v>
      </c>
      <c r="D19" s="12">
        <v>8.8614328703352244E-2</v>
      </c>
      <c r="E19" s="12">
        <v>3.0015431776246798E-2</v>
      </c>
      <c r="F19" s="12">
        <v>2.9815860678629576E-2</v>
      </c>
      <c r="G19" s="12">
        <v>-3.7751079960858976E-2</v>
      </c>
      <c r="H19" s="12">
        <v>4.2211612407502624E-2</v>
      </c>
      <c r="I19" s="12">
        <v>1.3821604023591711E-2</v>
      </c>
      <c r="J19" s="12">
        <v>-4.5768727464357327E-3</v>
      </c>
      <c r="K19" s="12">
        <v>2.8489312639535275E-2</v>
      </c>
      <c r="L19" s="12">
        <v>6.3801649869751953E-2</v>
      </c>
      <c r="M19" s="13">
        <v>-1.5000892403134887E-2</v>
      </c>
    </row>
    <row r="20" spans="1:13" ht="24">
      <c r="A20" s="9" t="s">
        <v>29</v>
      </c>
      <c r="B20" s="10" t="s">
        <v>14</v>
      </c>
      <c r="C20" s="11">
        <v>-9.3707585341074331E-2</v>
      </c>
      <c r="D20" s="12">
        <v>-6.4086519199192407E-2</v>
      </c>
      <c r="E20" s="12">
        <v>-2.9346575373380757E-2</v>
      </c>
      <c r="F20" s="12">
        <v>-4.5137916952564652E-2</v>
      </c>
      <c r="G20" s="12">
        <v>-1.7648473977385219E-2</v>
      </c>
      <c r="H20" s="12">
        <v>-3.106564987759803E-2</v>
      </c>
      <c r="I20" s="12">
        <v>1.7428420063475534E-2</v>
      </c>
      <c r="J20" s="12">
        <v>-9.2973195604213119E-2</v>
      </c>
      <c r="K20" s="12">
        <v>-5.8840612489594449E-2</v>
      </c>
      <c r="L20" s="12">
        <v>3.6593668878001917E-3</v>
      </c>
      <c r="M20" s="13">
        <v>3.349100111906167E-2</v>
      </c>
    </row>
    <row r="21" spans="1:13" ht="24">
      <c r="A21" s="9" t="s">
        <v>30</v>
      </c>
      <c r="B21" s="10" t="s">
        <v>14</v>
      </c>
      <c r="C21" s="11">
        <v>0.14645796513458414</v>
      </c>
      <c r="D21" s="12">
        <v>8.7626517173972004E-3</v>
      </c>
      <c r="E21" s="12">
        <v>2.6456799168290596E-2</v>
      </c>
      <c r="F21" s="12">
        <v>8.2247917474815066E-2</v>
      </c>
      <c r="G21" s="12">
        <v>2.1125202319426713E-2</v>
      </c>
      <c r="H21" s="12">
        <v>-7.5714791275961011E-3</v>
      </c>
      <c r="I21" s="12">
        <v>-5.1906947574570268E-3</v>
      </c>
      <c r="J21" s="12">
        <v>-5.6902508963086955E-2</v>
      </c>
      <c r="K21" s="12">
        <v>-3.2659020316905887E-2</v>
      </c>
      <c r="L21" s="12">
        <v>-3.1144907153373196E-2</v>
      </c>
      <c r="M21" s="13">
        <v>2.0956228831655398E-2</v>
      </c>
    </row>
    <row r="22" spans="1:13" ht="24">
      <c r="A22" s="9" t="s">
        <v>31</v>
      </c>
      <c r="B22" s="10" t="s">
        <v>14</v>
      </c>
      <c r="C22" s="11">
        <v>9.7777296021882829E-2</v>
      </c>
      <c r="D22" s="12">
        <v>-1.5596030703467073E-2</v>
      </c>
      <c r="E22" s="12">
        <v>-4.3656599324128909E-2</v>
      </c>
      <c r="F22" s="12">
        <v>-7.9806317916920971E-2</v>
      </c>
      <c r="G22" s="12">
        <v>-2.8684846498627417E-2</v>
      </c>
      <c r="H22" s="12">
        <v>6.6066770151474358E-2</v>
      </c>
      <c r="I22" s="12">
        <v>1.7982844345304585E-2</v>
      </c>
      <c r="J22" s="12">
        <v>1.988026233396392E-3</v>
      </c>
      <c r="K22" s="12">
        <v>-8.2700155411299554E-3</v>
      </c>
      <c r="L22" s="12">
        <v>3.8513520247808131E-2</v>
      </c>
      <c r="M22" s="13">
        <v>-6.2273331308492656E-2</v>
      </c>
    </row>
    <row r="23" spans="1:13" ht="24">
      <c r="A23" s="9" t="s">
        <v>32</v>
      </c>
      <c r="B23" s="10" t="s">
        <v>14</v>
      </c>
      <c r="C23" s="11">
        <v>-6.3448715879744724E-2</v>
      </c>
      <c r="D23" s="12">
        <v>5.6647486754475326E-2</v>
      </c>
      <c r="E23" s="12">
        <v>-4.7824456183408748E-2</v>
      </c>
      <c r="F23" s="12">
        <v>5.7309790401490418E-3</v>
      </c>
      <c r="G23" s="12">
        <v>-7.3046720580162802E-2</v>
      </c>
      <c r="H23" s="12">
        <v>2.4626825432510529E-2</v>
      </c>
      <c r="I23" s="12">
        <v>1.1122200190293828E-2</v>
      </c>
      <c r="J23" s="12">
        <v>-5.0498702556139391E-2</v>
      </c>
      <c r="K23" s="12">
        <v>1.4854120237661089E-2</v>
      </c>
      <c r="L23" s="12">
        <v>1.3800729220452994E-2</v>
      </c>
      <c r="M23" s="13">
        <v>4.7141743543115427E-2</v>
      </c>
    </row>
    <row r="24" spans="1:13" ht="24">
      <c r="A24" s="9" t="s">
        <v>33</v>
      </c>
      <c r="B24" s="10" t="s">
        <v>14</v>
      </c>
      <c r="C24" s="11">
        <v>-8.9813650668362759E-3</v>
      </c>
      <c r="D24" s="14" t="s">
        <v>82</v>
      </c>
      <c r="E24" s="12">
        <v>4.6374554568108378E-2</v>
      </c>
      <c r="F24" s="12">
        <v>5.611233559427594E-2</v>
      </c>
      <c r="G24" s="12">
        <v>-5.0216697765377689E-2</v>
      </c>
      <c r="H24" s="12">
        <v>-1.3848519552017741E-2</v>
      </c>
      <c r="I24" s="12">
        <v>-4.9985001828935921E-2</v>
      </c>
      <c r="J24" s="12">
        <v>-4.0584812014965978E-2</v>
      </c>
      <c r="K24" s="12">
        <v>2.1153566617337936E-2</v>
      </c>
      <c r="L24" s="12">
        <v>-9.5773594742586066E-2</v>
      </c>
      <c r="M24" s="13">
        <v>-7.3642913118700483E-3</v>
      </c>
    </row>
    <row r="25" spans="1:13" ht="24">
      <c r="A25" s="9" t="s">
        <v>34</v>
      </c>
      <c r="B25" s="10" t="s">
        <v>14</v>
      </c>
      <c r="C25" s="11">
        <v>-4.4100561191344971E-2</v>
      </c>
      <c r="D25" s="12">
        <v>4.704114961392436E-2</v>
      </c>
      <c r="E25" s="14" t="s">
        <v>57</v>
      </c>
      <c r="F25" s="12">
        <v>-1.9812875130860727E-3</v>
      </c>
      <c r="G25" s="12">
        <v>1.7821142432135128E-2</v>
      </c>
      <c r="H25" s="12">
        <v>-6.3711956637178102E-2</v>
      </c>
      <c r="I25" s="12">
        <v>-1.2749244397329471E-3</v>
      </c>
      <c r="J25" s="12">
        <v>-4.8812015540145241E-2</v>
      </c>
      <c r="K25" s="12">
        <v>0.11614523132008971</v>
      </c>
      <c r="L25" s="12">
        <v>1.2000935901603699E-2</v>
      </c>
      <c r="M25" s="13">
        <v>-1.5675200719653629E-2</v>
      </c>
    </row>
    <row r="26" spans="1:13" ht="24">
      <c r="A26" s="9" t="s">
        <v>35</v>
      </c>
      <c r="B26" s="10" t="s">
        <v>14</v>
      </c>
      <c r="C26" s="11">
        <v>7.0135962230425647E-2</v>
      </c>
      <c r="D26" s="12">
        <v>5.623256262859249E-2</v>
      </c>
      <c r="E26" s="12">
        <v>-5.7500670689589327E-2</v>
      </c>
      <c r="F26" s="12">
        <v>5.0847795785899624E-2</v>
      </c>
      <c r="G26" s="12">
        <v>4.6927151067071578E-2</v>
      </c>
      <c r="H26" s="12">
        <v>5.4191360093482396E-2</v>
      </c>
      <c r="I26" s="12">
        <v>5.0961994210620018E-2</v>
      </c>
      <c r="J26" s="12">
        <v>5.6873349012674636E-2</v>
      </c>
      <c r="K26" s="12">
        <v>3.101346705282151E-2</v>
      </c>
      <c r="L26" s="12">
        <v>-2.4941637523244454E-2</v>
      </c>
      <c r="M26" s="13">
        <v>2.6650807155448875E-2</v>
      </c>
    </row>
    <row r="27" spans="1:13" ht="24">
      <c r="A27" s="9" t="s">
        <v>36</v>
      </c>
      <c r="B27" s="10" t="s">
        <v>14</v>
      </c>
      <c r="C27" s="11">
        <v>5.1044837838832213E-3</v>
      </c>
      <c r="D27" s="12">
        <v>-7.4872498547473007E-2</v>
      </c>
      <c r="E27" s="12">
        <v>-4.1221141202530814E-2</v>
      </c>
      <c r="F27" s="12">
        <v>3.9831369005048634E-3</v>
      </c>
      <c r="G27" s="12">
        <v>-8.8148713453080048E-4</v>
      </c>
      <c r="H27" s="12">
        <v>-2.6486281416367011E-2</v>
      </c>
      <c r="I27" s="12">
        <v>3.5729580633207331E-2</v>
      </c>
      <c r="J27" s="12">
        <v>2.0585428829569822E-2</v>
      </c>
      <c r="K27" s="12">
        <v>7.3827932627319034E-3</v>
      </c>
      <c r="L27" s="12">
        <v>6.1964979473824707E-3</v>
      </c>
      <c r="M27" s="13">
        <v>-3.9777158316030105E-2</v>
      </c>
    </row>
    <row r="28" spans="1:13" ht="24">
      <c r="A28" s="9" t="s">
        <v>37</v>
      </c>
      <c r="B28" s="10" t="s">
        <v>14</v>
      </c>
      <c r="C28" s="11">
        <v>-0.1466895812371877</v>
      </c>
      <c r="D28" s="12">
        <v>-1.2736962477041631E-2</v>
      </c>
      <c r="E28" s="12">
        <v>4.7945986190325605E-2</v>
      </c>
      <c r="F28" s="12">
        <v>2.5761574534728885E-2</v>
      </c>
      <c r="G28" s="12">
        <v>2.2240147601487771E-2</v>
      </c>
      <c r="H28" s="12">
        <v>8.3611848555524143E-3</v>
      </c>
      <c r="I28" s="12">
        <v>-3.8202247986609837E-2</v>
      </c>
      <c r="J28" s="12">
        <v>2.337370780234101E-2</v>
      </c>
      <c r="K28" s="12">
        <v>3.09419619660069E-2</v>
      </c>
      <c r="L28" s="12">
        <v>-5.3898493555387561E-2</v>
      </c>
      <c r="M28" s="13">
        <v>2.7215981908023532E-2</v>
      </c>
    </row>
    <row r="29" spans="1:13" ht="24">
      <c r="A29" s="9" t="s">
        <v>38</v>
      </c>
      <c r="B29" s="10" t="s">
        <v>14</v>
      </c>
      <c r="C29" s="11">
        <v>-8.298900450523056E-3</v>
      </c>
      <c r="D29" s="12">
        <v>6.1132929665022061E-2</v>
      </c>
      <c r="E29" s="12">
        <v>4.3440688845627538E-2</v>
      </c>
      <c r="F29" s="12">
        <v>2.7757837032001535E-3</v>
      </c>
      <c r="G29" s="12">
        <v>7.7912090290310793E-2</v>
      </c>
      <c r="H29" s="12">
        <v>-4.8253212913756957E-3</v>
      </c>
      <c r="I29" s="12">
        <v>3.9418635803070187E-2</v>
      </c>
      <c r="J29" s="12">
        <v>3.517116885729446E-2</v>
      </c>
      <c r="K29" s="12">
        <v>-5.6424502590351434E-3</v>
      </c>
      <c r="L29" s="12">
        <v>9.1073146803183708E-2</v>
      </c>
      <c r="M29" s="13">
        <v>4.6286341669573607E-2</v>
      </c>
    </row>
    <row r="30" spans="1:13" ht="24">
      <c r="A30" s="9" t="s">
        <v>39</v>
      </c>
      <c r="B30" s="10" t="s">
        <v>14</v>
      </c>
      <c r="C30" s="11">
        <v>7.7199720506790387E-2</v>
      </c>
      <c r="D30" s="12">
        <v>7.4469328280694233E-2</v>
      </c>
      <c r="E30" s="12">
        <v>1.6131234840694288E-3</v>
      </c>
      <c r="F30" s="12">
        <v>5.3967106662128034E-2</v>
      </c>
      <c r="G30" s="12">
        <v>5.3630713867766043E-3</v>
      </c>
      <c r="H30" s="12">
        <v>-7.1244369685513152E-3</v>
      </c>
      <c r="I30" s="12">
        <v>1.9494039521624689E-2</v>
      </c>
      <c r="J30" s="12">
        <v>-1.3093387406648556E-3</v>
      </c>
      <c r="K30" s="12">
        <v>5.6428669208079714E-2</v>
      </c>
      <c r="L30" s="12">
        <v>-3.5630982921591794E-2</v>
      </c>
      <c r="M30" s="13">
        <v>-4.1886720448606515E-2</v>
      </c>
    </row>
    <row r="31" spans="1:13" ht="24">
      <c r="A31" s="9" t="s">
        <v>40</v>
      </c>
      <c r="B31" s="10" t="s">
        <v>14</v>
      </c>
      <c r="C31" s="11">
        <v>-9.6119954149187642E-2</v>
      </c>
      <c r="D31" s="12">
        <v>-5.9696664064451656E-2</v>
      </c>
      <c r="E31" s="12">
        <v>5.513132675448929E-3</v>
      </c>
      <c r="F31" s="12">
        <v>-6.4101378348853988E-2</v>
      </c>
      <c r="G31" s="12">
        <v>6.4279678515675634E-2</v>
      </c>
      <c r="H31" s="12">
        <v>8.1984680646427624E-2</v>
      </c>
      <c r="I31" s="12">
        <v>0.11068491392627279</v>
      </c>
      <c r="J31" s="12">
        <v>1.9540722870045137E-2</v>
      </c>
      <c r="K31" s="12">
        <v>3.8812222153826962E-3</v>
      </c>
      <c r="L31" s="12">
        <v>4.6385188172560689E-2</v>
      </c>
      <c r="M31" s="13">
        <v>-5.5614051384688057E-2</v>
      </c>
    </row>
    <row r="32" spans="1:13" ht="24">
      <c r="A32" s="9" t="s">
        <v>41</v>
      </c>
      <c r="B32" s="10" t="s">
        <v>14</v>
      </c>
      <c r="C32" s="11">
        <v>8.3977810656618662E-2</v>
      </c>
      <c r="D32" s="12">
        <v>-1.3866521188269865E-2</v>
      </c>
      <c r="E32" s="12">
        <v>2.2287694848549706E-2</v>
      </c>
      <c r="F32" s="12">
        <v>1.5730687362624087E-2</v>
      </c>
      <c r="G32" s="12">
        <v>6.0515868027369885E-2</v>
      </c>
      <c r="H32" s="12">
        <v>-3.3481230646276554E-2</v>
      </c>
      <c r="I32" s="12">
        <v>4.8187548163687095E-2</v>
      </c>
      <c r="J32" s="12">
        <v>-7.2621303566145101E-2</v>
      </c>
      <c r="K32" s="12">
        <v>-7.5452697838444497E-3</v>
      </c>
      <c r="L32" s="12">
        <v>-5.099370247598331E-2</v>
      </c>
      <c r="M32" s="13">
        <v>-4.6912446999643982E-2</v>
      </c>
    </row>
    <row r="33" spans="1:13" ht="24">
      <c r="A33" s="9" t="s">
        <v>42</v>
      </c>
      <c r="B33" s="10" t="s">
        <v>14</v>
      </c>
      <c r="C33" s="11">
        <v>2.17171381968893E-2</v>
      </c>
      <c r="D33" s="12">
        <v>6.7752970774324225E-2</v>
      </c>
      <c r="E33" s="12">
        <v>-4.6005179107974623E-2</v>
      </c>
      <c r="F33" s="12">
        <v>4.5712132855685449E-2</v>
      </c>
      <c r="G33" s="12">
        <v>-1.0667645008056077E-2</v>
      </c>
      <c r="H33" s="12">
        <v>2.4320774550017485E-3</v>
      </c>
      <c r="I33" s="12">
        <v>2.7126566339635478E-3</v>
      </c>
      <c r="J33" s="12">
        <v>3.91798759338318E-2</v>
      </c>
      <c r="K33" s="12">
        <v>1.595624971423398E-4</v>
      </c>
      <c r="L33" s="12">
        <v>9.5906660235434066E-2</v>
      </c>
      <c r="M33" s="13">
        <v>-3.8535602177094917E-2</v>
      </c>
    </row>
    <row r="34" spans="1:13" ht="24">
      <c r="A34" s="9" t="s">
        <v>43</v>
      </c>
      <c r="B34" s="10" t="s">
        <v>14</v>
      </c>
      <c r="C34" s="11">
        <v>-3.3193211083269593E-2</v>
      </c>
      <c r="D34" s="12">
        <v>6.8322638767345914E-2</v>
      </c>
      <c r="E34" s="12">
        <v>-7.148930317403758E-2</v>
      </c>
      <c r="F34" s="12">
        <v>-5.7021183518062679E-2</v>
      </c>
      <c r="G34" s="12">
        <v>-9.4491543253880914E-2</v>
      </c>
      <c r="H34" s="12">
        <v>3.0672525730835827E-3</v>
      </c>
      <c r="I34" s="12">
        <v>-6.1527901451843607E-2</v>
      </c>
      <c r="J34" s="12">
        <v>6.299190221026746E-3</v>
      </c>
      <c r="K34" s="12">
        <v>3.0644110223395311E-2</v>
      </c>
      <c r="L34" s="12">
        <v>-2.7804553668656251E-2</v>
      </c>
      <c r="M34" s="13">
        <v>0.10609869236826229</v>
      </c>
    </row>
    <row r="35" spans="1:13" ht="24">
      <c r="A35" s="9" t="s">
        <v>44</v>
      </c>
      <c r="B35" s="10" t="s">
        <v>14</v>
      </c>
      <c r="C35" s="11">
        <v>-4.530748851894182E-2</v>
      </c>
      <c r="D35" s="12">
        <v>-5.6826918797069373E-2</v>
      </c>
      <c r="E35" s="12">
        <v>-9.1095474440546463E-3</v>
      </c>
      <c r="F35" s="12">
        <v>-3.9692766419640188E-2</v>
      </c>
      <c r="G35" s="12">
        <v>8.0539730426086482E-3</v>
      </c>
      <c r="H35" s="12">
        <v>5.5993917737521435E-3</v>
      </c>
      <c r="I35" s="12">
        <v>-4.0733887815224086E-2</v>
      </c>
      <c r="J35" s="12">
        <v>3.0138731104738751E-2</v>
      </c>
      <c r="K35" s="12">
        <v>6.4945755394903229E-2</v>
      </c>
      <c r="L35" s="12">
        <v>9.0528517212354706E-2</v>
      </c>
      <c r="M35" s="13">
        <v>-2.9821579398494013E-2</v>
      </c>
    </row>
    <row r="36" spans="1:13" ht="24">
      <c r="A36" s="9" t="s">
        <v>45</v>
      </c>
      <c r="B36" s="10" t="s">
        <v>14</v>
      </c>
      <c r="C36" s="11">
        <v>1.5230954640097532E-2</v>
      </c>
      <c r="D36" s="12">
        <v>5.3512381377293146E-2</v>
      </c>
      <c r="E36" s="12">
        <v>-1.7922839600172998E-3</v>
      </c>
      <c r="F36" s="14" t="s">
        <v>84</v>
      </c>
      <c r="G36" s="12">
        <v>1.6406995167437056E-3</v>
      </c>
      <c r="H36" s="12">
        <v>2.5639772890601716E-2</v>
      </c>
      <c r="I36" s="12">
        <v>7.8393601772914379E-2</v>
      </c>
      <c r="J36" s="12">
        <v>7.6990927411989041E-2</v>
      </c>
      <c r="K36" s="12">
        <v>-2.2608093277485461E-2</v>
      </c>
      <c r="L36" s="12">
        <v>-3.6012832434674299E-5</v>
      </c>
      <c r="M36" s="13">
        <v>8.9393182344237963E-3</v>
      </c>
    </row>
    <row r="37" spans="1:13" ht="24">
      <c r="A37" s="9" t="s">
        <v>46</v>
      </c>
      <c r="B37" s="10" t="s">
        <v>14</v>
      </c>
      <c r="C37" s="11">
        <v>-1.2794201800617392E-2</v>
      </c>
      <c r="D37" s="12">
        <v>8.3334806852828805E-2</v>
      </c>
      <c r="E37" s="12">
        <v>-2.5811752892628846E-2</v>
      </c>
      <c r="F37" s="12">
        <v>-7.4290613712741954E-2</v>
      </c>
      <c r="G37" s="12">
        <v>-5.026317644304111E-2</v>
      </c>
      <c r="H37" s="12">
        <v>2.9873785567749118E-2</v>
      </c>
      <c r="I37" s="12">
        <v>-2.9385261507565001E-3</v>
      </c>
      <c r="J37" s="12">
        <v>6.6665286868486023E-2</v>
      </c>
      <c r="K37" s="12">
        <v>5.7172456022570414E-2</v>
      </c>
      <c r="L37" s="12">
        <v>-2.2688478968226917E-2</v>
      </c>
      <c r="M37" s="13">
        <v>3.6734868431165524E-3</v>
      </c>
    </row>
    <row r="38" spans="1:13" ht="24">
      <c r="A38" s="9" t="s">
        <v>47</v>
      </c>
      <c r="B38" s="10" t="s">
        <v>14</v>
      </c>
      <c r="C38" s="11">
        <v>4.6983068441225739E-2</v>
      </c>
      <c r="D38" s="12">
        <v>-1.9153437150329283E-2</v>
      </c>
      <c r="E38" s="12">
        <v>-1.2786670555208376E-2</v>
      </c>
      <c r="F38" s="12">
        <v>8.8016036498518399E-2</v>
      </c>
      <c r="G38" s="12">
        <v>2.9852728876291933E-2</v>
      </c>
      <c r="H38" s="12">
        <v>-2.2794919111072131E-2</v>
      </c>
      <c r="I38" s="12">
        <v>-3.9503226385053283E-2</v>
      </c>
      <c r="J38" s="12">
        <v>2.2135449949162285E-2</v>
      </c>
      <c r="K38" s="12">
        <v>3.9441813286962724E-2</v>
      </c>
      <c r="L38" s="12">
        <v>-2.493324050968879E-2</v>
      </c>
      <c r="M38" s="13">
        <v>1.1075148720517531E-2</v>
      </c>
    </row>
    <row r="39" spans="1:13" ht="24">
      <c r="A39" s="9" t="s">
        <v>48</v>
      </c>
      <c r="B39" s="10" t="s">
        <v>14</v>
      </c>
      <c r="C39" s="11">
        <v>-4.6682571282429065E-2</v>
      </c>
      <c r="D39" s="12">
        <v>2.6594029860615653E-2</v>
      </c>
      <c r="E39" s="12">
        <v>7.8021864223317014E-2</v>
      </c>
      <c r="F39" s="12">
        <v>0.10140223283529953</v>
      </c>
      <c r="G39" s="12">
        <v>8.5428676579472451E-2</v>
      </c>
      <c r="H39" s="12">
        <v>-1.1581054777690178E-2</v>
      </c>
      <c r="I39" s="12">
        <v>-4.8609103196635965E-2</v>
      </c>
      <c r="J39" s="12">
        <v>9.5857425987846342E-2</v>
      </c>
      <c r="K39" s="12">
        <v>1.2498510592209107E-2</v>
      </c>
      <c r="L39" s="12">
        <v>-1.913292711762354E-2</v>
      </c>
      <c r="M39" s="13">
        <v>2.3905442105917475E-2</v>
      </c>
    </row>
    <row r="40" spans="1:13" ht="24">
      <c r="A40" s="9" t="s">
        <v>49</v>
      </c>
      <c r="B40" s="10" t="s">
        <v>14</v>
      </c>
      <c r="C40" s="11">
        <v>0.14071799579442054</v>
      </c>
      <c r="D40" s="12">
        <v>-3.6917798057074756E-2</v>
      </c>
      <c r="E40" s="12">
        <v>-4.3578774517019941E-2</v>
      </c>
      <c r="F40" s="12">
        <v>7.3125895979454625E-2</v>
      </c>
      <c r="G40" s="12">
        <v>0.12076807934208564</v>
      </c>
      <c r="H40" s="12">
        <v>-3.0788230057088636E-2</v>
      </c>
      <c r="I40" s="12">
        <v>4.167651291372447E-2</v>
      </c>
      <c r="J40" s="14" t="s">
        <v>85</v>
      </c>
      <c r="K40" s="12">
        <v>-7.7825806702902216E-3</v>
      </c>
      <c r="L40" s="12">
        <v>-3.6129343920341415E-2</v>
      </c>
      <c r="M40" s="13">
        <v>0.148845413071272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6.5982035873760356E-7</v>
      </c>
      <c r="E47" s="7">
        <f t="shared" ref="E47:M47" si="0">$C5^2*E5^2</f>
        <v>2.0812121978481215E-8</v>
      </c>
      <c r="F47" s="7">
        <f t="shared" si="0"/>
        <v>4.3105476732526929E-6</v>
      </c>
      <c r="G47" s="7">
        <f t="shared" si="0"/>
        <v>5.4144944648746219E-7</v>
      </c>
      <c r="H47" s="7">
        <f t="shared" si="0"/>
        <v>2.1461045025746536E-8</v>
      </c>
      <c r="I47" s="7">
        <f t="shared" si="0"/>
        <v>9.0426546822713904E-7</v>
      </c>
      <c r="J47" s="7">
        <f t="shared" si="0"/>
        <v>1.7787443311020925E-6</v>
      </c>
      <c r="K47" s="7">
        <f t="shared" si="0"/>
        <v>2.0459217093538201E-6</v>
      </c>
      <c r="L47" s="7">
        <f t="shared" si="0"/>
        <v>5.7693033650683272E-7</v>
      </c>
      <c r="M47" s="8">
        <f t="shared" si="0"/>
        <v>1.2731064921876671E-7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1.3384334000309134E-12</v>
      </c>
      <c r="E48" s="12">
        <f t="shared" si="1"/>
        <v>1.6508515176151255E-10</v>
      </c>
      <c r="F48" s="12">
        <f t="shared" si="1"/>
        <v>4.6737523239985057E-13</v>
      </c>
      <c r="G48" s="12">
        <f t="shared" si="1"/>
        <v>1.6209625357748143E-11</v>
      </c>
      <c r="H48" s="12">
        <f t="shared" si="1"/>
        <v>1.4519251343826185E-12</v>
      </c>
      <c r="I48" s="12">
        <f t="shared" si="1"/>
        <v>3.9129287846767558E-10</v>
      </c>
      <c r="J48" s="12">
        <f t="shared" si="1"/>
        <v>6.6990331368574992E-10</v>
      </c>
      <c r="K48" s="12">
        <f t="shared" si="1"/>
        <v>1.4090652534411736E-10</v>
      </c>
      <c r="L48" s="12">
        <f t="shared" si="1"/>
        <v>3.712581001530385E-14</v>
      </c>
      <c r="M48" s="13">
        <f t="shared" si="1"/>
        <v>1.2742206678641397E-13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2.3236625217720419E-5</v>
      </c>
      <c r="E49" s="12">
        <f t="shared" si="2"/>
        <v>2.834459732481469E-6</v>
      </c>
      <c r="F49" s="12">
        <f t="shared" si="2"/>
        <v>3.0083875488813671E-8</v>
      </c>
      <c r="G49" s="14">
        <f t="shared" si="2"/>
        <v>8.3234227486265275E-3</v>
      </c>
      <c r="H49" s="12">
        <f t="shared" si="2"/>
        <v>1.6029573226190174E-8</v>
      </c>
      <c r="I49" s="12">
        <f t="shared" si="2"/>
        <v>3.9523762108832855E-6</v>
      </c>
      <c r="J49" s="12">
        <f t="shared" si="2"/>
        <v>1.6441323457816137E-4</v>
      </c>
      <c r="K49" s="12">
        <f t="shared" si="2"/>
        <v>7.660554951995061E-7</v>
      </c>
      <c r="L49" s="12">
        <f t="shared" si="2"/>
        <v>5.7761381553892405E-6</v>
      </c>
      <c r="M49" s="13">
        <f t="shared" si="2"/>
        <v>5.0502621184927963E-7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4.9457323515735423E-9</v>
      </c>
      <c r="E50" s="12">
        <f t="shared" si="3"/>
        <v>1.0791481660750954E-6</v>
      </c>
      <c r="F50" s="12">
        <f t="shared" si="3"/>
        <v>5.5926312645089504E-5</v>
      </c>
      <c r="G50" s="12">
        <f t="shared" si="3"/>
        <v>3.8519570898896959E-8</v>
      </c>
      <c r="H50" s="12">
        <f t="shared" si="3"/>
        <v>1.3414958235939594E-5</v>
      </c>
      <c r="I50" s="12">
        <f t="shared" si="3"/>
        <v>8.5905232299119108E-7</v>
      </c>
      <c r="J50" s="12">
        <f t="shared" si="3"/>
        <v>5.6644122456928558E-6</v>
      </c>
      <c r="K50" s="12">
        <f t="shared" si="3"/>
        <v>6.4671895215820312E-6</v>
      </c>
      <c r="L50" s="12">
        <f t="shared" si="3"/>
        <v>2.814177729283937E-7</v>
      </c>
      <c r="M50" s="13">
        <f t="shared" si="3"/>
        <v>3.1340359318583061E-5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1.2852727225689579E-6</v>
      </c>
      <c r="E51" s="12">
        <f t="shared" si="4"/>
        <v>1.0859391586639091E-4</v>
      </c>
      <c r="F51" s="12">
        <f t="shared" si="4"/>
        <v>2.8261966705385794E-5</v>
      </c>
      <c r="G51" s="12">
        <f t="shared" si="4"/>
        <v>1.8363705127291277E-5</v>
      </c>
      <c r="H51" s="12">
        <f t="shared" si="4"/>
        <v>3.5600326453897207E-6</v>
      </c>
      <c r="I51" s="12">
        <f t="shared" si="4"/>
        <v>8.9539631512462733E-8</v>
      </c>
      <c r="J51" s="12">
        <f t="shared" si="4"/>
        <v>2.3497002841493417E-5</v>
      </c>
      <c r="K51" s="12">
        <f t="shared" si="4"/>
        <v>1.9019716783972887E-5</v>
      </c>
      <c r="L51" s="12">
        <f t="shared" si="4"/>
        <v>7.2751409993568315E-6</v>
      </c>
      <c r="M51" s="13">
        <f t="shared" si="4"/>
        <v>4.0097500785050248E-5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2.9500785999438773E-7</v>
      </c>
      <c r="E52" s="12">
        <f t="shared" si="5"/>
        <v>1.6163070050989246E-10</v>
      </c>
      <c r="F52" s="12">
        <f t="shared" si="5"/>
        <v>7.9709594377864876E-7</v>
      </c>
      <c r="G52" s="12">
        <f t="shared" si="5"/>
        <v>5.063720083948007E-8</v>
      </c>
      <c r="H52" s="12">
        <f t="shared" si="5"/>
        <v>5.7404263089387999E-8</v>
      </c>
      <c r="I52" s="14">
        <f t="shared" si="5"/>
        <v>1.0382706499638134E-4</v>
      </c>
      <c r="J52" s="12">
        <f t="shared" si="5"/>
        <v>2.5027733197061023E-7</v>
      </c>
      <c r="K52" s="12">
        <f t="shared" si="5"/>
        <v>3.7967259895754974E-7</v>
      </c>
      <c r="L52" s="12">
        <f t="shared" si="5"/>
        <v>2.4280609337890357E-7</v>
      </c>
      <c r="M52" s="13">
        <f t="shared" si="5"/>
        <v>1.5304153783847474E-8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4.6927808969603655E-7</v>
      </c>
      <c r="E53" s="12">
        <f t="shared" si="6"/>
        <v>9.5312578943290465E-6</v>
      </c>
      <c r="F53" s="12">
        <f t="shared" si="6"/>
        <v>1.7430094831417438E-6</v>
      </c>
      <c r="G53" s="12">
        <f t="shared" si="6"/>
        <v>5.164648034646056E-9</v>
      </c>
      <c r="H53" s="14">
        <f t="shared" si="6"/>
        <v>2.0484793753703621E-3</v>
      </c>
      <c r="I53" s="12">
        <f t="shared" si="6"/>
        <v>1.1669118130441884E-6</v>
      </c>
      <c r="J53" s="12">
        <f t="shared" si="6"/>
        <v>2.7540587554589991E-6</v>
      </c>
      <c r="K53" s="12">
        <f t="shared" si="6"/>
        <v>2.5745698160043335E-6</v>
      </c>
      <c r="L53" s="12">
        <f t="shared" si="6"/>
        <v>4.5941203033724211E-7</v>
      </c>
      <c r="M53" s="13">
        <f t="shared" si="6"/>
        <v>8.0963163000162149E-6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4.1356180705830334E-9</v>
      </c>
      <c r="E54" s="12">
        <f t="shared" si="7"/>
        <v>2.5382284394390213E-8</v>
      </c>
      <c r="F54" s="12">
        <f t="shared" si="7"/>
        <v>2.492713937063091E-7</v>
      </c>
      <c r="G54" s="12">
        <f t="shared" si="7"/>
        <v>8.2563018263422894E-9</v>
      </c>
      <c r="H54" s="12">
        <f t="shared" si="7"/>
        <v>8.8320559833361917E-8</v>
      </c>
      <c r="I54" s="12">
        <f t="shared" si="7"/>
        <v>3.9140114561419863E-9</v>
      </c>
      <c r="J54" s="12">
        <f t="shared" si="7"/>
        <v>2.8502935389597122E-9</v>
      </c>
      <c r="K54" s="12">
        <f t="shared" si="7"/>
        <v>5.0400739746861528E-9</v>
      </c>
      <c r="L54" s="12">
        <f t="shared" si="7"/>
        <v>8.2283587563238474E-9</v>
      </c>
      <c r="M54" s="13">
        <f t="shared" si="7"/>
        <v>5.0440769501821583E-8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4.0359145878058243E-8</v>
      </c>
      <c r="E55" s="12">
        <f t="shared" si="8"/>
        <v>1.6464536241900628E-7</v>
      </c>
      <c r="F55" s="12">
        <f t="shared" si="8"/>
        <v>2.3708694573116495E-7</v>
      </c>
      <c r="G55" s="12">
        <f t="shared" si="8"/>
        <v>1.1167471912730093E-6</v>
      </c>
      <c r="H55" s="12">
        <f t="shared" si="8"/>
        <v>7.1088577433451364E-7</v>
      </c>
      <c r="I55" s="12">
        <f t="shared" si="8"/>
        <v>1.9847573960827462E-7</v>
      </c>
      <c r="J55" s="12">
        <f t="shared" si="8"/>
        <v>2.9731981460739926E-7</v>
      </c>
      <c r="K55" s="12">
        <f t="shared" si="8"/>
        <v>2.3875618573169886E-7</v>
      </c>
      <c r="L55" s="12">
        <f t="shared" si="8"/>
        <v>6.1171041418840324E-8</v>
      </c>
      <c r="M55" s="13">
        <f t="shared" si="8"/>
        <v>1.2005929860131419E-6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5.1511553318046175E-6</v>
      </c>
      <c r="E56" s="12">
        <f t="shared" si="9"/>
        <v>7.8603990884043123E-8</v>
      </c>
      <c r="F56" s="12">
        <f t="shared" si="9"/>
        <v>1.6202807004604383E-13</v>
      </c>
      <c r="G56" s="12">
        <f t="shared" si="9"/>
        <v>3.4937352915262115E-7</v>
      </c>
      <c r="H56" s="12">
        <f t="shared" si="9"/>
        <v>1.0713433827608208E-7</v>
      </c>
      <c r="I56" s="12">
        <f t="shared" si="9"/>
        <v>1.1551265684769109E-6</v>
      </c>
      <c r="J56" s="12">
        <f t="shared" si="9"/>
        <v>8.7725912389678745E-7</v>
      </c>
      <c r="K56" s="12">
        <f t="shared" si="9"/>
        <v>1.2248189765545924E-6</v>
      </c>
      <c r="L56" s="14">
        <f t="shared" si="9"/>
        <v>4.9607555265717372E-4</v>
      </c>
      <c r="M56" s="13">
        <f t="shared" si="9"/>
        <v>4.6396145700409273E-7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5.1772877687572833E-7</v>
      </c>
      <c r="E57" s="12">
        <f t="shared" si="10"/>
        <v>1.2752218874659239E-5</v>
      </c>
      <c r="F57" s="12">
        <f t="shared" si="10"/>
        <v>1.8209259597901962E-6</v>
      </c>
      <c r="G57" s="12">
        <f t="shared" si="10"/>
        <v>6.4851427192298251E-6</v>
      </c>
      <c r="H57" s="12">
        <f t="shared" si="10"/>
        <v>1.4868246321290737E-5</v>
      </c>
      <c r="I57" s="12">
        <f t="shared" si="10"/>
        <v>2.4060684098195804E-6</v>
      </c>
      <c r="J57" s="12">
        <f t="shared" si="10"/>
        <v>4.1354232550735332E-5</v>
      </c>
      <c r="K57" s="12">
        <f t="shared" si="10"/>
        <v>2.7436180190587003E-6</v>
      </c>
      <c r="L57" s="12">
        <f t="shared" si="10"/>
        <v>2.2920276658718348E-7</v>
      </c>
      <c r="M57" s="13">
        <f t="shared" si="10"/>
        <v>1.2273912288308331E-6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2.998269761807541E-9</v>
      </c>
      <c r="E58" s="12">
        <f t="shared" si="11"/>
        <v>3.2241452287403787E-6</v>
      </c>
      <c r="F58" s="12">
        <f t="shared" si="11"/>
        <v>3.5717777368761305E-5</v>
      </c>
      <c r="G58" s="12">
        <f t="shared" si="11"/>
        <v>9.9510414331862684E-6</v>
      </c>
      <c r="H58" s="12">
        <f t="shared" si="11"/>
        <v>2.4371371658839898E-6</v>
      </c>
      <c r="I58" s="12">
        <f t="shared" si="11"/>
        <v>4.4387737996613312E-6</v>
      </c>
      <c r="J58" s="12">
        <f t="shared" si="11"/>
        <v>1.2474820553012572E-5</v>
      </c>
      <c r="K58" s="12">
        <f t="shared" si="11"/>
        <v>1.1489023520331546E-5</v>
      </c>
      <c r="L58" s="12">
        <f t="shared" si="11"/>
        <v>6.2761918956784282E-7</v>
      </c>
      <c r="M58" s="13">
        <f t="shared" si="11"/>
        <v>1.0784412154702551E-6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3.864992807884767E-9</v>
      </c>
      <c r="E59" s="12">
        <f t="shared" si="12"/>
        <v>1.6847007621122637E-8</v>
      </c>
      <c r="F59" s="12">
        <f t="shared" si="12"/>
        <v>6.1919553642330759E-9</v>
      </c>
      <c r="G59" s="12">
        <f t="shared" si="12"/>
        <v>3.5774772486664309E-9</v>
      </c>
      <c r="H59" s="12">
        <f t="shared" si="12"/>
        <v>2.3026205935964612E-7</v>
      </c>
      <c r="I59" s="12">
        <f t="shared" si="12"/>
        <v>8.5187343864193964E-9</v>
      </c>
      <c r="J59" s="12">
        <f t="shared" si="12"/>
        <v>1.8636018345978059E-6</v>
      </c>
      <c r="K59" s="12">
        <f t="shared" si="12"/>
        <v>2.9427084436014882E-7</v>
      </c>
      <c r="L59" s="12">
        <f t="shared" si="12"/>
        <v>5.7134706264202607E-8</v>
      </c>
      <c r="M59" s="15">
        <f t="shared" si="12"/>
        <v>6.2844071400891489E-5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1.3070347260249896E-8</v>
      </c>
      <c r="E60" s="12">
        <f t="shared" si="13"/>
        <v>3.8533489075151963E-7</v>
      </c>
      <c r="F60" s="12">
        <f t="shared" si="13"/>
        <v>1.6436996013815798E-8</v>
      </c>
      <c r="G60" s="12">
        <f t="shared" si="13"/>
        <v>2.4971959362916365E-9</v>
      </c>
      <c r="H60" s="12">
        <f t="shared" si="13"/>
        <v>3.120918738111439E-8</v>
      </c>
      <c r="I60" s="12">
        <f t="shared" si="13"/>
        <v>9.418278302991773E-8</v>
      </c>
      <c r="J60" s="12">
        <f t="shared" si="13"/>
        <v>2.1221565142207077E-9</v>
      </c>
      <c r="K60" s="14">
        <f t="shared" si="13"/>
        <v>2.5686549340020041E-5</v>
      </c>
      <c r="L60" s="12">
        <f t="shared" si="13"/>
        <v>6.3858151292873136E-8</v>
      </c>
      <c r="M60" s="13">
        <f t="shared" si="13"/>
        <v>1.2657057036274313E-7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3.3709736945437787E-6</v>
      </c>
      <c r="E61" s="12">
        <f t="shared" si="14"/>
        <v>3.8675563502429857E-7</v>
      </c>
      <c r="F61" s="12">
        <f t="shared" si="14"/>
        <v>3.8162969535753733E-7</v>
      </c>
      <c r="G61" s="12">
        <f t="shared" si="14"/>
        <v>6.1179541822943244E-7</v>
      </c>
      <c r="H61" s="12">
        <f t="shared" si="14"/>
        <v>7.6491176942484546E-7</v>
      </c>
      <c r="I61" s="12">
        <f t="shared" si="14"/>
        <v>8.2009535707731919E-8</v>
      </c>
      <c r="J61" s="12">
        <f t="shared" si="14"/>
        <v>8.9925970832352828E-9</v>
      </c>
      <c r="K61" s="12">
        <f t="shared" si="14"/>
        <v>3.4842667952622179E-7</v>
      </c>
      <c r="L61" s="12">
        <f t="shared" si="14"/>
        <v>1.7474762370045277E-6</v>
      </c>
      <c r="M61" s="13">
        <f t="shared" si="14"/>
        <v>9.6601006594479434E-8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3.6064744688942475E-5</v>
      </c>
      <c r="E62" s="12">
        <f t="shared" si="15"/>
        <v>7.5624819394921937E-6</v>
      </c>
      <c r="F62" s="12">
        <f t="shared" si="15"/>
        <v>1.7890913689012294E-5</v>
      </c>
      <c r="G62" s="12">
        <f t="shared" si="15"/>
        <v>2.7350408172547483E-6</v>
      </c>
      <c r="H62" s="12">
        <f t="shared" si="15"/>
        <v>8.4744277374607587E-6</v>
      </c>
      <c r="I62" s="12">
        <f t="shared" si="15"/>
        <v>2.6672611047377511E-6</v>
      </c>
      <c r="J62" s="12">
        <f t="shared" si="15"/>
        <v>7.5904060844460462E-5</v>
      </c>
      <c r="K62" s="12">
        <f t="shared" si="15"/>
        <v>3.0402119643796943E-5</v>
      </c>
      <c r="L62" s="12">
        <f t="shared" si="15"/>
        <v>1.1758756638582815E-7</v>
      </c>
      <c r="M62" s="13">
        <f t="shared" si="15"/>
        <v>9.8493087967086219E-6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1.6470132482043328E-6</v>
      </c>
      <c r="E63" s="12">
        <f t="shared" si="16"/>
        <v>1.5014144555249441E-5</v>
      </c>
      <c r="F63" s="12">
        <f t="shared" si="16"/>
        <v>1.4510280649886992E-4</v>
      </c>
      <c r="G63" s="12">
        <f t="shared" si="16"/>
        <v>9.5725522498753166E-6</v>
      </c>
      <c r="H63" s="12">
        <f t="shared" si="16"/>
        <v>1.2296668083868244E-6</v>
      </c>
      <c r="I63" s="12">
        <f t="shared" si="16"/>
        <v>5.7793230733648341E-7</v>
      </c>
      <c r="J63" s="12">
        <f t="shared" si="16"/>
        <v>6.9452650361057202E-5</v>
      </c>
      <c r="K63" s="12">
        <f t="shared" si="16"/>
        <v>2.2878750251224258E-5</v>
      </c>
      <c r="L63" s="12">
        <f t="shared" si="16"/>
        <v>2.0806549916637841E-5</v>
      </c>
      <c r="M63" s="13">
        <f t="shared" si="16"/>
        <v>9.4200293473282255E-6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2.3254350220007212E-6</v>
      </c>
      <c r="E64" s="12">
        <f t="shared" si="17"/>
        <v>1.822115286324983E-5</v>
      </c>
      <c r="F64" s="12">
        <f t="shared" si="17"/>
        <v>6.0890647689846852E-5</v>
      </c>
      <c r="G64" s="12">
        <f t="shared" si="17"/>
        <v>7.8664920156082268E-6</v>
      </c>
      <c r="H64" s="12">
        <f t="shared" si="17"/>
        <v>4.1729405467502021E-5</v>
      </c>
      <c r="I64" s="12">
        <f t="shared" si="17"/>
        <v>3.0916677528798562E-6</v>
      </c>
      <c r="J64" s="12">
        <f t="shared" si="17"/>
        <v>3.7785073179664295E-8</v>
      </c>
      <c r="K64" s="12">
        <f t="shared" si="17"/>
        <v>6.5386591249531682E-7</v>
      </c>
      <c r="L64" s="12">
        <f t="shared" si="17"/>
        <v>1.4180857021273503E-5</v>
      </c>
      <c r="M64" s="13">
        <f t="shared" si="17"/>
        <v>3.7074921797195742E-5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1.2918347625895669E-5</v>
      </c>
      <c r="E65" s="12">
        <f t="shared" si="18"/>
        <v>9.2075853777814518E-6</v>
      </c>
      <c r="F65" s="12">
        <f t="shared" si="18"/>
        <v>1.3222187581750668E-7</v>
      </c>
      <c r="G65" s="12">
        <f t="shared" si="18"/>
        <v>2.1480635225804047E-5</v>
      </c>
      <c r="H65" s="12">
        <f t="shared" si="18"/>
        <v>2.4415326575344189E-6</v>
      </c>
      <c r="I65" s="12">
        <f t="shared" si="18"/>
        <v>4.9799741612438031E-7</v>
      </c>
      <c r="J65" s="12">
        <f t="shared" si="18"/>
        <v>1.0266114745697325E-5</v>
      </c>
      <c r="K65" s="12">
        <f t="shared" si="18"/>
        <v>8.88258851558804E-7</v>
      </c>
      <c r="L65" s="12">
        <f t="shared" si="18"/>
        <v>7.6674286541575263E-7</v>
      </c>
      <c r="M65" s="13">
        <f t="shared" si="18"/>
        <v>8.9465780641032602E-6</v>
      </c>
    </row>
    <row r="66" spans="1:13" ht="24">
      <c r="A66" s="9" t="s">
        <v>33</v>
      </c>
      <c r="B66" s="10" t="s">
        <v>14</v>
      </c>
      <c r="C66" s="11"/>
      <c r="D66" s="14">
        <f t="shared" ref="D66:M66" si="19">$C24^2*D24^2</f>
        <v>7.4031358228998992E-5</v>
      </c>
      <c r="E66" s="12">
        <f t="shared" si="19"/>
        <v>1.7347791810158803E-7</v>
      </c>
      <c r="F66" s="12">
        <f t="shared" si="19"/>
        <v>2.5398109489001055E-7</v>
      </c>
      <c r="G66" s="12">
        <f t="shared" si="19"/>
        <v>2.0341407477392569E-7</v>
      </c>
      <c r="H66" s="12">
        <f t="shared" si="19"/>
        <v>1.5470038558838121E-8</v>
      </c>
      <c r="I66" s="12">
        <f t="shared" si="19"/>
        <v>2.0154133168004948E-7</v>
      </c>
      <c r="J66" s="12">
        <f t="shared" si="19"/>
        <v>1.3286536243529789E-7</v>
      </c>
      <c r="K66" s="12">
        <f t="shared" si="19"/>
        <v>3.6095403763569146E-8</v>
      </c>
      <c r="L66" s="12">
        <f t="shared" si="19"/>
        <v>7.3990553476000864E-7</v>
      </c>
      <c r="M66" s="13">
        <f t="shared" si="19"/>
        <v>4.3746833031905856E-9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4.3037207633912615E-6</v>
      </c>
      <c r="E67" s="14">
        <f t="shared" si="20"/>
        <v>1.7998585527040367E-3</v>
      </c>
      <c r="F67" s="12">
        <f t="shared" si="20"/>
        <v>7.6345463644796365E-9</v>
      </c>
      <c r="G67" s="12">
        <f t="shared" si="20"/>
        <v>6.1767399104419693E-7</v>
      </c>
      <c r="H67" s="12">
        <f t="shared" si="20"/>
        <v>7.8945997689822437E-6</v>
      </c>
      <c r="I67" s="12">
        <f t="shared" si="20"/>
        <v>3.1612374985883912E-9</v>
      </c>
      <c r="J67" s="12">
        <f t="shared" si="20"/>
        <v>4.633847251500854E-6</v>
      </c>
      <c r="K67" s="12">
        <f t="shared" si="20"/>
        <v>2.6235599864971815E-5</v>
      </c>
      <c r="L67" s="12">
        <f t="shared" si="20"/>
        <v>2.8010345405885223E-7</v>
      </c>
      <c r="M67" s="13">
        <f t="shared" si="20"/>
        <v>4.7787515656943335E-7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1.5554543527226208E-5</v>
      </c>
      <c r="E68" s="12">
        <f t="shared" si="21"/>
        <v>1.6263999041202982E-5</v>
      </c>
      <c r="F68" s="12">
        <f t="shared" si="21"/>
        <v>1.2718203859492383E-5</v>
      </c>
      <c r="G68" s="12">
        <f t="shared" si="21"/>
        <v>1.0832529928617744E-5</v>
      </c>
      <c r="H68" s="12">
        <f t="shared" si="21"/>
        <v>1.44458007864132E-5</v>
      </c>
      <c r="I68" s="12">
        <f t="shared" si="21"/>
        <v>1.2775395318264572E-5</v>
      </c>
      <c r="J68" s="12">
        <f t="shared" si="21"/>
        <v>1.591106040855766E-5</v>
      </c>
      <c r="K68" s="12">
        <f t="shared" si="21"/>
        <v>4.7313182146465421E-6</v>
      </c>
      <c r="L68" s="12">
        <f t="shared" si="21"/>
        <v>3.060070597520158E-6</v>
      </c>
      <c r="M68" s="13">
        <f t="shared" si="21"/>
        <v>3.4938338875961334E-6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1.4606572177996223E-7</v>
      </c>
      <c r="E69" s="12">
        <f t="shared" si="22"/>
        <v>4.4273481942420484E-8</v>
      </c>
      <c r="F69" s="12">
        <f t="shared" si="22"/>
        <v>4.1338443824929798E-10</v>
      </c>
      <c r="G69" s="12">
        <f t="shared" si="22"/>
        <v>2.0245831269796571E-11</v>
      </c>
      <c r="H69" s="12">
        <f t="shared" si="22"/>
        <v>1.8278713895056048E-8</v>
      </c>
      <c r="I69" s="12">
        <f t="shared" si="22"/>
        <v>3.3262852851258302E-8</v>
      </c>
      <c r="J69" s="12">
        <f t="shared" si="22"/>
        <v>1.1041383487485221E-8</v>
      </c>
      <c r="K69" s="12">
        <f t="shared" si="22"/>
        <v>1.4201854907658119E-9</v>
      </c>
      <c r="L69" s="12">
        <f t="shared" si="22"/>
        <v>1.0004520472857049E-9</v>
      </c>
      <c r="M69" s="13">
        <f t="shared" si="22"/>
        <v>4.1225996747036843E-8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3.4908426734444206E-6</v>
      </c>
      <c r="E70" s="12">
        <f t="shared" si="23"/>
        <v>4.9465573596873586E-5</v>
      </c>
      <c r="F70" s="12">
        <f t="shared" si="23"/>
        <v>1.4280497721557349E-5</v>
      </c>
      <c r="G70" s="12">
        <f t="shared" si="23"/>
        <v>1.0643240307925131E-5</v>
      </c>
      <c r="H70" s="12">
        <f t="shared" si="23"/>
        <v>1.5042990736308634E-6</v>
      </c>
      <c r="I70" s="12">
        <f t="shared" si="23"/>
        <v>3.1403378696641365E-5</v>
      </c>
      <c r="J70" s="12">
        <f t="shared" si="23"/>
        <v>1.1755842493031822E-5</v>
      </c>
      <c r="K70" s="12">
        <f t="shared" si="23"/>
        <v>2.0601281358291701E-5</v>
      </c>
      <c r="L70" s="12">
        <f t="shared" si="23"/>
        <v>6.2510329983598209E-5</v>
      </c>
      <c r="M70" s="13">
        <f t="shared" si="23"/>
        <v>1.5938467187144445E-5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2.5738991586594535E-7</v>
      </c>
      <c r="E71" s="12">
        <f t="shared" si="24"/>
        <v>1.2996742565832634E-7</v>
      </c>
      <c r="F71" s="12">
        <f t="shared" si="24"/>
        <v>5.3065511334319369E-10</v>
      </c>
      <c r="G71" s="12">
        <f t="shared" si="24"/>
        <v>4.180717499773166E-7</v>
      </c>
      <c r="H71" s="12">
        <f t="shared" si="24"/>
        <v>1.6035908956261131E-9</v>
      </c>
      <c r="I71" s="12">
        <f t="shared" si="24"/>
        <v>1.0701490996274888E-7</v>
      </c>
      <c r="J71" s="12">
        <f t="shared" si="24"/>
        <v>8.5195118897069613E-8</v>
      </c>
      <c r="K71" s="12">
        <f t="shared" si="24"/>
        <v>2.1926867314303201E-9</v>
      </c>
      <c r="L71" s="12">
        <f t="shared" si="24"/>
        <v>5.7124418955875929E-7</v>
      </c>
      <c r="M71" s="13">
        <f t="shared" si="24"/>
        <v>1.4755258546322461E-7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3.3051131267846344E-5</v>
      </c>
      <c r="E72" s="12">
        <f t="shared" si="25"/>
        <v>1.5508388914282374E-8</v>
      </c>
      <c r="F72" s="12">
        <f t="shared" si="25"/>
        <v>1.7357601990197647E-5</v>
      </c>
      <c r="G72" s="12">
        <f t="shared" si="25"/>
        <v>1.7141886359540319E-7</v>
      </c>
      <c r="H72" s="12">
        <f t="shared" si="25"/>
        <v>3.0250499703508361E-7</v>
      </c>
      <c r="I72" s="12">
        <f t="shared" si="25"/>
        <v>2.2648275561824495E-6</v>
      </c>
      <c r="J72" s="12">
        <f t="shared" si="25"/>
        <v>1.0217284629178541E-8</v>
      </c>
      <c r="K72" s="12">
        <f t="shared" si="25"/>
        <v>1.8977153582373481E-5</v>
      </c>
      <c r="L72" s="12">
        <f t="shared" si="25"/>
        <v>7.5663610688058933E-6</v>
      </c>
      <c r="M72" s="13">
        <f t="shared" si="25"/>
        <v>1.0456447773058984E-5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3.2925110073391097E-5</v>
      </c>
      <c r="E73" s="12">
        <f t="shared" si="26"/>
        <v>2.8081738965613793E-7</v>
      </c>
      <c r="F73" s="12">
        <f t="shared" si="26"/>
        <v>3.7963115489590319E-5</v>
      </c>
      <c r="G73" s="12">
        <f t="shared" si="26"/>
        <v>3.8174600604724921E-5</v>
      </c>
      <c r="H73" s="12">
        <f t="shared" si="26"/>
        <v>6.2100132748315912E-5</v>
      </c>
      <c r="I73" s="12">
        <f t="shared" si="26"/>
        <v>1.1318893490517979E-4</v>
      </c>
      <c r="J73" s="12">
        <f t="shared" si="26"/>
        <v>3.52783578318769E-6</v>
      </c>
      <c r="K73" s="12">
        <f t="shared" si="26"/>
        <v>1.3917592839008764E-7</v>
      </c>
      <c r="L73" s="12">
        <f t="shared" si="26"/>
        <v>1.987859819560038E-5</v>
      </c>
      <c r="M73" s="13">
        <f t="shared" si="26"/>
        <v>2.8575653923664838E-5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1.356013881903387E-6</v>
      </c>
      <c r="E74" s="12">
        <f t="shared" si="27"/>
        <v>3.5031553941606741E-6</v>
      </c>
      <c r="F74" s="12">
        <f t="shared" si="27"/>
        <v>1.7451167861619351E-6</v>
      </c>
      <c r="G74" s="12">
        <f t="shared" si="27"/>
        <v>2.5826623446867224E-5</v>
      </c>
      <c r="H74" s="12">
        <f t="shared" si="27"/>
        <v>7.9055469403360641E-6</v>
      </c>
      <c r="I74" s="12">
        <f t="shared" si="27"/>
        <v>1.6375657835723711E-5</v>
      </c>
      <c r="J74" s="12">
        <f t="shared" si="27"/>
        <v>3.7192654604132644E-5</v>
      </c>
      <c r="K74" s="12">
        <f t="shared" si="27"/>
        <v>4.0149361389854426E-7</v>
      </c>
      <c r="L74" s="12">
        <f t="shared" si="27"/>
        <v>1.8338431517960216E-5</v>
      </c>
      <c r="M74" s="13">
        <f t="shared" si="27"/>
        <v>1.5520484337956938E-5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2.1650198126572077E-6</v>
      </c>
      <c r="E75" s="12">
        <f t="shared" si="28"/>
        <v>9.9820247342332272E-7</v>
      </c>
      <c r="F75" s="12">
        <f t="shared" si="28"/>
        <v>9.8552616843541536E-7</v>
      </c>
      <c r="G75" s="12">
        <f t="shared" si="28"/>
        <v>5.3671322910885839E-8</v>
      </c>
      <c r="H75" s="12">
        <f t="shared" si="28"/>
        <v>2.7897160033733254E-9</v>
      </c>
      <c r="I75" s="12">
        <f t="shared" si="28"/>
        <v>3.4705222983356336E-9</v>
      </c>
      <c r="J75" s="12">
        <f t="shared" si="28"/>
        <v>7.2398789156678838E-7</v>
      </c>
      <c r="K75" s="12">
        <f t="shared" si="28"/>
        <v>1.200789381224832E-11</v>
      </c>
      <c r="L75" s="12">
        <f t="shared" si="28"/>
        <v>4.3381316306530325E-6</v>
      </c>
      <c r="M75" s="13">
        <f t="shared" si="28"/>
        <v>7.0037315230852573E-7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5.1431335095744072E-6</v>
      </c>
      <c r="E76" s="12">
        <f t="shared" si="29"/>
        <v>5.6309369331614781E-6</v>
      </c>
      <c r="F76" s="12">
        <f t="shared" si="29"/>
        <v>3.5823745408081645E-6</v>
      </c>
      <c r="G76" s="12">
        <f t="shared" si="29"/>
        <v>9.8374926185963997E-6</v>
      </c>
      <c r="H76" s="12">
        <f t="shared" si="29"/>
        <v>1.0365675627479598E-8</v>
      </c>
      <c r="I76" s="12">
        <f t="shared" si="29"/>
        <v>4.1710245009669092E-6</v>
      </c>
      <c r="J76" s="12">
        <f t="shared" si="29"/>
        <v>4.3718774739208919E-8</v>
      </c>
      <c r="K76" s="12">
        <f t="shared" si="29"/>
        <v>1.0346478675815217E-6</v>
      </c>
      <c r="L76" s="12">
        <f t="shared" si="29"/>
        <v>8.5178579149245136E-7</v>
      </c>
      <c r="M76" s="13">
        <f t="shared" si="29"/>
        <v>1.2402767376287464E-5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6.6290026997133509E-6</v>
      </c>
      <c r="E77" s="12">
        <f t="shared" si="30"/>
        <v>1.7034664412324664E-7</v>
      </c>
      <c r="F77" s="12">
        <f t="shared" si="30"/>
        <v>3.2341690376639376E-6</v>
      </c>
      <c r="G77" s="12">
        <f t="shared" si="30"/>
        <v>1.3315587151646091E-7</v>
      </c>
      <c r="H77" s="12">
        <f t="shared" si="30"/>
        <v>6.4360837683684755E-8</v>
      </c>
      <c r="I77" s="12">
        <f t="shared" si="30"/>
        <v>3.4060553728492735E-6</v>
      </c>
      <c r="J77" s="12">
        <f t="shared" si="30"/>
        <v>1.8646181431821713E-6</v>
      </c>
      <c r="K77" s="12">
        <f t="shared" si="30"/>
        <v>8.6584773096018897E-6</v>
      </c>
      <c r="L77" s="12">
        <f t="shared" si="30"/>
        <v>1.6823284608335605E-5</v>
      </c>
      <c r="M77" s="13">
        <f t="shared" si="30"/>
        <v>1.8255816403534627E-6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6.6429778710300721E-7</v>
      </c>
      <c r="E78" s="12">
        <f t="shared" si="31"/>
        <v>7.4519148832251236E-10</v>
      </c>
      <c r="F78" s="14">
        <f t="shared" si="31"/>
        <v>2.0628974306493482E-4</v>
      </c>
      <c r="G78" s="12">
        <f t="shared" si="31"/>
        <v>6.2447110781581067E-10</v>
      </c>
      <c r="H78" s="12">
        <f t="shared" si="31"/>
        <v>1.5250447849551283E-7</v>
      </c>
      <c r="I78" s="12">
        <f t="shared" si="31"/>
        <v>1.4256584298012049E-6</v>
      </c>
      <c r="J78" s="12">
        <f t="shared" si="31"/>
        <v>1.3750970538142112E-6</v>
      </c>
      <c r="K78" s="12">
        <f t="shared" si="31"/>
        <v>1.1857199366889641E-7</v>
      </c>
      <c r="L78" s="12">
        <f t="shared" si="31"/>
        <v>3.0086301964591013E-13</v>
      </c>
      <c r="M78" s="13">
        <f t="shared" si="31"/>
        <v>1.8538007171488109E-8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1.136787421058497E-6</v>
      </c>
      <c r="E79" s="12">
        <f t="shared" si="32"/>
        <v>1.0905896969449809E-7</v>
      </c>
      <c r="F79" s="12">
        <f t="shared" si="32"/>
        <v>9.0342953631427622E-7</v>
      </c>
      <c r="G79" s="12">
        <f t="shared" si="32"/>
        <v>4.1354831416558845E-7</v>
      </c>
      <c r="H79" s="12">
        <f t="shared" si="32"/>
        <v>1.4608543282484863E-7</v>
      </c>
      <c r="I79" s="12">
        <f t="shared" si="32"/>
        <v>1.4134664772383644E-9</v>
      </c>
      <c r="J79" s="12">
        <f t="shared" si="32"/>
        <v>7.2748810641731923E-7</v>
      </c>
      <c r="K79" s="12">
        <f t="shared" si="32"/>
        <v>5.3505705049120883E-7</v>
      </c>
      <c r="L79" s="12">
        <f t="shared" si="32"/>
        <v>8.4263046460663818E-8</v>
      </c>
      <c r="M79" s="13">
        <f t="shared" si="32"/>
        <v>2.2089372068243798E-9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8.0979706004644196E-7</v>
      </c>
      <c r="E80" s="12">
        <f t="shared" si="33"/>
        <v>3.6090899447290932E-7</v>
      </c>
      <c r="F80" s="12">
        <f t="shared" si="33"/>
        <v>1.7100403939315755E-5</v>
      </c>
      <c r="G80" s="12">
        <f t="shared" si="33"/>
        <v>1.9672104703862797E-6</v>
      </c>
      <c r="H80" s="12">
        <f t="shared" si="33"/>
        <v>1.1469879747767317E-6</v>
      </c>
      <c r="I80" s="12">
        <f t="shared" si="33"/>
        <v>3.4446721126863138E-6</v>
      </c>
      <c r="J80" s="12">
        <f t="shared" si="33"/>
        <v>1.081582028747393E-6</v>
      </c>
      <c r="K80" s="12">
        <f t="shared" si="33"/>
        <v>3.4339700224653984E-6</v>
      </c>
      <c r="L80" s="12">
        <f t="shared" si="33"/>
        <v>1.3722720140866727E-6</v>
      </c>
      <c r="M80" s="13">
        <f t="shared" si="33"/>
        <v>2.7075836780595214E-7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1.5412668663264825E-6</v>
      </c>
      <c r="E81" s="12">
        <f t="shared" si="34"/>
        <v>1.3266066927243195E-5</v>
      </c>
      <c r="F81" s="12">
        <f t="shared" si="34"/>
        <v>2.2408076281356933E-5</v>
      </c>
      <c r="G81" s="12">
        <f t="shared" si="34"/>
        <v>1.5904385545979893E-5</v>
      </c>
      <c r="H81" s="12">
        <f t="shared" si="34"/>
        <v>2.9228448961485333E-7</v>
      </c>
      <c r="I81" s="12">
        <f t="shared" si="34"/>
        <v>5.1492592226060492E-6</v>
      </c>
      <c r="J81" s="12">
        <f t="shared" si="34"/>
        <v>2.0024471555178491E-5</v>
      </c>
      <c r="K81" s="12">
        <f t="shared" si="34"/>
        <v>3.404286191875998E-7</v>
      </c>
      <c r="L81" s="12">
        <f t="shared" si="34"/>
        <v>7.9776021229931634E-7</v>
      </c>
      <c r="M81" s="13">
        <f t="shared" si="34"/>
        <v>1.2453834725450769E-6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2.6988009952525755E-5</v>
      </c>
      <c r="E82" s="12">
        <f t="shared" si="35"/>
        <v>3.7605321713178819E-5</v>
      </c>
      <c r="F82" s="12">
        <f t="shared" si="35"/>
        <v>1.0588676559806084E-4</v>
      </c>
      <c r="G82" s="12">
        <f t="shared" si="35"/>
        <v>2.8880426390626667E-4</v>
      </c>
      <c r="H82" s="12">
        <f t="shared" si="35"/>
        <v>1.8770192561704627E-5</v>
      </c>
      <c r="I82" s="12">
        <f t="shared" si="35"/>
        <v>3.4393948010382653E-5</v>
      </c>
      <c r="J82" s="14">
        <f t="shared" si="35"/>
        <v>1.7016049889780352E-2</v>
      </c>
      <c r="K82" s="12">
        <f t="shared" si="35"/>
        <v>1.1993516695762124E-6</v>
      </c>
      <c r="L82" s="12">
        <f t="shared" si="35"/>
        <v>2.5847552870226381E-5</v>
      </c>
      <c r="M82" s="13">
        <f t="shared" si="35"/>
        <v>4.3870258479336175E-4</v>
      </c>
    </row>
    <row r="83" spans="1:13">
      <c r="A83" t="s">
        <v>58</v>
      </c>
      <c r="D83" s="16">
        <f>SUM($D$47:$D$82)</f>
        <v>2.9820426924440107E-4</v>
      </c>
      <c r="E83" s="16">
        <f>SUM($E$47:$E$82)</f>
        <v>2.1169761316947068E-3</v>
      </c>
      <c r="F83" s="16">
        <f>SUM($F$47:$F$82)</f>
        <v>7.9823251071850759E-4</v>
      </c>
      <c r="G83" s="16">
        <f>SUM($G$47:$G$82)</f>
        <v>8.8066073381386101E-3</v>
      </c>
      <c r="H83" s="16">
        <f>SUM($H$47:$H$82)</f>
        <v>2.2534362102564209E-3</v>
      </c>
      <c r="I83" s="16">
        <f>SUM($I$47:$I$82)</f>
        <v>3.5437020618119534E-4</v>
      </c>
      <c r="J83" s="16">
        <f>SUM($J$47:$J$82)</f>
        <v>1.7526051622959431E-2</v>
      </c>
      <c r="K83" s="16">
        <f>SUM($K$47:$K$82)</f>
        <v>2.1455301250925291E-4</v>
      </c>
      <c r="L83" s="16">
        <f>SUM($L$47:$L$82)</f>
        <v>7.1241492137112867E-4</v>
      </c>
      <c r="M83" s="16">
        <f>SUM($M$47:$M$82)</f>
        <v>7.42384837464473E-4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3.3823231060538118E-2</v>
      </c>
      <c r="D85" s="17">
        <f>$D$83/$C$85</f>
        <v>8.8165518164324275E-3</v>
      </c>
      <c r="E85" s="17">
        <f>$E$83/$C$85</f>
        <v>6.2589411635619957E-2</v>
      </c>
      <c r="F85" s="17">
        <f>$F$83/$C$85</f>
        <v>2.3600125880635127E-2</v>
      </c>
      <c r="G85" s="17">
        <f>$G$83/$C$85</f>
        <v>0.26037155712226917</v>
      </c>
      <c r="H85" s="17">
        <f>$H$83/$C$85</f>
        <v>6.6623919111191185E-2</v>
      </c>
      <c r="I85" s="17">
        <f>$I$83/$C$85</f>
        <v>1.0477124599566786E-2</v>
      </c>
      <c r="J85" s="17">
        <f>$J$83/$C$85</f>
        <v>0.51816609689330484</v>
      </c>
      <c r="K85" s="17">
        <f>$K$83/$C$85</f>
        <v>6.3433624104461718E-3</v>
      </c>
      <c r="L85" s="17">
        <f>$L$83/$C$85</f>
        <v>2.1062887815064772E-2</v>
      </c>
      <c r="M85" s="17">
        <f>$M$83/$C$85</f>
        <v>2.1948962715469852E-2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F168C-8B6D-489A-9875-56514C253DD1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86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8.6146367300021176E-2</v>
      </c>
      <c r="D5" s="7">
        <v>1.1748034242563227E-2</v>
      </c>
      <c r="E5" s="7">
        <v>-2.7062914613069741E-2</v>
      </c>
      <c r="F5" s="7">
        <v>1.0369662037983953E-2</v>
      </c>
      <c r="G5" s="7">
        <v>-2.7783365913261304E-2</v>
      </c>
      <c r="H5" s="7">
        <v>-4.0285404457150509E-2</v>
      </c>
      <c r="I5" s="7">
        <v>-1.1963620459025598E-2</v>
      </c>
      <c r="J5" s="7">
        <v>6.835539571600914E-2</v>
      </c>
      <c r="K5" s="7">
        <v>3.8399264727244746E-2</v>
      </c>
      <c r="L5" s="7">
        <v>-5.0612607746800931E-2</v>
      </c>
      <c r="M5" s="8">
        <v>-1.2278307295880081E-2</v>
      </c>
    </row>
    <row r="6" spans="1:13" ht="24">
      <c r="A6" s="9" t="s">
        <v>15</v>
      </c>
      <c r="B6" s="10" t="s">
        <v>14</v>
      </c>
      <c r="C6" s="11">
        <v>-1.994840804007544E-2</v>
      </c>
      <c r="D6" s="12">
        <v>-3.4628560489856201E-3</v>
      </c>
      <c r="E6" s="12">
        <v>-4.5514740258177686E-2</v>
      </c>
      <c r="F6" s="12">
        <v>7.877853065756878E-3</v>
      </c>
      <c r="G6" s="12">
        <v>1.3570842763969176E-2</v>
      </c>
      <c r="H6" s="12">
        <v>8.1841358967203546E-3</v>
      </c>
      <c r="I6" s="12">
        <v>5.1114974482056909E-2</v>
      </c>
      <c r="J6" s="12">
        <v>3.8660446482365961E-2</v>
      </c>
      <c r="K6" s="12">
        <v>-3.9197657372515293E-2</v>
      </c>
      <c r="L6" s="12">
        <v>-1.1005699046299687E-2</v>
      </c>
      <c r="M6" s="13">
        <v>-8.6110348710579342E-3</v>
      </c>
    </row>
    <row r="7" spans="1:13" ht="24">
      <c r="A7" s="9" t="s">
        <v>16</v>
      </c>
      <c r="B7" s="10" t="s">
        <v>14</v>
      </c>
      <c r="C7" s="11">
        <v>-1.1404099000396858E-3</v>
      </c>
      <c r="D7" s="12">
        <v>-9.7512095723059772E-2</v>
      </c>
      <c r="E7" s="12">
        <v>-3.3011780954962384E-2</v>
      </c>
      <c r="F7" s="12">
        <v>-2.5147613638775976E-2</v>
      </c>
      <c r="G7" s="12">
        <v>4.3898938030616085E-2</v>
      </c>
      <c r="H7" s="12">
        <v>6.6564885596915258E-2</v>
      </c>
      <c r="I7" s="12">
        <v>-6.7680200238274882E-2</v>
      </c>
      <c r="J7" s="12">
        <v>4.2115283271030132E-2</v>
      </c>
      <c r="K7" s="12">
        <v>-1.2348401418169725E-2</v>
      </c>
      <c r="L7" s="12">
        <v>8.8141603212629441E-2</v>
      </c>
      <c r="M7" s="13">
        <v>-2.5605849607562271E-2</v>
      </c>
    </row>
    <row r="8" spans="1:13" ht="24">
      <c r="A8" s="9" t="s">
        <v>17</v>
      </c>
      <c r="B8" s="10" t="s">
        <v>14</v>
      </c>
      <c r="C8" s="19" t="s">
        <v>87</v>
      </c>
      <c r="D8" s="12">
        <v>-8.9269770206917166E-3</v>
      </c>
      <c r="E8" s="12">
        <v>-7.0140158263756511E-2</v>
      </c>
      <c r="F8" s="12">
        <v>2.9770298561126649E-2</v>
      </c>
      <c r="G8" s="12">
        <v>4.680820710388256E-2</v>
      </c>
      <c r="H8" s="12">
        <v>7.0610510392085393E-2</v>
      </c>
      <c r="I8" s="12">
        <v>5.244381739139034E-2</v>
      </c>
      <c r="J8" s="12">
        <v>2.656942006355259E-2</v>
      </c>
      <c r="K8" s="12">
        <v>-3.9228743247773049E-2</v>
      </c>
      <c r="L8" s="12">
        <v>-3.4136115502267562E-2</v>
      </c>
      <c r="M8" s="15" t="s">
        <v>53</v>
      </c>
    </row>
    <row r="9" spans="1:13" ht="24">
      <c r="A9" s="9" t="s">
        <v>18</v>
      </c>
      <c r="B9" s="10" t="s">
        <v>14</v>
      </c>
      <c r="C9" s="11">
        <v>-3.6227132825045825E-2</v>
      </c>
      <c r="D9" s="12">
        <v>-2.8735176199141867E-2</v>
      </c>
      <c r="E9" s="12">
        <v>-2.5821247953972139E-2</v>
      </c>
      <c r="F9" s="12">
        <v>2.8319172070813022E-2</v>
      </c>
      <c r="G9" s="12">
        <v>7.3806844213455819E-2</v>
      </c>
      <c r="H9" s="12">
        <v>-3.8450317836604755E-2</v>
      </c>
      <c r="I9" s="12">
        <v>7.7454952874646751E-2</v>
      </c>
      <c r="J9" s="12">
        <v>-1.457926472400168E-2</v>
      </c>
      <c r="K9" s="12">
        <v>-5.0672774529035056E-2</v>
      </c>
      <c r="L9" s="12">
        <v>-2.9438764633942225E-3</v>
      </c>
      <c r="M9" s="13">
        <v>2.928096787692358E-2</v>
      </c>
    </row>
    <row r="10" spans="1:13" ht="24">
      <c r="A10" s="9" t="s">
        <v>19</v>
      </c>
      <c r="B10" s="10" t="s">
        <v>14</v>
      </c>
      <c r="C10" s="19" t="s">
        <v>88</v>
      </c>
      <c r="D10" s="12">
        <v>-0.11401670194883808</v>
      </c>
      <c r="E10" s="12">
        <v>-4.3894763326791444E-3</v>
      </c>
      <c r="F10" s="12">
        <v>3.8089199081695502E-2</v>
      </c>
      <c r="G10" s="12">
        <v>4.5143166384383197E-2</v>
      </c>
      <c r="H10" s="12">
        <v>-1.194366472858455E-2</v>
      </c>
      <c r="I10" s="12">
        <v>-4.9647377322947897E-2</v>
      </c>
      <c r="J10" s="12">
        <v>-3.9711472376056267E-2</v>
      </c>
      <c r="K10" s="12">
        <v>-5.5141710484165198E-2</v>
      </c>
      <c r="L10" s="12">
        <v>-8.1618116538690916E-2</v>
      </c>
      <c r="M10" s="13">
        <v>1.2434896702426987E-2</v>
      </c>
    </row>
    <row r="11" spans="1:13" ht="24">
      <c r="A11" s="9" t="s">
        <v>20</v>
      </c>
      <c r="B11" s="10" t="s">
        <v>14</v>
      </c>
      <c r="C11" s="11">
        <v>-0.15237082836546803</v>
      </c>
      <c r="D11" s="12">
        <v>1.0838520272745436E-2</v>
      </c>
      <c r="E11" s="12">
        <v>1.6777307033539069E-2</v>
      </c>
      <c r="F11" s="12">
        <v>2.4189393677875416E-2</v>
      </c>
      <c r="G11" s="12">
        <v>6.9011815980025759E-2</v>
      </c>
      <c r="H11" s="12">
        <v>-3.4045945301464146E-2</v>
      </c>
      <c r="I11" s="12">
        <v>7.5341006652959203E-2</v>
      </c>
      <c r="J11" s="12">
        <v>-7.1090112597323812E-2</v>
      </c>
      <c r="K11" s="12">
        <v>-6.4231155682220103E-3</v>
      </c>
      <c r="L11" s="12">
        <v>2.2294644562251442E-2</v>
      </c>
      <c r="M11" s="13">
        <v>-1.7147832246101974E-2</v>
      </c>
    </row>
    <row r="12" spans="1:13" ht="24">
      <c r="A12" s="9" t="s">
        <v>21</v>
      </c>
      <c r="B12" s="10" t="s">
        <v>14</v>
      </c>
      <c r="C12" s="11">
        <v>9.2042573415651655E-2</v>
      </c>
      <c r="D12" s="12">
        <v>3.1008540165901627E-2</v>
      </c>
      <c r="E12" s="14" t="s">
        <v>68</v>
      </c>
      <c r="F12" s="12">
        <v>-2.3637780290623724E-2</v>
      </c>
      <c r="G12" s="12">
        <v>6.0836442583351101E-2</v>
      </c>
      <c r="H12" s="12">
        <v>-9.5640934683833747E-3</v>
      </c>
      <c r="I12" s="12">
        <v>-2.7549325144256665E-2</v>
      </c>
      <c r="J12" s="12">
        <v>4.0316143645301436E-2</v>
      </c>
      <c r="K12" s="12">
        <v>0.10422925634848847</v>
      </c>
      <c r="L12" s="12">
        <v>-1.8991285262817705E-3</v>
      </c>
      <c r="M12" s="13">
        <v>-6.7839332080555134E-2</v>
      </c>
    </row>
    <row r="13" spans="1:13" ht="24">
      <c r="A13" s="9" t="s">
        <v>22</v>
      </c>
      <c r="B13" s="10" t="s">
        <v>14</v>
      </c>
      <c r="C13" s="11">
        <v>-1.7349738191358915E-2</v>
      </c>
      <c r="D13" s="12">
        <v>2.1773222356945857E-2</v>
      </c>
      <c r="E13" s="12">
        <v>-1.1276784562761212E-2</v>
      </c>
      <c r="F13" s="12">
        <v>3.4309717224895994E-2</v>
      </c>
      <c r="G13" s="12">
        <v>6.6346493221766722E-2</v>
      </c>
      <c r="H13" s="12">
        <v>-9.2634784830328233E-4</v>
      </c>
      <c r="I13" s="12">
        <v>-6.4960288314628911E-2</v>
      </c>
      <c r="J13" s="12">
        <v>-5.9564691749868275E-2</v>
      </c>
      <c r="K13" s="12">
        <v>2.1106310836308369E-2</v>
      </c>
      <c r="L13" s="12">
        <v>-1.8429810333654869E-2</v>
      </c>
      <c r="M13" s="13">
        <v>-5.3884173155189846E-3</v>
      </c>
    </row>
    <row r="14" spans="1:13" ht="24">
      <c r="A14" s="9" t="s">
        <v>23</v>
      </c>
      <c r="B14" s="10" t="s">
        <v>14</v>
      </c>
      <c r="C14" s="11">
        <v>3.2930367934613104E-2</v>
      </c>
      <c r="D14" s="12">
        <v>6.2137230712131395E-3</v>
      </c>
      <c r="E14" s="12">
        <v>6.581893418466439E-2</v>
      </c>
      <c r="F14" s="12">
        <v>5.7563533416236476E-2</v>
      </c>
      <c r="G14" s="12">
        <v>-6.7310067184142572E-3</v>
      </c>
      <c r="H14" s="12">
        <v>-2.2453843856597308E-2</v>
      </c>
      <c r="I14" s="12">
        <v>-5.4996257515212976E-2</v>
      </c>
      <c r="J14" s="12">
        <v>-3.5550251181985057E-2</v>
      </c>
      <c r="K14" s="12">
        <v>3.2669151447713735E-2</v>
      </c>
      <c r="L14" s="12">
        <v>-2.5574275779564125E-3</v>
      </c>
      <c r="M14" s="13">
        <v>6.4879065029051219E-2</v>
      </c>
    </row>
    <row r="15" spans="1:13" ht="24">
      <c r="A15" s="9" t="s">
        <v>24</v>
      </c>
      <c r="B15" s="10" t="s">
        <v>14</v>
      </c>
      <c r="C15" s="11">
        <v>2.1506162833949457E-2</v>
      </c>
      <c r="D15" s="12">
        <v>1.0936539831881698E-2</v>
      </c>
      <c r="E15" s="12">
        <v>9.5199322189964131E-3</v>
      </c>
      <c r="F15" s="12">
        <v>2.7954693385853317E-2</v>
      </c>
      <c r="G15" s="12">
        <v>-2.4193942005940803E-2</v>
      </c>
      <c r="H15" s="12">
        <v>-2.6523787489406724E-2</v>
      </c>
      <c r="I15" s="12">
        <v>-6.5654187747471185E-2</v>
      </c>
      <c r="J15" s="12">
        <v>2.3709648943013494E-2</v>
      </c>
      <c r="K15" s="12">
        <v>8.7278376724611202E-3</v>
      </c>
      <c r="L15" s="12">
        <v>-5.8809522051345681E-2</v>
      </c>
      <c r="M15" s="13">
        <v>1.7702886135303717E-2</v>
      </c>
    </row>
    <row r="16" spans="1:13" ht="24">
      <c r="A16" s="9" t="s">
        <v>25</v>
      </c>
      <c r="B16" s="10" t="s">
        <v>14</v>
      </c>
      <c r="C16" s="11">
        <v>-7.2801229094530656E-2</v>
      </c>
      <c r="D16" s="12">
        <v>-8.4721966933587772E-2</v>
      </c>
      <c r="E16" s="12">
        <v>1.3789811380560476E-2</v>
      </c>
      <c r="F16" s="12">
        <v>-0.10680129633168635</v>
      </c>
      <c r="G16" s="12">
        <v>7.2767402343249257E-2</v>
      </c>
      <c r="H16" s="12">
        <v>2.0690812635484924E-2</v>
      </c>
      <c r="I16" s="12">
        <v>3.4725253119595824E-2</v>
      </c>
      <c r="J16" s="12">
        <v>4.6897704167419396E-2</v>
      </c>
      <c r="K16" s="12">
        <v>7.7372797910122901E-2</v>
      </c>
      <c r="L16" s="12">
        <v>-2.0412088722288876E-2</v>
      </c>
      <c r="M16" s="13">
        <v>-1.1245715922436221E-2</v>
      </c>
    </row>
    <row r="17" spans="1:13" ht="24">
      <c r="A17" s="9" t="s">
        <v>26</v>
      </c>
      <c r="B17" s="10" t="s">
        <v>14</v>
      </c>
      <c r="C17" s="11">
        <v>3.0496087843812057E-2</v>
      </c>
      <c r="D17" s="12">
        <v>-8.9081723533418047E-2</v>
      </c>
      <c r="E17" s="12">
        <v>-2.0133673683373713E-3</v>
      </c>
      <c r="F17" s="12">
        <v>-5.7638228548875466E-2</v>
      </c>
      <c r="G17" s="12">
        <v>-2.4408097448796021E-2</v>
      </c>
      <c r="H17" s="12">
        <v>-5.6162615591143404E-2</v>
      </c>
      <c r="I17" s="12">
        <v>4.1536363280202077E-2</v>
      </c>
      <c r="J17" s="12">
        <v>-4.2173895550885757E-2</v>
      </c>
      <c r="K17" s="12">
        <v>-5.3096432930385289E-2</v>
      </c>
      <c r="L17" s="14" t="s">
        <v>74</v>
      </c>
      <c r="M17" s="13">
        <v>-3.2621421717733946E-2</v>
      </c>
    </row>
    <row r="18" spans="1:13" ht="24">
      <c r="A18" s="9" t="s">
        <v>27</v>
      </c>
      <c r="B18" s="10" t="s">
        <v>14</v>
      </c>
      <c r="C18" s="11">
        <v>0.10049553860038378</v>
      </c>
      <c r="D18" s="12">
        <v>-7.1620785757555714E-3</v>
      </c>
      <c r="E18" s="12">
        <v>8.2754178874750603E-2</v>
      </c>
      <c r="F18" s="12">
        <v>3.43424283380638E-2</v>
      </c>
      <c r="G18" s="12">
        <v>-7.306872536216244E-2</v>
      </c>
      <c r="H18" s="12">
        <v>-1.758306700238816E-2</v>
      </c>
      <c r="I18" s="12">
        <v>-3.9587613242291673E-2</v>
      </c>
      <c r="J18" s="12">
        <v>-2.2488678287714968E-2</v>
      </c>
      <c r="K18" s="12">
        <v>-3.6054387752886725E-2</v>
      </c>
      <c r="L18" s="12">
        <v>-2.0311961893290254E-2</v>
      </c>
      <c r="M18" s="13">
        <v>-4.1087186389416046E-2</v>
      </c>
    </row>
    <row r="19" spans="1:13" ht="24">
      <c r="A19" s="9" t="s">
        <v>28</v>
      </c>
      <c r="B19" s="10" t="s">
        <v>14</v>
      </c>
      <c r="C19" s="11">
        <v>5.0689300212266475E-2</v>
      </c>
      <c r="D19" s="12">
        <v>-0.12216734014554809</v>
      </c>
      <c r="E19" s="12">
        <v>-1.9061565143914955E-2</v>
      </c>
      <c r="F19" s="12">
        <v>5.263466589780199E-2</v>
      </c>
      <c r="G19" s="12">
        <v>-8.0845396796026786E-2</v>
      </c>
      <c r="H19" s="12">
        <v>3.4942097587748033E-3</v>
      </c>
      <c r="I19" s="12">
        <v>1.9460781032366842E-2</v>
      </c>
      <c r="J19" s="12">
        <v>-6.3348569222259773E-2</v>
      </c>
      <c r="K19" s="12">
        <v>-6.0343414102585168E-2</v>
      </c>
      <c r="L19" s="12">
        <v>8.8568804428450484E-2</v>
      </c>
      <c r="M19" s="13">
        <v>8.26897724563046E-2</v>
      </c>
    </row>
    <row r="20" spans="1:13" ht="24">
      <c r="A20" s="9" t="s">
        <v>29</v>
      </c>
      <c r="B20" s="10" t="s">
        <v>14</v>
      </c>
      <c r="C20" s="11">
        <v>-1.7212391478078671E-2</v>
      </c>
      <c r="D20" s="12">
        <v>-5.0286954623341075E-2</v>
      </c>
      <c r="E20" s="12">
        <v>-1.5715918343275367E-3</v>
      </c>
      <c r="F20" s="12">
        <v>6.0155487448300349E-2</v>
      </c>
      <c r="G20" s="12">
        <v>1.4844978079432702E-2</v>
      </c>
      <c r="H20" s="12">
        <v>4.4818365631657517E-2</v>
      </c>
      <c r="I20" s="12">
        <v>-6.8424580097423485E-2</v>
      </c>
      <c r="J20" s="12">
        <v>-2.4844224362084381E-2</v>
      </c>
      <c r="K20" s="12">
        <v>6.1853308825437027E-2</v>
      </c>
      <c r="L20" s="12">
        <v>-1.5090268399411596E-2</v>
      </c>
      <c r="M20" s="13">
        <v>-2.7961406387458813E-2</v>
      </c>
    </row>
    <row r="21" spans="1:13" ht="24">
      <c r="A21" s="9" t="s">
        <v>30</v>
      </c>
      <c r="B21" s="10" t="s">
        <v>14</v>
      </c>
      <c r="C21" s="11">
        <v>-1.1153437567880103E-2</v>
      </c>
      <c r="D21" s="12">
        <v>8.0739886079231493E-2</v>
      </c>
      <c r="E21" s="12">
        <v>-2.3405003861601638E-2</v>
      </c>
      <c r="F21" s="14" t="s">
        <v>75</v>
      </c>
      <c r="G21" s="12">
        <v>-1.3920388173519515E-2</v>
      </c>
      <c r="H21" s="12">
        <v>2.0835981190183286E-2</v>
      </c>
      <c r="I21" s="12">
        <v>2.6008478659449032E-2</v>
      </c>
      <c r="J21" s="12">
        <v>4.4634868341035916E-2</v>
      </c>
      <c r="K21" s="12">
        <v>3.8622862554870553E-2</v>
      </c>
      <c r="L21" s="12">
        <v>-5.7905961754295444E-2</v>
      </c>
      <c r="M21" s="13">
        <v>2.8472767877769051E-2</v>
      </c>
    </row>
    <row r="22" spans="1:13" ht="24">
      <c r="A22" s="9" t="s">
        <v>31</v>
      </c>
      <c r="B22" s="10" t="s">
        <v>14</v>
      </c>
      <c r="C22" s="11">
        <v>0.13795083533039657</v>
      </c>
      <c r="D22" s="12">
        <v>4.4271552042934183E-2</v>
      </c>
      <c r="E22" s="12">
        <v>2.5500194606020828E-2</v>
      </c>
      <c r="F22" s="12">
        <v>-4.934920406221234E-2</v>
      </c>
      <c r="G22" s="12">
        <v>-2.7890093535831151E-2</v>
      </c>
      <c r="H22" s="12">
        <v>-1.1238849095689511E-2</v>
      </c>
      <c r="I22" s="12">
        <v>-2.0877875886896772E-2</v>
      </c>
      <c r="J22" s="12">
        <v>-4.1556393493195849E-2</v>
      </c>
      <c r="K22" s="12">
        <v>-5.9860041439475702E-2</v>
      </c>
      <c r="L22" s="12">
        <v>-1.2309453262568578E-2</v>
      </c>
      <c r="M22" s="13">
        <v>5.7613512028798254E-2</v>
      </c>
    </row>
    <row r="23" spans="1:13" ht="24">
      <c r="A23" s="9" t="s">
        <v>32</v>
      </c>
      <c r="B23" s="10" t="s">
        <v>14</v>
      </c>
      <c r="C23" s="11">
        <v>-9.8976990884958788E-2</v>
      </c>
      <c r="D23" s="12">
        <v>0.10845108166307876</v>
      </c>
      <c r="E23" s="12">
        <v>-6.4407987297043195E-2</v>
      </c>
      <c r="F23" s="12">
        <v>-9.5857526957292896E-2</v>
      </c>
      <c r="G23" s="12">
        <v>-1.7645625545817011E-2</v>
      </c>
      <c r="H23" s="12">
        <v>5.712074467144565E-2</v>
      </c>
      <c r="I23" s="12">
        <v>-1.6440201905959431E-2</v>
      </c>
      <c r="J23" s="12">
        <v>9.4739721706151928E-2</v>
      </c>
      <c r="K23" s="12">
        <v>-2.6110643748178085E-2</v>
      </c>
      <c r="L23" s="12">
        <v>-4.8284733110146742E-2</v>
      </c>
      <c r="M23" s="13">
        <v>1.8852398249775181E-3</v>
      </c>
    </row>
    <row r="24" spans="1:13" ht="24">
      <c r="A24" s="9" t="s">
        <v>33</v>
      </c>
      <c r="B24" s="10" t="s">
        <v>14</v>
      </c>
      <c r="C24" s="11">
        <v>-2.3179754424658285E-2</v>
      </c>
      <c r="D24" s="12">
        <v>8.2526989304939104E-3</v>
      </c>
      <c r="E24" s="12">
        <v>8.8403554639294293E-2</v>
      </c>
      <c r="F24" s="12">
        <v>9.7527556045595848E-3</v>
      </c>
      <c r="G24" s="12">
        <v>-3.2566893874666124E-2</v>
      </c>
      <c r="H24" s="12">
        <v>7.9724568020832845E-3</v>
      </c>
      <c r="I24" s="12">
        <v>2.9125267273409812E-2</v>
      </c>
      <c r="J24" s="12">
        <v>7.8175255172716326E-2</v>
      </c>
      <c r="K24" s="12">
        <v>-1.2403125090118421E-2</v>
      </c>
      <c r="L24" s="12">
        <v>-1.6480817649744246E-2</v>
      </c>
      <c r="M24" s="13">
        <v>-5.611902385258765E-2</v>
      </c>
    </row>
    <row r="25" spans="1:13" ht="24">
      <c r="A25" s="9" t="s">
        <v>34</v>
      </c>
      <c r="B25" s="10" t="s">
        <v>14</v>
      </c>
      <c r="C25" s="11">
        <v>0.12835410744258069</v>
      </c>
      <c r="D25" s="12">
        <v>7.3051133180749251E-3</v>
      </c>
      <c r="E25" s="12">
        <v>-5.1131099592075457E-2</v>
      </c>
      <c r="F25" s="12">
        <v>1.9666908439111376E-2</v>
      </c>
      <c r="G25" s="12">
        <v>-0.11378429034023252</v>
      </c>
      <c r="H25" s="12">
        <v>0.13319907427168939</v>
      </c>
      <c r="I25" s="12">
        <v>-7.8932227335880026E-2</v>
      </c>
      <c r="J25" s="12">
        <v>-2.5936055734165794E-4</v>
      </c>
      <c r="K25" s="12">
        <v>6.3218224715373339E-3</v>
      </c>
      <c r="L25" s="12">
        <v>-8.5314430223600544E-3</v>
      </c>
      <c r="M25" s="13">
        <v>1.2693428555562788E-2</v>
      </c>
    </row>
    <row r="26" spans="1:13" ht="24">
      <c r="A26" s="9" t="s">
        <v>35</v>
      </c>
      <c r="B26" s="10" t="s">
        <v>14</v>
      </c>
      <c r="C26" s="11">
        <v>-1.3062888322682892E-2</v>
      </c>
      <c r="D26" s="12">
        <v>-2.094332554916797E-2</v>
      </c>
      <c r="E26" s="12">
        <v>-1.940789916156584E-2</v>
      </c>
      <c r="F26" s="12">
        <v>-8.040302374226703E-2</v>
      </c>
      <c r="G26" s="12">
        <v>9.082847912901984E-2</v>
      </c>
      <c r="H26" s="12">
        <v>7.7454808278940163E-2</v>
      </c>
      <c r="I26" s="12">
        <v>-6.8335579285183409E-3</v>
      </c>
      <c r="J26" s="12">
        <v>2.3984188334545318E-4</v>
      </c>
      <c r="K26" s="12">
        <v>4.0541829347641355E-2</v>
      </c>
      <c r="L26" s="12">
        <v>-4.864388363467001E-2</v>
      </c>
      <c r="M26" s="13">
        <v>-9.2675652091466221E-3</v>
      </c>
    </row>
    <row r="27" spans="1:13" ht="24">
      <c r="A27" s="9" t="s">
        <v>36</v>
      </c>
      <c r="B27" s="10" t="s">
        <v>14</v>
      </c>
      <c r="C27" s="11">
        <v>-8.969094782490682E-3</v>
      </c>
      <c r="D27" s="12">
        <v>7.7274319001861103E-2</v>
      </c>
      <c r="E27" s="12">
        <v>3.9226651853059999E-2</v>
      </c>
      <c r="F27" s="12">
        <v>4.4032172207534574E-2</v>
      </c>
      <c r="G27" s="12">
        <v>5.4094371898795499E-2</v>
      </c>
      <c r="H27" s="12">
        <v>-3.5813637038464928E-2</v>
      </c>
      <c r="I27" s="12">
        <v>1.7571555263699412E-2</v>
      </c>
      <c r="J27" s="14" t="s">
        <v>76</v>
      </c>
      <c r="K27" s="12">
        <v>-0.10328429050511564</v>
      </c>
      <c r="L27" s="12">
        <v>-4.1860071066277066E-2</v>
      </c>
      <c r="M27" s="13">
        <v>2.5086717400755881E-2</v>
      </c>
    </row>
    <row r="28" spans="1:13" ht="24">
      <c r="A28" s="9" t="s">
        <v>37</v>
      </c>
      <c r="B28" s="10" t="s">
        <v>14</v>
      </c>
      <c r="C28" s="11">
        <v>0.12969123315272366</v>
      </c>
      <c r="D28" s="12">
        <v>7.1892678106222282E-2</v>
      </c>
      <c r="E28" s="12">
        <v>7.422810335767184E-2</v>
      </c>
      <c r="F28" s="12">
        <v>3.2787525795355876E-2</v>
      </c>
      <c r="G28" s="12">
        <v>1.8782848241414244E-2</v>
      </c>
      <c r="H28" s="12">
        <v>2.3685262260557342E-2</v>
      </c>
      <c r="I28" s="12">
        <v>-1.5743374749231081E-2</v>
      </c>
      <c r="J28" s="12">
        <v>1.8927833787334061E-2</v>
      </c>
      <c r="K28" s="12">
        <v>-9.9650498190910389E-2</v>
      </c>
      <c r="L28" s="12">
        <v>-1.0943444776931446E-2</v>
      </c>
      <c r="M28" s="13">
        <v>4.2842675492286646E-2</v>
      </c>
    </row>
    <row r="29" spans="1:13" ht="24">
      <c r="A29" s="9" t="s">
        <v>38</v>
      </c>
      <c r="B29" s="10" t="s">
        <v>14</v>
      </c>
      <c r="C29" s="19" t="s">
        <v>89</v>
      </c>
      <c r="D29" s="12">
        <v>-0.12297780630514352</v>
      </c>
      <c r="E29" s="12">
        <v>-2.6948139764357532E-2</v>
      </c>
      <c r="F29" s="12">
        <v>2.5581656203470193E-2</v>
      </c>
      <c r="G29" s="12">
        <v>6.2977170046261194E-3</v>
      </c>
      <c r="H29" s="12">
        <v>4.3290243024455145E-2</v>
      </c>
      <c r="I29" s="14" t="s">
        <v>90</v>
      </c>
      <c r="J29" s="12">
        <v>1.7627735800426831E-2</v>
      </c>
      <c r="K29" s="12">
        <v>2.8502942026734996E-2</v>
      </c>
      <c r="L29" s="12">
        <v>4.1370851149665912E-2</v>
      </c>
      <c r="M29" s="13">
        <v>4.9551305032739766E-2</v>
      </c>
    </row>
    <row r="30" spans="1:13" ht="24">
      <c r="A30" s="9" t="s">
        <v>39</v>
      </c>
      <c r="B30" s="10" t="s">
        <v>14</v>
      </c>
      <c r="C30" s="11">
        <v>-2.1392288649532916E-2</v>
      </c>
      <c r="D30" s="12">
        <v>1.1072608346863952E-3</v>
      </c>
      <c r="E30" s="12">
        <v>-9.46045232049335E-3</v>
      </c>
      <c r="F30" s="12">
        <v>2.0793169035568663E-2</v>
      </c>
      <c r="G30" s="12">
        <v>2.325298686612871E-2</v>
      </c>
      <c r="H30" s="14" t="s">
        <v>78</v>
      </c>
      <c r="I30" s="12">
        <v>4.2544288223474884E-2</v>
      </c>
      <c r="J30" s="12">
        <v>-3.5353068635244574E-2</v>
      </c>
      <c r="K30" s="12">
        <v>5.8643037744085405E-4</v>
      </c>
      <c r="L30" s="12">
        <v>-5.5112739394265704E-2</v>
      </c>
      <c r="M30" s="13">
        <v>6.5710413780082369E-2</v>
      </c>
    </row>
    <row r="31" spans="1:13" ht="24">
      <c r="A31" s="9" t="s">
        <v>40</v>
      </c>
      <c r="B31" s="10" t="s">
        <v>14</v>
      </c>
      <c r="C31" s="11">
        <v>-4.60632536482262E-2</v>
      </c>
      <c r="D31" s="12">
        <v>-8.0750731388834658E-3</v>
      </c>
      <c r="E31" s="12">
        <v>1.039268018484114E-2</v>
      </c>
      <c r="F31" s="12">
        <v>-2.7378775326525308E-2</v>
      </c>
      <c r="G31" s="12">
        <v>3.4363021315624402E-2</v>
      </c>
      <c r="H31" s="12">
        <v>-4.3635893109932843E-2</v>
      </c>
      <c r="I31" s="12">
        <v>1.8067149625888741E-2</v>
      </c>
      <c r="J31" s="12">
        <v>-5.1409742048150936E-2</v>
      </c>
      <c r="K31" s="12">
        <v>1.5330436144314986E-2</v>
      </c>
      <c r="L31" s="12">
        <v>3.0896172622077906E-2</v>
      </c>
      <c r="M31" s="13">
        <v>6.8798944495225431E-2</v>
      </c>
    </row>
    <row r="32" spans="1:13" ht="24">
      <c r="A32" s="9" t="s">
        <v>41</v>
      </c>
      <c r="B32" s="10" t="s">
        <v>14</v>
      </c>
      <c r="C32" s="11">
        <v>1.7194554381343315E-2</v>
      </c>
      <c r="D32" s="12">
        <v>-3.7985554848063378E-3</v>
      </c>
      <c r="E32" s="12">
        <v>-3.6609689721731467E-2</v>
      </c>
      <c r="F32" s="12">
        <v>5.7692617633643549E-2</v>
      </c>
      <c r="G32" s="12">
        <v>-7.4287910224607984E-2</v>
      </c>
      <c r="H32" s="12">
        <v>0.12125586239263073</v>
      </c>
      <c r="I32" s="12">
        <v>1.1564237714676638E-3</v>
      </c>
      <c r="J32" s="12">
        <v>-1.3800093418052686E-2</v>
      </c>
      <c r="K32" s="12">
        <v>1.9432401127929409E-2</v>
      </c>
      <c r="L32" s="12">
        <v>7.5139866684049483E-2</v>
      </c>
      <c r="M32" s="13">
        <v>7.2780382413633014E-3</v>
      </c>
    </row>
    <row r="33" spans="1:13" ht="24">
      <c r="A33" s="9" t="s">
        <v>42</v>
      </c>
      <c r="B33" s="10" t="s">
        <v>14</v>
      </c>
      <c r="C33" s="11">
        <v>-4.2321950896564287E-4</v>
      </c>
      <c r="D33" s="12">
        <v>9.3492794197257201E-2</v>
      </c>
      <c r="E33" s="12">
        <v>-1.9608182069829075E-2</v>
      </c>
      <c r="F33" s="12">
        <v>5.6701599118772865E-2</v>
      </c>
      <c r="G33" s="12">
        <v>3.2523573095077626E-2</v>
      </c>
      <c r="H33" s="12">
        <v>0.14790380940242787</v>
      </c>
      <c r="I33" s="12">
        <v>-1.147640077626007E-2</v>
      </c>
      <c r="J33" s="12">
        <v>5.3517226645808755E-2</v>
      </c>
      <c r="K33" s="12">
        <v>1.7019205202947113E-2</v>
      </c>
      <c r="L33" s="12">
        <v>1.3712069800977949E-2</v>
      </c>
      <c r="M33" s="13">
        <v>-5.9816997952515077E-2</v>
      </c>
    </row>
    <row r="34" spans="1:13" ht="24">
      <c r="A34" s="9" t="s">
        <v>43</v>
      </c>
      <c r="B34" s="10" t="s">
        <v>14</v>
      </c>
      <c r="C34" s="11">
        <v>-8.9816160027065967E-2</v>
      </c>
      <c r="D34" s="12">
        <v>-3.5635346225771192E-2</v>
      </c>
      <c r="E34" s="12">
        <v>2.9126689011728487E-2</v>
      </c>
      <c r="F34" s="12">
        <v>2.0914005926175455E-3</v>
      </c>
      <c r="G34" s="12">
        <v>4.4715155375657414E-2</v>
      </c>
      <c r="H34" s="12">
        <v>-2.4585044825043242E-2</v>
      </c>
      <c r="I34" s="12">
        <v>6.3583716222883155E-2</v>
      </c>
      <c r="J34" s="12">
        <v>-3.4851616890314734E-2</v>
      </c>
      <c r="K34" s="12">
        <v>0.1103289152027872</v>
      </c>
      <c r="L34" s="12">
        <v>-2.687639614921386E-2</v>
      </c>
      <c r="M34" s="13">
        <v>2.1500582545398932E-2</v>
      </c>
    </row>
    <row r="35" spans="1:13" ht="24">
      <c r="A35" s="9" t="s">
        <v>44</v>
      </c>
      <c r="B35" s="10" t="s">
        <v>14</v>
      </c>
      <c r="C35" s="11">
        <v>-7.0063594918321204E-2</v>
      </c>
      <c r="D35" s="12">
        <v>-5.3331206806711565E-2</v>
      </c>
      <c r="E35" s="12">
        <v>9.8037938157463228E-2</v>
      </c>
      <c r="F35" s="12">
        <v>3.6542801621709191E-2</v>
      </c>
      <c r="G35" s="12">
        <v>1.8418339995867318E-2</v>
      </c>
      <c r="H35" s="12">
        <v>5.754227053569003E-4</v>
      </c>
      <c r="I35" s="12">
        <v>2.7709023595996203E-2</v>
      </c>
      <c r="J35" s="12">
        <v>-9.9707432482251682E-2</v>
      </c>
      <c r="K35" s="14" t="s">
        <v>91</v>
      </c>
      <c r="L35" s="12">
        <v>-5.0659808931279235E-2</v>
      </c>
      <c r="M35" s="13">
        <v>-3.5882420448981767E-2</v>
      </c>
    </row>
    <row r="36" spans="1:13" ht="24">
      <c r="A36" s="9" t="s">
        <v>45</v>
      </c>
      <c r="B36" s="10" t="s">
        <v>14</v>
      </c>
      <c r="C36" s="11">
        <v>9.976655629300997E-2</v>
      </c>
      <c r="D36" s="12">
        <v>-1.1937199148604258E-2</v>
      </c>
      <c r="E36" s="12">
        <v>5.6380710244401867E-2</v>
      </c>
      <c r="F36" s="12">
        <v>-1.2656105061174577E-2</v>
      </c>
      <c r="G36" s="14" t="s">
        <v>92</v>
      </c>
      <c r="H36" s="12">
        <v>2.2164720619763725E-2</v>
      </c>
      <c r="I36" s="12">
        <v>6.1287633356480378E-3</v>
      </c>
      <c r="J36" s="12">
        <v>5.2477039521857775E-2</v>
      </c>
      <c r="K36" s="12">
        <v>1.8161468377228387E-2</v>
      </c>
      <c r="L36" s="12">
        <v>-2.3331051694637821E-2</v>
      </c>
      <c r="M36" s="13">
        <v>4.1988697738453352E-2</v>
      </c>
    </row>
    <row r="37" spans="1:13" ht="24">
      <c r="A37" s="9" t="s">
        <v>46</v>
      </c>
      <c r="B37" s="10" t="s">
        <v>14</v>
      </c>
      <c r="C37" s="11">
        <v>-2.7784593212521497E-2</v>
      </c>
      <c r="D37" s="12">
        <v>5.5424996769660916E-2</v>
      </c>
      <c r="E37" s="12">
        <v>4.0544695142482861E-3</v>
      </c>
      <c r="F37" s="12">
        <v>-8.2486795805615937E-2</v>
      </c>
      <c r="G37" s="12">
        <v>4.6108709853146142E-3</v>
      </c>
      <c r="H37" s="12">
        <v>3.1954400743863812E-2</v>
      </c>
      <c r="I37" s="12">
        <v>0.10724582933189343</v>
      </c>
      <c r="J37" s="12">
        <v>5.5698495920883086E-2</v>
      </c>
      <c r="K37" s="12">
        <v>0.15228522353600291</v>
      </c>
      <c r="L37" s="12">
        <v>3.272448921928308E-2</v>
      </c>
      <c r="M37" s="13">
        <v>-8.6039049538840576E-3</v>
      </c>
    </row>
    <row r="38" spans="1:13" ht="24">
      <c r="A38" s="9" t="s">
        <v>47</v>
      </c>
      <c r="B38" s="10" t="s">
        <v>14</v>
      </c>
      <c r="C38" s="11">
        <v>4.8490925408823854E-2</v>
      </c>
      <c r="D38" s="14" t="s">
        <v>93</v>
      </c>
      <c r="E38" s="12">
        <v>2.8734786672993645E-2</v>
      </c>
      <c r="F38" s="12">
        <v>7.5191819059692078E-2</v>
      </c>
      <c r="G38" s="12">
        <v>-1.1858943252705685E-2</v>
      </c>
      <c r="H38" s="12">
        <v>8.1757717966675163E-4</v>
      </c>
      <c r="I38" s="12">
        <v>-0.11585978717673592</v>
      </c>
      <c r="J38" s="12">
        <v>7.3238636005832289E-2</v>
      </c>
      <c r="K38" s="12">
        <v>-5.220139230619817E-2</v>
      </c>
      <c r="L38" s="12">
        <v>-8.3693081607686723E-2</v>
      </c>
      <c r="M38" s="13">
        <v>-8.0450264905779292E-3</v>
      </c>
    </row>
    <row r="39" spans="1:13" ht="24">
      <c r="A39" s="9" t="s">
        <v>48</v>
      </c>
      <c r="B39" s="10" t="s">
        <v>14</v>
      </c>
      <c r="C39" s="11">
        <v>-8.0662978590510512E-2</v>
      </c>
      <c r="D39" s="12">
        <v>5.8154903464047213E-3</v>
      </c>
      <c r="E39" s="12">
        <v>-3.4908457788780753E-2</v>
      </c>
      <c r="F39" s="12">
        <v>6.1983377123988527E-2</v>
      </c>
      <c r="G39" s="14" t="s">
        <v>94</v>
      </c>
      <c r="H39" s="12">
        <v>-3.7786505656321405E-2</v>
      </c>
      <c r="I39" s="12">
        <v>1.3084093794183847E-2</v>
      </c>
      <c r="J39" s="12">
        <v>9.047183075617804E-2</v>
      </c>
      <c r="K39" s="12">
        <v>6.5293640200922063E-4</v>
      </c>
      <c r="L39" s="12">
        <v>-2.4960274203058547E-2</v>
      </c>
      <c r="M39" s="13">
        <v>-1.598788420428145E-2</v>
      </c>
    </row>
    <row r="40" spans="1:13" ht="24">
      <c r="A40" s="9" t="s">
        <v>49</v>
      </c>
      <c r="B40" s="10" t="s">
        <v>14</v>
      </c>
      <c r="C40" s="11">
        <v>3.8462824430437442E-2</v>
      </c>
      <c r="D40" s="12">
        <v>3.6308474349446521E-2</v>
      </c>
      <c r="E40" s="12">
        <v>-9.9700226034852471E-2</v>
      </c>
      <c r="F40" s="12">
        <v>6.138179769610585E-3</v>
      </c>
      <c r="G40" s="12">
        <v>-6.8863752538326287E-3</v>
      </c>
      <c r="H40" s="12">
        <v>2.9080381140679637E-2</v>
      </c>
      <c r="I40" s="12">
        <v>1.2975964178793622E-2</v>
      </c>
      <c r="J40" s="12">
        <v>3.6977252629981805E-2</v>
      </c>
      <c r="K40" s="12">
        <v>-2.529956605355186E-2</v>
      </c>
      <c r="L40" s="12">
        <v>0.13233337329554254</v>
      </c>
      <c r="M40" s="13">
        <v>-4.1003596539346661E-2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1.0242461597235844E-6</v>
      </c>
      <c r="E47" s="7">
        <f t="shared" ref="E47:M47" si="0">$C5^2*E5^2</f>
        <v>5.4352943880815683E-6</v>
      </c>
      <c r="F47" s="7">
        <f t="shared" si="0"/>
        <v>7.9800045976120235E-7</v>
      </c>
      <c r="G47" s="7">
        <f t="shared" si="0"/>
        <v>5.7285361005224808E-6</v>
      </c>
      <c r="H47" s="7">
        <f t="shared" si="0"/>
        <v>1.2043962464118303E-5</v>
      </c>
      <c r="I47" s="7">
        <f t="shared" si="0"/>
        <v>1.0621826185750287E-6</v>
      </c>
      <c r="J47" s="7">
        <f t="shared" si="0"/>
        <v>3.4675245177377453E-5</v>
      </c>
      <c r="K47" s="7">
        <f t="shared" si="0"/>
        <v>1.0942580593857115E-5</v>
      </c>
      <c r="L47" s="7">
        <f t="shared" si="0"/>
        <v>1.9010404838078035E-5</v>
      </c>
      <c r="M47" s="8">
        <f t="shared" si="0"/>
        <v>1.1187960744569001E-6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4.7718343888175081E-9</v>
      </c>
      <c r="E48" s="12">
        <f t="shared" si="1"/>
        <v>8.2436704753328749E-7</v>
      </c>
      <c r="F48" s="12">
        <f t="shared" si="1"/>
        <v>2.4696319703364239E-8</v>
      </c>
      <c r="G48" s="12">
        <f t="shared" si="1"/>
        <v>7.3287536479467803E-8</v>
      </c>
      <c r="H48" s="12">
        <f t="shared" si="1"/>
        <v>2.665398508840597E-8</v>
      </c>
      <c r="I48" s="12">
        <f t="shared" si="1"/>
        <v>1.0397113445646919E-6</v>
      </c>
      <c r="J48" s="12">
        <f t="shared" si="1"/>
        <v>5.9477159129398372E-7</v>
      </c>
      <c r="K48" s="12">
        <f t="shared" si="1"/>
        <v>6.1141587526571622E-7</v>
      </c>
      <c r="L48" s="12">
        <f t="shared" si="1"/>
        <v>4.8200523107236667E-8</v>
      </c>
      <c r="M48" s="13">
        <f t="shared" si="1"/>
        <v>2.9507144396083502E-8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1.2366276090502349E-8</v>
      </c>
      <c r="E49" s="12">
        <f t="shared" si="2"/>
        <v>1.4172937341997873E-9</v>
      </c>
      <c r="F49" s="12">
        <f t="shared" si="2"/>
        <v>8.2246138420905945E-10</v>
      </c>
      <c r="G49" s="12">
        <f t="shared" si="2"/>
        <v>2.5062822949061329E-9</v>
      </c>
      <c r="H49" s="12">
        <f t="shared" si="2"/>
        <v>5.7625185642776432E-9</v>
      </c>
      <c r="I49" s="12">
        <f t="shared" si="2"/>
        <v>5.9572417912043207E-9</v>
      </c>
      <c r="J49" s="12">
        <f t="shared" si="2"/>
        <v>2.3067546774705688E-9</v>
      </c>
      <c r="K49" s="12">
        <f t="shared" si="2"/>
        <v>1.9830946164490431E-10</v>
      </c>
      <c r="L49" s="12">
        <f t="shared" si="2"/>
        <v>1.0103779246964587E-8</v>
      </c>
      <c r="M49" s="13">
        <f t="shared" si="2"/>
        <v>8.527080018130603E-10</v>
      </c>
    </row>
    <row r="50" spans="1:13" ht="24">
      <c r="A50" s="9" t="s">
        <v>17</v>
      </c>
      <c r="B50" s="10" t="s">
        <v>14</v>
      </c>
      <c r="C50" s="19"/>
      <c r="D50" s="12">
        <f t="shared" ref="D50:M50" si="3">$C8^2*D8^2</f>
        <v>3.21959280752823E-6</v>
      </c>
      <c r="E50" s="12">
        <f t="shared" si="3"/>
        <v>1.9875844841289964E-4</v>
      </c>
      <c r="F50" s="12">
        <f t="shared" si="3"/>
        <v>3.5806221597988652E-5</v>
      </c>
      <c r="G50" s="12">
        <f t="shared" si="3"/>
        <v>8.8518924400362743E-5</v>
      </c>
      <c r="H50" s="12">
        <f t="shared" si="3"/>
        <v>2.0143309062854215E-4</v>
      </c>
      <c r="I50" s="12">
        <f t="shared" si="3"/>
        <v>1.1111705125027503E-4</v>
      </c>
      <c r="J50" s="12">
        <f t="shared" si="3"/>
        <v>2.8520442867628361E-5</v>
      </c>
      <c r="K50" s="12">
        <f t="shared" si="3"/>
        <v>6.217286848500467E-5</v>
      </c>
      <c r="L50" s="12">
        <f t="shared" si="3"/>
        <v>4.7078250290381329E-5</v>
      </c>
      <c r="M50" s="15">
        <f t="shared" si="3"/>
        <v>3.8248798329000001E-2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1.0836665195664163E-6</v>
      </c>
      <c r="E51" s="12">
        <f t="shared" si="4"/>
        <v>8.7502887207045239E-7</v>
      </c>
      <c r="F51" s="12">
        <f t="shared" si="4"/>
        <v>1.0525167874512878E-6</v>
      </c>
      <c r="G51" s="12">
        <f t="shared" si="4"/>
        <v>7.1492617809132304E-6</v>
      </c>
      <c r="H51" s="12">
        <f t="shared" si="4"/>
        <v>1.9402951362594932E-6</v>
      </c>
      <c r="I51" s="12">
        <f t="shared" si="4"/>
        <v>7.8734724994237328E-6</v>
      </c>
      <c r="J51" s="12">
        <f t="shared" si="4"/>
        <v>2.7895822459988252E-7</v>
      </c>
      <c r="K51" s="12">
        <f t="shared" si="4"/>
        <v>3.3699021857877338E-6</v>
      </c>
      <c r="L51" s="12">
        <f t="shared" si="4"/>
        <v>1.1373839343885353E-8</v>
      </c>
      <c r="M51" s="13">
        <f t="shared" si="4"/>
        <v>1.1252234725586297E-6</v>
      </c>
    </row>
    <row r="52" spans="1:13" ht="24">
      <c r="A52" s="9" t="s">
        <v>19</v>
      </c>
      <c r="B52" s="10" t="s">
        <v>14</v>
      </c>
      <c r="C52" s="19"/>
      <c r="D52" s="12">
        <f t="shared" ref="D52:M52" si="5">$C10^2*D10^2</f>
        <v>5.2520525606924648E-4</v>
      </c>
      <c r="E52" s="12">
        <f t="shared" si="5"/>
        <v>7.7842636749854948E-7</v>
      </c>
      <c r="F52" s="12">
        <f t="shared" si="5"/>
        <v>5.8613249089162046E-5</v>
      </c>
      <c r="G52" s="12">
        <f t="shared" si="5"/>
        <v>8.2333418942278668E-5</v>
      </c>
      <c r="H52" s="12">
        <f t="shared" si="5"/>
        <v>5.7632481879400699E-6</v>
      </c>
      <c r="I52" s="12">
        <f t="shared" si="5"/>
        <v>9.9582892693980378E-5</v>
      </c>
      <c r="J52" s="12">
        <f t="shared" si="5"/>
        <v>6.3712418947319194E-5</v>
      </c>
      <c r="K52" s="12">
        <f t="shared" si="5"/>
        <v>1.2284361330706269E-4</v>
      </c>
      <c r="L52" s="12">
        <f t="shared" si="5"/>
        <v>2.6913194618880996E-4</v>
      </c>
      <c r="M52" s="13">
        <f t="shared" si="5"/>
        <v>6.2470715290571961E-6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2.7273674039031687E-6</v>
      </c>
      <c r="E53" s="12">
        <f t="shared" si="6"/>
        <v>6.535038673811063E-6</v>
      </c>
      <c r="F53" s="12">
        <f t="shared" si="6"/>
        <v>1.358481168335765E-5</v>
      </c>
      <c r="G53" s="12">
        <f t="shared" si="6"/>
        <v>1.1057337570276247E-4</v>
      </c>
      <c r="H53" s="12">
        <f t="shared" si="6"/>
        <v>2.6911285975577739E-5</v>
      </c>
      <c r="I53" s="12">
        <f t="shared" si="6"/>
        <v>1.3178515584121703E-4</v>
      </c>
      <c r="J53" s="12">
        <f t="shared" si="6"/>
        <v>1.1733350965465523E-4</v>
      </c>
      <c r="K53" s="12">
        <f t="shared" si="6"/>
        <v>9.5784476391882918E-7</v>
      </c>
      <c r="L53" s="12">
        <f t="shared" si="6"/>
        <v>1.1539972210532317E-5</v>
      </c>
      <c r="M53" s="13">
        <f t="shared" si="6"/>
        <v>6.8268774944626067E-6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8.1459201158522952E-6</v>
      </c>
      <c r="E54" s="14">
        <f t="shared" si="7"/>
        <v>7.8565174497778438E-3</v>
      </c>
      <c r="F54" s="12">
        <f t="shared" si="7"/>
        <v>4.733592721153396E-6</v>
      </c>
      <c r="G54" s="12">
        <f t="shared" si="7"/>
        <v>3.1354878816735182E-5</v>
      </c>
      <c r="H54" s="12">
        <f t="shared" si="7"/>
        <v>7.74934736662766E-7</v>
      </c>
      <c r="I54" s="12">
        <f t="shared" si="7"/>
        <v>6.4298291706706972E-6</v>
      </c>
      <c r="J54" s="12">
        <f t="shared" si="7"/>
        <v>1.3770048598490617E-5</v>
      </c>
      <c r="K54" s="12">
        <f t="shared" si="7"/>
        <v>9.203579828078503E-5</v>
      </c>
      <c r="L54" s="12">
        <f t="shared" si="7"/>
        <v>3.0555276611852516E-8</v>
      </c>
      <c r="M54" s="13">
        <f t="shared" si="7"/>
        <v>3.8988868524609572E-5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1.4270239659178895E-7</v>
      </c>
      <c r="E55" s="12">
        <f t="shared" si="8"/>
        <v>3.8278632861956725E-8</v>
      </c>
      <c r="F55" s="12">
        <f t="shared" si="8"/>
        <v>3.5433995743221337E-7</v>
      </c>
      <c r="G55" s="12">
        <f t="shared" si="8"/>
        <v>1.3250180582832917E-6</v>
      </c>
      <c r="H55" s="12">
        <f t="shared" si="8"/>
        <v>2.5830573310210076E-10</v>
      </c>
      <c r="I55" s="12">
        <f t="shared" si="8"/>
        <v>1.2702281668774523E-6</v>
      </c>
      <c r="J55" s="12">
        <f t="shared" si="8"/>
        <v>1.0679813003583819E-6</v>
      </c>
      <c r="K55" s="12">
        <f t="shared" si="8"/>
        <v>1.3409435969562775E-7</v>
      </c>
      <c r="L55" s="12">
        <f t="shared" si="8"/>
        <v>1.0224158720498214E-7</v>
      </c>
      <c r="M55" s="13">
        <f t="shared" si="8"/>
        <v>8.7399369050619373E-9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4.1869420919256599E-8</v>
      </c>
      <c r="E56" s="12">
        <f t="shared" si="9"/>
        <v>4.6978036085782183E-6</v>
      </c>
      <c r="F56" s="12">
        <f t="shared" si="9"/>
        <v>3.5932551358375982E-6</v>
      </c>
      <c r="G56" s="12">
        <f t="shared" si="9"/>
        <v>4.9130729697669627E-8</v>
      </c>
      <c r="H56" s="12">
        <f t="shared" si="9"/>
        <v>5.4673208699152599E-7</v>
      </c>
      <c r="I56" s="12">
        <f t="shared" si="9"/>
        <v>3.2798912181082892E-6</v>
      </c>
      <c r="J56" s="12">
        <f t="shared" si="9"/>
        <v>1.3704983390084914E-6</v>
      </c>
      <c r="K56" s="12">
        <f t="shared" si="9"/>
        <v>1.157361082697514E-6</v>
      </c>
      <c r="L56" s="12">
        <f t="shared" si="9"/>
        <v>7.092508328684764E-9</v>
      </c>
      <c r="M56" s="13">
        <f t="shared" si="9"/>
        <v>4.564595855480206E-6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5.5320454249902944E-8</v>
      </c>
      <c r="E57" s="12">
        <f t="shared" si="10"/>
        <v>4.1917326169944418E-8</v>
      </c>
      <c r="F57" s="12">
        <f t="shared" si="10"/>
        <v>3.6143926116946345E-7</v>
      </c>
      <c r="G57" s="12">
        <f t="shared" si="10"/>
        <v>2.7073171229927618E-7</v>
      </c>
      <c r="H57" s="12">
        <f t="shared" si="10"/>
        <v>3.2538455823491155E-7</v>
      </c>
      <c r="I57" s="12">
        <f t="shared" si="10"/>
        <v>1.9936582993770954E-6</v>
      </c>
      <c r="J57" s="12">
        <f t="shared" si="10"/>
        <v>2.6000165162088082E-7</v>
      </c>
      <c r="K57" s="12">
        <f t="shared" si="10"/>
        <v>3.5232152739135716E-8</v>
      </c>
      <c r="L57" s="12">
        <f t="shared" si="10"/>
        <v>1.5996359624958089E-6</v>
      </c>
      <c r="M57" s="13">
        <f t="shared" si="10"/>
        <v>1.4494859547109847E-7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3.8042537984424783E-5</v>
      </c>
      <c r="E58" s="12">
        <f t="shared" si="11"/>
        <v>1.0078457639010656E-6</v>
      </c>
      <c r="F58" s="12">
        <f t="shared" si="11"/>
        <v>6.0454755801114667E-5</v>
      </c>
      <c r="G58" s="12">
        <f t="shared" si="11"/>
        <v>2.8064103054740513E-5</v>
      </c>
      <c r="H58" s="12">
        <f t="shared" si="11"/>
        <v>2.2689896718035307E-6</v>
      </c>
      <c r="I58" s="12">
        <f t="shared" si="11"/>
        <v>6.3909918423487643E-6</v>
      </c>
      <c r="J58" s="12">
        <f t="shared" si="11"/>
        <v>1.1656833373133999E-5</v>
      </c>
      <c r="K58" s="12">
        <f t="shared" si="11"/>
        <v>3.1728827730198387E-5</v>
      </c>
      <c r="L58" s="12">
        <f t="shared" si="11"/>
        <v>2.2082707386137656E-6</v>
      </c>
      <c r="M58" s="13">
        <f t="shared" si="11"/>
        <v>6.7027286852676122E-7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7.3801549821659164E-6</v>
      </c>
      <c r="E59" s="12">
        <f t="shared" si="12"/>
        <v>3.7699388939859895E-9</v>
      </c>
      <c r="F59" s="12">
        <f t="shared" si="12"/>
        <v>3.0896515985047061E-6</v>
      </c>
      <c r="G59" s="12">
        <f t="shared" si="12"/>
        <v>5.5405913158235812E-7</v>
      </c>
      <c r="H59" s="12">
        <f t="shared" si="12"/>
        <v>2.9334785083528548E-6</v>
      </c>
      <c r="I59" s="12">
        <f t="shared" si="12"/>
        <v>1.6045202341579085E-6</v>
      </c>
      <c r="J59" s="12">
        <f t="shared" si="12"/>
        <v>1.6541530731482233E-6</v>
      </c>
      <c r="K59" s="12">
        <f t="shared" si="12"/>
        <v>2.6219170719440195E-6</v>
      </c>
      <c r="L59" s="14">
        <f t="shared" si="12"/>
        <v>8.5174998666275091E-4</v>
      </c>
      <c r="M59" s="13">
        <f t="shared" si="12"/>
        <v>9.896782575309133E-7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5.1805005839134326E-7</v>
      </c>
      <c r="E60" s="12">
        <f t="shared" si="13"/>
        <v>6.9162937711844194E-5</v>
      </c>
      <c r="F60" s="12">
        <f t="shared" si="13"/>
        <v>1.1911201335182794E-5</v>
      </c>
      <c r="G60" s="12">
        <f t="shared" si="13"/>
        <v>5.3920837252481191E-5</v>
      </c>
      <c r="H60" s="12">
        <f t="shared" si="13"/>
        <v>3.1223589334864641E-6</v>
      </c>
      <c r="I60" s="12">
        <f t="shared" si="13"/>
        <v>1.5827495606129401E-5</v>
      </c>
      <c r="J60" s="12">
        <f t="shared" si="13"/>
        <v>5.107653503084831E-6</v>
      </c>
      <c r="K60" s="12">
        <f t="shared" si="13"/>
        <v>1.3128339964598704E-5</v>
      </c>
      <c r="L60" s="12">
        <f t="shared" si="13"/>
        <v>4.1667487175360896E-6</v>
      </c>
      <c r="M60" s="13">
        <f t="shared" si="13"/>
        <v>1.7049292775309976E-5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3.8348009662784305E-5</v>
      </c>
      <c r="E61" s="12">
        <f t="shared" si="14"/>
        <v>9.3357606038259179E-7</v>
      </c>
      <c r="F61" s="12">
        <f t="shared" si="14"/>
        <v>7.1183007386423542E-6</v>
      </c>
      <c r="G61" s="12">
        <f t="shared" si="14"/>
        <v>1.6793576043239327E-5</v>
      </c>
      <c r="H61" s="12">
        <f t="shared" si="14"/>
        <v>3.1371156975676639E-8</v>
      </c>
      <c r="I61" s="12">
        <f t="shared" si="14"/>
        <v>9.7309025535670734E-7</v>
      </c>
      <c r="J61" s="12">
        <f t="shared" si="14"/>
        <v>1.0311128808388389E-5</v>
      </c>
      <c r="K61" s="12">
        <f t="shared" si="14"/>
        <v>9.3560459758228005E-6</v>
      </c>
      <c r="L61" s="12">
        <f t="shared" si="14"/>
        <v>2.015552689906394E-5</v>
      </c>
      <c r="M61" s="13">
        <f t="shared" si="14"/>
        <v>1.7568560760649678E-5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7.4919194834665964E-7</v>
      </c>
      <c r="E62" s="12">
        <f t="shared" si="15"/>
        <v>7.3174869651341364E-10</v>
      </c>
      <c r="F62" s="12">
        <f t="shared" si="15"/>
        <v>1.0720941612272549E-6</v>
      </c>
      <c r="G62" s="12">
        <f t="shared" si="15"/>
        <v>6.5289230718251709E-8</v>
      </c>
      <c r="H62" s="12">
        <f t="shared" si="15"/>
        <v>5.9510618066592502E-7</v>
      </c>
      <c r="I62" s="12">
        <f t="shared" si="15"/>
        <v>1.3870966156229228E-6</v>
      </c>
      <c r="J62" s="12">
        <f t="shared" si="15"/>
        <v>1.8286614743073285E-7</v>
      </c>
      <c r="K62" s="12">
        <f t="shared" si="15"/>
        <v>1.1334654961671819E-6</v>
      </c>
      <c r="L62" s="12">
        <f t="shared" si="15"/>
        <v>6.7464663548385367E-8</v>
      </c>
      <c r="M62" s="13">
        <f t="shared" si="15"/>
        <v>2.3163301134791958E-7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8.1094937954317419E-7</v>
      </c>
      <c r="E63" s="12">
        <f t="shared" si="16"/>
        <v>6.8145144297805388E-8</v>
      </c>
      <c r="F63" s="14">
        <f t="shared" si="16"/>
        <v>1.1440755267905506E-4</v>
      </c>
      <c r="G63" s="12">
        <f t="shared" si="16"/>
        <v>2.410572362218983E-8</v>
      </c>
      <c r="H63" s="12">
        <f t="shared" si="16"/>
        <v>5.4006420635703404E-8</v>
      </c>
      <c r="I63" s="12">
        <f t="shared" si="16"/>
        <v>8.4148693965371066E-8</v>
      </c>
      <c r="J63" s="12">
        <f t="shared" si="16"/>
        <v>2.4783691667372647E-7</v>
      </c>
      <c r="K63" s="12">
        <f t="shared" si="16"/>
        <v>1.8556941492658753E-7</v>
      </c>
      <c r="L63" s="12">
        <f t="shared" si="16"/>
        <v>4.1712290611259638E-7</v>
      </c>
      <c r="M63" s="13">
        <f t="shared" si="16"/>
        <v>1.0085022150152044E-7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3.729908380024691E-5</v>
      </c>
      <c r="E64" s="12">
        <f t="shared" si="17"/>
        <v>1.2374727913671586E-5</v>
      </c>
      <c r="F64" s="12">
        <f t="shared" si="17"/>
        <v>4.6345649635009101E-5</v>
      </c>
      <c r="G64" s="12">
        <f t="shared" si="17"/>
        <v>1.4802961538436449E-5</v>
      </c>
      <c r="H64" s="12">
        <f t="shared" si="17"/>
        <v>2.4037668917692258E-6</v>
      </c>
      <c r="I64" s="12">
        <f t="shared" si="17"/>
        <v>8.2950936251859217E-6</v>
      </c>
      <c r="J64" s="12">
        <f t="shared" si="17"/>
        <v>3.2864298685972686E-5</v>
      </c>
      <c r="K64" s="12">
        <f t="shared" si="17"/>
        <v>6.8190314821254213E-5</v>
      </c>
      <c r="L64" s="12">
        <f t="shared" si="17"/>
        <v>2.8835414365404447E-6</v>
      </c>
      <c r="M64" s="13">
        <f t="shared" si="17"/>
        <v>6.3168035259724111E-5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1.1522222785752944E-4</v>
      </c>
      <c r="E65" s="12">
        <f t="shared" si="18"/>
        <v>4.0639461846451933E-5</v>
      </c>
      <c r="F65" s="12">
        <f t="shared" si="18"/>
        <v>9.0016253412866565E-5</v>
      </c>
      <c r="G65" s="12">
        <f t="shared" si="18"/>
        <v>3.050300389514608E-6</v>
      </c>
      <c r="H65" s="12">
        <f t="shared" si="18"/>
        <v>3.1963638744383454E-5</v>
      </c>
      <c r="I65" s="12">
        <f t="shared" si="18"/>
        <v>2.6477854186727311E-6</v>
      </c>
      <c r="J65" s="12">
        <f t="shared" si="18"/>
        <v>8.7929114933425764E-5</v>
      </c>
      <c r="K65" s="12">
        <f t="shared" si="18"/>
        <v>6.6788801611999422E-6</v>
      </c>
      <c r="L65" s="12">
        <f t="shared" si="18"/>
        <v>2.2839582600971517E-5</v>
      </c>
      <c r="M65" s="13">
        <f t="shared" si="18"/>
        <v>3.4817830229317925E-8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3.659398153857471E-8</v>
      </c>
      <c r="E66" s="12">
        <f t="shared" si="19"/>
        <v>4.1991087003505013E-6</v>
      </c>
      <c r="F66" s="12">
        <f t="shared" si="19"/>
        <v>5.1106053324159319E-8</v>
      </c>
      <c r="G66" s="12">
        <f t="shared" si="19"/>
        <v>5.698628411411369E-7</v>
      </c>
      <c r="H66" s="12">
        <f t="shared" si="19"/>
        <v>3.4150888772224238E-8</v>
      </c>
      <c r="I66" s="12">
        <f t="shared" si="19"/>
        <v>4.5578234656499714E-7</v>
      </c>
      <c r="J66" s="12">
        <f t="shared" si="19"/>
        <v>3.2836455852916151E-6</v>
      </c>
      <c r="K66" s="12">
        <f t="shared" si="19"/>
        <v>8.2657051372118379E-8</v>
      </c>
      <c r="L66" s="12">
        <f t="shared" si="19"/>
        <v>1.4594027811466396E-7</v>
      </c>
      <c r="M66" s="13">
        <f t="shared" si="19"/>
        <v>1.6921461787226949E-6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8.7917120691888774E-7</v>
      </c>
      <c r="E67" s="12">
        <f t="shared" si="20"/>
        <v>4.3071481189917191E-5</v>
      </c>
      <c r="F67" s="12">
        <f t="shared" si="20"/>
        <v>6.3722342691689927E-6</v>
      </c>
      <c r="G67" s="12">
        <f t="shared" si="20"/>
        <v>2.1329670791817308E-4</v>
      </c>
      <c r="H67" s="12">
        <f t="shared" si="20"/>
        <v>2.9229538276292588E-4</v>
      </c>
      <c r="I67" s="12">
        <f t="shared" si="20"/>
        <v>1.0264274504307958E-4</v>
      </c>
      <c r="J67" s="12">
        <f t="shared" si="20"/>
        <v>1.1082236235135416E-9</v>
      </c>
      <c r="K67" s="12">
        <f t="shared" si="20"/>
        <v>6.5842169708875757E-7</v>
      </c>
      <c r="L67" s="12">
        <f t="shared" si="20"/>
        <v>1.1991252040811034E-6</v>
      </c>
      <c r="M67" s="13">
        <f t="shared" si="20"/>
        <v>2.6544675949661776E-6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7.484619299838666E-8</v>
      </c>
      <c r="E68" s="12">
        <f t="shared" si="21"/>
        <v>6.4274022737127813E-8</v>
      </c>
      <c r="F68" s="12">
        <f t="shared" si="21"/>
        <v>1.1031210993479256E-6</v>
      </c>
      <c r="G68" s="12">
        <f t="shared" si="21"/>
        <v>1.4077401992863673E-6</v>
      </c>
      <c r="H68" s="12">
        <f t="shared" si="21"/>
        <v>1.0237058723273411E-6</v>
      </c>
      <c r="I68" s="12">
        <f t="shared" si="21"/>
        <v>7.968419482057404E-9</v>
      </c>
      <c r="J68" s="12">
        <f t="shared" si="21"/>
        <v>9.8158628023377071E-12</v>
      </c>
      <c r="K68" s="12">
        <f t="shared" si="21"/>
        <v>2.8046915784780796E-7</v>
      </c>
      <c r="L68" s="12">
        <f t="shared" si="21"/>
        <v>4.0377080133953683E-7</v>
      </c>
      <c r="M68" s="13">
        <f t="shared" si="21"/>
        <v>1.4655806724453213E-8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4.8036084476393545E-7</v>
      </c>
      <c r="E69" s="12">
        <f t="shared" si="22"/>
        <v>1.2378263089886197E-7</v>
      </c>
      <c r="F69" s="12">
        <f t="shared" si="22"/>
        <v>1.5596869862656226E-7</v>
      </c>
      <c r="G69" s="12">
        <f t="shared" si="22"/>
        <v>2.3539725382037141E-7</v>
      </c>
      <c r="H69" s="12">
        <f t="shared" si="22"/>
        <v>1.0317965769159617E-7</v>
      </c>
      <c r="I69" s="12">
        <f t="shared" si="22"/>
        <v>2.4838057750125836E-8</v>
      </c>
      <c r="J69" s="14">
        <f t="shared" si="22"/>
        <v>7.3213973288445639E-5</v>
      </c>
      <c r="K69" s="12">
        <f t="shared" si="22"/>
        <v>8.5815506107415385E-7</v>
      </c>
      <c r="L69" s="12">
        <f t="shared" si="22"/>
        <v>1.4096040850625487E-7</v>
      </c>
      <c r="M69" s="13">
        <f t="shared" si="22"/>
        <v>5.0627315793504851E-8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8.6934180281641224E-5</v>
      </c>
      <c r="E70" s="12">
        <f t="shared" si="23"/>
        <v>9.2674012494256986E-5</v>
      </c>
      <c r="F70" s="12">
        <f t="shared" si="23"/>
        <v>1.8081669629082305E-5</v>
      </c>
      <c r="G70" s="12">
        <f t="shared" si="23"/>
        <v>5.9339534975325987E-6</v>
      </c>
      <c r="H70" s="12">
        <f t="shared" si="23"/>
        <v>9.4357762785014935E-6</v>
      </c>
      <c r="I70" s="12">
        <f t="shared" si="23"/>
        <v>4.1688561158346978E-6</v>
      </c>
      <c r="J70" s="12">
        <f t="shared" si="23"/>
        <v>6.0259159055433333E-6</v>
      </c>
      <c r="K70" s="12">
        <f t="shared" si="23"/>
        <v>1.6702450291165255E-4</v>
      </c>
      <c r="L70" s="12">
        <f t="shared" si="23"/>
        <v>2.0143240630706418E-6</v>
      </c>
      <c r="M70" s="13">
        <f t="shared" si="23"/>
        <v>3.0872685454359117E-5</v>
      </c>
    </row>
    <row r="71" spans="1:13" ht="24">
      <c r="A71" s="9" t="s">
        <v>38</v>
      </c>
      <c r="B71" s="10" t="s">
        <v>14</v>
      </c>
      <c r="C71" s="19"/>
      <c r="D71" s="12">
        <f t="shared" ref="D71:M71" si="24">$C29^2*D29^2</f>
        <v>6.6061138759040093E-4</v>
      </c>
      <c r="E71" s="12">
        <f t="shared" si="24"/>
        <v>3.1721239903885064E-5</v>
      </c>
      <c r="F71" s="12">
        <f t="shared" si="24"/>
        <v>2.8585769559170079E-5</v>
      </c>
      <c r="G71" s="12">
        <f t="shared" si="24"/>
        <v>1.7324426013046631E-6</v>
      </c>
      <c r="H71" s="12">
        <f t="shared" si="24"/>
        <v>8.1860165809104909E-5</v>
      </c>
      <c r="I71" s="14">
        <f t="shared" si="24"/>
        <v>3.9838164024999997E-2</v>
      </c>
      <c r="J71" s="12">
        <f t="shared" si="24"/>
        <v>1.357330593063015E-5</v>
      </c>
      <c r="K71" s="12">
        <f t="shared" si="24"/>
        <v>3.5487217736261076E-5</v>
      </c>
      <c r="L71" s="12">
        <f t="shared" si="24"/>
        <v>7.4762098696677323E-5</v>
      </c>
      <c r="M71" s="13">
        <f t="shared" si="24"/>
        <v>1.0725134968578253E-4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5.6106654958977068E-10</v>
      </c>
      <c r="E72" s="12">
        <f t="shared" si="25"/>
        <v>4.0957958578127973E-8</v>
      </c>
      <c r="F72" s="12">
        <f t="shared" si="25"/>
        <v>1.9785902660516747E-7</v>
      </c>
      <c r="G72" s="12">
        <f t="shared" si="25"/>
        <v>2.4744118824524703E-7</v>
      </c>
      <c r="H72" s="14">
        <f t="shared" si="25"/>
        <v>4.1388104198858069E-4</v>
      </c>
      <c r="I72" s="12">
        <f t="shared" si="25"/>
        <v>8.2831785752587697E-7</v>
      </c>
      <c r="J72" s="12">
        <f t="shared" si="25"/>
        <v>5.7196405004122893E-7</v>
      </c>
      <c r="K72" s="12">
        <f t="shared" si="25"/>
        <v>1.5737923059609604E-10</v>
      </c>
      <c r="L72" s="12">
        <f t="shared" si="25"/>
        <v>1.3900118302513881E-6</v>
      </c>
      <c r="M72" s="13">
        <f t="shared" si="25"/>
        <v>1.9759816348165041E-6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1.3835732310070926E-7</v>
      </c>
      <c r="E73" s="12">
        <f t="shared" si="26"/>
        <v>2.2917347360369823E-7</v>
      </c>
      <c r="F73" s="12">
        <f t="shared" si="26"/>
        <v>1.5905131256742693E-6</v>
      </c>
      <c r="G73" s="12">
        <f t="shared" si="26"/>
        <v>2.5054855633010535E-6</v>
      </c>
      <c r="H73" s="12">
        <f t="shared" si="26"/>
        <v>4.0401450743344047E-6</v>
      </c>
      <c r="I73" s="12">
        <f t="shared" si="26"/>
        <v>6.9260959569016458E-7</v>
      </c>
      <c r="J73" s="12">
        <f t="shared" si="26"/>
        <v>5.6078975529470554E-6</v>
      </c>
      <c r="K73" s="12">
        <f t="shared" si="26"/>
        <v>4.9867574216016046E-7</v>
      </c>
      <c r="L73" s="12">
        <f t="shared" si="26"/>
        <v>2.0254362921361064E-6</v>
      </c>
      <c r="M73" s="13">
        <f t="shared" si="26"/>
        <v>1.0043215288822136E-5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4.2659798416869938E-9</v>
      </c>
      <c r="E74" s="12">
        <f t="shared" si="27"/>
        <v>3.9625426187403071E-7</v>
      </c>
      <c r="F74" s="12">
        <f t="shared" si="27"/>
        <v>9.8406172098792044E-7</v>
      </c>
      <c r="G74" s="12">
        <f t="shared" si="27"/>
        <v>1.6316166670087846E-6</v>
      </c>
      <c r="H74" s="12">
        <f t="shared" si="27"/>
        <v>4.3469769717993082E-6</v>
      </c>
      <c r="I74" s="12">
        <f t="shared" si="27"/>
        <v>3.9538106868087935E-10</v>
      </c>
      <c r="J74" s="12">
        <f t="shared" si="27"/>
        <v>5.6304862554276354E-8</v>
      </c>
      <c r="K74" s="12">
        <f t="shared" si="27"/>
        <v>1.1164384455989772E-7</v>
      </c>
      <c r="L74" s="12">
        <f t="shared" si="27"/>
        <v>1.6692550177846075E-6</v>
      </c>
      <c r="M74" s="13">
        <f t="shared" si="27"/>
        <v>1.5660676424354073E-8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1.565624602233262E-9</v>
      </c>
      <c r="E75" s="12">
        <f t="shared" si="28"/>
        <v>6.8866184167900408E-11</v>
      </c>
      <c r="F75" s="12">
        <f t="shared" si="28"/>
        <v>5.7586670866954256E-10</v>
      </c>
      <c r="G75" s="12">
        <f t="shared" si="28"/>
        <v>1.8946450593609925E-10</v>
      </c>
      <c r="H75" s="12">
        <f t="shared" si="28"/>
        <v>3.9182313720270844E-9</v>
      </c>
      <c r="I75" s="12">
        <f t="shared" si="28"/>
        <v>2.3590805517014665E-11</v>
      </c>
      <c r="J75" s="12">
        <f t="shared" si="28"/>
        <v>5.1300140773237158E-10</v>
      </c>
      <c r="K75" s="12">
        <f t="shared" si="28"/>
        <v>5.1881187410972454E-11</v>
      </c>
      <c r="L75" s="12">
        <f t="shared" si="28"/>
        <v>3.3677309536747403E-11</v>
      </c>
      <c r="M75" s="13">
        <f t="shared" si="28"/>
        <v>6.4088570449803211E-10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1.0244032135944742E-5</v>
      </c>
      <c r="E76" s="12">
        <f t="shared" si="29"/>
        <v>6.8437037967529937E-6</v>
      </c>
      <c r="F76" s="12">
        <f t="shared" si="29"/>
        <v>3.5284455535489064E-8</v>
      </c>
      <c r="G76" s="12">
        <f t="shared" si="29"/>
        <v>1.6129409021075538E-5</v>
      </c>
      <c r="H76" s="12">
        <f t="shared" si="29"/>
        <v>4.8758571763925615E-6</v>
      </c>
      <c r="I76" s="12">
        <f t="shared" si="29"/>
        <v>3.2613753256890172E-5</v>
      </c>
      <c r="J76" s="12">
        <f t="shared" si="29"/>
        <v>9.7983924397233469E-6</v>
      </c>
      <c r="K76" s="12">
        <f t="shared" si="29"/>
        <v>9.8194613021774173E-5</v>
      </c>
      <c r="L76" s="12">
        <f t="shared" si="29"/>
        <v>5.8270807237394345E-6</v>
      </c>
      <c r="M76" s="13">
        <f t="shared" si="29"/>
        <v>3.7291462930083065E-6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1.3962000728470891E-5</v>
      </c>
      <c r="E77" s="12">
        <f t="shared" si="30"/>
        <v>4.718165513065101E-5</v>
      </c>
      <c r="F77" s="12">
        <f t="shared" si="30"/>
        <v>6.555238758452505E-6</v>
      </c>
      <c r="G77" s="12">
        <f t="shared" si="30"/>
        <v>1.6652743974763954E-6</v>
      </c>
      <c r="H77" s="12">
        <f t="shared" si="30"/>
        <v>1.6253946386957164E-9</v>
      </c>
      <c r="I77" s="12">
        <f t="shared" si="30"/>
        <v>3.7690099053627318E-6</v>
      </c>
      <c r="J77" s="12">
        <f t="shared" si="30"/>
        <v>4.8802256143755503E-5</v>
      </c>
      <c r="K77" s="14">
        <f t="shared" si="30"/>
        <v>4.3745040449921077E-3</v>
      </c>
      <c r="L77" s="12">
        <f t="shared" si="30"/>
        <v>1.2598299504436457E-5</v>
      </c>
      <c r="M77" s="13">
        <f t="shared" si="30"/>
        <v>6.320454296159438E-6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1.4183220079565623E-6</v>
      </c>
      <c r="E78" s="12">
        <f t="shared" si="31"/>
        <v>3.1639604660653578E-5</v>
      </c>
      <c r="F78" s="12">
        <f t="shared" si="31"/>
        <v>1.5943002198823301E-6</v>
      </c>
      <c r="G78" s="14">
        <f t="shared" si="31"/>
        <v>8.7947939807348063E-3</v>
      </c>
      <c r="H78" s="12">
        <f t="shared" si="31"/>
        <v>4.889838170050747E-6</v>
      </c>
      <c r="I78" s="12">
        <f t="shared" si="31"/>
        <v>3.738657368406237E-7</v>
      </c>
      <c r="J78" s="12">
        <f t="shared" si="31"/>
        <v>2.7409973534405022E-5</v>
      </c>
      <c r="K78" s="12">
        <f t="shared" si="31"/>
        <v>3.2830075463867881E-6</v>
      </c>
      <c r="L78" s="12">
        <f t="shared" si="31"/>
        <v>5.4179949411385795E-6</v>
      </c>
      <c r="M78" s="13">
        <f t="shared" si="31"/>
        <v>1.7548288836894735E-5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2.3714798477969216E-6</v>
      </c>
      <c r="E79" s="12">
        <f t="shared" si="32"/>
        <v>1.2690424921874713E-8</v>
      </c>
      <c r="F79" s="12">
        <f t="shared" si="32"/>
        <v>5.252631733527207E-6</v>
      </c>
      <c r="G79" s="12">
        <f t="shared" si="32"/>
        <v>1.6412473078500496E-8</v>
      </c>
      <c r="H79" s="12">
        <f t="shared" si="32"/>
        <v>7.8825991179990984E-7</v>
      </c>
      <c r="I79" s="12">
        <f t="shared" si="32"/>
        <v>8.8790992283246173E-6</v>
      </c>
      <c r="J79" s="12">
        <f t="shared" si="32"/>
        <v>2.3949421136518286E-6</v>
      </c>
      <c r="K79" s="12">
        <f t="shared" si="32"/>
        <v>1.7902909479850947E-5</v>
      </c>
      <c r="L79" s="12">
        <f t="shared" si="32"/>
        <v>8.2671123304992089E-7</v>
      </c>
      <c r="M79" s="13">
        <f t="shared" si="32"/>
        <v>5.7147770745318931E-8</v>
      </c>
    </row>
    <row r="80" spans="1:13" ht="24">
      <c r="A80" s="9" t="s">
        <v>47</v>
      </c>
      <c r="B80" s="10" t="s">
        <v>14</v>
      </c>
      <c r="C80" s="11"/>
      <c r="D80" s="14">
        <f t="shared" ref="D80:M80" si="33">$C38^2*D38^2</f>
        <v>2.0644298332043597E-3</v>
      </c>
      <c r="E80" s="12">
        <f t="shared" si="33"/>
        <v>1.9414977842701527E-6</v>
      </c>
      <c r="F80" s="12">
        <f t="shared" si="33"/>
        <v>1.3294197539953575E-5</v>
      </c>
      <c r="G80" s="12">
        <f t="shared" si="33"/>
        <v>3.3068380521314269E-7</v>
      </c>
      <c r="H80" s="12">
        <f t="shared" si="33"/>
        <v>1.5717318952546682E-9</v>
      </c>
      <c r="I80" s="12">
        <f t="shared" si="33"/>
        <v>3.1563590296851807E-5</v>
      </c>
      <c r="J80" s="12">
        <f t="shared" si="33"/>
        <v>1.2612507558724967E-5</v>
      </c>
      <c r="K80" s="12">
        <f t="shared" si="33"/>
        <v>6.4074484059880648E-6</v>
      </c>
      <c r="L80" s="12">
        <f t="shared" si="33"/>
        <v>1.6470245123179424E-5</v>
      </c>
      <c r="M80" s="13">
        <f t="shared" si="33"/>
        <v>1.5218642025605875E-7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2.2004990634241139E-7</v>
      </c>
      <c r="E81" s="12">
        <f t="shared" si="34"/>
        <v>7.9288433043651862E-6</v>
      </c>
      <c r="F81" s="12">
        <f t="shared" si="34"/>
        <v>2.4997638274978343E-5</v>
      </c>
      <c r="G81" s="14">
        <f t="shared" si="34"/>
        <v>2.2509943151776288E-4</v>
      </c>
      <c r="H81" s="12">
        <f t="shared" si="34"/>
        <v>9.2901339026644801E-6</v>
      </c>
      <c r="I81" s="12">
        <f t="shared" si="34"/>
        <v>1.1138733343145676E-6</v>
      </c>
      <c r="J81" s="12">
        <f t="shared" si="34"/>
        <v>5.3256824435966401E-5</v>
      </c>
      <c r="K81" s="12">
        <f t="shared" si="34"/>
        <v>2.7738966318721196E-9</v>
      </c>
      <c r="L81" s="12">
        <f t="shared" si="34"/>
        <v>4.0536590132204616E-6</v>
      </c>
      <c r="M81" s="13">
        <f t="shared" si="34"/>
        <v>1.6631464687287759E-6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1.9502861932526547E-6</v>
      </c>
      <c r="E82" s="12">
        <f t="shared" si="35"/>
        <v>1.4705325123002445E-5</v>
      </c>
      <c r="F82" s="12">
        <f t="shared" si="35"/>
        <v>5.5739305352609435E-8</v>
      </c>
      <c r="G82" s="12">
        <f t="shared" si="35"/>
        <v>7.0155821490944845E-8</v>
      </c>
      <c r="H82" s="12">
        <f t="shared" si="35"/>
        <v>1.2510726603747789E-6</v>
      </c>
      <c r="I82" s="12">
        <f t="shared" si="35"/>
        <v>2.4909305606728166E-7</v>
      </c>
      <c r="J82" s="12">
        <f t="shared" si="35"/>
        <v>2.0227938559398578E-6</v>
      </c>
      <c r="K82" s="12">
        <f t="shared" si="35"/>
        <v>9.4690953374047255E-7</v>
      </c>
      <c r="L82" s="12">
        <f t="shared" si="35"/>
        <v>2.5907237795317154E-5</v>
      </c>
      <c r="M82" s="13">
        <f t="shared" si="35"/>
        <v>2.4872889939001255E-6</v>
      </c>
    </row>
    <row r="83" spans="1:13">
      <c r="A83" t="s">
        <v>58</v>
      </c>
      <c r="D83" s="16">
        <f>SUM($D$47:$D$82)</f>
        <v>3.6237905792479734E-3</v>
      </c>
      <c r="E83" s="16">
        <f>SUM($E$47:$E$82)</f>
        <v>8.481468340256126E-3</v>
      </c>
      <c r="F83" s="16">
        <f>SUM($F$47:$F$82)</f>
        <v>5.6224631417238166E-4</v>
      </c>
      <c r="G83" s="16">
        <f>SUM($G$47:$G$82)</f>
        <v>9.7103204873921888E-3</v>
      </c>
      <c r="H83" s="16">
        <f>SUM($H$47:$H$82)</f>
        <v>1.1212671275750118E-3</v>
      </c>
      <c r="I83" s="16">
        <f>SUM($I$47:$I$82)</f>
        <v>4.0428198098858746E-2</v>
      </c>
      <c r="J83" s="16">
        <f>SUM($J$47:$J$82)</f>
        <v>6.7017239684680251E-4</v>
      </c>
      <c r="K83" s="16">
        <f>SUM($K$47:$K$82)</f>
        <v>5.1335279293713027E-3</v>
      </c>
      <c r="L83" s="16">
        <f>SUM($L$47:$L$82)</f>
        <v>1.4079102062326313E-3</v>
      </c>
      <c r="M83" s="16">
        <f>SUM($M$47:$M$82)</f>
        <v>3.8594196040922027E-2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0.10973309752087518</v>
      </c>
      <c r="D85" s="17">
        <f>$D$83/$C$85</f>
        <v>3.3023678918373725E-2</v>
      </c>
      <c r="E85" s="17">
        <f>$E$83/$C$85</f>
        <v>7.7291797387225358E-2</v>
      </c>
      <c r="F85" s="17">
        <f>$F$83/$C$85</f>
        <v>5.1237623549761019E-3</v>
      </c>
      <c r="G85" s="17">
        <f>$G$83/$C$85</f>
        <v>8.8490352562452149E-2</v>
      </c>
      <c r="H85" s="17">
        <f>$H$83/$C$85</f>
        <v>1.0218130654351633E-2</v>
      </c>
      <c r="I85" s="17">
        <f>$I$83/$C$85</f>
        <v>0.36842301012388584</v>
      </c>
      <c r="J85" s="17">
        <f>$J$83/$C$85</f>
        <v>6.1072949910970266E-3</v>
      </c>
      <c r="K85" s="17">
        <f>$K$83/$C$85</f>
        <v>4.6781946790435958E-2</v>
      </c>
      <c r="L85" s="17">
        <f>$L$83/$C$85</f>
        <v>1.2830314991926627E-2</v>
      </c>
      <c r="M85" s="17">
        <f>$M$83/$C$85</f>
        <v>0.35170971122527572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C2C7F-0FFF-417B-A5CA-8D4DFC6B8989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95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0.1069325597415772</v>
      </c>
      <c r="D5" s="7">
        <v>-3.201386093815678E-2</v>
      </c>
      <c r="E5" s="7">
        <v>7.6738651489850818E-2</v>
      </c>
      <c r="F5" s="7">
        <v>2.8800111163991275E-2</v>
      </c>
      <c r="G5" s="7">
        <v>0.12035553272925405</v>
      </c>
      <c r="H5" s="7">
        <v>-1.6082179706804344E-3</v>
      </c>
      <c r="I5" s="7">
        <v>-3.5091608541897232E-2</v>
      </c>
      <c r="J5" s="7">
        <v>1.2097906892270861E-3</v>
      </c>
      <c r="K5" s="7">
        <v>-1.1616891378528605E-2</v>
      </c>
      <c r="L5" s="7">
        <v>5.57060916071625E-2</v>
      </c>
      <c r="M5" s="8">
        <v>7.8442995074301039E-3</v>
      </c>
    </row>
    <row r="6" spans="1:13" ht="24">
      <c r="A6" s="9" t="s">
        <v>15</v>
      </c>
      <c r="B6" s="10" t="s">
        <v>14</v>
      </c>
      <c r="C6" s="11">
        <v>-2.3672753683474289E-2</v>
      </c>
      <c r="D6" s="12">
        <v>-1.621850898443053E-2</v>
      </c>
      <c r="E6" s="12">
        <v>-3.8284607899424519E-2</v>
      </c>
      <c r="F6" s="12">
        <v>-3.7146696580876527E-2</v>
      </c>
      <c r="G6" s="12">
        <v>2.7888181875841269E-2</v>
      </c>
      <c r="H6" s="12">
        <v>3.6991864888477374E-2</v>
      </c>
      <c r="I6" s="12">
        <v>3.3556931695872275E-2</v>
      </c>
      <c r="J6" s="12">
        <v>7.6354559250137372E-2</v>
      </c>
      <c r="K6" s="12">
        <v>2.5095919323025642E-2</v>
      </c>
      <c r="L6" s="12">
        <v>2.9541325200636875E-2</v>
      </c>
      <c r="M6" s="13">
        <v>-5.0803476386950847E-2</v>
      </c>
    </row>
    <row r="7" spans="1:13" ht="24">
      <c r="A7" s="9" t="s">
        <v>16</v>
      </c>
      <c r="B7" s="10" t="s">
        <v>14</v>
      </c>
      <c r="C7" s="19" t="s">
        <v>96</v>
      </c>
      <c r="D7" s="12">
        <v>-1.6579967092860588E-2</v>
      </c>
      <c r="E7" s="12">
        <v>-3.878237032595732E-2</v>
      </c>
      <c r="F7" s="12">
        <v>2.073600716687983E-2</v>
      </c>
      <c r="G7" s="12">
        <v>0.13563574630597339</v>
      </c>
      <c r="H7" s="12">
        <v>3.5597722704102637E-3</v>
      </c>
      <c r="I7" s="12">
        <v>-5.3426888043707425E-2</v>
      </c>
      <c r="J7" s="12">
        <v>-5.0852962295364089E-2</v>
      </c>
      <c r="K7" s="12">
        <v>-3.8084761337894464E-3</v>
      </c>
      <c r="L7" s="12">
        <v>-2.1213616516635194E-2</v>
      </c>
      <c r="M7" s="13">
        <v>-1.1963360168753235E-2</v>
      </c>
    </row>
    <row r="8" spans="1:13" ht="24">
      <c r="A8" s="9" t="s">
        <v>17</v>
      </c>
      <c r="B8" s="10" t="s">
        <v>14</v>
      </c>
      <c r="C8" s="11">
        <v>3.4485497679779958E-2</v>
      </c>
      <c r="D8" s="12">
        <v>-6.1282697762898949E-2</v>
      </c>
      <c r="E8" s="12">
        <v>2.759402901604989E-2</v>
      </c>
      <c r="F8" s="12">
        <v>-3.27332809783231E-2</v>
      </c>
      <c r="G8" s="12">
        <v>-5.0934320113969839E-2</v>
      </c>
      <c r="H8" s="12">
        <v>-3.9657005104375954E-2</v>
      </c>
      <c r="I8" s="12">
        <v>2.6736261255302068E-2</v>
      </c>
      <c r="J8" s="12">
        <v>-0.10268135893959833</v>
      </c>
      <c r="K8" s="12">
        <v>2.5176267742312859E-2</v>
      </c>
      <c r="L8" s="12">
        <v>-5.8481068927080153E-2</v>
      </c>
      <c r="M8" s="13">
        <v>-1.9222022260973602E-2</v>
      </c>
    </row>
    <row r="9" spans="1:13" ht="24">
      <c r="A9" s="9" t="s">
        <v>18</v>
      </c>
      <c r="B9" s="10" t="s">
        <v>14</v>
      </c>
      <c r="C9" s="11">
        <v>-1.8571028130537286E-2</v>
      </c>
      <c r="D9" s="12">
        <v>3.5532594397568715E-2</v>
      </c>
      <c r="E9" s="12">
        <v>-3.2784597826342944E-2</v>
      </c>
      <c r="F9" s="12">
        <v>-2.0542733412901526E-2</v>
      </c>
      <c r="G9" s="12">
        <v>-8.4754261634568066E-3</v>
      </c>
      <c r="H9" s="12">
        <v>-1.2727220611776334E-2</v>
      </c>
      <c r="I9" s="12">
        <v>-5.2385472850503656E-2</v>
      </c>
      <c r="J9" s="12">
        <v>2.8937180060490289E-3</v>
      </c>
      <c r="K9" s="12">
        <v>8.8884668492304378E-2</v>
      </c>
      <c r="L9" s="12">
        <v>-5.3623670538469954E-2</v>
      </c>
      <c r="M9" s="13">
        <v>3.2637450115685293E-2</v>
      </c>
    </row>
    <row r="10" spans="1:13" ht="24">
      <c r="A10" s="9" t="s">
        <v>19</v>
      </c>
      <c r="B10" s="10" t="s">
        <v>14</v>
      </c>
      <c r="C10" s="19" t="s">
        <v>97</v>
      </c>
      <c r="D10" s="12">
        <v>5.0565572346098417E-2</v>
      </c>
      <c r="E10" s="14" t="s">
        <v>98</v>
      </c>
      <c r="F10" s="12">
        <v>-5.5492635789877558E-4</v>
      </c>
      <c r="G10" s="12">
        <v>6.6638626573858415E-3</v>
      </c>
      <c r="H10" s="12">
        <v>-8.7461861745197298E-3</v>
      </c>
      <c r="I10" s="12">
        <v>3.7270437746977276E-3</v>
      </c>
      <c r="J10" s="12">
        <v>-2.494747457037115E-2</v>
      </c>
      <c r="K10" s="12">
        <v>3.009546618193747E-2</v>
      </c>
      <c r="L10" s="12">
        <v>-3.6101914340983202E-3</v>
      </c>
      <c r="M10" s="13">
        <v>-4.0725635981262373E-2</v>
      </c>
    </row>
    <row r="11" spans="1:13" ht="24">
      <c r="A11" s="9" t="s">
        <v>20</v>
      </c>
      <c r="B11" s="10" t="s">
        <v>14</v>
      </c>
      <c r="C11" s="11">
        <v>3.1128837541973448E-2</v>
      </c>
      <c r="D11" s="12">
        <v>3.461366298395236E-2</v>
      </c>
      <c r="E11" s="12">
        <v>5.750747941651551E-2</v>
      </c>
      <c r="F11" s="12">
        <v>-9.3130131813164735E-2</v>
      </c>
      <c r="G11" s="12">
        <v>3.2068291623358766E-2</v>
      </c>
      <c r="H11" s="12">
        <v>2.3177108567268508E-2</v>
      </c>
      <c r="I11" s="12">
        <v>1.8911774094542751E-2</v>
      </c>
      <c r="J11" s="12">
        <v>-2.8766999814012265E-2</v>
      </c>
      <c r="K11" s="12">
        <v>-3.5885462260291648E-3</v>
      </c>
      <c r="L11" s="12">
        <v>-2.1584091528753267E-2</v>
      </c>
      <c r="M11" s="13">
        <v>2.4908668998091906E-2</v>
      </c>
    </row>
    <row r="12" spans="1:13" ht="24">
      <c r="A12" s="9" t="s">
        <v>21</v>
      </c>
      <c r="B12" s="10" t="s">
        <v>14</v>
      </c>
      <c r="C12" s="11">
        <v>-7.0540546256074421E-2</v>
      </c>
      <c r="D12" s="12">
        <v>-1.6988247466929004E-2</v>
      </c>
      <c r="E12" s="12">
        <v>4.9093937197300729E-2</v>
      </c>
      <c r="F12" s="12">
        <v>1.5651403540890556E-2</v>
      </c>
      <c r="G12" s="12">
        <v>-5.5665667336797356E-2</v>
      </c>
      <c r="H12" s="12">
        <v>-3.1119027988728801E-2</v>
      </c>
      <c r="I12" s="12">
        <v>-2.2906997359749857E-2</v>
      </c>
      <c r="J12" s="12">
        <v>-6.8507724554866728E-2</v>
      </c>
      <c r="K12" s="12">
        <v>-1.3743110981195615E-2</v>
      </c>
      <c r="L12" s="12">
        <v>4.7644323036511831E-3</v>
      </c>
      <c r="M12" s="13">
        <v>-2.159689918018352E-2</v>
      </c>
    </row>
    <row r="13" spans="1:13" ht="24">
      <c r="A13" s="9" t="s">
        <v>22</v>
      </c>
      <c r="B13" s="10" t="s">
        <v>14</v>
      </c>
      <c r="C13" s="11">
        <v>-3.0740425857340548E-2</v>
      </c>
      <c r="D13" s="12">
        <v>9.915280496211723E-2</v>
      </c>
      <c r="E13" s="12">
        <v>-3.3110250265135456E-2</v>
      </c>
      <c r="F13" s="12">
        <v>3.5196556536259437E-2</v>
      </c>
      <c r="G13" s="12">
        <v>-2.8061507594869639E-2</v>
      </c>
      <c r="H13" s="12">
        <v>-6.0828283365290309E-2</v>
      </c>
      <c r="I13" s="12">
        <v>-1.3116313377009045E-2</v>
      </c>
      <c r="J13" s="12">
        <v>-3.6657253109504989E-2</v>
      </c>
      <c r="K13" s="12">
        <v>-2.7420025083136824E-2</v>
      </c>
      <c r="L13" s="12">
        <v>-4.6025005307020223E-2</v>
      </c>
      <c r="M13" s="13">
        <v>-7.7630155715926012E-3</v>
      </c>
    </row>
    <row r="14" spans="1:13" ht="24">
      <c r="A14" s="9" t="s">
        <v>23</v>
      </c>
      <c r="B14" s="10" t="s">
        <v>14</v>
      </c>
      <c r="C14" s="19" t="s">
        <v>99</v>
      </c>
      <c r="D14" s="12">
        <v>-7.4031700260331956E-2</v>
      </c>
      <c r="E14" s="12">
        <v>-8.7723062456515916E-3</v>
      </c>
      <c r="F14" s="12">
        <v>1.2723203680428324E-2</v>
      </c>
      <c r="G14" s="12">
        <v>-4.4016500255838753E-2</v>
      </c>
      <c r="H14" s="14" t="s">
        <v>68</v>
      </c>
      <c r="I14" s="12">
        <v>-1.6120060660471267E-2</v>
      </c>
      <c r="J14" s="12">
        <v>3.4951762507970718E-2</v>
      </c>
      <c r="K14" s="12">
        <v>2.171447703472756E-2</v>
      </c>
      <c r="L14" s="12">
        <v>4.0815478329288689E-2</v>
      </c>
      <c r="M14" s="13">
        <v>-6.6903037281905151E-2</v>
      </c>
    </row>
    <row r="15" spans="1:13" ht="24">
      <c r="A15" s="9" t="s">
        <v>24</v>
      </c>
      <c r="B15" s="10" t="s">
        <v>14</v>
      </c>
      <c r="C15" s="11">
        <v>0.10643297240084081</v>
      </c>
      <c r="D15" s="12">
        <v>-3.6019532477507131E-2</v>
      </c>
      <c r="E15" s="12">
        <v>2.9827073640447087E-2</v>
      </c>
      <c r="F15" s="12">
        <v>-2.4691854257001052E-2</v>
      </c>
      <c r="G15" s="12">
        <v>-4.7261404524728988E-3</v>
      </c>
      <c r="H15" s="12">
        <v>2.1714904983845335E-2</v>
      </c>
      <c r="I15" s="12">
        <v>1.7597840048685877E-3</v>
      </c>
      <c r="J15" s="12">
        <v>-4.8585170033066567E-2</v>
      </c>
      <c r="K15" s="14" t="s">
        <v>68</v>
      </c>
      <c r="L15" s="12">
        <v>-2.501876135282435E-2</v>
      </c>
      <c r="M15" s="13">
        <v>2.5580421034017385E-2</v>
      </c>
    </row>
    <row r="16" spans="1:13" ht="24">
      <c r="A16" s="9" t="s">
        <v>25</v>
      </c>
      <c r="B16" s="10" t="s">
        <v>14</v>
      </c>
      <c r="C16" s="11">
        <v>-0.11178820542585267</v>
      </c>
      <c r="D16" s="12">
        <v>-2.2956424507066149E-2</v>
      </c>
      <c r="E16" s="12">
        <v>-3.9159457744939945E-2</v>
      </c>
      <c r="F16" s="12">
        <v>-1.9312680489260416E-2</v>
      </c>
      <c r="G16" s="12">
        <v>-5.3371311279170427E-2</v>
      </c>
      <c r="H16" s="12">
        <v>-6.4204555139377201E-2</v>
      </c>
      <c r="I16" s="12">
        <v>9.2603139088749079E-2</v>
      </c>
      <c r="J16" s="12">
        <v>1.4333677823176086E-2</v>
      </c>
      <c r="K16" s="12">
        <v>2.4750938171187356E-2</v>
      </c>
      <c r="L16" s="12">
        <v>0.12615207060279959</v>
      </c>
      <c r="M16" s="15" t="s">
        <v>78</v>
      </c>
    </row>
    <row r="17" spans="1:13" ht="24">
      <c r="A17" s="9" t="s">
        <v>26</v>
      </c>
      <c r="B17" s="10" t="s">
        <v>14</v>
      </c>
      <c r="C17" s="11">
        <v>-2.8936540539392024E-2</v>
      </c>
      <c r="D17" s="12">
        <v>-7.5604325159854019E-2</v>
      </c>
      <c r="E17" s="12">
        <v>3.7425441336732188E-3</v>
      </c>
      <c r="F17" s="12">
        <v>-4.4909007377040025E-2</v>
      </c>
      <c r="G17" s="12">
        <v>7.405880660194275E-2</v>
      </c>
      <c r="H17" s="12">
        <v>-1.6308039721784257E-2</v>
      </c>
      <c r="I17" s="14" t="s">
        <v>68</v>
      </c>
      <c r="J17" s="12">
        <v>-3.2688731183715459E-3</v>
      </c>
      <c r="K17" s="12">
        <v>1.7505774289550853E-3</v>
      </c>
      <c r="L17" s="12">
        <v>1.9010033705009678E-2</v>
      </c>
      <c r="M17" s="13">
        <v>9.6447292236062909E-2</v>
      </c>
    </row>
    <row r="18" spans="1:13" ht="24">
      <c r="A18" s="9" t="s">
        <v>27</v>
      </c>
      <c r="B18" s="10" t="s">
        <v>14</v>
      </c>
      <c r="C18" s="11">
        <v>-0.14429132457156335</v>
      </c>
      <c r="D18" s="12">
        <v>1.1805273323526261E-2</v>
      </c>
      <c r="E18" s="12">
        <v>4.1601724739672136E-2</v>
      </c>
      <c r="F18" s="12">
        <v>3.6052963590879117E-2</v>
      </c>
      <c r="G18" s="12">
        <v>2.5062576608615647E-2</v>
      </c>
      <c r="H18" s="12">
        <v>-0.10271912673797244</v>
      </c>
      <c r="I18" s="12">
        <v>-3.4655286636163907E-2</v>
      </c>
      <c r="J18" s="12">
        <v>-5.9094405327778161E-2</v>
      </c>
      <c r="K18" s="12">
        <v>-9.8587666192806803E-2</v>
      </c>
      <c r="L18" s="12">
        <v>4.7238633894054027E-2</v>
      </c>
      <c r="M18" s="13">
        <v>-2.9196695002653022E-2</v>
      </c>
    </row>
    <row r="19" spans="1:13" ht="24">
      <c r="A19" s="9" t="s">
        <v>28</v>
      </c>
      <c r="B19" s="10" t="s">
        <v>14</v>
      </c>
      <c r="C19" s="11">
        <v>-3.0748026991042201E-2</v>
      </c>
      <c r="D19" s="12">
        <v>5.9862032602789446E-2</v>
      </c>
      <c r="E19" s="12">
        <v>-7.8169821048336072E-2</v>
      </c>
      <c r="F19" s="12">
        <v>2.6639111961692608E-2</v>
      </c>
      <c r="G19" s="12">
        <v>2.3963638370880599E-2</v>
      </c>
      <c r="H19" s="12">
        <v>3.3835865710133105E-2</v>
      </c>
      <c r="I19" s="12">
        <v>-9.5517125676319661E-3</v>
      </c>
      <c r="J19" s="12">
        <v>0.13015854372450372</v>
      </c>
      <c r="K19" s="12">
        <v>-1.3522969441580233E-2</v>
      </c>
      <c r="L19" s="12">
        <v>4.0608380540502427E-2</v>
      </c>
      <c r="M19" s="13">
        <v>-5.6728170523603842E-2</v>
      </c>
    </row>
    <row r="20" spans="1:13" ht="24">
      <c r="A20" s="9" t="s">
        <v>29</v>
      </c>
      <c r="B20" s="10" t="s">
        <v>14</v>
      </c>
      <c r="C20" s="19" t="s">
        <v>100</v>
      </c>
      <c r="D20" s="12">
        <v>2.9423128611267221E-2</v>
      </c>
      <c r="E20" s="12">
        <v>2.8488455397304283E-2</v>
      </c>
      <c r="F20" s="12">
        <v>2.7982386314875648E-2</v>
      </c>
      <c r="G20" s="12">
        <v>-2.023106263140351E-2</v>
      </c>
      <c r="H20" s="12">
        <v>-3.4594904742403378E-2</v>
      </c>
      <c r="I20" s="12">
        <v>3.6168192907988089E-2</v>
      </c>
      <c r="J20" s="12">
        <v>-7.442031611671647E-2</v>
      </c>
      <c r="K20" s="12">
        <v>3.447030025802713E-2</v>
      </c>
      <c r="L20" s="12">
        <v>7.275669881581831E-2</v>
      </c>
      <c r="M20" s="13">
        <v>3.5452569122403337E-3</v>
      </c>
    </row>
    <row r="21" spans="1:13" ht="24">
      <c r="A21" s="9" t="s">
        <v>30</v>
      </c>
      <c r="B21" s="10" t="s">
        <v>14</v>
      </c>
      <c r="C21" s="11">
        <v>7.9989451495029507E-2</v>
      </c>
      <c r="D21" s="12">
        <v>4.5738883350893655E-4</v>
      </c>
      <c r="E21" s="12">
        <v>-2.7422219756936318E-4</v>
      </c>
      <c r="F21" s="12">
        <v>9.6458626806569456E-3</v>
      </c>
      <c r="G21" s="12">
        <v>-6.510965841570035E-2</v>
      </c>
      <c r="H21" s="12">
        <v>7.9610370449103487E-3</v>
      </c>
      <c r="I21" s="12">
        <v>-1.1835461605104593E-2</v>
      </c>
      <c r="J21" s="12">
        <v>-4.8109938376860929E-2</v>
      </c>
      <c r="K21" s="12">
        <v>8.3359091075216787E-2</v>
      </c>
      <c r="L21" s="12">
        <v>4.5590746078940848E-2</v>
      </c>
      <c r="M21" s="13">
        <v>1.8991879062547266E-2</v>
      </c>
    </row>
    <row r="22" spans="1:13" ht="24">
      <c r="A22" s="9" t="s">
        <v>31</v>
      </c>
      <c r="B22" s="10" t="s">
        <v>14</v>
      </c>
      <c r="C22" s="11">
        <v>-0.11812169739406445</v>
      </c>
      <c r="D22" s="12">
        <v>-0.14360278729320972</v>
      </c>
      <c r="E22" s="12">
        <v>-4.2558778662513789E-5</v>
      </c>
      <c r="F22" s="12">
        <v>-6.0025092318051112E-3</v>
      </c>
      <c r="G22" s="12">
        <v>0.12594433923593595</v>
      </c>
      <c r="H22" s="12">
        <v>-3.8344649356298395E-2</v>
      </c>
      <c r="I22" s="12">
        <v>1.3739469607064901E-2</v>
      </c>
      <c r="J22" s="12">
        <v>-1.1396727245981095E-2</v>
      </c>
      <c r="K22" s="12">
        <v>-6.2928074434912889E-3</v>
      </c>
      <c r="L22" s="12">
        <v>-7.6349435221984521E-2</v>
      </c>
      <c r="M22" s="13">
        <v>4.1611607028107248E-2</v>
      </c>
    </row>
    <row r="23" spans="1:13" ht="24">
      <c r="A23" s="9" t="s">
        <v>32</v>
      </c>
      <c r="B23" s="10" t="s">
        <v>14</v>
      </c>
      <c r="C23" s="11">
        <v>-2.4534325371084902E-2</v>
      </c>
      <c r="D23" s="12">
        <v>4.9170509948902055E-2</v>
      </c>
      <c r="E23" s="12">
        <v>2.9365384208219762E-2</v>
      </c>
      <c r="F23" s="12">
        <v>9.240977162611852E-2</v>
      </c>
      <c r="G23" s="12">
        <v>-3.5912046083789784E-2</v>
      </c>
      <c r="H23" s="12">
        <v>-5.9698797410469739E-2</v>
      </c>
      <c r="I23" s="12">
        <v>0.11580580554274396</v>
      </c>
      <c r="J23" s="12">
        <v>-7.1796371432816539E-3</v>
      </c>
      <c r="K23" s="12">
        <v>-4.5679515964158035E-2</v>
      </c>
      <c r="L23" s="12">
        <v>-3.7095786544031728E-2</v>
      </c>
      <c r="M23" s="13">
        <v>5.549263761884405E-2</v>
      </c>
    </row>
    <row r="24" spans="1:13" ht="24">
      <c r="A24" s="9" t="s">
        <v>33</v>
      </c>
      <c r="B24" s="10" t="s">
        <v>14</v>
      </c>
      <c r="C24" s="11">
        <v>-2.6868780137277417E-2</v>
      </c>
      <c r="D24" s="12">
        <v>2.7226537309159474E-2</v>
      </c>
      <c r="E24" s="12">
        <v>1.9248767214265185E-2</v>
      </c>
      <c r="F24" s="12">
        <v>4.737076991181953E-2</v>
      </c>
      <c r="G24" s="12">
        <v>2.6624006696682998E-2</v>
      </c>
      <c r="H24" s="12">
        <v>5.6067210792209908E-2</v>
      </c>
      <c r="I24" s="12">
        <v>-5.7771010021900687E-2</v>
      </c>
      <c r="J24" s="12">
        <v>-2.8384913853692437E-2</v>
      </c>
      <c r="K24" s="12">
        <v>-3.6788621475566954E-2</v>
      </c>
      <c r="L24" s="12">
        <v>8.8747706275897023E-2</v>
      </c>
      <c r="M24" s="13">
        <v>6.9824534064244229E-2</v>
      </c>
    </row>
    <row r="25" spans="1:13" ht="24">
      <c r="A25" s="9" t="s">
        <v>34</v>
      </c>
      <c r="B25" s="10" t="s">
        <v>14</v>
      </c>
      <c r="C25" s="11">
        <v>-6.9699203150312264E-2</v>
      </c>
      <c r="D25" s="12">
        <v>-2.7557595406220225E-2</v>
      </c>
      <c r="E25" s="12">
        <v>-1.0670572741741345E-2</v>
      </c>
      <c r="F25" s="12">
        <v>-4.0101896798602203E-2</v>
      </c>
      <c r="G25" s="12">
        <v>4.5386492309730748E-2</v>
      </c>
      <c r="H25" s="12">
        <v>-2.1438028905408631E-2</v>
      </c>
      <c r="I25" s="12">
        <v>-1.3695473787591518E-2</v>
      </c>
      <c r="J25" s="12">
        <v>-6.2205637659146489E-2</v>
      </c>
      <c r="K25" s="12">
        <v>0.10979001161712997</v>
      </c>
      <c r="L25" s="12">
        <v>2.8922319315216851E-2</v>
      </c>
      <c r="M25" s="13">
        <v>3.2566678473147606E-2</v>
      </c>
    </row>
    <row r="26" spans="1:13" ht="24">
      <c r="A26" s="9" t="s">
        <v>35</v>
      </c>
      <c r="B26" s="10" t="s">
        <v>14</v>
      </c>
      <c r="C26" s="19" t="s">
        <v>101</v>
      </c>
      <c r="D26" s="12">
        <v>-2.0899049355624599E-2</v>
      </c>
      <c r="E26" s="12">
        <v>5.3815320367357797E-2</v>
      </c>
      <c r="F26" s="12">
        <v>-3.795364694751105E-3</v>
      </c>
      <c r="G26" s="12">
        <v>5.6924953635955108E-2</v>
      </c>
      <c r="H26" s="12">
        <v>1.0331059624508202E-2</v>
      </c>
      <c r="I26" s="12">
        <v>2.6936828547707826E-2</v>
      </c>
      <c r="J26" s="12">
        <v>4.0968370286026325E-2</v>
      </c>
      <c r="K26" s="12">
        <v>-5.8116448668288405E-2</v>
      </c>
      <c r="L26" s="12">
        <v>-5.9738542821268139E-3</v>
      </c>
      <c r="M26" s="13">
        <v>-6.1293552537387851E-2</v>
      </c>
    </row>
    <row r="27" spans="1:13" ht="24">
      <c r="A27" s="9" t="s">
        <v>36</v>
      </c>
      <c r="B27" s="10" t="s">
        <v>14</v>
      </c>
      <c r="C27" s="11">
        <v>5.4032572008071343E-2</v>
      </c>
      <c r="D27" s="12">
        <v>5.2465321173100279E-2</v>
      </c>
      <c r="E27" s="12">
        <v>6.2039646508583082E-2</v>
      </c>
      <c r="F27" s="12">
        <v>-2.0858766556178375E-2</v>
      </c>
      <c r="G27" s="12">
        <v>3.261863856466711E-2</v>
      </c>
      <c r="H27" s="12">
        <v>-7.3911396134327387E-2</v>
      </c>
      <c r="I27" s="12">
        <v>8.6711672048953581E-2</v>
      </c>
      <c r="J27" s="12">
        <v>-6.1647246261845964E-2</v>
      </c>
      <c r="K27" s="12">
        <v>-4.2424072005886521E-2</v>
      </c>
      <c r="L27" s="12">
        <v>-7.241264669728556E-2</v>
      </c>
      <c r="M27" s="13">
        <v>6.039510498331304E-2</v>
      </c>
    </row>
    <row r="28" spans="1:13" ht="24">
      <c r="A28" s="9" t="s">
        <v>37</v>
      </c>
      <c r="B28" s="10" t="s">
        <v>14</v>
      </c>
      <c r="C28" s="11">
        <v>-7.6756810641453559E-3</v>
      </c>
      <c r="D28" s="12">
        <v>8.1318230207683792E-2</v>
      </c>
      <c r="E28" s="12">
        <v>-3.4871218095649061E-4</v>
      </c>
      <c r="F28" s="14" t="s">
        <v>102</v>
      </c>
      <c r="G28" s="12">
        <v>-8.9262110817716442E-2</v>
      </c>
      <c r="H28" s="12">
        <v>1.1868023532219272E-2</v>
      </c>
      <c r="I28" s="12">
        <v>-4.2129359511549051E-2</v>
      </c>
      <c r="J28" s="12">
        <v>5.1539340678072247E-2</v>
      </c>
      <c r="K28" s="12">
        <v>-2.3094474735051707E-2</v>
      </c>
      <c r="L28" s="12">
        <v>-8.2620879366950187E-2</v>
      </c>
      <c r="M28" s="13">
        <v>-1.8290975729810685E-2</v>
      </c>
    </row>
    <row r="29" spans="1:13" ht="24">
      <c r="A29" s="9" t="s">
        <v>38</v>
      </c>
      <c r="B29" s="10" t="s">
        <v>14</v>
      </c>
      <c r="C29" s="11">
        <v>-8.5480561636837843E-2</v>
      </c>
      <c r="D29" s="12">
        <v>-1.3224753514660339E-2</v>
      </c>
      <c r="E29" s="12">
        <v>-1.7680414572449222E-2</v>
      </c>
      <c r="F29" s="12">
        <v>-6.0050683437419074E-2</v>
      </c>
      <c r="G29" s="12">
        <v>-0.11699263309963205</v>
      </c>
      <c r="H29" s="12">
        <v>6.9886529829934693E-2</v>
      </c>
      <c r="I29" s="12">
        <v>-6.9958126893993715E-3</v>
      </c>
      <c r="J29" s="12">
        <v>-3.0064082315380648E-2</v>
      </c>
      <c r="K29" s="12">
        <v>7.2551400739978053E-2</v>
      </c>
      <c r="L29" s="12">
        <v>7.2008289813349349E-2</v>
      </c>
      <c r="M29" s="13">
        <v>1.3434394787090607E-2</v>
      </c>
    </row>
    <row r="30" spans="1:13" ht="24">
      <c r="A30" s="9" t="s">
        <v>39</v>
      </c>
      <c r="B30" s="10" t="s">
        <v>14</v>
      </c>
      <c r="C30" s="11">
        <v>8.6635813941573825E-2</v>
      </c>
      <c r="D30" s="12">
        <v>0.15719076472716087</v>
      </c>
      <c r="E30" s="12">
        <v>4.4485374785558217E-2</v>
      </c>
      <c r="F30" s="12">
        <v>7.2913502720587636E-2</v>
      </c>
      <c r="G30" s="12">
        <v>-2.253187248315023E-2</v>
      </c>
      <c r="H30" s="12">
        <v>-3.9240582256623475E-2</v>
      </c>
      <c r="I30" s="12">
        <v>-5.7509156779500185E-2</v>
      </c>
      <c r="J30" s="12">
        <v>7.798304122191739E-2</v>
      </c>
      <c r="K30" s="12">
        <v>-6.1698955792862435E-2</v>
      </c>
      <c r="L30" s="12">
        <v>-4.1878669515538744E-2</v>
      </c>
      <c r="M30" s="13">
        <v>-3.3227349423939574E-2</v>
      </c>
    </row>
    <row r="31" spans="1:13" ht="24">
      <c r="A31" s="9" t="s">
        <v>40</v>
      </c>
      <c r="B31" s="10" t="s">
        <v>14</v>
      </c>
      <c r="C31" s="11">
        <v>5.3015480748061151E-2</v>
      </c>
      <c r="D31" s="12">
        <v>-3.5990248507007765E-2</v>
      </c>
      <c r="E31" s="12">
        <v>5.6880191285153973E-2</v>
      </c>
      <c r="F31" s="12">
        <v>0.11118878211659383</v>
      </c>
      <c r="G31" s="12">
        <v>4.1009449467072365E-3</v>
      </c>
      <c r="H31" s="12">
        <v>1.091066316955428E-2</v>
      </c>
      <c r="I31" s="12">
        <v>-7.6973202783581482E-2</v>
      </c>
      <c r="J31" s="12">
        <v>-8.4483420360614805E-2</v>
      </c>
      <c r="K31" s="12">
        <v>-5.0173064870108634E-2</v>
      </c>
      <c r="L31" s="12">
        <v>-4.6698914758134938E-2</v>
      </c>
      <c r="M31" s="13">
        <v>-1.3000630321581363E-2</v>
      </c>
    </row>
    <row r="32" spans="1:13" ht="24">
      <c r="A32" s="9" t="s">
        <v>41</v>
      </c>
      <c r="B32" s="10" t="s">
        <v>14</v>
      </c>
      <c r="C32" s="11">
        <v>-0.10611396529546432</v>
      </c>
      <c r="D32" s="12">
        <v>4.9827555169135417E-2</v>
      </c>
      <c r="E32" s="12">
        <v>6.6939528105226423E-2</v>
      </c>
      <c r="F32" s="12">
        <v>7.7582514982702855E-2</v>
      </c>
      <c r="G32" s="12">
        <v>-2.8288066135190849E-2</v>
      </c>
      <c r="H32" s="12">
        <v>8.7998562269344618E-2</v>
      </c>
      <c r="I32" s="12">
        <v>-2.2913550455288378E-2</v>
      </c>
      <c r="J32" s="12">
        <v>8.6003275134824295E-2</v>
      </c>
      <c r="K32" s="12">
        <v>-4.1292187343950765E-2</v>
      </c>
      <c r="L32" s="12">
        <v>4.1953666705890881E-2</v>
      </c>
      <c r="M32" s="13">
        <v>-3.476734684693656E-2</v>
      </c>
    </row>
    <row r="33" spans="1:13" ht="24">
      <c r="A33" s="9" t="s">
        <v>42</v>
      </c>
      <c r="B33" s="10" t="s">
        <v>14</v>
      </c>
      <c r="C33" s="11">
        <v>-0.15977710294545974</v>
      </c>
      <c r="D33" s="12">
        <v>-6.7681294278393464E-2</v>
      </c>
      <c r="E33" s="12">
        <v>-3.336232931757172E-3</v>
      </c>
      <c r="F33" s="12">
        <v>-8.250652968235396E-2</v>
      </c>
      <c r="G33" s="12">
        <v>-6.8465243181669619E-2</v>
      </c>
      <c r="H33" s="12">
        <v>3.8151394659031987E-2</v>
      </c>
      <c r="I33" s="12">
        <v>1.7894585908975462E-2</v>
      </c>
      <c r="J33" s="12">
        <v>-5.9677732895575958E-2</v>
      </c>
      <c r="K33" s="12">
        <v>-2.3326452516235451E-2</v>
      </c>
      <c r="L33" s="14" t="s">
        <v>103</v>
      </c>
      <c r="M33" s="13">
        <v>0.12207504581929982</v>
      </c>
    </row>
    <row r="34" spans="1:13" ht="24">
      <c r="A34" s="9" t="s">
        <v>43</v>
      </c>
      <c r="B34" s="10" t="s">
        <v>14</v>
      </c>
      <c r="C34" s="11">
        <v>-0.10437592501426401</v>
      </c>
      <c r="D34" s="12">
        <v>5.1920919457722495E-2</v>
      </c>
      <c r="E34" s="12">
        <v>-7.2465477799875389E-2</v>
      </c>
      <c r="F34" s="12">
        <v>-7.1997942914965155E-2</v>
      </c>
      <c r="G34" s="12">
        <v>-6.1817382603590156E-3</v>
      </c>
      <c r="H34" s="12">
        <v>6.4507685685747523E-2</v>
      </c>
      <c r="I34" s="12">
        <v>6.3455796347033896E-2</v>
      </c>
      <c r="J34" s="12">
        <v>2.4467461058476962E-2</v>
      </c>
      <c r="K34" s="12">
        <v>5.5764803345477818E-3</v>
      </c>
      <c r="L34" s="12">
        <v>4.304469284961232E-2</v>
      </c>
      <c r="M34" s="13">
        <v>-3.1890264580286105E-2</v>
      </c>
    </row>
    <row r="35" spans="1:13" ht="24">
      <c r="A35" s="9" t="s">
        <v>44</v>
      </c>
      <c r="B35" s="10" t="s">
        <v>14</v>
      </c>
      <c r="C35" s="11">
        <v>1.0078013108224249E-2</v>
      </c>
      <c r="D35" s="12">
        <v>1.9751946758275376E-2</v>
      </c>
      <c r="E35" s="12">
        <v>-2.3301522222194893E-2</v>
      </c>
      <c r="F35" s="12">
        <v>5.1867815982780702E-2</v>
      </c>
      <c r="G35" s="12">
        <v>7.3745403566637349E-2</v>
      </c>
      <c r="H35" s="12">
        <v>3.2890486598473323E-2</v>
      </c>
      <c r="I35" s="12">
        <v>-3.1105158573958677E-3</v>
      </c>
      <c r="J35" s="14" t="s">
        <v>84</v>
      </c>
      <c r="K35" s="12">
        <v>-4.5659926341650448E-2</v>
      </c>
      <c r="L35" s="12">
        <v>-5.9768784627909279E-2</v>
      </c>
      <c r="M35" s="13">
        <v>1.4404445732953059E-2</v>
      </c>
    </row>
    <row r="36" spans="1:13" ht="24">
      <c r="A36" s="9" t="s">
        <v>45</v>
      </c>
      <c r="B36" s="10" t="s">
        <v>14</v>
      </c>
      <c r="C36" s="11">
        <v>7.3717819321393485E-2</v>
      </c>
      <c r="D36" s="14" t="s">
        <v>104</v>
      </c>
      <c r="E36" s="12">
        <v>4.6384055465080572E-2</v>
      </c>
      <c r="F36" s="12">
        <v>8.0227033090796346E-2</v>
      </c>
      <c r="G36" s="12">
        <v>1.5779057302304566E-2</v>
      </c>
      <c r="H36" s="12">
        <v>-6.8095688370233109E-2</v>
      </c>
      <c r="I36" s="12">
        <v>-6.9724265233925026E-2</v>
      </c>
      <c r="J36" s="12">
        <v>1.945897011914716E-2</v>
      </c>
      <c r="K36" s="12">
        <v>-3.3392871028113696E-2</v>
      </c>
      <c r="L36" s="12">
        <v>-6.6487835604888829E-2</v>
      </c>
      <c r="M36" s="13">
        <v>-2.1627552148670261E-2</v>
      </c>
    </row>
    <row r="37" spans="1:13" ht="24">
      <c r="A37" s="9" t="s">
        <v>46</v>
      </c>
      <c r="B37" s="10" t="s">
        <v>14</v>
      </c>
      <c r="C37" s="11">
        <v>1.1360111133193053E-2</v>
      </c>
      <c r="D37" s="12">
        <v>1.6006172148050266E-2</v>
      </c>
      <c r="E37" s="12">
        <v>6.0721787607440998E-3</v>
      </c>
      <c r="F37" s="12">
        <v>-8.809640882783297E-2</v>
      </c>
      <c r="G37" s="14" t="s">
        <v>105</v>
      </c>
      <c r="H37" s="12">
        <v>-4.088984285994636E-2</v>
      </c>
      <c r="I37" s="12">
        <v>6.845216272637894E-2</v>
      </c>
      <c r="J37" s="12">
        <v>7.2496912780666972E-2</v>
      </c>
      <c r="K37" s="12">
        <v>-4.4898511414467272E-3</v>
      </c>
      <c r="L37" s="12">
        <v>-6.7840231487735825E-2</v>
      </c>
      <c r="M37" s="13">
        <v>-5.1236531157107523E-2</v>
      </c>
    </row>
    <row r="38" spans="1:13" ht="24">
      <c r="A38" s="9" t="s">
        <v>47</v>
      </c>
      <c r="B38" s="10" t="s">
        <v>14</v>
      </c>
      <c r="C38" s="11">
        <v>-3.7950121934152078E-2</v>
      </c>
      <c r="D38" s="12">
        <v>4.7598420793287757E-2</v>
      </c>
      <c r="E38" s="12">
        <v>-0.10727113394412995</v>
      </c>
      <c r="F38" s="12">
        <v>4.9404434487998555E-2</v>
      </c>
      <c r="G38" s="12">
        <v>-5.2743177387406109E-2</v>
      </c>
      <c r="H38" s="12">
        <v>-6.8893078704080776E-2</v>
      </c>
      <c r="I38" s="12">
        <v>4.3490925418691907E-3</v>
      </c>
      <c r="J38" s="12">
        <v>3.9781534026301427E-2</v>
      </c>
      <c r="K38" s="12">
        <v>2.8163102593203541E-2</v>
      </c>
      <c r="L38" s="12">
        <v>5.4500238024809404E-2</v>
      </c>
      <c r="M38" s="13">
        <v>-2.5201358023977695E-2</v>
      </c>
    </row>
    <row r="39" spans="1:13" ht="24">
      <c r="A39" s="9" t="s">
        <v>48</v>
      </c>
      <c r="B39" s="10" t="s">
        <v>14</v>
      </c>
      <c r="C39" s="11">
        <v>0.13045683452056073</v>
      </c>
      <c r="D39" s="12">
        <v>-2.3320480984158332E-2</v>
      </c>
      <c r="E39" s="12">
        <v>1.8910877437051419E-2</v>
      </c>
      <c r="F39" s="12">
        <v>-0.11193410272511653</v>
      </c>
      <c r="G39" s="12">
        <v>4.3072601379478583E-2</v>
      </c>
      <c r="H39" s="12">
        <v>-1.7219938023188702E-3</v>
      </c>
      <c r="I39" s="12">
        <v>1.0284714364191599E-2</v>
      </c>
      <c r="J39" s="12">
        <v>-5.8982886672914372E-3</v>
      </c>
      <c r="K39" s="12">
        <v>-1.7572109649890703E-2</v>
      </c>
      <c r="L39" s="12">
        <v>8.3013484311258462E-2</v>
      </c>
      <c r="M39" s="13">
        <v>5.8731364278465273E-2</v>
      </c>
    </row>
    <row r="40" spans="1:13" ht="24">
      <c r="A40" s="9" t="s">
        <v>49</v>
      </c>
      <c r="B40" s="10" t="s">
        <v>14</v>
      </c>
      <c r="C40" s="11">
        <v>4.5404661966723291E-2</v>
      </c>
      <c r="D40" s="12">
        <v>-0.11092388081230514</v>
      </c>
      <c r="E40" s="12">
        <v>-3.3714905806041293E-2</v>
      </c>
      <c r="F40" s="12">
        <v>-9.6286482235606097E-2</v>
      </c>
      <c r="G40" s="12">
        <v>7.0300217288749283E-3</v>
      </c>
      <c r="H40" s="12">
        <v>2.2337255153096508E-2</v>
      </c>
      <c r="I40" s="12">
        <v>5.8093259268224577E-4</v>
      </c>
      <c r="J40" s="12">
        <v>-7.9922331015159165E-2</v>
      </c>
      <c r="K40" s="12">
        <v>5.4611946828241588E-2</v>
      </c>
      <c r="L40" s="12">
        <v>8.2938021522814168E-2</v>
      </c>
      <c r="M40" s="13">
        <v>0.16021726939111713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1.1719147875346527E-5</v>
      </c>
      <c r="E47" s="7">
        <f t="shared" ref="E47:M47" si="0">$C5^2*E5^2</f>
        <v>6.7336145477492866E-5</v>
      </c>
      <c r="F47" s="7">
        <f t="shared" si="0"/>
        <v>9.4843648920217115E-6</v>
      </c>
      <c r="G47" s="7">
        <f t="shared" si="0"/>
        <v>1.656349744940159E-4</v>
      </c>
      <c r="H47" s="7">
        <f t="shared" si="0"/>
        <v>2.9573978143071925E-8</v>
      </c>
      <c r="I47" s="7">
        <f t="shared" si="0"/>
        <v>1.4080772383049458E-5</v>
      </c>
      <c r="J47" s="7">
        <f t="shared" si="0"/>
        <v>1.6735565875939894E-8</v>
      </c>
      <c r="K47" s="7">
        <f t="shared" si="0"/>
        <v>1.5431202956085209E-6</v>
      </c>
      <c r="L47" s="7">
        <f t="shared" si="0"/>
        <v>3.5483406299757197E-5</v>
      </c>
      <c r="M47" s="8">
        <f t="shared" si="0"/>
        <v>7.0360393685114266E-7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1.4740744205390619E-7</v>
      </c>
      <c r="E48" s="12">
        <f t="shared" si="1"/>
        <v>8.2138348318068695E-7</v>
      </c>
      <c r="F48" s="12">
        <f t="shared" si="1"/>
        <v>7.7328209676767287E-7</v>
      </c>
      <c r="G48" s="12">
        <f t="shared" si="1"/>
        <v>4.3585091562216324E-7</v>
      </c>
      <c r="H48" s="12">
        <f t="shared" si="1"/>
        <v>7.6684927417384856E-7</v>
      </c>
      <c r="I48" s="12">
        <f t="shared" si="1"/>
        <v>6.3104749392274995E-7</v>
      </c>
      <c r="J48" s="12">
        <f t="shared" si="1"/>
        <v>3.2671382160796628E-6</v>
      </c>
      <c r="K48" s="12">
        <f t="shared" si="1"/>
        <v>3.5294235372728334E-7</v>
      </c>
      <c r="L48" s="12">
        <f t="shared" si="1"/>
        <v>4.8905477722136567E-7</v>
      </c>
      <c r="M48" s="13">
        <f t="shared" si="1"/>
        <v>1.4463867045896273E-6</v>
      </c>
    </row>
    <row r="49" spans="1:13" ht="24">
      <c r="A49" s="9" t="s">
        <v>16</v>
      </c>
      <c r="B49" s="10" t="s">
        <v>14</v>
      </c>
      <c r="C49" s="19"/>
      <c r="D49" s="12">
        <f t="shared" ref="D49:M49" si="2">$C7^2*D7^2</f>
        <v>1.4668688572894945E-5</v>
      </c>
      <c r="E49" s="12">
        <f t="shared" si="2"/>
        <v>8.025879923084782E-5</v>
      </c>
      <c r="F49" s="12">
        <f t="shared" si="2"/>
        <v>2.2944269140473447E-5</v>
      </c>
      <c r="G49" s="12">
        <f t="shared" si="2"/>
        <v>9.8168528792588207E-4</v>
      </c>
      <c r="H49" s="12">
        <f t="shared" si="2"/>
        <v>6.7618945099144046E-7</v>
      </c>
      <c r="I49" s="12">
        <f t="shared" si="2"/>
        <v>1.523153654839855E-4</v>
      </c>
      <c r="J49" s="12">
        <f t="shared" si="2"/>
        <v>1.3799281461581841E-4</v>
      </c>
      <c r="K49" s="12">
        <f t="shared" si="2"/>
        <v>7.7397411552377536E-7</v>
      </c>
      <c r="L49" s="12">
        <f t="shared" si="2"/>
        <v>2.4013385189670513E-5</v>
      </c>
      <c r="M49" s="13">
        <f t="shared" si="2"/>
        <v>7.6371323230838662E-6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4.466308797711846E-6</v>
      </c>
      <c r="E50" s="12">
        <f t="shared" si="3"/>
        <v>9.0553080513035762E-7</v>
      </c>
      <c r="F50" s="12">
        <f t="shared" si="3"/>
        <v>1.2742424608057804E-6</v>
      </c>
      <c r="G50" s="12">
        <f t="shared" si="3"/>
        <v>3.0852760133269789E-6</v>
      </c>
      <c r="H50" s="12">
        <f t="shared" si="3"/>
        <v>1.8703066681835105E-6</v>
      </c>
      <c r="I50" s="12">
        <f t="shared" si="3"/>
        <v>8.5010848017188816E-7</v>
      </c>
      <c r="J50" s="12">
        <f t="shared" si="3"/>
        <v>1.25388068153612E-5</v>
      </c>
      <c r="K50" s="12">
        <f t="shared" si="3"/>
        <v>7.5379923591252359E-7</v>
      </c>
      <c r="L50" s="12">
        <f t="shared" si="3"/>
        <v>4.0672755883726801E-6</v>
      </c>
      <c r="M50" s="13">
        <f t="shared" si="3"/>
        <v>4.3941122557207619E-7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4.3543740451860004E-7</v>
      </c>
      <c r="E51" s="12">
        <f t="shared" si="4"/>
        <v>3.7069063700359505E-7</v>
      </c>
      <c r="F51" s="12">
        <f t="shared" si="4"/>
        <v>1.4554200590810276E-7</v>
      </c>
      <c r="G51" s="12">
        <f t="shared" si="4"/>
        <v>2.4773934506788623E-8</v>
      </c>
      <c r="H51" s="12">
        <f t="shared" si="4"/>
        <v>5.5864901844028914E-8</v>
      </c>
      <c r="I51" s="12">
        <f t="shared" si="4"/>
        <v>9.4644118889712475E-7</v>
      </c>
      <c r="J51" s="12">
        <f t="shared" si="4"/>
        <v>2.887914352003828E-9</v>
      </c>
      <c r="K51" s="12">
        <f t="shared" si="4"/>
        <v>2.7247434024788837E-6</v>
      </c>
      <c r="L51" s="12">
        <f t="shared" si="4"/>
        <v>9.9171063801563688E-7</v>
      </c>
      <c r="M51" s="13">
        <f t="shared" si="4"/>
        <v>3.6737054942130155E-7</v>
      </c>
    </row>
    <row r="52" spans="1:13" ht="24">
      <c r="A52" s="9" t="s">
        <v>19</v>
      </c>
      <c r="B52" s="10" t="s">
        <v>14</v>
      </c>
      <c r="C52" s="19"/>
      <c r="D52" s="12">
        <f t="shared" ref="D52:M52" si="5">$C10^2*D10^2</f>
        <v>8.284281825670781E-5</v>
      </c>
      <c r="E52" s="14">
        <f t="shared" si="5"/>
        <v>3.0234254399999997E-2</v>
      </c>
      <c r="F52" s="12">
        <f t="shared" si="5"/>
        <v>9.9773617111819186E-9</v>
      </c>
      <c r="G52" s="12">
        <f t="shared" si="5"/>
        <v>1.4387889227346481E-6</v>
      </c>
      <c r="H52" s="12">
        <f t="shared" si="5"/>
        <v>2.4784630322192657E-6</v>
      </c>
      <c r="I52" s="12">
        <f t="shared" si="5"/>
        <v>4.5006371167182393E-7</v>
      </c>
      <c r="J52" s="12">
        <f t="shared" si="5"/>
        <v>2.0164998193033813E-5</v>
      </c>
      <c r="K52" s="12">
        <f t="shared" si="5"/>
        <v>2.9345881544543795E-5</v>
      </c>
      <c r="L52" s="12">
        <f t="shared" si="5"/>
        <v>4.2228482298311511E-7</v>
      </c>
      <c r="M52" s="13">
        <f t="shared" si="5"/>
        <v>5.3737908604936675E-5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1.1609698130288458E-6</v>
      </c>
      <c r="E53" s="12">
        <f t="shared" si="6"/>
        <v>3.2046047433307801E-6</v>
      </c>
      <c r="F53" s="12">
        <f t="shared" si="6"/>
        <v>8.4043908477377393E-6</v>
      </c>
      <c r="G53" s="12">
        <f t="shared" si="6"/>
        <v>9.9650034764550242E-7</v>
      </c>
      <c r="H53" s="12">
        <f t="shared" si="6"/>
        <v>5.2052826398436268E-7</v>
      </c>
      <c r="I53" s="12">
        <f t="shared" si="6"/>
        <v>3.4656950722452892E-7</v>
      </c>
      <c r="J53" s="12">
        <f t="shared" si="6"/>
        <v>8.0189027571074046E-7</v>
      </c>
      <c r="K53" s="12">
        <f t="shared" si="6"/>
        <v>1.2478514725350771E-8</v>
      </c>
      <c r="L53" s="12">
        <f t="shared" si="6"/>
        <v>4.5143305277496068E-7</v>
      </c>
      <c r="M53" s="13">
        <f t="shared" si="6"/>
        <v>6.0121090429045302E-7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1.4360673037608706E-6</v>
      </c>
      <c r="E54" s="12">
        <f t="shared" si="7"/>
        <v>1.1993152674181279E-5</v>
      </c>
      <c r="F54" s="12">
        <f t="shared" si="7"/>
        <v>1.2189452938594197E-6</v>
      </c>
      <c r="G54" s="12">
        <f t="shared" si="7"/>
        <v>1.5418867510483497E-5</v>
      </c>
      <c r="H54" s="12">
        <f t="shared" si="7"/>
        <v>4.8186977175928021E-6</v>
      </c>
      <c r="I54" s="12">
        <f t="shared" si="7"/>
        <v>2.6110426656739123E-6</v>
      </c>
      <c r="J54" s="12">
        <f t="shared" si="7"/>
        <v>2.3353755159030538E-5</v>
      </c>
      <c r="K54" s="12">
        <f t="shared" si="7"/>
        <v>9.3982662469090709E-7</v>
      </c>
      <c r="L54" s="12">
        <f t="shared" si="7"/>
        <v>1.1295356904253204E-7</v>
      </c>
      <c r="M54" s="13">
        <f t="shared" si="7"/>
        <v>2.3209214307494489E-6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9.2903006440627686E-6</v>
      </c>
      <c r="E55" s="12">
        <f t="shared" si="8"/>
        <v>1.0359640530095114E-6</v>
      </c>
      <c r="F55" s="12">
        <f t="shared" si="8"/>
        <v>1.1706312455188227E-6</v>
      </c>
      <c r="G55" s="12">
        <f t="shared" si="8"/>
        <v>7.441179116263587E-7</v>
      </c>
      <c r="H55" s="12">
        <f t="shared" si="8"/>
        <v>3.4964786449202729E-6</v>
      </c>
      <c r="I55" s="12">
        <f t="shared" si="8"/>
        <v>1.6257109388807426E-7</v>
      </c>
      <c r="J55" s="12">
        <f t="shared" si="8"/>
        <v>1.2698124935352276E-6</v>
      </c>
      <c r="K55" s="12">
        <f t="shared" si="8"/>
        <v>7.1048588561468647E-7</v>
      </c>
      <c r="L55" s="12">
        <f t="shared" si="8"/>
        <v>2.001739014417894E-6</v>
      </c>
      <c r="M55" s="13">
        <f t="shared" si="8"/>
        <v>5.6948288153814527E-8</v>
      </c>
    </row>
    <row r="56" spans="1:13" ht="24">
      <c r="A56" s="9" t="s">
        <v>23</v>
      </c>
      <c r="B56" s="10" t="s">
        <v>14</v>
      </c>
      <c r="C56" s="19"/>
      <c r="D56" s="12">
        <f t="shared" ref="D56:M56" si="9">$C14^2*D14^2</f>
        <v>4.6092625131293684E-4</v>
      </c>
      <c r="E56" s="12">
        <f t="shared" si="9"/>
        <v>6.4717773125565746E-6</v>
      </c>
      <c r="F56" s="12">
        <f t="shared" si="9"/>
        <v>1.3614100590257214E-5</v>
      </c>
      <c r="G56" s="12">
        <f t="shared" si="9"/>
        <v>1.6293973799034645E-4</v>
      </c>
      <c r="H56" s="14">
        <f t="shared" si="9"/>
        <v>7.7991732899999985E-2</v>
      </c>
      <c r="I56" s="12">
        <f t="shared" si="9"/>
        <v>2.1853919514140684E-5</v>
      </c>
      <c r="J56" s="12">
        <f t="shared" si="9"/>
        <v>1.0273872157298271E-4</v>
      </c>
      <c r="K56" s="12">
        <f t="shared" si="9"/>
        <v>3.9654706934192863E-5</v>
      </c>
      <c r="L56" s="12">
        <f t="shared" si="9"/>
        <v>1.4010246511201015E-4</v>
      </c>
      <c r="M56" s="13">
        <f t="shared" si="9"/>
        <v>3.7643297903344953E-4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1.4696994279361256E-5</v>
      </c>
      <c r="E57" s="12">
        <f t="shared" si="10"/>
        <v>1.0077984243347525E-5</v>
      </c>
      <c r="F57" s="12">
        <f t="shared" si="10"/>
        <v>6.9065282393791916E-6</v>
      </c>
      <c r="G57" s="12">
        <f t="shared" si="10"/>
        <v>2.5302627969361525E-7</v>
      </c>
      <c r="H57" s="12">
        <f t="shared" si="10"/>
        <v>5.3415616955331381E-6</v>
      </c>
      <c r="I57" s="12">
        <f t="shared" si="10"/>
        <v>3.5080931292055613E-8</v>
      </c>
      <c r="J57" s="12">
        <f t="shared" si="10"/>
        <v>2.6739903525236236E-5</v>
      </c>
      <c r="K57" s="14">
        <f t="shared" si="10"/>
        <v>1.0505215271990029E-2</v>
      </c>
      <c r="L57" s="12">
        <f t="shared" si="10"/>
        <v>7.0906164053553011E-6</v>
      </c>
      <c r="M57" s="13">
        <f t="shared" si="10"/>
        <v>7.412552099058923E-6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6.5856775493208435E-6</v>
      </c>
      <c r="E58" s="12">
        <f t="shared" si="11"/>
        <v>1.9163079765942928E-5</v>
      </c>
      <c r="F58" s="12">
        <f t="shared" si="11"/>
        <v>4.6609782865906938E-6</v>
      </c>
      <c r="G58" s="12">
        <f t="shared" si="11"/>
        <v>3.5596534138206792E-5</v>
      </c>
      <c r="H58" s="12">
        <f t="shared" si="11"/>
        <v>5.1513807533805517E-5</v>
      </c>
      <c r="I58" s="12">
        <f t="shared" si="11"/>
        <v>1.0716263558420559E-4</v>
      </c>
      <c r="J58" s="12">
        <f t="shared" si="11"/>
        <v>2.5674810446779815E-6</v>
      </c>
      <c r="K58" s="12">
        <f t="shared" si="11"/>
        <v>7.6555306436436909E-6</v>
      </c>
      <c r="L58" s="12">
        <f t="shared" si="11"/>
        <v>1.9887524840574489E-4</v>
      </c>
      <c r="M58" s="15">
        <f t="shared" si="11"/>
        <v>1.1301940134340509E-2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4.7861521390548659E-6</v>
      </c>
      <c r="E59" s="12">
        <f t="shared" si="12"/>
        <v>1.1728084271476531E-8</v>
      </c>
      <c r="F59" s="12">
        <f t="shared" si="12"/>
        <v>1.688729651444317E-6</v>
      </c>
      <c r="G59" s="12">
        <f t="shared" si="12"/>
        <v>4.5924732568037987E-6</v>
      </c>
      <c r="H59" s="12">
        <f t="shared" si="12"/>
        <v>2.2268796073843793E-7</v>
      </c>
      <c r="I59" s="14">
        <f t="shared" si="12"/>
        <v>7.76507744092188E-4</v>
      </c>
      <c r="J59" s="12">
        <f t="shared" si="12"/>
        <v>8.9472453053165936E-9</v>
      </c>
      <c r="K59" s="12">
        <f t="shared" si="12"/>
        <v>2.5659953571688313E-9</v>
      </c>
      <c r="L59" s="12">
        <f t="shared" si="12"/>
        <v>3.0259307921525803E-7</v>
      </c>
      <c r="M59" s="13">
        <f t="shared" si="12"/>
        <v>7.7888492020749661E-6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2.9015665342259039E-6</v>
      </c>
      <c r="E60" s="12">
        <f t="shared" si="13"/>
        <v>3.6033223267428565E-5</v>
      </c>
      <c r="F60" s="12">
        <f t="shared" si="13"/>
        <v>2.7062155197437844E-5</v>
      </c>
      <c r="G60" s="12">
        <f t="shared" si="13"/>
        <v>1.3077715201052563E-5</v>
      </c>
      <c r="H60" s="12">
        <f t="shared" si="13"/>
        <v>2.1967623547459637E-4</v>
      </c>
      <c r="I60" s="12">
        <f t="shared" si="13"/>
        <v>2.5004572330435821E-5</v>
      </c>
      <c r="J60" s="12">
        <f t="shared" si="13"/>
        <v>7.2706489108883676E-5</v>
      </c>
      <c r="K60" s="12">
        <f t="shared" si="13"/>
        <v>2.0236043870122363E-4</v>
      </c>
      <c r="L60" s="12">
        <f t="shared" si="13"/>
        <v>4.6459560772544818E-5</v>
      </c>
      <c r="M60" s="13">
        <f t="shared" si="13"/>
        <v>1.774793488201678E-5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3.3879533795148774E-6</v>
      </c>
      <c r="E61" s="12">
        <f t="shared" si="14"/>
        <v>5.7771380128648312E-6</v>
      </c>
      <c r="F61" s="12">
        <f t="shared" si="14"/>
        <v>6.7092502888896177E-7</v>
      </c>
      <c r="G61" s="12">
        <f t="shared" si="14"/>
        <v>5.4292522691924828E-7</v>
      </c>
      <c r="H61" s="12">
        <f t="shared" si="14"/>
        <v>1.0824032622931098E-6</v>
      </c>
      <c r="I61" s="12">
        <f t="shared" si="14"/>
        <v>8.6257525938121019E-8</v>
      </c>
      <c r="J61" s="12">
        <f t="shared" si="14"/>
        <v>1.6016951812130763E-5</v>
      </c>
      <c r="K61" s="12">
        <f t="shared" si="14"/>
        <v>1.7289348982111399E-7</v>
      </c>
      <c r="L61" s="12">
        <f t="shared" si="14"/>
        <v>1.5590708358388297E-6</v>
      </c>
      <c r="M61" s="13">
        <f t="shared" si="14"/>
        <v>3.042510340640583E-6</v>
      </c>
    </row>
    <row r="62" spans="1:13" ht="24">
      <c r="A62" s="9" t="s">
        <v>29</v>
      </c>
      <c r="B62" s="10" t="s">
        <v>14</v>
      </c>
      <c r="C62" s="19"/>
      <c r="D62" s="12">
        <f t="shared" ref="D62:M62" si="15">$C20^2*D20^2</f>
        <v>3.4628819891006874E-5</v>
      </c>
      <c r="E62" s="12">
        <f t="shared" si="15"/>
        <v>3.2463683636967827E-5</v>
      </c>
      <c r="F62" s="12">
        <f t="shared" si="15"/>
        <v>3.1320557754997602E-5</v>
      </c>
      <c r="G62" s="12">
        <f t="shared" si="15"/>
        <v>1.6371835807830864E-5</v>
      </c>
      <c r="H62" s="12">
        <f t="shared" si="15"/>
        <v>4.7872297365438559E-5</v>
      </c>
      <c r="I62" s="12">
        <f t="shared" si="15"/>
        <v>5.2325527129177599E-5</v>
      </c>
      <c r="J62" s="12">
        <f t="shared" si="15"/>
        <v>2.215353380364804E-4</v>
      </c>
      <c r="K62" s="12">
        <f t="shared" si="15"/>
        <v>4.7528063995141817E-5</v>
      </c>
      <c r="L62" s="12">
        <f t="shared" si="15"/>
        <v>2.1174148890302794E-4</v>
      </c>
      <c r="M62" s="13">
        <f t="shared" si="15"/>
        <v>5.0275386295151468E-7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1.3385560241685736E-9</v>
      </c>
      <c r="E63" s="12">
        <f t="shared" si="16"/>
        <v>4.811390997401142E-10</v>
      </c>
      <c r="F63" s="12">
        <f t="shared" si="16"/>
        <v>5.9531604445372062E-7</v>
      </c>
      <c r="G63" s="12">
        <f t="shared" si="16"/>
        <v>2.7124158363678053E-5</v>
      </c>
      <c r="H63" s="12">
        <f t="shared" si="16"/>
        <v>4.0551294927618789E-7</v>
      </c>
      <c r="I63" s="12">
        <f t="shared" si="16"/>
        <v>8.9626376617220398E-7</v>
      </c>
      <c r="J63" s="12">
        <f t="shared" si="16"/>
        <v>1.4809317315505409E-5</v>
      </c>
      <c r="K63" s="12">
        <f t="shared" si="16"/>
        <v>4.4460196580782391E-5</v>
      </c>
      <c r="L63" s="12">
        <f t="shared" si="16"/>
        <v>1.3298995412665774E-5</v>
      </c>
      <c r="M63" s="13">
        <f t="shared" si="16"/>
        <v>2.3078166893007721E-6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2.8772996789725504E-4</v>
      </c>
      <c r="E64" s="12">
        <f t="shared" si="17"/>
        <v>2.5271886979039661E-11</v>
      </c>
      <c r="F64" s="12">
        <f t="shared" si="17"/>
        <v>5.0271868984807247E-7</v>
      </c>
      <c r="G64" s="12">
        <f t="shared" si="17"/>
        <v>2.2131796214427846E-4</v>
      </c>
      <c r="H64" s="12">
        <f t="shared" si="17"/>
        <v>2.0514876157727093E-5</v>
      </c>
      <c r="I64" s="12">
        <f t="shared" si="17"/>
        <v>2.6339000687513417E-6</v>
      </c>
      <c r="J64" s="12">
        <f t="shared" si="17"/>
        <v>1.8122565051588065E-6</v>
      </c>
      <c r="K64" s="12">
        <f t="shared" si="17"/>
        <v>5.5252030609665607E-7</v>
      </c>
      <c r="L64" s="12">
        <f t="shared" si="17"/>
        <v>8.1333791074290318E-5</v>
      </c>
      <c r="M64" s="13">
        <f t="shared" si="17"/>
        <v>2.4159521868054715E-5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1.4553172123100554E-6</v>
      </c>
      <c r="E65" s="12">
        <f t="shared" si="18"/>
        <v>5.190624542679485E-7</v>
      </c>
      <c r="F65" s="12">
        <f t="shared" si="18"/>
        <v>5.1402475528891229E-6</v>
      </c>
      <c r="G65" s="12">
        <f t="shared" si="18"/>
        <v>7.7629813081872286E-7</v>
      </c>
      <c r="H65" s="12">
        <f t="shared" si="18"/>
        <v>2.1452573884825941E-6</v>
      </c>
      <c r="I65" s="12">
        <f t="shared" si="18"/>
        <v>8.0725158199538515E-6</v>
      </c>
      <c r="J65" s="12">
        <f t="shared" si="18"/>
        <v>3.1027960681398876E-8</v>
      </c>
      <c r="K65" s="12">
        <f t="shared" si="18"/>
        <v>1.2560045935165293E-6</v>
      </c>
      <c r="L65" s="12">
        <f t="shared" si="18"/>
        <v>8.2831859090429096E-7</v>
      </c>
      <c r="M65" s="13">
        <f t="shared" si="18"/>
        <v>1.8536126154850562E-6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5.3515639695136166E-7</v>
      </c>
      <c r="E66" s="12">
        <f t="shared" si="19"/>
        <v>2.6748642103690502E-7</v>
      </c>
      <c r="F66" s="12">
        <f t="shared" si="19"/>
        <v>1.6200066072198678E-6</v>
      </c>
      <c r="G66" s="12">
        <f t="shared" si="19"/>
        <v>5.1173217842701732E-7</v>
      </c>
      <c r="H66" s="12">
        <f t="shared" si="19"/>
        <v>2.2694143791359285E-6</v>
      </c>
      <c r="I66" s="12">
        <f t="shared" si="19"/>
        <v>2.4094383586494868E-6</v>
      </c>
      <c r="J66" s="12">
        <f t="shared" si="19"/>
        <v>5.8166249279160244E-7</v>
      </c>
      <c r="K66" s="12">
        <f t="shared" si="19"/>
        <v>9.770638113739166E-7</v>
      </c>
      <c r="L66" s="12">
        <f t="shared" si="19"/>
        <v>5.6860434475301622E-6</v>
      </c>
      <c r="M66" s="13">
        <f t="shared" si="19"/>
        <v>3.519751412468774E-6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3.6892515229386342E-6</v>
      </c>
      <c r="E67" s="12">
        <f t="shared" si="20"/>
        <v>5.5313493355299544E-7</v>
      </c>
      <c r="F67" s="12">
        <f t="shared" si="20"/>
        <v>7.81241771181885E-6</v>
      </c>
      <c r="G67" s="12">
        <f t="shared" si="20"/>
        <v>1.0007114413914763E-5</v>
      </c>
      <c r="H67" s="12">
        <f t="shared" si="20"/>
        <v>2.2326740786750222E-6</v>
      </c>
      <c r="I67" s="12">
        <f t="shared" si="20"/>
        <v>9.1119168508017545E-7</v>
      </c>
      <c r="J67" s="12">
        <f t="shared" si="20"/>
        <v>1.8798150339520406E-5</v>
      </c>
      <c r="K67" s="12">
        <f t="shared" si="20"/>
        <v>5.8557332932384544E-5</v>
      </c>
      <c r="L67" s="12">
        <f t="shared" si="20"/>
        <v>4.0637020604990837E-6</v>
      </c>
      <c r="M67" s="13">
        <f t="shared" si="20"/>
        <v>5.1523168027941768E-6</v>
      </c>
    </row>
    <row r="68" spans="1:13" ht="24">
      <c r="A68" s="9" t="s">
        <v>35</v>
      </c>
      <c r="B68" s="10" t="s">
        <v>14</v>
      </c>
      <c r="C68" s="19"/>
      <c r="D68" s="12">
        <f t="shared" ref="D68:M68" si="21">$C26^2*D26^2</f>
        <v>2.6217135094729196E-5</v>
      </c>
      <c r="E68" s="12">
        <f t="shared" si="21"/>
        <v>1.7383772459213733E-4</v>
      </c>
      <c r="F68" s="12">
        <f t="shared" si="21"/>
        <v>8.6464770979894287E-7</v>
      </c>
      <c r="G68" s="12">
        <f t="shared" si="21"/>
        <v>1.945080320459997E-4</v>
      </c>
      <c r="H68" s="12">
        <f t="shared" si="21"/>
        <v>6.4065158477327411E-6</v>
      </c>
      <c r="I68" s="12">
        <f t="shared" si="21"/>
        <v>4.355370375082165E-5</v>
      </c>
      <c r="J68" s="12">
        <f t="shared" si="21"/>
        <v>1.007464020176752E-4</v>
      </c>
      <c r="K68" s="12">
        <f t="shared" si="21"/>
        <v>2.0273573438897338E-4</v>
      </c>
      <c r="L68" s="12">
        <f t="shared" si="21"/>
        <v>2.142108272419694E-6</v>
      </c>
      <c r="M68" s="13">
        <f t="shared" si="21"/>
        <v>2.2550789744877779E-4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8.0362965314987396E-6</v>
      </c>
      <c r="E69" s="12">
        <f t="shared" si="22"/>
        <v>1.1236987843918706E-5</v>
      </c>
      <c r="F69" s="12">
        <f t="shared" si="22"/>
        <v>1.2702480273913343E-6</v>
      </c>
      <c r="G69" s="12">
        <f t="shared" si="22"/>
        <v>3.1062967540683722E-6</v>
      </c>
      <c r="H69" s="12">
        <f t="shared" si="22"/>
        <v>1.5949023339009208E-5</v>
      </c>
      <c r="I69" s="12">
        <f t="shared" si="22"/>
        <v>2.1951611265834259E-5</v>
      </c>
      <c r="J69" s="12">
        <f t="shared" si="22"/>
        <v>1.1095289676669238E-5</v>
      </c>
      <c r="K69" s="12">
        <f t="shared" si="22"/>
        <v>5.2545555092156062E-6</v>
      </c>
      <c r="L69" s="12">
        <f t="shared" si="22"/>
        <v>1.5308763875045364E-5</v>
      </c>
      <c r="M69" s="13">
        <f t="shared" si="22"/>
        <v>1.0649145549204421E-5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3.8959168397887654E-7</v>
      </c>
      <c r="E70" s="12">
        <f t="shared" si="23"/>
        <v>7.1642062116560113E-12</v>
      </c>
      <c r="F70" s="14">
        <f t="shared" si="23"/>
        <v>5.2169069256037491E-5</v>
      </c>
      <c r="G70" s="12">
        <f t="shared" si="23"/>
        <v>4.6942708819079688E-7</v>
      </c>
      <c r="H70" s="12">
        <f t="shared" si="23"/>
        <v>8.2983288121966208E-9</v>
      </c>
      <c r="I70" s="12">
        <f t="shared" si="23"/>
        <v>1.0456914450494736E-7</v>
      </c>
      <c r="J70" s="12">
        <f t="shared" si="23"/>
        <v>1.5649899707773221E-7</v>
      </c>
      <c r="K70" s="12">
        <f t="shared" si="23"/>
        <v>3.1423171794771558E-8</v>
      </c>
      <c r="L70" s="12">
        <f t="shared" si="23"/>
        <v>4.0217351584045701E-7</v>
      </c>
      <c r="M70" s="13">
        <f t="shared" si="23"/>
        <v>1.9710951470501234E-8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1.2779383599584377E-6</v>
      </c>
      <c r="E71" s="12">
        <f t="shared" si="24"/>
        <v>2.2841237118327842E-6</v>
      </c>
      <c r="F71" s="12">
        <f t="shared" si="24"/>
        <v>2.6349394691747318E-5</v>
      </c>
      <c r="G71" s="12">
        <f t="shared" si="24"/>
        <v>1.0001192004977885E-4</v>
      </c>
      <c r="H71" s="12">
        <f t="shared" si="24"/>
        <v>3.568795698149377E-5</v>
      </c>
      <c r="I71" s="12">
        <f t="shared" si="24"/>
        <v>3.5761117339996001E-7</v>
      </c>
      <c r="J71" s="12">
        <f t="shared" si="24"/>
        <v>6.6043584679728225E-6</v>
      </c>
      <c r="K71" s="12">
        <f t="shared" si="24"/>
        <v>3.8461510595059007E-5</v>
      </c>
      <c r="L71" s="12">
        <f t="shared" si="24"/>
        <v>3.7887829571838481E-5</v>
      </c>
      <c r="M71" s="13">
        <f t="shared" si="24"/>
        <v>1.3187757324568767E-6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1.8545945253447649E-4</v>
      </c>
      <c r="E72" s="12">
        <f t="shared" si="25"/>
        <v>1.4853521442364299E-5</v>
      </c>
      <c r="F72" s="12">
        <f t="shared" si="25"/>
        <v>3.990348656825231E-5</v>
      </c>
      <c r="G72" s="12">
        <f t="shared" si="25"/>
        <v>3.8105660105542045E-6</v>
      </c>
      <c r="H72" s="12">
        <f t="shared" si="25"/>
        <v>1.155755065649425E-5</v>
      </c>
      <c r="I72" s="12">
        <f t="shared" si="25"/>
        <v>2.4823837497346565E-5</v>
      </c>
      <c r="J72" s="12">
        <f t="shared" si="25"/>
        <v>4.5645214880088414E-5</v>
      </c>
      <c r="K72" s="12">
        <f t="shared" si="25"/>
        <v>2.8572651745269048E-5</v>
      </c>
      <c r="L72" s="12">
        <f t="shared" si="25"/>
        <v>1.3163781689773519E-5</v>
      </c>
      <c r="M72" s="13">
        <f t="shared" si="25"/>
        <v>8.2867896902546127E-6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3.640617888852299E-6</v>
      </c>
      <c r="E73" s="12">
        <f t="shared" si="26"/>
        <v>9.0934253183530761E-6</v>
      </c>
      <c r="F73" s="12">
        <f t="shared" si="26"/>
        <v>3.4747803312186483E-5</v>
      </c>
      <c r="G73" s="12">
        <f t="shared" si="26"/>
        <v>4.7268659494404951E-8</v>
      </c>
      <c r="H73" s="12">
        <f t="shared" si="26"/>
        <v>3.3458595391767467E-7</v>
      </c>
      <c r="I73" s="12">
        <f t="shared" si="26"/>
        <v>1.6652694813344168E-5</v>
      </c>
      <c r="J73" s="12">
        <f t="shared" si="26"/>
        <v>2.0060806291829467E-5</v>
      </c>
      <c r="K73" s="12">
        <f t="shared" si="26"/>
        <v>7.0753295055491726E-6</v>
      </c>
      <c r="L73" s="12">
        <f t="shared" si="26"/>
        <v>6.1294143966226305E-6</v>
      </c>
      <c r="M73" s="13">
        <f t="shared" si="26"/>
        <v>4.7504442554183613E-7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2.7956593049348888E-5</v>
      </c>
      <c r="E74" s="12">
        <f t="shared" si="27"/>
        <v>5.045571678441957E-5</v>
      </c>
      <c r="F74" s="12">
        <f t="shared" si="27"/>
        <v>6.7775510156967622E-5</v>
      </c>
      <c r="G74" s="12">
        <f t="shared" si="27"/>
        <v>9.0105563024898E-6</v>
      </c>
      <c r="H74" s="12">
        <f t="shared" si="27"/>
        <v>8.7195935338586281E-5</v>
      </c>
      <c r="I74" s="12">
        <f t="shared" si="27"/>
        <v>5.9119379071774844E-6</v>
      </c>
      <c r="J74" s="12">
        <f t="shared" si="27"/>
        <v>8.3286587410566411E-5</v>
      </c>
      <c r="K74" s="12">
        <f t="shared" si="27"/>
        <v>1.9199099771552697E-5</v>
      </c>
      <c r="L74" s="12">
        <f t="shared" si="27"/>
        <v>1.9819145898981652E-5</v>
      </c>
      <c r="M74" s="13">
        <f t="shared" si="27"/>
        <v>1.3610942139625885E-5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1.1694089006313462E-4</v>
      </c>
      <c r="E75" s="12">
        <f t="shared" si="28"/>
        <v>2.8414617521462138E-7</v>
      </c>
      <c r="F75" s="12">
        <f t="shared" si="28"/>
        <v>1.7378237404344345E-4</v>
      </c>
      <c r="G75" s="12">
        <f t="shared" si="28"/>
        <v>1.196656198668976E-4</v>
      </c>
      <c r="H75" s="12">
        <f t="shared" si="28"/>
        <v>3.7157793930068196E-5</v>
      </c>
      <c r="I75" s="12">
        <f t="shared" si="28"/>
        <v>8.1747106739465982E-6</v>
      </c>
      <c r="J75" s="12">
        <f t="shared" si="28"/>
        <v>9.0918804663120883E-5</v>
      </c>
      <c r="K75" s="12">
        <f t="shared" si="28"/>
        <v>1.3890775020649517E-5</v>
      </c>
      <c r="L75" s="14">
        <f t="shared" si="28"/>
        <v>2.2653269423981996E-2</v>
      </c>
      <c r="M75" s="13">
        <f t="shared" si="28"/>
        <v>3.8043711236750957E-4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2.9368747414982851E-5</v>
      </c>
      <c r="E76" s="12">
        <f t="shared" si="29"/>
        <v>5.7208820639498086E-5</v>
      </c>
      <c r="F76" s="12">
        <f t="shared" si="29"/>
        <v>5.6472998941767485E-5</v>
      </c>
      <c r="G76" s="12">
        <f t="shared" si="29"/>
        <v>4.1631484783336857E-7</v>
      </c>
      <c r="H76" s="12">
        <f t="shared" si="29"/>
        <v>4.5333953737781995E-5</v>
      </c>
      <c r="I76" s="12">
        <f t="shared" si="29"/>
        <v>4.3867539132920083E-5</v>
      </c>
      <c r="J76" s="12">
        <f t="shared" si="29"/>
        <v>6.5219653374041977E-6</v>
      </c>
      <c r="K76" s="12">
        <f t="shared" si="29"/>
        <v>3.387825438634209E-7</v>
      </c>
      <c r="L76" s="12">
        <f t="shared" si="29"/>
        <v>2.0185518112359464E-5</v>
      </c>
      <c r="M76" s="13">
        <f t="shared" si="29"/>
        <v>1.1079417285844976E-5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3.9625034225997274E-8</v>
      </c>
      <c r="E77" s="12">
        <f t="shared" si="30"/>
        <v>5.5146559680029224E-8</v>
      </c>
      <c r="F77" s="12">
        <f t="shared" si="30"/>
        <v>2.7324093360448911E-7</v>
      </c>
      <c r="G77" s="12">
        <f t="shared" si="30"/>
        <v>5.5235685861892622E-7</v>
      </c>
      <c r="H77" s="12">
        <f t="shared" si="30"/>
        <v>1.0987286147018167E-7</v>
      </c>
      <c r="I77" s="12">
        <f t="shared" si="30"/>
        <v>9.8268579268198229E-10</v>
      </c>
      <c r="J77" s="14">
        <f t="shared" si="30"/>
        <v>9.0317773578985045E-5</v>
      </c>
      <c r="K77" s="12">
        <f t="shared" si="30"/>
        <v>2.1174845532573714E-7</v>
      </c>
      <c r="L77" s="12">
        <f t="shared" si="30"/>
        <v>3.6282623922782676E-7</v>
      </c>
      <c r="M77" s="13">
        <f t="shared" si="30"/>
        <v>2.1073804233743799E-8</v>
      </c>
    </row>
    <row r="78" spans="1:13" ht="24">
      <c r="A78" s="9" t="s">
        <v>45</v>
      </c>
      <c r="B78" s="10" t="s">
        <v>14</v>
      </c>
      <c r="C78" s="11"/>
      <c r="D78" s="14">
        <f t="shared" ref="D78:M78" si="31">$C36^2*D36^2</f>
        <v>4.7609832861204232E-3</v>
      </c>
      <c r="E78" s="12">
        <f t="shared" si="31"/>
        <v>1.1691827360950188E-5</v>
      </c>
      <c r="F78" s="12">
        <f t="shared" si="31"/>
        <v>3.4977311335193175E-5</v>
      </c>
      <c r="G78" s="12">
        <f t="shared" si="31"/>
        <v>1.3530288782888901E-6</v>
      </c>
      <c r="H78" s="12">
        <f t="shared" si="31"/>
        <v>2.5199051162550739E-5</v>
      </c>
      <c r="I78" s="12">
        <f t="shared" si="31"/>
        <v>2.6418785694901541E-5</v>
      </c>
      <c r="J78" s="12">
        <f t="shared" si="31"/>
        <v>2.0577123385200319E-6</v>
      </c>
      <c r="K78" s="12">
        <f t="shared" si="31"/>
        <v>6.0597189160088314E-6</v>
      </c>
      <c r="L78" s="12">
        <f t="shared" si="31"/>
        <v>2.4023116662397662E-5</v>
      </c>
      <c r="M78" s="13">
        <f t="shared" si="31"/>
        <v>2.5419072224147665E-6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3.3062837827955231E-8</v>
      </c>
      <c r="E79" s="12">
        <f t="shared" si="32"/>
        <v>4.7583267002577042E-9</v>
      </c>
      <c r="F79" s="12">
        <f t="shared" si="32"/>
        <v>1.0015706056554937E-6</v>
      </c>
      <c r="G79" s="14">
        <f t="shared" si="32"/>
        <v>1.1354573783198359E-4</v>
      </c>
      <c r="H79" s="12">
        <f t="shared" si="32"/>
        <v>2.1577247498430007E-7</v>
      </c>
      <c r="I79" s="12">
        <f t="shared" si="32"/>
        <v>6.0469935891161816E-7</v>
      </c>
      <c r="J79" s="12">
        <f t="shared" si="32"/>
        <v>6.7827246327188909E-7</v>
      </c>
      <c r="K79" s="12">
        <f t="shared" si="32"/>
        <v>2.6015312368321286E-9</v>
      </c>
      <c r="L79" s="12">
        <f t="shared" si="32"/>
        <v>5.9393620861248412E-7</v>
      </c>
      <c r="M79" s="13">
        <f t="shared" si="32"/>
        <v>3.3878533163602199E-7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3.2629576670608367E-6</v>
      </c>
      <c r="E80" s="12">
        <f t="shared" si="33"/>
        <v>1.6572655178875057E-5</v>
      </c>
      <c r="F80" s="12">
        <f t="shared" si="33"/>
        <v>3.5152661825586699E-6</v>
      </c>
      <c r="G80" s="12">
        <f t="shared" si="33"/>
        <v>4.0064426443287085E-6</v>
      </c>
      <c r="H80" s="12">
        <f t="shared" si="33"/>
        <v>6.8356141050232816E-6</v>
      </c>
      <c r="I80" s="12">
        <f t="shared" si="33"/>
        <v>2.7241037809267968E-8</v>
      </c>
      <c r="J80" s="12">
        <f t="shared" si="33"/>
        <v>2.279236564175458E-6</v>
      </c>
      <c r="K80" s="12">
        <f t="shared" si="33"/>
        <v>1.1423188561767256E-6</v>
      </c>
      <c r="L80" s="12">
        <f t="shared" si="33"/>
        <v>4.2778263306948223E-6</v>
      </c>
      <c r="M80" s="13">
        <f t="shared" si="33"/>
        <v>9.1469064987671326E-7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9.2556874268886893E-6</v>
      </c>
      <c r="E81" s="12">
        <f t="shared" si="34"/>
        <v>6.086351533293946E-6</v>
      </c>
      <c r="F81" s="12">
        <f t="shared" si="34"/>
        <v>2.1323501311770886E-4</v>
      </c>
      <c r="G81" s="12">
        <f t="shared" si="34"/>
        <v>3.1574455974004708E-5</v>
      </c>
      <c r="H81" s="12">
        <f t="shared" si="34"/>
        <v>5.0465762646319961E-8</v>
      </c>
      <c r="I81" s="12">
        <f t="shared" si="34"/>
        <v>1.8001891586124457E-6</v>
      </c>
      <c r="J81" s="12">
        <f t="shared" si="34"/>
        <v>5.9208726439147849E-7</v>
      </c>
      <c r="K81" s="12">
        <f t="shared" si="34"/>
        <v>5.2551060161870169E-6</v>
      </c>
      <c r="L81" s="12">
        <f t="shared" si="34"/>
        <v>1.1728189062048293E-4</v>
      </c>
      <c r="M81" s="13">
        <f t="shared" si="34"/>
        <v>5.8704832221278496E-5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2.536594255049427E-5</v>
      </c>
      <c r="E82" s="12">
        <f t="shared" si="35"/>
        <v>2.3433912006068865E-6</v>
      </c>
      <c r="F82" s="12">
        <f t="shared" si="35"/>
        <v>1.9113117696291483E-5</v>
      </c>
      <c r="G82" s="12">
        <f t="shared" si="35"/>
        <v>1.0188593334132939E-7</v>
      </c>
      <c r="H82" s="12">
        <f t="shared" si="35"/>
        <v>1.0286331199759829E-6</v>
      </c>
      <c r="I82" s="12">
        <f t="shared" si="35"/>
        <v>6.9574866099328544E-10</v>
      </c>
      <c r="J82" s="12">
        <f t="shared" si="35"/>
        <v>1.3168526364157511E-5</v>
      </c>
      <c r="K82" s="12">
        <f t="shared" si="35"/>
        <v>6.1485995777814696E-6</v>
      </c>
      <c r="L82" s="12">
        <f t="shared" si="35"/>
        <v>1.4181045017952875E-5</v>
      </c>
      <c r="M82" s="13">
        <f t="shared" si="35"/>
        <v>5.2919964589309664E-5</v>
      </c>
    </row>
    <row r="83" spans="1:13">
      <c r="A83" t="s">
        <v>58</v>
      </c>
      <c r="D83" s="16">
        <f>SUM($D$47:$D$82)</f>
        <v>6.1457194170388679E-3</v>
      </c>
      <c r="E83" s="16">
        <f>SUM($E$47:$E$82)</f>
        <v>3.0867528079479449E-2</v>
      </c>
      <c r="F83" s="16">
        <f>SUM($F$47:$F$82)</f>
        <v>8.7247137927863399E-4</v>
      </c>
      <c r="G83" s="16">
        <f>SUM($G$47:$G$82)</f>
        <v>2.2447558608536867E-3</v>
      </c>
      <c r="H83" s="16">
        <f>SUM($H$47:$H$82)</f>
        <v>7.8632793603778298E-2</v>
      </c>
      <c r="I83" s="16">
        <f>SUM($I$47:$I$82)</f>
        <v>1.3645438378584542E-3</v>
      </c>
      <c r="J83" s="16">
        <f>SUM($J$47:$J$82)</f>
        <v>1.1518846225240578E-3</v>
      </c>
      <c r="K83" s="16">
        <f>SUM($K$47:$K$82)</f>
        <v>1.1279929797551035E-2</v>
      </c>
      <c r="L83" s="16">
        <f>SUM($L$47:$L$82)</f>
        <v>2.3708403937446127E-2</v>
      </c>
      <c r="M83" s="16">
        <f>SUM($M$47:$M$82)</f>
        <v>1.2585997716525891E-2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0.1688540282523345</v>
      </c>
      <c r="D85" s="17">
        <f>$D$83/$C$85</f>
        <v>3.6396640818392202E-2</v>
      </c>
      <c r="E85" s="17">
        <f>$E$83/$C$85</f>
        <v>0.18280599165423042</v>
      </c>
      <c r="F85" s="17">
        <f>$F$83/$C$85</f>
        <v>5.167015488518981E-3</v>
      </c>
      <c r="G85" s="17">
        <f>$G$83/$C$85</f>
        <v>1.3294061646543228E-2</v>
      </c>
      <c r="H85" s="17">
        <f>$H$83/$C$85</f>
        <v>0.46568503231838743</v>
      </c>
      <c r="I85" s="17">
        <f>$I$83/$C$85</f>
        <v>8.0812039368068113E-3</v>
      </c>
      <c r="J85" s="17">
        <f>$J$83/$C$85</f>
        <v>6.8217775699297382E-3</v>
      </c>
      <c r="K85" s="17">
        <f>$K$83/$C$85</f>
        <v>6.680284689859084E-2</v>
      </c>
      <c r="L85" s="17">
        <f>$L$83/$C$85</f>
        <v>0.14040768930911393</v>
      </c>
      <c r="M85" s="17">
        <f>$M$83/$C$85</f>
        <v>7.4537740359486404E-2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2F2EF-AE41-4EA8-BF26-23CC6E74A4F7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106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-4.6563936082308736E-2</v>
      </c>
      <c r="D5" s="7">
        <v>-7.1711311241147421E-2</v>
      </c>
      <c r="E5" s="7">
        <v>-5.4814538384128173E-3</v>
      </c>
      <c r="F5" s="7">
        <v>2.5438926385229394E-2</v>
      </c>
      <c r="G5" s="7">
        <v>1.4844799971347807E-2</v>
      </c>
      <c r="H5" s="7">
        <v>3.6074209762061119E-2</v>
      </c>
      <c r="I5" s="7">
        <v>-1.44042646664371E-2</v>
      </c>
      <c r="J5" s="7">
        <v>-2.9992057036193304E-2</v>
      </c>
      <c r="K5" s="7">
        <v>-5.2018632939695728E-3</v>
      </c>
      <c r="L5" s="7">
        <v>-2.6653467460568975E-2</v>
      </c>
      <c r="M5" s="8">
        <v>0.16309856030800626</v>
      </c>
    </row>
    <row r="6" spans="1:13" ht="24">
      <c r="A6" s="9" t="s">
        <v>15</v>
      </c>
      <c r="B6" s="10" t="s">
        <v>14</v>
      </c>
      <c r="C6" s="11">
        <v>-2.1649479783477744E-2</v>
      </c>
      <c r="D6" s="12">
        <v>-8.2945836510394278E-4</v>
      </c>
      <c r="E6" s="12">
        <v>1.9528564857257406E-2</v>
      </c>
      <c r="F6" s="12">
        <v>-7.2153490509989357E-2</v>
      </c>
      <c r="G6" s="12">
        <v>-4.0706385561492399E-2</v>
      </c>
      <c r="H6" s="12">
        <v>2.9897059479707479E-2</v>
      </c>
      <c r="I6" s="12">
        <v>1.1138797269009557E-2</v>
      </c>
      <c r="J6" s="12">
        <v>3.5870049841556652E-2</v>
      </c>
      <c r="K6" s="12">
        <v>6.4087071131701291E-3</v>
      </c>
      <c r="L6" s="12">
        <v>5.5426161895476053E-3</v>
      </c>
      <c r="M6" s="13">
        <v>5.5556053006493501E-2</v>
      </c>
    </row>
    <row r="7" spans="1:13" ht="24">
      <c r="A7" s="9" t="s">
        <v>16</v>
      </c>
      <c r="B7" s="10" t="s">
        <v>14</v>
      </c>
      <c r="C7" s="11">
        <v>-8.5330273144510707E-2</v>
      </c>
      <c r="D7" s="12">
        <v>-2.8709630845014694E-2</v>
      </c>
      <c r="E7" s="12">
        <v>-4.8396966520304223E-2</v>
      </c>
      <c r="F7" s="12">
        <v>2.478633769587274E-2</v>
      </c>
      <c r="G7" s="12">
        <v>-3.7975206293743388E-5</v>
      </c>
      <c r="H7" s="12">
        <v>2.3257937137476922E-2</v>
      </c>
      <c r="I7" s="12">
        <v>-2.1949104294282661E-2</v>
      </c>
      <c r="J7" s="12">
        <v>-0.11354142191915383</v>
      </c>
      <c r="K7" s="12">
        <v>4.2261872306026248E-3</v>
      </c>
      <c r="L7" s="12">
        <v>2.2998543452311872E-2</v>
      </c>
      <c r="M7" s="13">
        <v>1.7267703737037421E-3</v>
      </c>
    </row>
    <row r="8" spans="1:13" ht="24">
      <c r="A8" s="9" t="s">
        <v>17</v>
      </c>
      <c r="B8" s="10" t="s">
        <v>14</v>
      </c>
      <c r="C8" s="11">
        <v>0.10798341021379039</v>
      </c>
      <c r="D8" s="12">
        <v>8.0346649936819933E-2</v>
      </c>
      <c r="E8" s="12">
        <v>-9.6050904951050411E-2</v>
      </c>
      <c r="F8" s="12">
        <v>-4.7913973892717759E-2</v>
      </c>
      <c r="G8" s="14" t="s">
        <v>55</v>
      </c>
      <c r="H8" s="12">
        <v>-3.019658689375395E-2</v>
      </c>
      <c r="I8" s="12">
        <v>2.1254536942994503E-2</v>
      </c>
      <c r="J8" s="12">
        <v>3.2344518557398665E-2</v>
      </c>
      <c r="K8" s="12">
        <v>2.8627056318048759E-2</v>
      </c>
      <c r="L8" s="12">
        <v>-4.6826530995238425E-2</v>
      </c>
      <c r="M8" s="13">
        <v>-3.8259900648402359E-2</v>
      </c>
    </row>
    <row r="9" spans="1:13" ht="24">
      <c r="A9" s="9" t="s">
        <v>18</v>
      </c>
      <c r="B9" s="10" t="s">
        <v>14</v>
      </c>
      <c r="C9" s="11">
        <v>-2.1723160356344945E-2</v>
      </c>
      <c r="D9" s="12">
        <v>-5.0317636679865128E-2</v>
      </c>
      <c r="E9" s="12">
        <v>-2.6949832896370429E-2</v>
      </c>
      <c r="F9" s="12">
        <v>-5.9266197053646247E-2</v>
      </c>
      <c r="G9" s="12">
        <v>2.7463216125111385E-3</v>
      </c>
      <c r="H9" s="12">
        <v>-6.4963321529479229E-2</v>
      </c>
      <c r="I9" s="12">
        <v>-2.2139207271353881E-2</v>
      </c>
      <c r="J9" s="12">
        <v>-2.784337126143464E-2</v>
      </c>
      <c r="K9" s="12">
        <v>4.2892278504987759E-2</v>
      </c>
      <c r="L9" s="12">
        <v>-2.9870660366280589E-2</v>
      </c>
      <c r="M9" s="13">
        <v>-4.6042467110659568E-2</v>
      </c>
    </row>
    <row r="10" spans="1:13" ht="24">
      <c r="A10" s="9" t="s">
        <v>19</v>
      </c>
      <c r="B10" s="10" t="s">
        <v>14</v>
      </c>
      <c r="C10" s="11">
        <v>6.3199506275712206E-2</v>
      </c>
      <c r="D10" s="12">
        <v>6.9445816714158682E-3</v>
      </c>
      <c r="E10" s="12">
        <v>6.1168313988949488E-3</v>
      </c>
      <c r="F10" s="12">
        <v>1.3971053210117476E-2</v>
      </c>
      <c r="G10" s="12">
        <v>3.8444023205373955E-2</v>
      </c>
      <c r="H10" s="12">
        <v>-2.1365597890376075E-2</v>
      </c>
      <c r="I10" s="12">
        <v>-7.3867482337519122E-2</v>
      </c>
      <c r="J10" s="12">
        <v>-2.314832605613077E-2</v>
      </c>
      <c r="K10" s="12">
        <v>1.4051806415531522E-2</v>
      </c>
      <c r="L10" s="12">
        <v>-3.8041420243386409E-3</v>
      </c>
      <c r="M10" s="13">
        <v>4.7813059110430644E-3</v>
      </c>
    </row>
    <row r="11" spans="1:13" ht="24">
      <c r="A11" s="9" t="s">
        <v>20</v>
      </c>
      <c r="B11" s="10" t="s">
        <v>14</v>
      </c>
      <c r="C11" s="11">
        <v>-6.7598613083038897E-2</v>
      </c>
      <c r="D11" s="12">
        <v>4.0191192039887953E-3</v>
      </c>
      <c r="E11" s="12">
        <v>-2.2012449519510867E-3</v>
      </c>
      <c r="F11" s="12">
        <v>-1.7370603637524469E-2</v>
      </c>
      <c r="G11" s="12">
        <v>2.8525444324289061E-2</v>
      </c>
      <c r="H11" s="12">
        <v>6.6314901337733212E-2</v>
      </c>
      <c r="I11" s="12">
        <v>2.669801705291875E-2</v>
      </c>
      <c r="J11" s="12">
        <v>-1.9036481802282266E-2</v>
      </c>
      <c r="K11" s="14" t="s">
        <v>81</v>
      </c>
      <c r="L11" s="12">
        <v>3.0499387807002953E-2</v>
      </c>
      <c r="M11" s="13">
        <v>1.8315887000295208E-3</v>
      </c>
    </row>
    <row r="12" spans="1:13" ht="24">
      <c r="A12" s="9" t="s">
        <v>21</v>
      </c>
      <c r="B12" s="10" t="s">
        <v>14</v>
      </c>
      <c r="C12" s="19" t="s">
        <v>107</v>
      </c>
      <c r="D12" s="12">
        <v>-5.3168568300351021E-2</v>
      </c>
      <c r="E12" s="12">
        <v>-5.4607861600197288E-3</v>
      </c>
      <c r="F12" s="12">
        <v>0.12061890843584391</v>
      </c>
      <c r="G12" s="12">
        <v>1.2107277387320096E-2</v>
      </c>
      <c r="H12" s="12">
        <v>2.5409823485184394E-2</v>
      </c>
      <c r="I12" s="12">
        <v>7.5829776315694403E-3</v>
      </c>
      <c r="J12" s="12">
        <v>3.1206715528184433E-2</v>
      </c>
      <c r="K12" s="12">
        <v>-3.0564483371740656E-2</v>
      </c>
      <c r="L12" s="12">
        <v>-5.0982491065365967E-2</v>
      </c>
      <c r="M12" s="13">
        <v>2.76878892126818E-2</v>
      </c>
    </row>
    <row r="13" spans="1:13" ht="24">
      <c r="A13" s="9" t="s">
        <v>22</v>
      </c>
      <c r="B13" s="10" t="s">
        <v>14</v>
      </c>
      <c r="C13" s="11">
        <v>-6.555822309414723E-2</v>
      </c>
      <c r="D13" s="12">
        <v>1.8654455809481343E-2</v>
      </c>
      <c r="E13" s="12">
        <v>2.8020808913288925E-2</v>
      </c>
      <c r="F13" s="12">
        <v>1.0210012039707813E-2</v>
      </c>
      <c r="G13" s="12">
        <v>1.9996379685460856E-2</v>
      </c>
      <c r="H13" s="12">
        <v>-5.2222051315557218E-2</v>
      </c>
      <c r="I13" s="12">
        <v>-3.7388597592834171E-3</v>
      </c>
      <c r="J13" s="12">
        <v>-3.9779084386766722E-2</v>
      </c>
      <c r="K13" s="12">
        <v>-3.9906329348747611E-2</v>
      </c>
      <c r="L13" s="12">
        <v>-3.7125660797418462E-2</v>
      </c>
      <c r="M13" s="13">
        <v>-3.349251012843695E-3</v>
      </c>
    </row>
    <row r="14" spans="1:13" ht="24">
      <c r="A14" s="9" t="s">
        <v>23</v>
      </c>
      <c r="B14" s="10" t="s">
        <v>14</v>
      </c>
      <c r="C14" s="11">
        <v>-9.7005145244505556E-2</v>
      </c>
      <c r="D14" s="12">
        <v>-1.9110615510105372E-2</v>
      </c>
      <c r="E14" s="14" t="s">
        <v>108</v>
      </c>
      <c r="F14" s="12">
        <v>-4.4420569070352627E-2</v>
      </c>
      <c r="G14" s="12">
        <v>-9.454036032678978E-2</v>
      </c>
      <c r="H14" s="12">
        <v>-5.9250545092094258E-2</v>
      </c>
      <c r="I14" s="12">
        <v>-3.7577363130731282E-2</v>
      </c>
      <c r="J14" s="12">
        <v>-7.0587965235474212E-2</v>
      </c>
      <c r="K14" s="12">
        <v>-2.195653480577227E-3</v>
      </c>
      <c r="L14" s="12">
        <v>9.7973339903725306E-3</v>
      </c>
      <c r="M14" s="13">
        <v>-6.4528445431209794E-2</v>
      </c>
    </row>
    <row r="15" spans="1:13" ht="24">
      <c r="A15" s="9" t="s">
        <v>24</v>
      </c>
      <c r="B15" s="10" t="s">
        <v>14</v>
      </c>
      <c r="C15" s="11">
        <v>-9.012416708647443E-2</v>
      </c>
      <c r="D15" s="12">
        <v>-8.6890938003263321E-2</v>
      </c>
      <c r="E15" s="12">
        <v>1.0329545852267656E-2</v>
      </c>
      <c r="F15" s="12">
        <v>1.8033795257133885E-2</v>
      </c>
      <c r="G15" s="12">
        <v>-4.8515602484631305E-2</v>
      </c>
      <c r="H15" s="12">
        <v>-4.7175495592548619E-2</v>
      </c>
      <c r="I15" s="12">
        <v>5.4135218550999701E-3</v>
      </c>
      <c r="J15" s="12">
        <v>1.7308403272914684E-2</v>
      </c>
      <c r="K15" s="12">
        <v>3.1752676090106367E-2</v>
      </c>
      <c r="L15" s="14" t="s">
        <v>61</v>
      </c>
      <c r="M15" s="13">
        <v>3.9482181442827098E-3</v>
      </c>
    </row>
    <row r="16" spans="1:13" ht="24">
      <c r="A16" s="9" t="s">
        <v>25</v>
      </c>
      <c r="B16" s="10" t="s">
        <v>14</v>
      </c>
      <c r="C16" s="11">
        <v>1.2110008727961988E-2</v>
      </c>
      <c r="D16" s="12">
        <v>-2.839576372511729E-2</v>
      </c>
      <c r="E16" s="12">
        <v>-3.8141584207641112E-2</v>
      </c>
      <c r="F16" s="12">
        <v>-1.617098639281422E-3</v>
      </c>
      <c r="G16" s="12">
        <v>2.1218824869593932E-2</v>
      </c>
      <c r="H16" s="12">
        <v>-3.0373197783626821E-2</v>
      </c>
      <c r="I16" s="14" t="s">
        <v>55</v>
      </c>
      <c r="J16" s="12">
        <v>2.4495533782507881E-2</v>
      </c>
      <c r="K16" s="12">
        <v>2.688626163730725E-2</v>
      </c>
      <c r="L16" s="12">
        <v>5.2530672430403406E-3</v>
      </c>
      <c r="M16" s="13">
        <v>8.7373285156081615E-2</v>
      </c>
    </row>
    <row r="17" spans="1:13" ht="24">
      <c r="A17" s="9" t="s">
        <v>26</v>
      </c>
      <c r="B17" s="10" t="s">
        <v>14</v>
      </c>
      <c r="C17" s="11">
        <v>-0.10196011900625453</v>
      </c>
      <c r="D17" s="12">
        <v>4.814404879381136E-3</v>
      </c>
      <c r="E17" s="12">
        <v>4.2865574198281013E-2</v>
      </c>
      <c r="F17" s="12">
        <v>-7.3900610532479136E-2</v>
      </c>
      <c r="G17" s="12">
        <v>5.0505607224798958E-2</v>
      </c>
      <c r="H17" s="12">
        <v>-1.6327902992811835E-2</v>
      </c>
      <c r="I17" s="12">
        <v>8.7940991284084519E-3</v>
      </c>
      <c r="J17" s="12">
        <v>-8.4117146481716504E-2</v>
      </c>
      <c r="K17" s="12">
        <v>-2.3218544543959673E-2</v>
      </c>
      <c r="L17" s="12">
        <v>-3.002026938019621E-2</v>
      </c>
      <c r="M17" s="13">
        <v>3.7575154024854E-2</v>
      </c>
    </row>
    <row r="18" spans="1:13" ht="24">
      <c r="A18" s="9" t="s">
        <v>27</v>
      </c>
      <c r="B18" s="10" t="s">
        <v>14</v>
      </c>
      <c r="C18" s="11">
        <v>0.13682723796311824</v>
      </c>
      <c r="D18" s="12">
        <v>6.691488561829452E-2</v>
      </c>
      <c r="E18" s="12">
        <v>-1.2562603947640673E-2</v>
      </c>
      <c r="F18" s="12">
        <v>3.2648163632461066E-3</v>
      </c>
      <c r="G18" s="12">
        <v>-1.7510090302980193E-3</v>
      </c>
      <c r="H18" s="12">
        <v>8.1275064501147312E-2</v>
      </c>
      <c r="I18" s="12">
        <v>-6.0656092444844587E-2</v>
      </c>
      <c r="J18" s="12">
        <v>4.1701117248033716E-3</v>
      </c>
      <c r="K18" s="12">
        <v>1.6418975278180772E-2</v>
      </c>
      <c r="L18" s="12">
        <v>-3.7132383870445519E-2</v>
      </c>
      <c r="M18" s="13">
        <v>-0.10707998446074785</v>
      </c>
    </row>
    <row r="19" spans="1:13" ht="24">
      <c r="A19" s="9" t="s">
        <v>28</v>
      </c>
      <c r="B19" s="10" t="s">
        <v>14</v>
      </c>
      <c r="C19" s="11">
        <v>-0.15772064484799259</v>
      </c>
      <c r="D19" s="12">
        <v>-5.8262940684121224E-2</v>
      </c>
      <c r="E19" s="12">
        <v>7.5156069672218731E-2</v>
      </c>
      <c r="F19" s="12">
        <v>9.4409064370430951E-3</v>
      </c>
      <c r="G19" s="12">
        <v>1.1849504913271388E-2</v>
      </c>
      <c r="H19" s="12">
        <v>5.9031372167408926E-2</v>
      </c>
      <c r="I19" s="12">
        <v>-4.2812858105563296E-3</v>
      </c>
      <c r="J19" s="12">
        <v>-1.0873195117234589E-2</v>
      </c>
      <c r="K19" s="12">
        <v>-3.6348711597104656E-2</v>
      </c>
      <c r="L19" s="12">
        <v>2.1247397371453175E-2</v>
      </c>
      <c r="M19" s="13">
        <v>-2.6523208620948056E-2</v>
      </c>
    </row>
    <row r="20" spans="1:13" ht="24">
      <c r="A20" s="9" t="s">
        <v>29</v>
      </c>
      <c r="B20" s="10" t="s">
        <v>14</v>
      </c>
      <c r="C20" s="11">
        <v>-4.3649592052638242E-2</v>
      </c>
      <c r="D20" s="12">
        <v>-4.3809510592194248E-2</v>
      </c>
      <c r="E20" s="12">
        <v>4.0168375661866658E-3</v>
      </c>
      <c r="F20" s="12">
        <v>1.3392866816137206E-2</v>
      </c>
      <c r="G20" s="12">
        <v>-1.4096898134171339E-2</v>
      </c>
      <c r="H20" s="12">
        <v>-2.7656216942422061E-2</v>
      </c>
      <c r="I20" s="12">
        <v>2.0781220704159981E-3</v>
      </c>
      <c r="J20" s="12">
        <v>-7.7939904158921214E-2</v>
      </c>
      <c r="K20" s="12">
        <v>3.2735581153632808E-2</v>
      </c>
      <c r="L20" s="12">
        <v>-3.5310605505493739E-2</v>
      </c>
      <c r="M20" s="13">
        <v>-4.2228015431311411E-2</v>
      </c>
    </row>
    <row r="21" spans="1:13" ht="24">
      <c r="A21" s="9" t="s">
        <v>30</v>
      </c>
      <c r="B21" s="10" t="s">
        <v>14</v>
      </c>
      <c r="C21" s="11">
        <v>4.5729339009275033E-2</v>
      </c>
      <c r="D21" s="12">
        <v>4.1552729601724632E-2</v>
      </c>
      <c r="E21" s="12">
        <v>-4.8771735967428197E-2</v>
      </c>
      <c r="F21" s="12">
        <v>7.7894132506540537E-2</v>
      </c>
      <c r="G21" s="12">
        <v>-3.6439542251705974E-2</v>
      </c>
      <c r="H21" s="12">
        <v>-1.0980288495541102E-3</v>
      </c>
      <c r="I21" s="12">
        <v>6.1933852347649011E-3</v>
      </c>
      <c r="J21" s="12">
        <v>9.3539214030106912E-2</v>
      </c>
      <c r="K21" s="12">
        <v>-1.3735634277225751E-2</v>
      </c>
      <c r="L21" s="12">
        <v>5.9294443753252872E-2</v>
      </c>
      <c r="M21" s="13">
        <v>-0.11033407541905918</v>
      </c>
    </row>
    <row r="22" spans="1:13" ht="24">
      <c r="A22" s="9" t="s">
        <v>31</v>
      </c>
      <c r="B22" s="10" t="s">
        <v>14</v>
      </c>
      <c r="C22" s="11">
        <v>0.12984142950467853</v>
      </c>
      <c r="D22" s="12">
        <v>-3.8378612221026058E-2</v>
      </c>
      <c r="E22" s="12">
        <v>-5.9838681453685892E-2</v>
      </c>
      <c r="F22" s="12">
        <v>9.5344013581536435E-3</v>
      </c>
      <c r="G22" s="12">
        <v>-3.0046868618931515E-2</v>
      </c>
      <c r="H22" s="14" t="s">
        <v>83</v>
      </c>
      <c r="I22" s="12">
        <v>-3.0141412389478039E-2</v>
      </c>
      <c r="J22" s="12">
        <v>-7.824799475586907E-3</v>
      </c>
      <c r="K22" s="12">
        <v>6.6327664268200096E-2</v>
      </c>
      <c r="L22" s="12">
        <v>-4.5356106105628013E-2</v>
      </c>
      <c r="M22" s="13">
        <v>-1.2367166428470683E-2</v>
      </c>
    </row>
    <row r="23" spans="1:13" ht="24">
      <c r="A23" s="9" t="s">
        <v>32</v>
      </c>
      <c r="B23" s="10" t="s">
        <v>14</v>
      </c>
      <c r="C23" s="11">
        <v>-6.6145146219708864E-2</v>
      </c>
      <c r="D23" s="12">
        <v>3.0383314672072753E-2</v>
      </c>
      <c r="E23" s="12">
        <v>3.3642727760259519E-2</v>
      </c>
      <c r="F23" s="12">
        <v>4.095980171056178E-2</v>
      </c>
      <c r="G23" s="12">
        <v>1.8463384575281162E-2</v>
      </c>
      <c r="H23" s="12">
        <v>-2.3502731192153369E-2</v>
      </c>
      <c r="I23" s="12">
        <v>0.11330828741174864</v>
      </c>
      <c r="J23" s="12">
        <v>-5.6529167788384821E-2</v>
      </c>
      <c r="K23" s="12">
        <v>-3.3142835270703497E-2</v>
      </c>
      <c r="L23" s="12">
        <v>-3.2493113376057389E-3</v>
      </c>
      <c r="M23" s="13">
        <v>2.8252302359323477E-2</v>
      </c>
    </row>
    <row r="24" spans="1:13" ht="24">
      <c r="A24" s="9" t="s">
        <v>33</v>
      </c>
      <c r="B24" s="10" t="s">
        <v>14</v>
      </c>
      <c r="C24" s="11">
        <v>0.13925000138444249</v>
      </c>
      <c r="D24" s="14" t="s">
        <v>80</v>
      </c>
      <c r="E24" s="12">
        <v>-1.8961306483422796E-2</v>
      </c>
      <c r="F24" s="12">
        <v>0.12988069920395545</v>
      </c>
      <c r="G24" s="12">
        <v>7.800336207577141E-2</v>
      </c>
      <c r="H24" s="12">
        <v>-3.7439093901963899E-2</v>
      </c>
      <c r="I24" s="12">
        <v>-2.7641795052393642E-2</v>
      </c>
      <c r="J24" s="12">
        <v>-8.0041540207351353E-3</v>
      </c>
      <c r="K24" s="12">
        <v>3.7980940631270124E-3</v>
      </c>
      <c r="L24" s="12">
        <v>-8.142193881887734E-2</v>
      </c>
      <c r="M24" s="13">
        <v>-5.547702677625975E-2</v>
      </c>
    </row>
    <row r="25" spans="1:13" ht="24">
      <c r="A25" s="9" t="s">
        <v>34</v>
      </c>
      <c r="B25" s="10" t="s">
        <v>14</v>
      </c>
      <c r="C25" s="11">
        <v>-0.13703519772587661</v>
      </c>
      <c r="D25" s="12">
        <v>3.1708371877224285E-2</v>
      </c>
      <c r="E25" s="12">
        <v>-2.1690553342950919E-2</v>
      </c>
      <c r="F25" s="12">
        <v>-2.289138083215967E-2</v>
      </c>
      <c r="G25" s="12">
        <v>-7.5599704357787428E-2</v>
      </c>
      <c r="H25" s="12">
        <v>-2.2983756696116495E-2</v>
      </c>
      <c r="I25" s="12">
        <v>0.10619204249725851</v>
      </c>
      <c r="J25" s="12">
        <v>6.9239089843056614E-2</v>
      </c>
      <c r="K25" s="12">
        <v>4.6986373830033144E-2</v>
      </c>
      <c r="L25" s="12">
        <v>9.1117705351631568E-3</v>
      </c>
      <c r="M25" s="13">
        <v>3.2503497230427572E-3</v>
      </c>
    </row>
    <row r="26" spans="1:13" ht="24">
      <c r="A26" s="9" t="s">
        <v>35</v>
      </c>
      <c r="B26" s="10" t="s">
        <v>14</v>
      </c>
      <c r="C26" s="11">
        <v>3.17366738715021E-2</v>
      </c>
      <c r="D26" s="12">
        <v>2.7745716417950594E-2</v>
      </c>
      <c r="E26" s="12">
        <v>-2.032634311030683E-2</v>
      </c>
      <c r="F26" s="12">
        <v>6.2021068078002943E-3</v>
      </c>
      <c r="G26" s="12">
        <v>9.1797442445542346E-3</v>
      </c>
      <c r="H26" s="12">
        <v>3.4969240127749393E-2</v>
      </c>
      <c r="I26" s="12">
        <v>-7.9549095843768874E-2</v>
      </c>
      <c r="J26" s="12">
        <v>-1.4235171853295564E-2</v>
      </c>
      <c r="K26" s="12">
        <v>0.10962279204712595</v>
      </c>
      <c r="L26" s="12">
        <v>-3.5657610200819062E-2</v>
      </c>
      <c r="M26" s="13">
        <v>-3.0161019855686937E-5</v>
      </c>
    </row>
    <row r="27" spans="1:13" ht="24">
      <c r="A27" s="9" t="s">
        <v>36</v>
      </c>
      <c r="B27" s="10" t="s">
        <v>14</v>
      </c>
      <c r="C27" s="11">
        <v>-7.3468413437086433E-2</v>
      </c>
      <c r="D27" s="12">
        <v>-5.3652091941531914E-2</v>
      </c>
      <c r="E27" s="12">
        <v>-4.0345972384789625E-2</v>
      </c>
      <c r="F27" s="12">
        <v>5.2225077477982024E-2</v>
      </c>
      <c r="G27" s="12">
        <v>-7.8563194947472836E-3</v>
      </c>
      <c r="H27" s="12">
        <v>3.9845010976526554E-2</v>
      </c>
      <c r="I27" s="12">
        <v>-5.5867282793246971E-3</v>
      </c>
      <c r="J27" s="12">
        <v>1.6402927040153049E-2</v>
      </c>
      <c r="K27" s="12">
        <v>-6.815921825840017E-3</v>
      </c>
      <c r="L27" s="12">
        <v>-4.6267035406093927E-2</v>
      </c>
      <c r="M27" s="13">
        <v>-3.5203189996707976E-2</v>
      </c>
    </row>
    <row r="28" spans="1:13" ht="24">
      <c r="A28" s="9" t="s">
        <v>37</v>
      </c>
      <c r="B28" s="10" t="s">
        <v>14</v>
      </c>
      <c r="C28" s="19" t="s">
        <v>109</v>
      </c>
      <c r="D28" s="12">
        <v>-1.3649340005623472E-2</v>
      </c>
      <c r="E28" s="12">
        <v>2.4992150395422307E-2</v>
      </c>
      <c r="F28" s="12">
        <v>-8.4141414066167212E-3</v>
      </c>
      <c r="G28" s="12">
        <v>3.1120695864667904E-2</v>
      </c>
      <c r="H28" s="12">
        <v>5.2701857252396116E-2</v>
      </c>
      <c r="I28" s="12">
        <v>3.335437194726093E-2</v>
      </c>
      <c r="J28" s="12">
        <v>-4.0248557996496286E-2</v>
      </c>
      <c r="K28" s="12">
        <v>3.949969722992891E-2</v>
      </c>
      <c r="L28" s="12">
        <v>1.1160806934635429E-2</v>
      </c>
      <c r="M28" s="13">
        <v>7.4151067519896044E-2</v>
      </c>
    </row>
    <row r="29" spans="1:13" ht="24">
      <c r="A29" s="9" t="s">
        <v>38</v>
      </c>
      <c r="B29" s="10" t="s">
        <v>14</v>
      </c>
      <c r="C29" s="11">
        <v>-7.322292924866744E-2</v>
      </c>
      <c r="D29" s="12">
        <v>1.8870119393793742E-2</v>
      </c>
      <c r="E29" s="12">
        <v>3.8815204844837997E-2</v>
      </c>
      <c r="F29" s="12">
        <v>-4.7777880355180602E-2</v>
      </c>
      <c r="G29" s="12">
        <v>-2.1667877539835168E-2</v>
      </c>
      <c r="H29" s="12">
        <v>5.4049521417589286E-2</v>
      </c>
      <c r="I29" s="12">
        <v>3.8409431070315164E-2</v>
      </c>
      <c r="J29" s="12">
        <v>1.891808574259372E-2</v>
      </c>
      <c r="K29" s="12">
        <v>8.8291534305161443E-2</v>
      </c>
      <c r="L29" s="12">
        <v>2.2387840044609652E-2</v>
      </c>
      <c r="M29" s="13">
        <v>4.2156529666149717E-2</v>
      </c>
    </row>
    <row r="30" spans="1:13" ht="24">
      <c r="A30" s="9" t="s">
        <v>39</v>
      </c>
      <c r="B30" s="10" t="s">
        <v>14</v>
      </c>
      <c r="C30" s="11">
        <v>0.11244052487817711</v>
      </c>
      <c r="D30" s="12">
        <v>-1.307739588987912E-2</v>
      </c>
      <c r="E30" s="12">
        <v>-4.6889236043959895E-4</v>
      </c>
      <c r="F30" s="12">
        <v>-3.0128366617532806E-2</v>
      </c>
      <c r="G30" s="12">
        <v>-1.821845538162014E-2</v>
      </c>
      <c r="H30" s="12">
        <v>-5.1617487768858918E-2</v>
      </c>
      <c r="I30" s="12">
        <v>-6.5818620531827533E-3</v>
      </c>
      <c r="J30" s="12">
        <v>3.4253157316483054E-2</v>
      </c>
      <c r="K30" s="12">
        <v>3.0608660425973953E-2</v>
      </c>
      <c r="L30" s="12">
        <v>-5.0339365646132922E-2</v>
      </c>
      <c r="M30" s="13">
        <v>-6.4230281270348216E-2</v>
      </c>
    </row>
    <row r="31" spans="1:13" ht="24">
      <c r="A31" s="9" t="s">
        <v>40</v>
      </c>
      <c r="B31" s="10" t="s">
        <v>14</v>
      </c>
      <c r="C31" s="11">
        <v>7.1992396863941224E-2</v>
      </c>
      <c r="D31" s="12">
        <v>-1.2618938477786468E-2</v>
      </c>
      <c r="E31" s="12">
        <v>4.2539555949692852E-2</v>
      </c>
      <c r="F31" s="12">
        <v>-0.10992241317627961</v>
      </c>
      <c r="G31" s="12">
        <v>1.5541679924554576E-2</v>
      </c>
      <c r="H31" s="12">
        <v>-5.3437353830436886E-2</v>
      </c>
      <c r="I31" s="12">
        <v>-5.2707331313780012E-2</v>
      </c>
      <c r="J31" s="12">
        <v>1.7170184152847646E-2</v>
      </c>
      <c r="K31" s="12">
        <v>5.75848165869947E-2</v>
      </c>
      <c r="L31" s="12">
        <v>-3.8599301206380332E-2</v>
      </c>
      <c r="M31" s="13">
        <v>0.12130540672330131</v>
      </c>
    </row>
    <row r="32" spans="1:13" ht="24">
      <c r="A32" s="9" t="s">
        <v>41</v>
      </c>
      <c r="B32" s="10" t="s">
        <v>14</v>
      </c>
      <c r="C32" s="11">
        <v>0.12807379717438619</v>
      </c>
      <c r="D32" s="12">
        <v>-7.5183924071613043E-3</v>
      </c>
      <c r="E32" s="12">
        <v>-6.707722036951487E-2</v>
      </c>
      <c r="F32" s="12">
        <v>8.26573863108091E-2</v>
      </c>
      <c r="G32" s="12">
        <v>3.0392584816346387E-2</v>
      </c>
      <c r="H32" s="12">
        <v>-7.2249319684984728E-3</v>
      </c>
      <c r="I32" s="12">
        <v>2.2875446473979343E-2</v>
      </c>
      <c r="J32" s="14" t="s">
        <v>110</v>
      </c>
      <c r="K32" s="12">
        <v>-1.7993765379362963E-2</v>
      </c>
      <c r="L32" s="12">
        <v>1.5605620286413019E-2</v>
      </c>
      <c r="M32" s="13">
        <v>7.0280582048255241E-2</v>
      </c>
    </row>
    <row r="33" spans="1:13" ht="24">
      <c r="A33" s="9" t="s">
        <v>42</v>
      </c>
      <c r="B33" s="10" t="s">
        <v>14</v>
      </c>
      <c r="C33" s="11">
        <v>6.313195082753767E-2</v>
      </c>
      <c r="D33" s="12">
        <v>2.4998167522190386E-2</v>
      </c>
      <c r="E33" s="12">
        <v>-5.471710779043916E-2</v>
      </c>
      <c r="F33" s="12">
        <v>-6.2436514867563735E-2</v>
      </c>
      <c r="G33" s="12">
        <v>-0.10788840662178806</v>
      </c>
      <c r="H33" s="12">
        <v>1.3214626484574997E-2</v>
      </c>
      <c r="I33" s="12">
        <v>3.2036364759875986E-2</v>
      </c>
      <c r="J33" s="12">
        <v>2.475740896479612E-2</v>
      </c>
      <c r="K33" s="12">
        <v>1.1971387029634142E-2</v>
      </c>
      <c r="L33" s="12">
        <v>-2.7736594648355317E-2</v>
      </c>
      <c r="M33" s="13">
        <v>2.8867442357083342E-2</v>
      </c>
    </row>
    <row r="34" spans="1:13" ht="24">
      <c r="A34" s="9" t="s">
        <v>43</v>
      </c>
      <c r="B34" s="10" t="s">
        <v>14</v>
      </c>
      <c r="C34" s="11">
        <v>3.7631345851421971E-2</v>
      </c>
      <c r="D34" s="12">
        <v>0.12358699634356791</v>
      </c>
      <c r="E34" s="12">
        <v>-4.2040749165007878E-2</v>
      </c>
      <c r="F34" s="14" t="s">
        <v>111</v>
      </c>
      <c r="G34" s="12">
        <v>-4.4382951506693732E-2</v>
      </c>
      <c r="H34" s="12">
        <v>8.8628691215113242E-3</v>
      </c>
      <c r="I34" s="12">
        <v>-1.4741238769613941E-3</v>
      </c>
      <c r="J34" s="12">
        <v>8.1704778549981857E-2</v>
      </c>
      <c r="K34" s="12">
        <v>-1.6391843415054348E-2</v>
      </c>
      <c r="L34" s="12">
        <v>1.6042435415433345E-2</v>
      </c>
      <c r="M34" s="13">
        <v>-3.6789740937520944E-2</v>
      </c>
    </row>
    <row r="35" spans="1:13" ht="24">
      <c r="A35" s="9" t="s">
        <v>44</v>
      </c>
      <c r="B35" s="10" t="s">
        <v>14</v>
      </c>
      <c r="C35" s="11">
        <v>-9.7049392012189872E-2</v>
      </c>
      <c r="D35" s="12">
        <v>8.3121919257390139E-2</v>
      </c>
      <c r="E35" s="12">
        <v>-5.1135472140131429E-2</v>
      </c>
      <c r="F35" s="12">
        <v>5.5892186800510418E-2</v>
      </c>
      <c r="G35" s="12">
        <v>4.5243059975217603E-2</v>
      </c>
      <c r="H35" s="12">
        <v>3.2222752692767184E-2</v>
      </c>
      <c r="I35" s="12">
        <v>-1.4850961699614991E-3</v>
      </c>
      <c r="J35" s="12">
        <v>0.15454479979929164</v>
      </c>
      <c r="K35" s="12">
        <v>-2.7140136358104108E-2</v>
      </c>
      <c r="L35" s="12">
        <v>-1.2900357957002494E-2</v>
      </c>
      <c r="M35" s="13">
        <v>-8.2436605711634151E-2</v>
      </c>
    </row>
    <row r="36" spans="1:13" ht="24">
      <c r="A36" s="9" t="s">
        <v>45</v>
      </c>
      <c r="B36" s="10" t="s">
        <v>14</v>
      </c>
      <c r="C36" s="11">
        <v>0.10877315720989469</v>
      </c>
      <c r="D36" s="12">
        <v>3.4992396470662067E-2</v>
      </c>
      <c r="E36" s="12">
        <v>-4.5393767952795164E-2</v>
      </c>
      <c r="F36" s="12">
        <v>2.3742157926268236E-2</v>
      </c>
      <c r="G36" s="12">
        <v>-3.4077954836287143E-3</v>
      </c>
      <c r="H36" s="12">
        <v>-3.9968952391946276E-2</v>
      </c>
      <c r="I36" s="12">
        <v>-1.7147260700144513E-2</v>
      </c>
      <c r="J36" s="12">
        <v>-4.4044193067883326E-2</v>
      </c>
      <c r="K36" s="12">
        <v>9.0661150551447217E-2</v>
      </c>
      <c r="L36" s="12">
        <v>2.6838204393945048E-2</v>
      </c>
      <c r="M36" s="13">
        <v>6.4866716315314064E-3</v>
      </c>
    </row>
    <row r="37" spans="1:13" ht="24">
      <c r="A37" s="9" t="s">
        <v>46</v>
      </c>
      <c r="B37" s="10" t="s">
        <v>14</v>
      </c>
      <c r="C37" s="11">
        <v>-9.1234434090549082E-3</v>
      </c>
      <c r="D37" s="12">
        <v>1.2108647941768197E-2</v>
      </c>
      <c r="E37" s="12">
        <v>0.10947446195750532</v>
      </c>
      <c r="F37" s="12">
        <v>8.7877714917482183E-2</v>
      </c>
      <c r="G37" s="12">
        <v>2.4433163834631757E-2</v>
      </c>
      <c r="H37" s="12">
        <v>-6.3401276044958751E-2</v>
      </c>
      <c r="I37" s="12">
        <v>7.6738270739014113E-3</v>
      </c>
      <c r="J37" s="12">
        <v>-3.6191163144040597E-2</v>
      </c>
      <c r="K37" s="12">
        <v>-3.5637726254600113E-2</v>
      </c>
      <c r="L37" s="12">
        <v>-2.5103043845459732E-2</v>
      </c>
      <c r="M37" s="13">
        <v>4.5372771952943168E-2</v>
      </c>
    </row>
    <row r="38" spans="1:13" ht="24">
      <c r="A38" s="9" t="s">
        <v>47</v>
      </c>
      <c r="B38" s="10" t="s">
        <v>14</v>
      </c>
      <c r="C38" s="19" t="s">
        <v>87</v>
      </c>
      <c r="D38" s="12">
        <v>6.1712746388703721E-2</v>
      </c>
      <c r="E38" s="12">
        <v>6.2417656510683843E-4</v>
      </c>
      <c r="F38" s="12">
        <v>4.7369262618721854E-2</v>
      </c>
      <c r="G38" s="12">
        <v>9.492555105093085E-3</v>
      </c>
      <c r="H38" s="12">
        <v>6.5438361419588018E-2</v>
      </c>
      <c r="I38" s="12">
        <v>-4.7149602881902631E-3</v>
      </c>
      <c r="J38" s="12">
        <v>3.8106884694160174E-2</v>
      </c>
      <c r="K38" s="12">
        <v>-8.3604717655470125E-3</v>
      </c>
      <c r="L38" s="12">
        <v>-1.9578612562696121E-2</v>
      </c>
      <c r="M38" s="13">
        <v>-5.0902365604416674E-2</v>
      </c>
    </row>
    <row r="39" spans="1:13" ht="24">
      <c r="A39" s="9" t="s">
        <v>48</v>
      </c>
      <c r="B39" s="10" t="s">
        <v>14</v>
      </c>
      <c r="C39" s="11">
        <v>-3.8996476913101472E-2</v>
      </c>
      <c r="D39" s="12">
        <v>-5.1099121623566154E-2</v>
      </c>
      <c r="E39" s="12">
        <v>-5.8305016866991966E-2</v>
      </c>
      <c r="F39" s="12">
        <v>-3.5329511466724334E-2</v>
      </c>
      <c r="G39" s="12">
        <v>-3.3921307843402908E-2</v>
      </c>
      <c r="H39" s="12">
        <v>-1.1064341055112784E-2</v>
      </c>
      <c r="I39" s="12">
        <v>7.7623072974290663E-2</v>
      </c>
      <c r="J39" s="12">
        <v>6.7144444526797159E-2</v>
      </c>
      <c r="K39" s="12">
        <v>1.6445770193107842E-3</v>
      </c>
      <c r="L39" s="12">
        <v>3.2440878222131687E-3</v>
      </c>
      <c r="M39" s="15" t="s">
        <v>112</v>
      </c>
    </row>
    <row r="40" spans="1:13" ht="24">
      <c r="A40" s="9" t="s">
        <v>49</v>
      </c>
      <c r="B40" s="10" t="s">
        <v>14</v>
      </c>
      <c r="C40" s="11">
        <v>-8.1869104628223124E-2</v>
      </c>
      <c r="D40" s="12">
        <v>-4.9738192503553033E-3</v>
      </c>
      <c r="E40" s="12">
        <v>5.0515478409325069E-2</v>
      </c>
      <c r="F40" s="12">
        <v>-3.6711589557675867E-2</v>
      </c>
      <c r="G40" s="12">
        <v>-6.6345387430049682E-2</v>
      </c>
      <c r="H40" s="12">
        <v>-1.2658215997423469E-2</v>
      </c>
      <c r="I40" s="12">
        <v>-1.3440833851792833E-2</v>
      </c>
      <c r="J40" s="12">
        <v>-1.2238450949898156E-2</v>
      </c>
      <c r="K40" s="12">
        <v>-8.6027743355578112E-2</v>
      </c>
      <c r="L40" s="12">
        <v>-5.248183202656808E-3</v>
      </c>
      <c r="M40" s="13">
        <v>-7.5829395947069653E-2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1.1149995602982704E-5</v>
      </c>
      <c r="E47" s="7">
        <f t="shared" ref="E47:M47" si="0">$C5^2*E5^2</f>
        <v>6.5146470422191255E-8</v>
      </c>
      <c r="F47" s="7">
        <f t="shared" si="0"/>
        <v>1.403126819817506E-6</v>
      </c>
      <c r="G47" s="7">
        <f t="shared" si="0"/>
        <v>4.7780211609352605E-7</v>
      </c>
      <c r="H47" s="7">
        <f t="shared" si="0"/>
        <v>2.8215842428231992E-6</v>
      </c>
      <c r="I47" s="7">
        <f t="shared" si="0"/>
        <v>4.4986432471630654E-7</v>
      </c>
      <c r="J47" s="7">
        <f t="shared" si="0"/>
        <v>1.9503469498068901E-6</v>
      </c>
      <c r="K47" s="7">
        <f t="shared" si="0"/>
        <v>5.867015534754658E-8</v>
      </c>
      <c r="L47" s="7">
        <f t="shared" si="0"/>
        <v>1.5403052697849321E-6</v>
      </c>
      <c r="M47" s="8">
        <f t="shared" si="0"/>
        <v>5.7676596376747765E-5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3.2246613553182835E-10</v>
      </c>
      <c r="E48" s="12">
        <f t="shared" si="1"/>
        <v>1.7874569345744809E-7</v>
      </c>
      <c r="F48" s="12">
        <f t="shared" si="1"/>
        <v>2.4401112158550038E-6</v>
      </c>
      <c r="G48" s="12">
        <f t="shared" si="1"/>
        <v>7.7664046360400589E-7</v>
      </c>
      <c r="H48" s="12">
        <f t="shared" si="1"/>
        <v>4.1894005094587766E-7</v>
      </c>
      <c r="I48" s="12">
        <f t="shared" si="1"/>
        <v>5.8152920401242894E-8</v>
      </c>
      <c r="J48" s="12">
        <f t="shared" si="1"/>
        <v>6.030577326291409E-7</v>
      </c>
      <c r="K48" s="12">
        <f t="shared" si="1"/>
        <v>1.9250223609313672E-8</v>
      </c>
      <c r="L48" s="12">
        <f t="shared" si="1"/>
        <v>1.4398741741852504E-8</v>
      </c>
      <c r="M48" s="13">
        <f t="shared" si="1"/>
        <v>1.4466307670416873E-6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6.0015231849712083E-6</v>
      </c>
      <c r="E49" s="12">
        <f t="shared" si="2"/>
        <v>1.7054639912079637E-5</v>
      </c>
      <c r="F49" s="12">
        <f t="shared" si="2"/>
        <v>4.4733306061303129E-6</v>
      </c>
      <c r="G49" s="12">
        <f t="shared" si="2"/>
        <v>1.050041721193893E-11</v>
      </c>
      <c r="H49" s="12">
        <f t="shared" si="2"/>
        <v>3.9386614861480837E-6</v>
      </c>
      <c r="I49" s="12">
        <f t="shared" si="2"/>
        <v>3.5078408063170517E-6</v>
      </c>
      <c r="J49" s="12">
        <f t="shared" si="2"/>
        <v>9.3867430362077939E-5</v>
      </c>
      <c r="K49" s="12">
        <f t="shared" si="2"/>
        <v>1.3004801826221211E-7</v>
      </c>
      <c r="L49" s="12">
        <f t="shared" si="2"/>
        <v>3.8512963300276013E-6</v>
      </c>
      <c r="M49" s="13">
        <f t="shared" si="2"/>
        <v>2.1710781137016928E-8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7.5274802472733945E-5</v>
      </c>
      <c r="E50" s="12">
        <f t="shared" si="3"/>
        <v>1.0757639820129234E-4</v>
      </c>
      <c r="F50" s="12">
        <f t="shared" si="3"/>
        <v>2.6769389161291619E-5</v>
      </c>
      <c r="G50" s="14">
        <f t="shared" si="3"/>
        <v>1.0971286243709006E-2</v>
      </c>
      <c r="H50" s="12">
        <f t="shared" si="3"/>
        <v>1.0632362934549395E-5</v>
      </c>
      <c r="I50" s="12">
        <f t="shared" si="3"/>
        <v>5.2676556005073874E-6</v>
      </c>
      <c r="J50" s="12">
        <f t="shared" si="3"/>
        <v>1.2198753617007976E-5</v>
      </c>
      <c r="K50" s="12">
        <f t="shared" si="3"/>
        <v>9.5558090388618061E-6</v>
      </c>
      <c r="L50" s="12">
        <f t="shared" si="3"/>
        <v>2.5568076004712418E-5</v>
      </c>
      <c r="M50" s="13">
        <f t="shared" si="3"/>
        <v>1.7068751411644285E-5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1.1947759888774343E-6</v>
      </c>
      <c r="E51" s="12">
        <f t="shared" si="4"/>
        <v>3.4273477335040117E-7</v>
      </c>
      <c r="F51" s="12">
        <f t="shared" si="4"/>
        <v>1.6575251910313468E-6</v>
      </c>
      <c r="G51" s="12">
        <f t="shared" si="4"/>
        <v>3.5591706012682983E-9</v>
      </c>
      <c r="H51" s="12">
        <f t="shared" si="4"/>
        <v>1.9915098562781136E-6</v>
      </c>
      <c r="I51" s="12">
        <f t="shared" si="4"/>
        <v>2.3129707924433518E-7</v>
      </c>
      <c r="J51" s="12">
        <f t="shared" si="4"/>
        <v>3.6583870642602143E-7</v>
      </c>
      <c r="K51" s="12">
        <f t="shared" si="4"/>
        <v>8.6816895285211063E-7</v>
      </c>
      <c r="L51" s="12">
        <f t="shared" si="4"/>
        <v>4.2105193151409775E-7</v>
      </c>
      <c r="M51" s="13">
        <f t="shared" si="4"/>
        <v>1.0003758277981912E-6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1.9262805991584985E-7</v>
      </c>
      <c r="E52" s="12">
        <f t="shared" si="5"/>
        <v>1.4944465646366141E-7</v>
      </c>
      <c r="F52" s="12">
        <f t="shared" si="5"/>
        <v>7.7962483376520289E-7</v>
      </c>
      <c r="G52" s="12">
        <f t="shared" si="5"/>
        <v>5.9031664963868502E-6</v>
      </c>
      <c r="H52" s="12">
        <f t="shared" si="5"/>
        <v>1.8232972296497998E-6</v>
      </c>
      <c r="I52" s="12">
        <f t="shared" si="5"/>
        <v>2.1793850379871524E-5</v>
      </c>
      <c r="J52" s="12">
        <f t="shared" si="5"/>
        <v>2.1402600893941012E-6</v>
      </c>
      <c r="K52" s="12">
        <f t="shared" si="5"/>
        <v>7.8866340099198545E-7</v>
      </c>
      <c r="L52" s="12">
        <f t="shared" si="5"/>
        <v>5.7801727229740223E-8</v>
      </c>
      <c r="M52" s="13">
        <f t="shared" si="5"/>
        <v>9.1310439487265503E-8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7.3813762940373409E-8</v>
      </c>
      <c r="E53" s="12">
        <f t="shared" si="6"/>
        <v>2.2141769089663989E-8</v>
      </c>
      <c r="F53" s="12">
        <f t="shared" si="6"/>
        <v>1.3788130735144477E-6</v>
      </c>
      <c r="G53" s="12">
        <f t="shared" si="6"/>
        <v>3.718265586021634E-6</v>
      </c>
      <c r="H53" s="12">
        <f t="shared" si="6"/>
        <v>2.0095454214258866E-5</v>
      </c>
      <c r="I53" s="12">
        <f t="shared" si="6"/>
        <v>3.2571186817278444E-6</v>
      </c>
      <c r="J53" s="12">
        <f t="shared" si="6"/>
        <v>1.6559565880296224E-6</v>
      </c>
      <c r="K53" s="14">
        <f t="shared" si="6"/>
        <v>4.2817990935729005E-3</v>
      </c>
      <c r="L53" s="12">
        <f t="shared" si="6"/>
        <v>4.2506741661561653E-6</v>
      </c>
      <c r="M53" s="13">
        <f t="shared" si="6"/>
        <v>1.5329623276348246E-8</v>
      </c>
    </row>
    <row r="54" spans="1:13" ht="24">
      <c r="A54" s="9" t="s">
        <v>21</v>
      </c>
      <c r="B54" s="10" t="s">
        <v>14</v>
      </c>
      <c r="C54" s="19"/>
      <c r="D54" s="12">
        <f t="shared" ref="D54:M54" si="7">$C12^2*D12^2</f>
        <v>8.9567393620476442E-5</v>
      </c>
      <c r="E54" s="12">
        <f t="shared" si="7"/>
        <v>9.4482275692141007E-7</v>
      </c>
      <c r="F54" s="12">
        <f t="shared" si="7"/>
        <v>4.6096801525331149E-4</v>
      </c>
      <c r="G54" s="12">
        <f t="shared" si="7"/>
        <v>4.644436075100611E-6</v>
      </c>
      <c r="H54" s="12">
        <f t="shared" si="7"/>
        <v>2.0457063860606067E-5</v>
      </c>
      <c r="I54" s="12">
        <f t="shared" si="7"/>
        <v>1.8218791026238003E-6</v>
      </c>
      <c r="J54" s="12">
        <f t="shared" si="7"/>
        <v>3.0855751536102856E-5</v>
      </c>
      <c r="K54" s="12">
        <f t="shared" si="7"/>
        <v>2.9598801305570224E-5</v>
      </c>
      <c r="L54" s="12">
        <f t="shared" si="7"/>
        <v>8.2353508898471136E-5</v>
      </c>
      <c r="M54" s="13">
        <f t="shared" si="7"/>
        <v>2.4289563019658734E-5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1.4956139806704846E-6</v>
      </c>
      <c r="E55" s="12">
        <f t="shared" si="8"/>
        <v>3.3745485799971774E-6</v>
      </c>
      <c r="F55" s="12">
        <f t="shared" si="8"/>
        <v>4.4802975328358592E-7</v>
      </c>
      <c r="G55" s="12">
        <f t="shared" si="8"/>
        <v>1.7185299152485687E-6</v>
      </c>
      <c r="H55" s="12">
        <f t="shared" si="8"/>
        <v>1.1720933503002911E-5</v>
      </c>
      <c r="I55" s="12">
        <f t="shared" si="8"/>
        <v>6.0080383855748617E-8</v>
      </c>
      <c r="J55" s="12">
        <f t="shared" si="8"/>
        <v>6.8008612223925427E-6</v>
      </c>
      <c r="K55" s="12">
        <f t="shared" si="8"/>
        <v>6.8444398727452474E-6</v>
      </c>
      <c r="L55" s="12">
        <f t="shared" si="8"/>
        <v>5.9238319863559645E-6</v>
      </c>
      <c r="M55" s="13">
        <f t="shared" si="8"/>
        <v>4.8211399931363096E-8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3.4366783769365012E-6</v>
      </c>
      <c r="E56" s="14">
        <f t="shared" si="9"/>
        <v>8.7628255774338717E-3</v>
      </c>
      <c r="F56" s="12">
        <f t="shared" si="9"/>
        <v>1.8567685716958584E-5</v>
      </c>
      <c r="G56" s="12">
        <f t="shared" si="9"/>
        <v>8.4105432212810432E-5</v>
      </c>
      <c r="H56" s="12">
        <f t="shared" si="9"/>
        <v>3.3034994646403302E-5</v>
      </c>
      <c r="I56" s="12">
        <f t="shared" si="9"/>
        <v>1.3287465312684701E-5</v>
      </c>
      <c r="J56" s="12">
        <f t="shared" si="9"/>
        <v>4.6886829518236129E-5</v>
      </c>
      <c r="K56" s="12">
        <f t="shared" si="9"/>
        <v>4.5364605826942735E-8</v>
      </c>
      <c r="L56" s="12">
        <f t="shared" si="9"/>
        <v>9.0324458632806067E-7</v>
      </c>
      <c r="M56" s="13">
        <f t="shared" si="9"/>
        <v>3.918248225973725E-5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6.1324144624973846E-5</v>
      </c>
      <c r="E57" s="12">
        <f t="shared" si="10"/>
        <v>8.6665247917955678E-7</v>
      </c>
      <c r="F57" s="12">
        <f t="shared" si="10"/>
        <v>2.6415376039466141E-6</v>
      </c>
      <c r="G57" s="12">
        <f t="shared" si="10"/>
        <v>1.9118128929299334E-5</v>
      </c>
      <c r="H57" s="12">
        <f t="shared" si="10"/>
        <v>1.8076546830866474E-5</v>
      </c>
      <c r="I57" s="12">
        <f t="shared" si="10"/>
        <v>2.3803582092674588E-7</v>
      </c>
      <c r="J57" s="12">
        <f t="shared" si="10"/>
        <v>2.4333049460766768E-6</v>
      </c>
      <c r="K57" s="12">
        <f t="shared" si="10"/>
        <v>8.1892323705392523E-6</v>
      </c>
      <c r="L57" s="14">
        <f t="shared" si="10"/>
        <v>7.8166477782385772E-3</v>
      </c>
      <c r="M57" s="13">
        <f t="shared" si="10"/>
        <v>1.2661489761480822E-7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1.1824860336782155E-7</v>
      </c>
      <c r="E58" s="12">
        <f t="shared" si="11"/>
        <v>2.1334691495351551E-7</v>
      </c>
      <c r="F58" s="12">
        <f t="shared" si="11"/>
        <v>3.8349696885097092E-10</v>
      </c>
      <c r="G58" s="12">
        <f t="shared" si="11"/>
        <v>6.6028520932764415E-8</v>
      </c>
      <c r="H58" s="12">
        <f t="shared" si="11"/>
        <v>1.3529132453989952E-7</v>
      </c>
      <c r="I58" s="14">
        <f t="shared" si="11"/>
        <v>1.3798515978808877E-4</v>
      </c>
      <c r="J58" s="12">
        <f t="shared" si="11"/>
        <v>8.7995958763123901E-8</v>
      </c>
      <c r="K58" s="12">
        <f t="shared" si="11"/>
        <v>1.0601071249518279E-7</v>
      </c>
      <c r="L58" s="12">
        <f t="shared" si="11"/>
        <v>4.0468288043805084E-9</v>
      </c>
      <c r="M58" s="13">
        <f t="shared" si="11"/>
        <v>1.1195570845039014E-6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2.409605182026182E-7</v>
      </c>
      <c r="E59" s="12">
        <f t="shared" si="12"/>
        <v>1.910196120195105E-5</v>
      </c>
      <c r="F59" s="12">
        <f t="shared" si="12"/>
        <v>5.6774944728230875E-5</v>
      </c>
      <c r="G59" s="12">
        <f t="shared" si="12"/>
        <v>2.6517944743782432E-5</v>
      </c>
      <c r="H59" s="12">
        <f t="shared" si="12"/>
        <v>2.7715421665107892E-6</v>
      </c>
      <c r="I59" s="12">
        <f t="shared" si="12"/>
        <v>8.0397654860268618E-7</v>
      </c>
      <c r="J59" s="12">
        <f t="shared" si="12"/>
        <v>7.3557969199164718E-5</v>
      </c>
      <c r="K59" s="12">
        <f t="shared" si="12"/>
        <v>5.6044197176572081E-6</v>
      </c>
      <c r="L59" s="12">
        <f t="shared" si="12"/>
        <v>9.3689266175755306E-6</v>
      </c>
      <c r="M59" s="13">
        <f t="shared" si="12"/>
        <v>1.4677841930861763E-5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8.3828288689760842E-5</v>
      </c>
      <c r="E60" s="12">
        <f t="shared" si="13"/>
        <v>2.9546392112054623E-6</v>
      </c>
      <c r="F60" s="12">
        <f t="shared" si="13"/>
        <v>1.9955501082969111E-7</v>
      </c>
      <c r="G60" s="12">
        <f t="shared" si="13"/>
        <v>5.7401321667037459E-8</v>
      </c>
      <c r="H60" s="12">
        <f t="shared" si="13"/>
        <v>1.2366869163601293E-4</v>
      </c>
      <c r="I60" s="12">
        <f t="shared" si="13"/>
        <v>6.8880133228054041E-5</v>
      </c>
      <c r="J60" s="12">
        <f t="shared" si="13"/>
        <v>3.2556709307690579E-7</v>
      </c>
      <c r="K60" s="12">
        <f t="shared" si="13"/>
        <v>5.0470454814531205E-6</v>
      </c>
      <c r="L60" s="12">
        <f t="shared" si="13"/>
        <v>2.5813731204226567E-5</v>
      </c>
      <c r="M60" s="13">
        <f t="shared" si="13"/>
        <v>2.1466523661376976E-4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8.4442656951568004E-5</v>
      </c>
      <c r="E61" s="12">
        <f t="shared" si="14"/>
        <v>1.405093448419812E-4</v>
      </c>
      <c r="F61" s="12">
        <f t="shared" si="14"/>
        <v>2.2171979855418876E-6</v>
      </c>
      <c r="G61" s="12">
        <f t="shared" si="14"/>
        <v>3.4928304043395484E-6</v>
      </c>
      <c r="H61" s="12">
        <f t="shared" si="14"/>
        <v>8.6684778710728616E-5</v>
      </c>
      <c r="I61" s="12">
        <f t="shared" si="14"/>
        <v>4.5595872549381369E-7</v>
      </c>
      <c r="J61" s="12">
        <f t="shared" si="14"/>
        <v>2.9409758001662969E-6</v>
      </c>
      <c r="K61" s="12">
        <f t="shared" si="14"/>
        <v>3.2866626641056563E-5</v>
      </c>
      <c r="L61" s="12">
        <f t="shared" si="14"/>
        <v>1.1230227868844119E-5</v>
      </c>
      <c r="M61" s="13">
        <f t="shared" si="14"/>
        <v>1.7499643872981892E-5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3.65676609422483E-6</v>
      </c>
      <c r="E62" s="12">
        <f t="shared" si="15"/>
        <v>3.0741773489975627E-8</v>
      </c>
      <c r="F62" s="12">
        <f t="shared" si="15"/>
        <v>3.4174917784771188E-7</v>
      </c>
      <c r="G62" s="12">
        <f t="shared" si="15"/>
        <v>3.7862344378054952E-7</v>
      </c>
      <c r="H62" s="12">
        <f t="shared" si="15"/>
        <v>1.4572897989740541E-6</v>
      </c>
      <c r="I62" s="12">
        <f t="shared" si="15"/>
        <v>8.2281554468001362E-9</v>
      </c>
      <c r="J62" s="12">
        <f t="shared" si="15"/>
        <v>1.1573910325990247E-5</v>
      </c>
      <c r="K62" s="12">
        <f t="shared" si="15"/>
        <v>2.0417402436205298E-6</v>
      </c>
      <c r="L62" s="12">
        <f t="shared" si="15"/>
        <v>2.3755857315831273E-6</v>
      </c>
      <c r="M62" s="13">
        <f t="shared" si="15"/>
        <v>3.3975176495208762E-6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3.6106796951188545E-6</v>
      </c>
      <c r="E63" s="12">
        <f t="shared" si="16"/>
        <v>4.9742347361886194E-6</v>
      </c>
      <c r="F63" s="12">
        <f t="shared" si="16"/>
        <v>1.2688180199637882E-5</v>
      </c>
      <c r="G63" s="12">
        <f t="shared" si="16"/>
        <v>2.7767429218604688E-6</v>
      </c>
      <c r="H63" s="12">
        <f t="shared" si="16"/>
        <v>2.5212583509456063E-9</v>
      </c>
      <c r="I63" s="12">
        <f t="shared" si="16"/>
        <v>8.0213235908902481E-8</v>
      </c>
      <c r="J63" s="12">
        <f t="shared" si="16"/>
        <v>1.8296890150654686E-5</v>
      </c>
      <c r="K63" s="12">
        <f t="shared" si="16"/>
        <v>3.9453658907807616E-7</v>
      </c>
      <c r="L63" s="12">
        <f t="shared" si="16"/>
        <v>7.3522090382707851E-6</v>
      </c>
      <c r="M63" s="13">
        <f t="shared" si="16"/>
        <v>2.5457114036008881E-5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2.4831623198071269E-5</v>
      </c>
      <c r="E64" s="12">
        <f t="shared" si="17"/>
        <v>6.036575087337633E-5</v>
      </c>
      <c r="F64" s="12">
        <f t="shared" si="17"/>
        <v>1.5325457088674536E-6</v>
      </c>
      <c r="G64" s="12">
        <f t="shared" si="17"/>
        <v>1.5220363078822882E-5</v>
      </c>
      <c r="H64" s="14">
        <f t="shared" si="17"/>
        <v>1.5829752716977664E-2</v>
      </c>
      <c r="I64" s="12">
        <f t="shared" si="17"/>
        <v>1.5316296831904227E-5</v>
      </c>
      <c r="J64" s="12">
        <f t="shared" si="17"/>
        <v>1.0322217600631903E-6</v>
      </c>
      <c r="K64" s="12">
        <f t="shared" si="17"/>
        <v>7.4167900297842797E-5</v>
      </c>
      <c r="L64" s="12">
        <f t="shared" si="17"/>
        <v>3.4681518285499291E-5</v>
      </c>
      <c r="M64" s="13">
        <f t="shared" si="17"/>
        <v>2.5784991170386739E-6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4.0389294271295034E-6</v>
      </c>
      <c r="E65" s="12">
        <f t="shared" si="18"/>
        <v>4.9519740957464613E-6</v>
      </c>
      <c r="F65" s="12">
        <f t="shared" si="18"/>
        <v>7.340263538312863E-6</v>
      </c>
      <c r="G65" s="12">
        <f t="shared" si="18"/>
        <v>1.4914839806174277E-6</v>
      </c>
      <c r="H65" s="12">
        <f t="shared" si="18"/>
        <v>2.4167550156396088E-6</v>
      </c>
      <c r="I65" s="12">
        <f t="shared" si="18"/>
        <v>5.6171925691686331E-5</v>
      </c>
      <c r="J65" s="12">
        <f t="shared" si="18"/>
        <v>1.3981093673207829E-5</v>
      </c>
      <c r="K65" s="12">
        <f t="shared" si="18"/>
        <v>4.8059060680445433E-6</v>
      </c>
      <c r="L65" s="12">
        <f t="shared" si="18"/>
        <v>4.6193260072240746E-8</v>
      </c>
      <c r="M65" s="13">
        <f t="shared" si="18"/>
        <v>3.4922365438779106E-6</v>
      </c>
    </row>
    <row r="66" spans="1:13" ht="24">
      <c r="A66" s="9" t="s">
        <v>33</v>
      </c>
      <c r="B66" s="10" t="s">
        <v>14</v>
      </c>
      <c r="C66" s="11"/>
      <c r="D66" s="14">
        <f t="shared" ref="D66:M66" si="19">$C24^2*D24^2</f>
        <v>1.7907592026641935E-2</v>
      </c>
      <c r="E66" s="12">
        <f t="shared" si="19"/>
        <v>6.9715112484869493E-6</v>
      </c>
      <c r="F66" s="12">
        <f t="shared" si="19"/>
        <v>3.2709932825288155E-4</v>
      </c>
      <c r="G66" s="12">
        <f t="shared" si="19"/>
        <v>1.1798235485147407E-4</v>
      </c>
      <c r="H66" s="12">
        <f t="shared" si="19"/>
        <v>2.7179475723839077E-5</v>
      </c>
      <c r="I66" s="12">
        <f t="shared" si="19"/>
        <v>1.4815724769121239E-5</v>
      </c>
      <c r="J66" s="12">
        <f t="shared" si="19"/>
        <v>1.242285140082371E-6</v>
      </c>
      <c r="K66" s="12">
        <f t="shared" si="19"/>
        <v>2.7971892387084366E-7</v>
      </c>
      <c r="L66" s="12">
        <f t="shared" si="19"/>
        <v>1.2855035949462329E-4</v>
      </c>
      <c r="M66" s="13">
        <f t="shared" si="19"/>
        <v>5.9678345086908864E-5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1.888044158139575E-5</v>
      </c>
      <c r="E67" s="12">
        <f t="shared" si="20"/>
        <v>8.8349790542636379E-6</v>
      </c>
      <c r="F67" s="12">
        <f t="shared" si="20"/>
        <v>9.8402978191638961E-6</v>
      </c>
      <c r="G67" s="12">
        <f t="shared" si="20"/>
        <v>1.0732587943896279E-4</v>
      </c>
      <c r="H67" s="12">
        <f t="shared" si="20"/>
        <v>9.9198771263681865E-6</v>
      </c>
      <c r="I67" s="12">
        <f t="shared" si="20"/>
        <v>2.1176208762174368E-4</v>
      </c>
      <c r="J67" s="12">
        <f t="shared" si="20"/>
        <v>9.0025794393253943E-5</v>
      </c>
      <c r="K67" s="12">
        <f t="shared" si="20"/>
        <v>4.1457978394781167E-5</v>
      </c>
      <c r="L67" s="12">
        <f t="shared" si="20"/>
        <v>1.5590850602292294E-6</v>
      </c>
      <c r="M67" s="13">
        <f t="shared" si="20"/>
        <v>1.9839213211340532E-7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7.753801957605391E-7</v>
      </c>
      <c r="E68" s="12">
        <f t="shared" si="21"/>
        <v>4.1614178195104464E-7</v>
      </c>
      <c r="F68" s="12">
        <f t="shared" si="21"/>
        <v>3.8743718459721159E-8</v>
      </c>
      <c r="G68" s="12">
        <f t="shared" si="21"/>
        <v>8.4875819623534771E-8</v>
      </c>
      <c r="H68" s="12">
        <f t="shared" si="21"/>
        <v>1.2316723973268733E-6</v>
      </c>
      <c r="I68" s="12">
        <f t="shared" si="21"/>
        <v>6.373724885004092E-6</v>
      </c>
      <c r="J68" s="12">
        <f t="shared" si="21"/>
        <v>2.0410246370404669E-7</v>
      </c>
      <c r="K68" s="12">
        <f t="shared" si="21"/>
        <v>1.2103877966922272E-5</v>
      </c>
      <c r="L68" s="12">
        <f t="shared" si="21"/>
        <v>1.2806406534533291E-6</v>
      </c>
      <c r="M68" s="13">
        <f t="shared" si="21"/>
        <v>9.162518471051091E-13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1.5537267498504837E-5</v>
      </c>
      <c r="E69" s="12">
        <f t="shared" si="22"/>
        <v>8.7862123722793932E-6</v>
      </c>
      <c r="F69" s="12">
        <f t="shared" si="22"/>
        <v>1.4721752374451196E-5</v>
      </c>
      <c r="G69" s="12">
        <f t="shared" si="22"/>
        <v>3.3314982996564589E-7</v>
      </c>
      <c r="H69" s="12">
        <f t="shared" si="22"/>
        <v>8.569376499275157E-6</v>
      </c>
      <c r="I69" s="12">
        <f t="shared" si="22"/>
        <v>1.6846761240903273E-7</v>
      </c>
      <c r="J69" s="12">
        <f t="shared" si="22"/>
        <v>1.4522588405419533E-6</v>
      </c>
      <c r="K69" s="12">
        <f t="shared" si="22"/>
        <v>2.5075553262428684E-7</v>
      </c>
      <c r="L69" s="12">
        <f t="shared" si="22"/>
        <v>1.1554327358998241E-5</v>
      </c>
      <c r="M69" s="13">
        <f t="shared" si="22"/>
        <v>6.6890641618504193E-6</v>
      </c>
    </row>
    <row r="70" spans="1:13" ht="24">
      <c r="A70" s="9" t="s">
        <v>37</v>
      </c>
      <c r="B70" s="10" t="s">
        <v>14</v>
      </c>
      <c r="C70" s="19"/>
      <c r="D70" s="12">
        <f t="shared" ref="D70:M70" si="23">$C28^2*D28^2</f>
        <v>6.9396556719618843E-6</v>
      </c>
      <c r="E70" s="12">
        <f t="shared" si="23"/>
        <v>2.3266007799099542E-5</v>
      </c>
      <c r="F70" s="12">
        <f t="shared" si="23"/>
        <v>2.6371463437170797E-6</v>
      </c>
      <c r="G70" s="12">
        <f t="shared" si="23"/>
        <v>3.6075571240807033E-5</v>
      </c>
      <c r="H70" s="12">
        <f t="shared" si="23"/>
        <v>1.0345856699422682E-4</v>
      </c>
      <c r="I70" s="12">
        <f t="shared" si="23"/>
        <v>4.1440038753731462E-5</v>
      </c>
      <c r="J70" s="12">
        <f t="shared" si="23"/>
        <v>6.0341384228279568E-5</v>
      </c>
      <c r="K70" s="12">
        <f t="shared" si="23"/>
        <v>5.8116861300706745E-5</v>
      </c>
      <c r="L70" s="12">
        <f t="shared" si="23"/>
        <v>4.6398699622382521E-6</v>
      </c>
      <c r="M70" s="13">
        <f t="shared" si="23"/>
        <v>2.0480918695335747E-4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1.9091651287732492E-6</v>
      </c>
      <c r="E71" s="12">
        <f t="shared" si="24"/>
        <v>8.077890507917178E-6</v>
      </c>
      <c r="F71" s="12">
        <f t="shared" si="24"/>
        <v>1.2239056915283066E-5</v>
      </c>
      <c r="G71" s="12">
        <f t="shared" si="24"/>
        <v>2.5172534347923179E-6</v>
      </c>
      <c r="H71" s="12">
        <f t="shared" si="24"/>
        <v>1.5663106574436426E-5</v>
      </c>
      <c r="I71" s="12">
        <f t="shared" si="24"/>
        <v>7.9098809297015508E-6</v>
      </c>
      <c r="J71" s="12">
        <f t="shared" si="24"/>
        <v>1.9188833576443071E-6</v>
      </c>
      <c r="K71" s="12">
        <f t="shared" si="24"/>
        <v>4.1795769473244056E-5</v>
      </c>
      <c r="L71" s="12">
        <f t="shared" si="24"/>
        <v>2.6873150720753043E-6</v>
      </c>
      <c r="M71" s="13">
        <f t="shared" si="24"/>
        <v>9.5284860439577696E-6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2.1621622024816527E-6</v>
      </c>
      <c r="E72" s="12">
        <f t="shared" si="25"/>
        <v>2.7796623351536232E-9</v>
      </c>
      <c r="F72" s="12">
        <f t="shared" si="25"/>
        <v>1.1476168160545596E-5</v>
      </c>
      <c r="G72" s="12">
        <f t="shared" si="25"/>
        <v>4.1963222828707415E-6</v>
      </c>
      <c r="H72" s="12">
        <f t="shared" si="25"/>
        <v>3.3685225234295387E-5</v>
      </c>
      <c r="I72" s="12">
        <f t="shared" si="25"/>
        <v>5.4770068005198124E-7</v>
      </c>
      <c r="J72" s="12">
        <f t="shared" si="25"/>
        <v>1.4833613085193617E-5</v>
      </c>
      <c r="K72" s="12">
        <f t="shared" si="25"/>
        <v>1.1844981182707425E-5</v>
      </c>
      <c r="L72" s="12">
        <f t="shared" si="25"/>
        <v>3.2037690784746053E-5</v>
      </c>
      <c r="M72" s="13">
        <f t="shared" si="25"/>
        <v>5.2158533978406886E-5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8.25313429115255E-7</v>
      </c>
      <c r="E73" s="12">
        <f t="shared" si="26"/>
        <v>9.3790568909748661E-6</v>
      </c>
      <c r="F73" s="12">
        <f t="shared" si="26"/>
        <v>6.2624716661246706E-5</v>
      </c>
      <c r="G73" s="12">
        <f t="shared" si="26"/>
        <v>1.2518986956566562E-6</v>
      </c>
      <c r="H73" s="12">
        <f t="shared" si="26"/>
        <v>1.480004902707511E-5</v>
      </c>
      <c r="I73" s="12">
        <f t="shared" si="26"/>
        <v>1.43984360157005E-5</v>
      </c>
      <c r="J73" s="12">
        <f t="shared" si="26"/>
        <v>1.5279993585258357E-6</v>
      </c>
      <c r="K73" s="12">
        <f t="shared" si="26"/>
        <v>1.7186571201094891E-5</v>
      </c>
      <c r="L73" s="12">
        <f t="shared" si="26"/>
        <v>7.7220418420831921E-6</v>
      </c>
      <c r="M73" s="13">
        <f t="shared" si="26"/>
        <v>7.6266458921979389E-5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9.2719386598057359E-7</v>
      </c>
      <c r="E74" s="12">
        <f t="shared" si="27"/>
        <v>7.3802434255733582E-5</v>
      </c>
      <c r="F74" s="12">
        <f t="shared" si="27"/>
        <v>1.1206859017287665E-4</v>
      </c>
      <c r="G74" s="12">
        <f t="shared" si="27"/>
        <v>1.5151507542206331E-5</v>
      </c>
      <c r="H74" s="12">
        <f t="shared" si="27"/>
        <v>8.5622537761636766E-7</v>
      </c>
      <c r="I74" s="12">
        <f t="shared" si="27"/>
        <v>8.5834074758904493E-6</v>
      </c>
      <c r="J74" s="14">
        <f t="shared" si="27"/>
        <v>1.4741349615209856E-2</v>
      </c>
      <c r="K74" s="12">
        <f t="shared" si="27"/>
        <v>5.3108578645699887E-6</v>
      </c>
      <c r="L74" s="12">
        <f t="shared" si="27"/>
        <v>3.9946859554853558E-6</v>
      </c>
      <c r="M74" s="13">
        <f t="shared" si="27"/>
        <v>8.1019819402053104E-5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2.4906618428028835E-6</v>
      </c>
      <c r="E75" s="12">
        <f t="shared" si="28"/>
        <v>1.1932863873591868E-5</v>
      </c>
      <c r="F75" s="12">
        <f t="shared" si="28"/>
        <v>1.5537306237393358E-5</v>
      </c>
      <c r="G75" s="12">
        <f t="shared" si="28"/>
        <v>4.6392521476291753E-5</v>
      </c>
      <c r="H75" s="12">
        <f t="shared" si="28"/>
        <v>6.9599833955090006E-7</v>
      </c>
      <c r="I75" s="12">
        <f t="shared" si="28"/>
        <v>4.090579888397727E-6</v>
      </c>
      <c r="J75" s="12">
        <f t="shared" si="28"/>
        <v>2.4429175006178859E-6</v>
      </c>
      <c r="K75" s="12">
        <f t="shared" si="28"/>
        <v>5.7119889986722267E-7</v>
      </c>
      <c r="L75" s="12">
        <f t="shared" si="28"/>
        <v>3.0662297880484584E-6</v>
      </c>
      <c r="M75" s="13">
        <f t="shared" si="28"/>
        <v>3.3213529846362604E-6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2.1629429074960203E-5</v>
      </c>
      <c r="E76" s="12">
        <f t="shared" si="29"/>
        <v>2.5028821128967734E-6</v>
      </c>
      <c r="F76" s="14">
        <f t="shared" si="29"/>
        <v>1.2673068266494439E-3</v>
      </c>
      <c r="G76" s="12">
        <f t="shared" si="29"/>
        <v>2.7895352976799411E-6</v>
      </c>
      <c r="H76" s="12">
        <f t="shared" si="29"/>
        <v>1.1123671979996251E-7</v>
      </c>
      <c r="I76" s="12">
        <f t="shared" si="29"/>
        <v>3.0772831787734322E-9</v>
      </c>
      <c r="J76" s="12">
        <f t="shared" si="29"/>
        <v>9.4535389079391605E-6</v>
      </c>
      <c r="K76" s="12">
        <f t="shared" si="29"/>
        <v>3.8050038017835793E-7</v>
      </c>
      <c r="L76" s="12">
        <f t="shared" si="29"/>
        <v>3.6445180092526277E-7</v>
      </c>
      <c r="M76" s="13">
        <f t="shared" si="29"/>
        <v>1.9166947833561897E-6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6.5075387485111376E-5</v>
      </c>
      <c r="E77" s="12">
        <f t="shared" si="30"/>
        <v>2.4628058606167159E-5</v>
      </c>
      <c r="F77" s="12">
        <f t="shared" si="30"/>
        <v>2.9423060293512329E-5</v>
      </c>
      <c r="G77" s="12">
        <f t="shared" si="30"/>
        <v>1.927922530682549E-5</v>
      </c>
      <c r="H77" s="12">
        <f t="shared" si="30"/>
        <v>9.7793708198576734E-6</v>
      </c>
      <c r="I77" s="12">
        <f t="shared" si="30"/>
        <v>2.0772788250103847E-8</v>
      </c>
      <c r="J77" s="12">
        <f t="shared" si="30"/>
        <v>2.2495436808887516E-4</v>
      </c>
      <c r="K77" s="12">
        <f t="shared" si="30"/>
        <v>6.9376069081597796E-6</v>
      </c>
      <c r="L77" s="12">
        <f t="shared" si="30"/>
        <v>1.5674336295424451E-6</v>
      </c>
      <c r="M77" s="13">
        <f t="shared" si="30"/>
        <v>6.4006759600279131E-5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1.4487413018457429E-5</v>
      </c>
      <c r="E78" s="12">
        <f t="shared" si="31"/>
        <v>2.4380125411795668E-5</v>
      </c>
      <c r="F78" s="12">
        <f t="shared" si="31"/>
        <v>6.6693551968120773E-6</v>
      </c>
      <c r="G78" s="12">
        <f t="shared" si="31"/>
        <v>1.3740119655867704E-7</v>
      </c>
      <c r="H78" s="12">
        <f t="shared" si="31"/>
        <v>1.890118354248725E-5</v>
      </c>
      <c r="I78" s="12">
        <f t="shared" si="31"/>
        <v>3.4788281069240572E-6</v>
      </c>
      <c r="J78" s="12">
        <f t="shared" si="31"/>
        <v>2.295201315629235E-5</v>
      </c>
      <c r="K78" s="12">
        <f t="shared" si="31"/>
        <v>9.7249174001101955E-5</v>
      </c>
      <c r="L78" s="12">
        <f t="shared" si="31"/>
        <v>8.5221736823685385E-6</v>
      </c>
      <c r="M78" s="13">
        <f t="shared" si="31"/>
        <v>4.9783714342688161E-7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1.2204187453492984E-8</v>
      </c>
      <c r="E79" s="12">
        <f t="shared" si="32"/>
        <v>9.975695953260284E-7</v>
      </c>
      <c r="F79" s="12">
        <f t="shared" si="32"/>
        <v>6.4279882761009305E-7</v>
      </c>
      <c r="G79" s="12">
        <f t="shared" si="32"/>
        <v>4.9690913342332429E-8</v>
      </c>
      <c r="H79" s="12">
        <f t="shared" si="32"/>
        <v>3.345904666948625E-7</v>
      </c>
      <c r="I79" s="12">
        <f t="shared" si="32"/>
        <v>4.9016419230692705E-9</v>
      </c>
      <c r="J79" s="12">
        <f t="shared" si="32"/>
        <v>1.0902413439751794E-7</v>
      </c>
      <c r="K79" s="12">
        <f t="shared" si="32"/>
        <v>1.057152254218331E-7</v>
      </c>
      <c r="L79" s="12">
        <f t="shared" si="32"/>
        <v>5.2453000249372555E-8</v>
      </c>
      <c r="M79" s="13">
        <f t="shared" si="32"/>
        <v>1.7135950140528534E-7</v>
      </c>
    </row>
    <row r="80" spans="1:13" ht="24">
      <c r="A80" s="9" t="s">
        <v>47</v>
      </c>
      <c r="B80" s="10" t="s">
        <v>14</v>
      </c>
      <c r="C80" s="19"/>
      <c r="D80" s="12">
        <f t="shared" ref="D80:M80" si="33">$C38^2*D38^2</f>
        <v>1.5386571636326002E-4</v>
      </c>
      <c r="E80" s="12">
        <f t="shared" si="33"/>
        <v>1.5740083527298713E-8</v>
      </c>
      <c r="F80" s="12">
        <f t="shared" si="33"/>
        <v>9.0653664305115217E-5</v>
      </c>
      <c r="G80" s="12">
        <f t="shared" si="33"/>
        <v>3.6404776465008668E-6</v>
      </c>
      <c r="H80" s="12">
        <f t="shared" si="33"/>
        <v>1.7300431964848258E-4</v>
      </c>
      <c r="I80" s="12">
        <f t="shared" si="33"/>
        <v>8.9814859182665217E-7</v>
      </c>
      <c r="J80" s="12">
        <f t="shared" si="33"/>
        <v>5.8667692442859473E-5</v>
      </c>
      <c r="K80" s="12">
        <f t="shared" si="33"/>
        <v>2.8239284184454975E-6</v>
      </c>
      <c r="L80" s="12">
        <f t="shared" si="33"/>
        <v>1.5486594945228442E-5</v>
      </c>
      <c r="M80" s="13">
        <f t="shared" si="33"/>
        <v>1.046810443455025E-4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3.9707963654332324E-6</v>
      </c>
      <c r="E81" s="12">
        <f t="shared" si="34"/>
        <v>5.1696673264413102E-6</v>
      </c>
      <c r="F81" s="12">
        <f t="shared" si="34"/>
        <v>1.8981302489077105E-6</v>
      </c>
      <c r="G81" s="12">
        <f t="shared" si="34"/>
        <v>1.749830259710521E-6</v>
      </c>
      <c r="H81" s="12">
        <f t="shared" si="34"/>
        <v>1.8616663748478738E-7</v>
      </c>
      <c r="I81" s="12">
        <f t="shared" si="34"/>
        <v>9.1628886638420033E-6</v>
      </c>
      <c r="J81" s="12">
        <f t="shared" si="34"/>
        <v>6.8560017018727838E-6</v>
      </c>
      <c r="K81" s="12">
        <f t="shared" si="34"/>
        <v>4.1130044618492141E-9</v>
      </c>
      <c r="L81" s="12">
        <f t="shared" si="34"/>
        <v>1.600427301727522E-8</v>
      </c>
      <c r="M81" s="15">
        <f t="shared" si="34"/>
        <v>1.323774568750118E-3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1.658135735438705E-7</v>
      </c>
      <c r="E82" s="12">
        <f t="shared" si="35"/>
        <v>1.7103658716088676E-5</v>
      </c>
      <c r="F82" s="12">
        <f t="shared" si="35"/>
        <v>9.0333005460487091E-6</v>
      </c>
      <c r="G82" s="12">
        <f t="shared" si="35"/>
        <v>2.9502685552394587E-5</v>
      </c>
      <c r="H82" s="12">
        <f t="shared" si="35"/>
        <v>1.0739525304807111E-6</v>
      </c>
      <c r="I82" s="12">
        <f t="shared" si="35"/>
        <v>1.2108560237331792E-6</v>
      </c>
      <c r="J82" s="12">
        <f t="shared" si="35"/>
        <v>1.0039058490933085E-6</v>
      </c>
      <c r="K82" s="12">
        <f t="shared" si="35"/>
        <v>4.9604050735780494E-5</v>
      </c>
      <c r="L82" s="12">
        <f t="shared" si="35"/>
        <v>1.846112042205657E-7</v>
      </c>
      <c r="M82" s="13">
        <f t="shared" si="35"/>
        <v>3.8540316271695133E-5</v>
      </c>
    </row>
    <row r="83" spans="1:13">
      <c r="A83" t="s">
        <v>58</v>
      </c>
      <c r="D83" s="16">
        <f>SUM($D$47:$D$82)</f>
        <v>1.8671725873445993E-2</v>
      </c>
      <c r="E83" s="16">
        <f>SUM($E$47:$E$82)</f>
        <v>9.352770425673897E-3</v>
      </c>
      <c r="F83" s="16">
        <f>SUM($F$47:$F$82)</f>
        <v>2.5765322517986118E-3</v>
      </c>
      <c r="G83" s="16">
        <f>SUM($G$47:$G$82)</f>
        <v>1.1530213814376055E-2</v>
      </c>
      <c r="H83" s="16">
        <f>SUM($H$47:$H$82)</f>
        <v>1.6591351329403252E-2</v>
      </c>
      <c r="I83" s="16">
        <f>SUM($I$47:$I$82)</f>
        <v>6.5454465434949187E-4</v>
      </c>
      <c r="J83" s="16">
        <f>SUM($J$47:$J$82)</f>
        <v>1.5560890413088294E-2</v>
      </c>
      <c r="K83" s="16">
        <f>SUM($K$47:$K$82)</f>
        <v>4.808955386682693E-3</v>
      </c>
      <c r="L83" s="16">
        <f>SUM($L$47:$L$82)</f>
        <v>8.2556903752233138E-3</v>
      </c>
      <c r="M83" s="16">
        <f>SUM($M$47:$M$82)</f>
        <v>2.451113444629937E-3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9.0453787968671526E-2</v>
      </c>
      <c r="D85" s="17">
        <f>$D$83/$C$85</f>
        <v>0.20642281868740428</v>
      </c>
      <c r="E85" s="17">
        <f>$E$83/$C$85</f>
        <v>0.1033983278722745</v>
      </c>
      <c r="F85" s="17">
        <f>$F$83/$C$85</f>
        <v>2.8484514686007271E-2</v>
      </c>
      <c r="G85" s="17">
        <f>$G$83/$C$85</f>
        <v>0.12747076792814382</v>
      </c>
      <c r="H85" s="17">
        <f>$H$83/$C$85</f>
        <v>0.18342351052395539</v>
      </c>
      <c r="I85" s="17">
        <f>$I$83/$C$85</f>
        <v>7.2362326559081416E-3</v>
      </c>
      <c r="J85" s="17">
        <f>$J$83/$C$85</f>
        <v>0.17203138489322056</v>
      </c>
      <c r="K85" s="17">
        <f>$K$83/$C$85</f>
        <v>5.3164776121352314E-2</v>
      </c>
      <c r="L85" s="17">
        <f>$L$83/$C$85</f>
        <v>9.1269703133744426E-2</v>
      </c>
      <c r="M85" s="17">
        <f>$M$83/$C$85</f>
        <v>2.7097963497989437E-2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882C8-784A-4CAE-B921-3C17E04574F6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113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2.0989031123826146E-2</v>
      </c>
      <c r="D5" s="7">
        <v>4.06179782510055E-2</v>
      </c>
      <c r="E5" s="7">
        <v>1.907850811485028E-2</v>
      </c>
      <c r="F5" s="7">
        <v>3.6635758605086569E-2</v>
      </c>
      <c r="G5" s="7">
        <v>-4.6098893782656331E-2</v>
      </c>
      <c r="H5" s="7">
        <v>-1.2058079097162921E-2</v>
      </c>
      <c r="I5" s="7">
        <v>-4.4939964531303743E-2</v>
      </c>
      <c r="J5" s="7">
        <v>-4.4021996083750533E-3</v>
      </c>
      <c r="K5" s="7">
        <v>-1.2318744872683446E-2</v>
      </c>
      <c r="L5" s="7">
        <v>1.757491623269156E-2</v>
      </c>
      <c r="M5" s="8">
        <v>3.7447747109248454E-2</v>
      </c>
    </row>
    <row r="6" spans="1:13" ht="24">
      <c r="A6" s="9" t="s">
        <v>15</v>
      </c>
      <c r="B6" s="10" t="s">
        <v>14</v>
      </c>
      <c r="C6" s="11">
        <v>-1.2445822239629323E-3</v>
      </c>
      <c r="D6" s="12">
        <v>-6.1111183978092573E-3</v>
      </c>
      <c r="E6" s="12">
        <v>6.4631499704562459E-2</v>
      </c>
      <c r="F6" s="12">
        <v>1.6876159443749011E-3</v>
      </c>
      <c r="G6" s="12">
        <v>9.8469549040151941E-2</v>
      </c>
      <c r="H6" s="12">
        <v>-3.5881383127907944E-2</v>
      </c>
      <c r="I6" s="14" t="s">
        <v>50</v>
      </c>
      <c r="J6" s="12">
        <v>-6.1228408085082009E-2</v>
      </c>
      <c r="K6" s="12">
        <v>3.0760319396985879E-2</v>
      </c>
      <c r="L6" s="12">
        <v>-1.7671350057692861E-3</v>
      </c>
      <c r="M6" s="13">
        <v>1.7084639097782715E-2</v>
      </c>
    </row>
    <row r="7" spans="1:13" ht="24">
      <c r="A7" s="9" t="s">
        <v>16</v>
      </c>
      <c r="B7" s="10" t="s">
        <v>14</v>
      </c>
      <c r="C7" s="11">
        <v>9.2075394270320854E-2</v>
      </c>
      <c r="D7" s="12">
        <v>-4.5273609753083553E-2</v>
      </c>
      <c r="E7" s="12">
        <v>3.8535654369018887E-2</v>
      </c>
      <c r="F7" s="12">
        <v>2.892010081186144E-2</v>
      </c>
      <c r="G7" s="12">
        <v>4.7692266522332168E-2</v>
      </c>
      <c r="H7" s="12">
        <v>-2.4470887983771231E-2</v>
      </c>
      <c r="I7" s="12">
        <v>1.6428621684441595E-2</v>
      </c>
      <c r="J7" s="12">
        <v>-2.4334569159771466E-3</v>
      </c>
      <c r="K7" s="12">
        <v>-1.7363209281559357E-2</v>
      </c>
      <c r="L7" s="12">
        <v>1.510981024321058E-2</v>
      </c>
      <c r="M7" s="13">
        <v>-5.0305054617651987E-2</v>
      </c>
    </row>
    <row r="8" spans="1:13" ht="24">
      <c r="A8" s="9" t="s">
        <v>17</v>
      </c>
      <c r="B8" s="10" t="s">
        <v>14</v>
      </c>
      <c r="C8" s="11">
        <v>-2.8369372973840509E-2</v>
      </c>
      <c r="D8" s="12">
        <v>-3.0451474061379293E-2</v>
      </c>
      <c r="E8" s="12">
        <v>8.1575492773484706E-3</v>
      </c>
      <c r="F8" s="12">
        <v>1.7356411131302157E-3</v>
      </c>
      <c r="G8" s="12">
        <v>-6.3718102161929432E-3</v>
      </c>
      <c r="H8" s="12">
        <v>-1.5454236264861641E-3</v>
      </c>
      <c r="I8" s="12">
        <v>-3.6555021989563355E-2</v>
      </c>
      <c r="J8" s="12">
        <v>-2.431838675632346E-3</v>
      </c>
      <c r="K8" s="12">
        <v>1.8827850234817603E-2</v>
      </c>
      <c r="L8" s="12">
        <v>-9.8407232590001729E-3</v>
      </c>
      <c r="M8" s="13">
        <v>-5.0507526863248414E-2</v>
      </c>
    </row>
    <row r="9" spans="1:13" ht="24">
      <c r="A9" s="9" t="s">
        <v>18</v>
      </c>
      <c r="B9" s="10" t="s">
        <v>14</v>
      </c>
      <c r="C9" s="11">
        <v>5.3055170321052704E-2</v>
      </c>
      <c r="D9" s="12">
        <v>3.6004358001715767E-2</v>
      </c>
      <c r="E9" s="12">
        <v>9.3769483483841926E-3</v>
      </c>
      <c r="F9" s="12">
        <v>-2.6012651234486147E-2</v>
      </c>
      <c r="G9" s="12">
        <v>-2.9493534233273964E-2</v>
      </c>
      <c r="H9" s="14" t="s">
        <v>51</v>
      </c>
      <c r="I9" s="12">
        <v>-3.5731700942810203E-2</v>
      </c>
      <c r="J9" s="12">
        <v>-1.6705333079123398E-2</v>
      </c>
      <c r="K9" s="12">
        <v>-9.4434533097906646E-3</v>
      </c>
      <c r="L9" s="12">
        <v>8.3302740859712357E-2</v>
      </c>
      <c r="M9" s="13">
        <v>4.007737301088906E-2</v>
      </c>
    </row>
    <row r="10" spans="1:13" ht="24">
      <c r="A10" s="9" t="s">
        <v>19</v>
      </c>
      <c r="B10" s="10" t="s">
        <v>14</v>
      </c>
      <c r="C10" s="11">
        <v>5.5215055986817023E-2</v>
      </c>
      <c r="D10" s="12">
        <v>-3.1753937266798336E-2</v>
      </c>
      <c r="E10" s="12">
        <v>1.1104588251149062E-3</v>
      </c>
      <c r="F10" s="12">
        <v>2.8852496992554256E-2</v>
      </c>
      <c r="G10" s="12">
        <v>6.7270028309938099E-2</v>
      </c>
      <c r="H10" s="12">
        <v>-2.7943469687850872E-2</v>
      </c>
      <c r="I10" s="12">
        <v>-2.7571926122136353E-2</v>
      </c>
      <c r="J10" s="12">
        <v>8.4165889517730918E-3</v>
      </c>
      <c r="K10" s="12">
        <v>-2.8870611603828918E-2</v>
      </c>
      <c r="L10" s="12">
        <v>-3.260141849189617E-2</v>
      </c>
      <c r="M10" s="13">
        <v>6.9777881771466224E-2</v>
      </c>
    </row>
    <row r="11" spans="1:13" ht="24">
      <c r="A11" s="9" t="s">
        <v>20</v>
      </c>
      <c r="B11" s="10" t="s">
        <v>14</v>
      </c>
      <c r="C11" s="11">
        <v>6.7616204879639569E-2</v>
      </c>
      <c r="D11" s="12">
        <v>5.1425510704621827E-2</v>
      </c>
      <c r="E11" s="12">
        <v>2.73810535192365E-2</v>
      </c>
      <c r="F11" s="12">
        <v>1.3502304723929159E-2</v>
      </c>
      <c r="G11" s="12">
        <v>-1.7434382464591501E-3</v>
      </c>
      <c r="H11" s="12">
        <v>3.4045810923389493E-2</v>
      </c>
      <c r="I11" s="12">
        <v>-3.496749323723683E-2</v>
      </c>
      <c r="J11" s="12">
        <v>0.10082288484117316</v>
      </c>
      <c r="K11" s="12">
        <v>-3.0413647172615976E-2</v>
      </c>
      <c r="L11" s="12">
        <v>2.4998163697330468E-2</v>
      </c>
      <c r="M11" s="13">
        <v>-9.2806480434318328E-2</v>
      </c>
    </row>
    <row r="12" spans="1:13" ht="24">
      <c r="A12" s="9" t="s">
        <v>21</v>
      </c>
      <c r="B12" s="10" t="s">
        <v>14</v>
      </c>
      <c r="C12" s="11">
        <v>-7.7813621919920898E-3</v>
      </c>
      <c r="D12" s="12">
        <v>-1.6331216610129536E-2</v>
      </c>
      <c r="E12" s="12">
        <v>-2.0237030339776859E-2</v>
      </c>
      <c r="F12" s="12">
        <v>5.455915158267155E-2</v>
      </c>
      <c r="G12" s="12">
        <v>3.219900072326639E-2</v>
      </c>
      <c r="H12" s="12">
        <v>6.8041846016286328E-3</v>
      </c>
      <c r="I12" s="12">
        <v>-2.1606303150774227E-2</v>
      </c>
      <c r="J12" s="12">
        <v>-3.2591137002460559E-2</v>
      </c>
      <c r="K12" s="12">
        <v>1.6694598810114342E-2</v>
      </c>
      <c r="L12" s="12">
        <v>-1.5334146672506861E-2</v>
      </c>
      <c r="M12" s="13">
        <v>-1.5557041939481835E-3</v>
      </c>
    </row>
    <row r="13" spans="1:13" ht="24">
      <c r="A13" s="9" t="s">
        <v>22</v>
      </c>
      <c r="B13" s="10" t="s">
        <v>14</v>
      </c>
      <c r="C13" s="11">
        <v>4.4930266638557113E-2</v>
      </c>
      <c r="D13" s="12">
        <v>1.3035475914860296E-2</v>
      </c>
      <c r="E13" s="12">
        <v>-1.7751529402060429E-2</v>
      </c>
      <c r="F13" s="12">
        <v>4.3225954742957288E-3</v>
      </c>
      <c r="G13" s="12">
        <v>1.3571214694438997E-2</v>
      </c>
      <c r="H13" s="12">
        <v>1.3394811631265828E-3</v>
      </c>
      <c r="I13" s="12">
        <v>2.7047209589359088E-2</v>
      </c>
      <c r="J13" s="12">
        <v>-3.7958072707569998E-2</v>
      </c>
      <c r="K13" s="12">
        <v>-3.8830551178677647E-2</v>
      </c>
      <c r="L13" s="12">
        <v>-1.6666305924534733E-3</v>
      </c>
      <c r="M13" s="13">
        <v>2.6791833877891118E-2</v>
      </c>
    </row>
    <row r="14" spans="1:13" ht="24">
      <c r="A14" s="9" t="s">
        <v>23</v>
      </c>
      <c r="B14" s="10" t="s">
        <v>14</v>
      </c>
      <c r="C14" s="11">
        <v>-4.5934504369039293E-2</v>
      </c>
      <c r="D14" s="12">
        <v>-6.4398688668023382E-2</v>
      </c>
      <c r="E14" s="12">
        <v>-4.4504142169229433E-2</v>
      </c>
      <c r="F14" s="14" t="s">
        <v>54</v>
      </c>
      <c r="G14" s="12">
        <v>3.4558358469075706E-2</v>
      </c>
      <c r="H14" s="12">
        <v>-2.5547676701434291E-2</v>
      </c>
      <c r="I14" s="12">
        <v>1.6399472500669631E-3</v>
      </c>
      <c r="J14" s="12">
        <v>2.1088562100444793E-2</v>
      </c>
      <c r="K14" s="12">
        <v>-3.9615795261187463E-2</v>
      </c>
      <c r="L14" s="12">
        <v>-3.1794834543474128E-2</v>
      </c>
      <c r="M14" s="13">
        <v>-2.5853927839689428E-2</v>
      </c>
    </row>
    <row r="15" spans="1:13" ht="24">
      <c r="A15" s="9" t="s">
        <v>24</v>
      </c>
      <c r="B15" s="10" t="s">
        <v>14</v>
      </c>
      <c r="C15" s="11">
        <v>1.9639485904757118E-2</v>
      </c>
      <c r="D15" s="12">
        <v>2.9011461916206429E-2</v>
      </c>
      <c r="E15" s="14" t="s">
        <v>53</v>
      </c>
      <c r="F15" s="12">
        <v>-4.4698006865854213E-2</v>
      </c>
      <c r="G15" s="12">
        <v>6.1331376210605311E-2</v>
      </c>
      <c r="H15" s="12">
        <v>9.2186893440569101E-3</v>
      </c>
      <c r="I15" s="12">
        <v>6.3431120508160424E-2</v>
      </c>
      <c r="J15" s="12">
        <v>-2.7869753461616905E-2</v>
      </c>
      <c r="K15" s="12">
        <v>7.9958138208426927E-2</v>
      </c>
      <c r="L15" s="12">
        <v>-3.8754253020015728E-2</v>
      </c>
      <c r="M15" s="13">
        <v>-4.0130159681560917E-2</v>
      </c>
    </row>
    <row r="16" spans="1:13" ht="24">
      <c r="A16" s="9" t="s">
        <v>25</v>
      </c>
      <c r="B16" s="10" t="s">
        <v>14</v>
      </c>
      <c r="C16" s="11">
        <v>-5.75845951485352E-2</v>
      </c>
      <c r="D16" s="12">
        <v>5.1396172297414278E-2</v>
      </c>
      <c r="E16" s="12">
        <v>1.4049179788168495E-3</v>
      </c>
      <c r="F16" s="12">
        <v>-1.0369795890625691E-2</v>
      </c>
      <c r="G16" s="12">
        <v>4.2825832546372336E-3</v>
      </c>
      <c r="H16" s="12">
        <v>-1.3042104094127737E-2</v>
      </c>
      <c r="I16" s="12">
        <v>4.2305562137438489E-2</v>
      </c>
      <c r="J16" s="12">
        <v>3.6321578185077322E-2</v>
      </c>
      <c r="K16" s="12">
        <v>-2.7393644892712239E-2</v>
      </c>
      <c r="L16" s="12">
        <v>3.9591742002492054E-2</v>
      </c>
      <c r="M16" s="13">
        <v>2.0052388435536927E-2</v>
      </c>
    </row>
    <row r="17" spans="1:13" ht="24">
      <c r="A17" s="9" t="s">
        <v>26</v>
      </c>
      <c r="B17" s="10" t="s">
        <v>14</v>
      </c>
      <c r="C17" s="11">
        <v>6.8613029861463351E-2</v>
      </c>
      <c r="D17" s="12">
        <v>-5.0992645710608096E-2</v>
      </c>
      <c r="E17" s="12">
        <v>7.5127707464836255E-2</v>
      </c>
      <c r="F17" s="12">
        <v>1.4513910304329688E-2</v>
      </c>
      <c r="G17" s="12">
        <v>-1.5260309585103358E-2</v>
      </c>
      <c r="H17" s="12">
        <v>4.0809534551152819E-2</v>
      </c>
      <c r="I17" s="12">
        <v>4.7158855557275614E-2</v>
      </c>
      <c r="J17" s="12">
        <v>-7.1156559842850381E-2</v>
      </c>
      <c r="K17" s="12">
        <v>3.3026652937054105E-2</v>
      </c>
      <c r="L17" s="12">
        <v>-2.4788234225836765E-2</v>
      </c>
      <c r="M17" s="13">
        <v>-2.0867858650780249E-2</v>
      </c>
    </row>
    <row r="18" spans="1:13" ht="24">
      <c r="A18" s="9" t="s">
        <v>27</v>
      </c>
      <c r="B18" s="10" t="s">
        <v>14</v>
      </c>
      <c r="C18" s="11">
        <v>6.1046835897960929E-2</v>
      </c>
      <c r="D18" s="12">
        <v>7.5317115433697804E-2</v>
      </c>
      <c r="E18" s="12">
        <v>4.1197834635816673E-2</v>
      </c>
      <c r="F18" s="12">
        <v>-2.0184849660511286E-2</v>
      </c>
      <c r="G18" s="12">
        <v>-5.5722628187893843E-2</v>
      </c>
      <c r="H18" s="12">
        <v>3.5736515844654007E-3</v>
      </c>
      <c r="I18" s="12">
        <v>4.9068692330027797E-3</v>
      </c>
      <c r="J18" s="12">
        <v>-9.5311206058507712E-3</v>
      </c>
      <c r="K18" s="12">
        <v>4.402297613370075E-2</v>
      </c>
      <c r="L18" s="12">
        <v>7.018862130556916E-2</v>
      </c>
      <c r="M18" s="13">
        <v>-1.301600646202866E-2</v>
      </c>
    </row>
    <row r="19" spans="1:13" ht="24">
      <c r="A19" s="9" t="s">
        <v>28</v>
      </c>
      <c r="B19" s="10" t="s">
        <v>14</v>
      </c>
      <c r="C19" s="11">
        <v>-3.0912586297954219E-2</v>
      </c>
      <c r="D19" s="12">
        <v>-5.4158511677005014E-2</v>
      </c>
      <c r="E19" s="12">
        <v>-3.9017105750882491E-2</v>
      </c>
      <c r="F19" s="12">
        <v>-3.2205062297417028E-2</v>
      </c>
      <c r="G19" s="12">
        <v>-3.3669300499287388E-2</v>
      </c>
      <c r="H19" s="12">
        <v>8.2694856222887622E-2</v>
      </c>
      <c r="I19" s="12">
        <v>-1.7334890382372354E-3</v>
      </c>
      <c r="J19" s="12">
        <v>-2.5922144634156583E-2</v>
      </c>
      <c r="K19" s="12">
        <v>-1.1174677415556488E-2</v>
      </c>
      <c r="L19" s="14" t="s">
        <v>114</v>
      </c>
      <c r="M19" s="13">
        <v>7.1539532656267777E-3</v>
      </c>
    </row>
    <row r="20" spans="1:13" ht="24">
      <c r="A20" s="9" t="s">
        <v>29</v>
      </c>
      <c r="B20" s="10" t="s">
        <v>14</v>
      </c>
      <c r="C20" s="11">
        <v>3.3027293736011917E-2</v>
      </c>
      <c r="D20" s="12">
        <v>1.1701793245656468E-2</v>
      </c>
      <c r="E20" s="12">
        <v>-2.1988717031810449E-3</v>
      </c>
      <c r="F20" s="12">
        <v>-1.8254294549076525E-2</v>
      </c>
      <c r="G20" s="12">
        <v>-7.7558840064815879E-2</v>
      </c>
      <c r="H20" s="12">
        <v>4.4293507679499654E-2</v>
      </c>
      <c r="I20" s="12">
        <v>1.8095153804882323E-2</v>
      </c>
      <c r="J20" s="12">
        <v>8.2392408495320216E-2</v>
      </c>
      <c r="K20" s="12">
        <v>-1.0075513927650812E-2</v>
      </c>
      <c r="L20" s="12">
        <v>2.7973977804635449E-2</v>
      </c>
      <c r="M20" s="13">
        <v>-5.1652863359143195E-2</v>
      </c>
    </row>
    <row r="21" spans="1:13" ht="24">
      <c r="A21" s="9" t="s">
        <v>30</v>
      </c>
      <c r="B21" s="10" t="s">
        <v>14</v>
      </c>
      <c r="C21" s="11">
        <v>-7.2125067008260487E-3</v>
      </c>
      <c r="D21" s="12">
        <v>-7.7050500593318721E-2</v>
      </c>
      <c r="E21" s="12">
        <v>7.9939609235713471E-2</v>
      </c>
      <c r="F21" s="12">
        <v>-3.9767370900682039E-2</v>
      </c>
      <c r="G21" s="12">
        <v>-2.2215050411070515E-2</v>
      </c>
      <c r="H21" s="12">
        <v>-9.3162174536128867E-3</v>
      </c>
      <c r="I21" s="12">
        <v>3.0228989006590976E-2</v>
      </c>
      <c r="J21" s="12">
        <v>-2.4521083065347907E-2</v>
      </c>
      <c r="K21" s="14" t="s">
        <v>53</v>
      </c>
      <c r="L21" s="12">
        <v>-1.1128545153844498E-2</v>
      </c>
      <c r="M21" s="13">
        <v>3.5630775446507607E-3</v>
      </c>
    </row>
    <row r="22" spans="1:13" ht="24">
      <c r="A22" s="9" t="s">
        <v>31</v>
      </c>
      <c r="B22" s="10" t="s">
        <v>14</v>
      </c>
      <c r="C22" s="11">
        <v>4.016301513747645E-2</v>
      </c>
      <c r="D22" s="12">
        <v>7.5466090145966239E-2</v>
      </c>
      <c r="E22" s="12">
        <v>1.2496348038834142E-2</v>
      </c>
      <c r="F22" s="12">
        <v>-1.9210605041933598E-2</v>
      </c>
      <c r="G22" s="12">
        <v>-6.4196949048848526E-2</v>
      </c>
      <c r="H22" s="12">
        <v>5.6404180542514629E-2</v>
      </c>
      <c r="I22" s="12">
        <v>-2.7283451104146198E-3</v>
      </c>
      <c r="J22" s="12">
        <v>-4.8854333260717822E-2</v>
      </c>
      <c r="K22" s="12">
        <v>2.3643260937126303E-2</v>
      </c>
      <c r="L22" s="12">
        <v>1.4091597163872547E-2</v>
      </c>
      <c r="M22" s="13">
        <v>2.2988567904476181E-3</v>
      </c>
    </row>
    <row r="23" spans="1:13" ht="24">
      <c r="A23" s="9" t="s">
        <v>32</v>
      </c>
      <c r="B23" s="10" t="s">
        <v>14</v>
      </c>
      <c r="C23" s="19" t="s">
        <v>115</v>
      </c>
      <c r="D23" s="12">
        <v>1.4248078091399059E-2</v>
      </c>
      <c r="E23" s="12">
        <v>-1.3247273473623091E-2</v>
      </c>
      <c r="F23" s="12">
        <v>-3.0575216083243668E-2</v>
      </c>
      <c r="G23" s="12">
        <v>-3.9105858428825288E-2</v>
      </c>
      <c r="H23" s="12">
        <v>5.3734330606973996E-2</v>
      </c>
      <c r="I23" s="12">
        <v>-2.6832369205808029E-3</v>
      </c>
      <c r="J23" s="12">
        <v>6.7155202877682216E-2</v>
      </c>
      <c r="K23" s="12">
        <v>8.0381016994170634E-2</v>
      </c>
      <c r="L23" s="12">
        <v>-2.4563220526490782E-2</v>
      </c>
      <c r="M23" s="13">
        <v>1.7871460403738913E-2</v>
      </c>
    </row>
    <row r="24" spans="1:13" ht="24">
      <c r="A24" s="9" t="s">
        <v>33</v>
      </c>
      <c r="B24" s="10" t="s">
        <v>14</v>
      </c>
      <c r="C24" s="11">
        <v>-1.9181042034517749E-2</v>
      </c>
      <c r="D24" s="12">
        <v>-9.7987431012592496E-3</v>
      </c>
      <c r="E24" s="12">
        <v>-3.1510307597756386E-3</v>
      </c>
      <c r="F24" s="12">
        <v>-2.0918824866039017E-2</v>
      </c>
      <c r="G24" s="12">
        <v>6.447835344005988E-2</v>
      </c>
      <c r="H24" s="12">
        <v>1.917125450435563E-3</v>
      </c>
      <c r="I24" s="12">
        <v>-1.7939011671851492E-2</v>
      </c>
      <c r="J24" s="12">
        <v>1.8134910744515358E-3</v>
      </c>
      <c r="K24" s="12">
        <v>4.6883453068728119E-2</v>
      </c>
      <c r="L24" s="12">
        <v>-2.7940138724272735E-2</v>
      </c>
      <c r="M24" s="13">
        <v>-7.1078053809497055E-2</v>
      </c>
    </row>
    <row r="25" spans="1:13" ht="24">
      <c r="A25" s="9" t="s">
        <v>34</v>
      </c>
      <c r="B25" s="10" t="s">
        <v>14</v>
      </c>
      <c r="C25" s="11">
        <v>2.1566784243098019E-2</v>
      </c>
      <c r="D25" s="12">
        <v>-7.4357519191392871E-2</v>
      </c>
      <c r="E25" s="12">
        <v>-2.4524672886411651E-3</v>
      </c>
      <c r="F25" s="12">
        <v>6.1195844187305892E-2</v>
      </c>
      <c r="G25" s="12">
        <v>3.0391714061897803E-2</v>
      </c>
      <c r="H25" s="12">
        <v>-1.2366580390228987E-2</v>
      </c>
      <c r="I25" s="12">
        <v>3.5404583163989881E-2</v>
      </c>
      <c r="J25" s="12">
        <v>-3.4043523859740264E-2</v>
      </c>
      <c r="K25" s="12">
        <v>4.9383738346287225E-2</v>
      </c>
      <c r="L25" s="12">
        <v>4.4533416230265147E-2</v>
      </c>
      <c r="M25" s="13">
        <v>4.1588030669423126E-2</v>
      </c>
    </row>
    <row r="26" spans="1:13" ht="24">
      <c r="A26" s="9" t="s">
        <v>35</v>
      </c>
      <c r="B26" s="10" t="s">
        <v>14</v>
      </c>
      <c r="C26" s="11">
        <v>7.3498742155104118E-3</v>
      </c>
      <c r="D26" s="12">
        <v>9.2006401207682057E-3</v>
      </c>
      <c r="E26" s="12">
        <v>-2.3601480309868025E-2</v>
      </c>
      <c r="F26" s="12">
        <v>-2.4046537984744404E-2</v>
      </c>
      <c r="G26" s="12">
        <v>-1.3524317337093444E-2</v>
      </c>
      <c r="H26" s="12">
        <v>3.6087225318391633E-2</v>
      </c>
      <c r="I26" s="12">
        <v>8.4988850760487761E-3</v>
      </c>
      <c r="J26" s="12">
        <v>-3.6645680954930357E-2</v>
      </c>
      <c r="K26" s="12">
        <v>4.4904279817032664E-3</v>
      </c>
      <c r="L26" s="12">
        <v>-2.3707652218565587E-3</v>
      </c>
      <c r="M26" s="13">
        <v>9.5103185660861067E-2</v>
      </c>
    </row>
    <row r="27" spans="1:13" ht="24">
      <c r="A27" s="9" t="s">
        <v>36</v>
      </c>
      <c r="B27" s="10" t="s">
        <v>14</v>
      </c>
      <c r="C27" s="11">
        <v>0.11317265633791976</v>
      </c>
      <c r="D27" s="12">
        <v>-1.3343320943389589E-2</v>
      </c>
      <c r="E27" s="12">
        <v>3.1296675230123271E-2</v>
      </c>
      <c r="F27" s="12">
        <v>2.2156741183346214E-2</v>
      </c>
      <c r="G27" s="14" t="s">
        <v>116</v>
      </c>
      <c r="H27" s="12">
        <v>-4.6146146103014575E-2</v>
      </c>
      <c r="I27" s="12">
        <v>2.7892883011370533E-2</v>
      </c>
      <c r="J27" s="12">
        <v>-4.4844775229663167E-2</v>
      </c>
      <c r="K27" s="12">
        <v>6.0563108299429541E-2</v>
      </c>
      <c r="L27" s="12">
        <v>-6.6650895345217356E-2</v>
      </c>
      <c r="M27" s="13">
        <v>7.7966734415189434E-2</v>
      </c>
    </row>
    <row r="28" spans="1:13" ht="24">
      <c r="A28" s="9" t="s">
        <v>37</v>
      </c>
      <c r="B28" s="10" t="s">
        <v>14</v>
      </c>
      <c r="C28" s="11">
        <v>-2.2082079981570338E-3</v>
      </c>
      <c r="D28" s="12">
        <v>5.6992417581387955E-2</v>
      </c>
      <c r="E28" s="12">
        <v>2.1259491103390541E-3</v>
      </c>
      <c r="F28" s="12">
        <v>-5.5019137675755177E-2</v>
      </c>
      <c r="G28" s="12">
        <v>-2.5553998215055183E-2</v>
      </c>
      <c r="H28" s="12">
        <v>4.622786827868413E-2</v>
      </c>
      <c r="I28" s="12">
        <v>1.8563698903977063E-2</v>
      </c>
      <c r="J28" s="12">
        <v>8.0892826496531997E-2</v>
      </c>
      <c r="K28" s="12">
        <v>-1.1485921459274774E-2</v>
      </c>
      <c r="L28" s="12">
        <v>6.7965655743091533E-2</v>
      </c>
      <c r="M28" s="13">
        <v>5.8173062776332114E-2</v>
      </c>
    </row>
    <row r="29" spans="1:13" ht="24">
      <c r="A29" s="9" t="s">
        <v>38</v>
      </c>
      <c r="B29" s="10" t="s">
        <v>14</v>
      </c>
      <c r="C29" s="11">
        <v>-9.2454740452407678E-3</v>
      </c>
      <c r="D29" s="12">
        <v>2.6385026143148594E-3</v>
      </c>
      <c r="E29" s="12">
        <v>-2.7538801446854454E-2</v>
      </c>
      <c r="F29" s="12">
        <v>2.0900346516451711E-2</v>
      </c>
      <c r="G29" s="12">
        <v>3.087735000588766E-2</v>
      </c>
      <c r="H29" s="12">
        <v>-1.6176656304788914E-2</v>
      </c>
      <c r="I29" s="12">
        <v>-5.9446639256852382E-2</v>
      </c>
      <c r="J29" s="14" t="s">
        <v>55</v>
      </c>
      <c r="K29" s="12">
        <v>-2.4284561916995795E-2</v>
      </c>
      <c r="L29" s="12">
        <v>-2.5349536837425312E-2</v>
      </c>
      <c r="M29" s="13">
        <v>4.2385604847348914E-2</v>
      </c>
    </row>
    <row r="30" spans="1:13" ht="24">
      <c r="A30" s="9" t="s">
        <v>39</v>
      </c>
      <c r="B30" s="10" t="s">
        <v>14</v>
      </c>
      <c r="C30" s="11">
        <v>4.6471387796615166E-2</v>
      </c>
      <c r="D30" s="12">
        <v>2.381309983074284E-2</v>
      </c>
      <c r="E30" s="12">
        <v>-1.0040783418984803E-2</v>
      </c>
      <c r="F30" s="12">
        <v>1.7706672069795655E-2</v>
      </c>
      <c r="G30" s="12">
        <v>4.0342478739883142E-2</v>
      </c>
      <c r="H30" s="12">
        <v>-1.5424386310873259E-2</v>
      </c>
      <c r="I30" s="12">
        <v>2.8750466331690039E-2</v>
      </c>
      <c r="J30" s="12">
        <v>2.9065998704070783E-2</v>
      </c>
      <c r="K30" s="12">
        <v>7.1410846750354418E-2</v>
      </c>
      <c r="L30" s="12">
        <v>9.1800997187180101E-5</v>
      </c>
      <c r="M30" s="13">
        <v>-5.224227122023118E-2</v>
      </c>
    </row>
    <row r="31" spans="1:13" ht="24">
      <c r="A31" s="9" t="s">
        <v>40</v>
      </c>
      <c r="B31" s="10" t="s">
        <v>14</v>
      </c>
      <c r="C31" s="11">
        <v>7.2112941536681796E-2</v>
      </c>
      <c r="D31" s="12">
        <v>2.2922494674267077E-3</v>
      </c>
      <c r="E31" s="12">
        <v>3.8610679681647726E-2</v>
      </c>
      <c r="F31" s="12">
        <v>8.6352493847875106E-2</v>
      </c>
      <c r="G31" s="12">
        <v>5.946760204845801E-2</v>
      </c>
      <c r="H31" s="12">
        <v>5.197021580521325E-3</v>
      </c>
      <c r="I31" s="12">
        <v>-5.1533961584126098E-2</v>
      </c>
      <c r="J31" s="12">
        <v>-2.0968851043048024E-2</v>
      </c>
      <c r="K31" s="12">
        <v>1.1159975694886411E-2</v>
      </c>
      <c r="L31" s="12">
        <v>-1.5880892545545377E-2</v>
      </c>
      <c r="M31" s="13">
        <v>8.0908536236728321E-2</v>
      </c>
    </row>
    <row r="32" spans="1:13" ht="24">
      <c r="A32" s="9" t="s">
        <v>41</v>
      </c>
      <c r="B32" s="10" t="s">
        <v>14</v>
      </c>
      <c r="C32" s="11">
        <v>6.2055563572809891E-2</v>
      </c>
      <c r="D32" s="12">
        <v>4.1189013754197736E-2</v>
      </c>
      <c r="E32" s="12">
        <v>-1.0021179102600888E-2</v>
      </c>
      <c r="F32" s="12">
        <v>5.9012809059191679E-3</v>
      </c>
      <c r="G32" s="12">
        <v>2.4683522666887472E-2</v>
      </c>
      <c r="H32" s="12">
        <v>1.3866990218202832E-2</v>
      </c>
      <c r="I32" s="12">
        <v>-1.9873210413001337E-2</v>
      </c>
      <c r="J32" s="12">
        <v>-6.7297819544595381E-3</v>
      </c>
      <c r="K32" s="12">
        <v>-2.7994410781663506E-2</v>
      </c>
      <c r="L32" s="12">
        <v>-3.4406022213928023E-2</v>
      </c>
      <c r="M32" s="13">
        <v>4.2260052649209491E-2</v>
      </c>
    </row>
    <row r="33" spans="1:13" ht="24">
      <c r="A33" s="9" t="s">
        <v>42</v>
      </c>
      <c r="B33" s="10" t="s">
        <v>14</v>
      </c>
      <c r="C33" s="11">
        <v>2.7877037346881916E-2</v>
      </c>
      <c r="D33" s="12">
        <v>4.0931320822767465E-2</v>
      </c>
      <c r="E33" s="12">
        <v>-3.1852932457135802E-2</v>
      </c>
      <c r="F33" s="12">
        <v>-6.3539705206149585E-2</v>
      </c>
      <c r="G33" s="12">
        <v>-4.5719629876424958E-2</v>
      </c>
      <c r="H33" s="12">
        <v>5.843131380301235E-2</v>
      </c>
      <c r="I33" s="12">
        <v>1.2090629025742795E-2</v>
      </c>
      <c r="J33" s="12">
        <v>-6.1121381852359567E-2</v>
      </c>
      <c r="K33" s="12">
        <v>2.7323413471173546E-2</v>
      </c>
      <c r="L33" s="12">
        <v>8.4075494923427821E-2</v>
      </c>
      <c r="M33" s="13">
        <v>2.579253915483563E-2</v>
      </c>
    </row>
    <row r="34" spans="1:13" ht="24">
      <c r="A34" s="9" t="s">
        <v>43</v>
      </c>
      <c r="B34" s="10" t="s">
        <v>14</v>
      </c>
      <c r="C34" s="11">
        <v>8.4565959146519751E-2</v>
      </c>
      <c r="D34" s="12">
        <v>-2.9237695473800344E-2</v>
      </c>
      <c r="E34" s="12">
        <v>1.3613896975270002E-2</v>
      </c>
      <c r="F34" s="12">
        <v>4.5560794385492695E-2</v>
      </c>
      <c r="G34" s="12">
        <v>-2.5890163670942112E-2</v>
      </c>
      <c r="H34" s="12">
        <v>1.4045497673758621E-2</v>
      </c>
      <c r="I34" s="12">
        <v>-5.7269851534318357E-2</v>
      </c>
      <c r="J34" s="12">
        <v>2.771891032119941E-2</v>
      </c>
      <c r="K34" s="12">
        <v>-1.770888325581002E-3</v>
      </c>
      <c r="L34" s="12">
        <v>-3.1552967014664646E-2</v>
      </c>
      <c r="M34" s="13">
        <v>-2.6631554504609758E-2</v>
      </c>
    </row>
    <row r="35" spans="1:13" ht="24">
      <c r="A35" s="9" t="s">
        <v>44</v>
      </c>
      <c r="B35" s="10" t="s">
        <v>14</v>
      </c>
      <c r="C35" s="11">
        <v>7.2193615252531387E-2</v>
      </c>
      <c r="D35" s="14" t="s">
        <v>117</v>
      </c>
      <c r="E35" s="12">
        <v>2.7860050327244128E-2</v>
      </c>
      <c r="F35" s="12">
        <v>-6.2014891408023465E-2</v>
      </c>
      <c r="G35" s="12">
        <v>-6.3406753699853297E-2</v>
      </c>
      <c r="H35" s="12">
        <v>3.4122273377367396E-2</v>
      </c>
      <c r="I35" s="12">
        <v>-5.7353168692728567E-3</v>
      </c>
      <c r="J35" s="12">
        <v>2.5256972364615005E-3</v>
      </c>
      <c r="K35" s="12">
        <v>-7.3859595932658215E-2</v>
      </c>
      <c r="L35" s="12">
        <v>-5.1543156661244732E-2</v>
      </c>
      <c r="M35" s="13">
        <v>0.11093831192653472</v>
      </c>
    </row>
    <row r="36" spans="1:13" ht="24">
      <c r="A36" s="9" t="s">
        <v>45</v>
      </c>
      <c r="B36" s="10" t="s">
        <v>14</v>
      </c>
      <c r="C36" s="11">
        <v>4.5789608247223591E-2</v>
      </c>
      <c r="D36" s="12">
        <v>2.0382931543427876E-2</v>
      </c>
      <c r="E36" s="12">
        <v>-5.5906102199288814E-2</v>
      </c>
      <c r="F36" s="12">
        <v>-1.8553467859558404E-2</v>
      </c>
      <c r="G36" s="12">
        <v>-4.2210540761569354E-2</v>
      </c>
      <c r="H36" s="12">
        <v>-3.7291813096421732E-2</v>
      </c>
      <c r="I36" s="12">
        <v>-1.7503468847712148E-2</v>
      </c>
      <c r="J36" s="12">
        <v>-2.1038970318307152E-2</v>
      </c>
      <c r="K36" s="12">
        <v>-3.4654706997924729E-2</v>
      </c>
      <c r="L36" s="12">
        <v>3.2341154941032117E-2</v>
      </c>
      <c r="M36" s="13">
        <v>6.4851375907645767E-2</v>
      </c>
    </row>
    <row r="37" spans="1:13" ht="24">
      <c r="A37" s="9" t="s">
        <v>46</v>
      </c>
      <c r="B37" s="10" t="s">
        <v>14</v>
      </c>
      <c r="C37" s="11">
        <v>1.3128476921228219E-2</v>
      </c>
      <c r="D37" s="12">
        <v>-8.2873861141299188E-2</v>
      </c>
      <c r="E37" s="12">
        <v>9.0496616296436835E-2</v>
      </c>
      <c r="F37" s="12">
        <v>6.5605552658752161E-2</v>
      </c>
      <c r="G37" s="12">
        <v>8.1299354987657307E-2</v>
      </c>
      <c r="H37" s="12">
        <v>-5.3416435289962198E-2</v>
      </c>
      <c r="I37" s="12">
        <v>4.908116406762808E-3</v>
      </c>
      <c r="J37" s="12">
        <v>1.0826619077176748E-2</v>
      </c>
      <c r="K37" s="12">
        <v>4.287205022897117E-2</v>
      </c>
      <c r="L37" s="12">
        <v>-1.9265443863021738E-2</v>
      </c>
      <c r="M37" s="13">
        <v>-2.5465257315205752E-2</v>
      </c>
    </row>
    <row r="38" spans="1:13" ht="24">
      <c r="A38" s="9" t="s">
        <v>47</v>
      </c>
      <c r="B38" s="10" t="s">
        <v>14</v>
      </c>
      <c r="C38" s="11">
        <v>3.699873540697099E-2</v>
      </c>
      <c r="D38" s="12">
        <v>-3.2056441759230205E-2</v>
      </c>
      <c r="E38" s="12">
        <v>7.3989551513596319E-2</v>
      </c>
      <c r="F38" s="12">
        <v>9.2391257221965922E-2</v>
      </c>
      <c r="G38" s="12">
        <v>0.11307279966945734</v>
      </c>
      <c r="H38" s="12">
        <v>-6.2655040309589016E-2</v>
      </c>
      <c r="I38" s="12">
        <v>3.3111987142545068E-2</v>
      </c>
      <c r="J38" s="12">
        <v>2.2656833098577574E-2</v>
      </c>
      <c r="K38" s="12">
        <v>-5.7998886600611921E-2</v>
      </c>
      <c r="L38" s="12">
        <v>3.8995798880372559E-3</v>
      </c>
      <c r="M38" s="13">
        <v>-4.6488471677590695E-2</v>
      </c>
    </row>
    <row r="39" spans="1:13" ht="24">
      <c r="A39" s="9" t="s">
        <v>48</v>
      </c>
      <c r="B39" s="10" t="s">
        <v>14</v>
      </c>
      <c r="C39" s="11">
        <v>7.3210401173433387E-2</v>
      </c>
      <c r="D39" s="12">
        <v>0.10916197195956159</v>
      </c>
      <c r="E39" s="12">
        <v>-3.7836357493393813E-2</v>
      </c>
      <c r="F39" s="12">
        <v>-2.4556379131879198E-2</v>
      </c>
      <c r="G39" s="12">
        <v>-2.0628218818675104E-2</v>
      </c>
      <c r="H39" s="12">
        <v>3.7292151132206595E-2</v>
      </c>
      <c r="I39" s="12">
        <v>1.5872029852788513E-2</v>
      </c>
      <c r="J39" s="12">
        <v>4.0446971712847932E-2</v>
      </c>
      <c r="K39" s="12">
        <v>3.3192147751031414E-3</v>
      </c>
      <c r="L39" s="12">
        <v>6.5720175049774378E-3</v>
      </c>
      <c r="M39" s="15" t="s">
        <v>90</v>
      </c>
    </row>
    <row r="40" spans="1:13" ht="24">
      <c r="A40" s="9" t="s">
        <v>49</v>
      </c>
      <c r="B40" s="10" t="s">
        <v>14</v>
      </c>
      <c r="C40" s="11">
        <v>1.1291915813905352E-2</v>
      </c>
      <c r="D40" s="12">
        <v>-6.1244717770261449E-2</v>
      </c>
      <c r="E40" s="12">
        <v>5.6901348641186053E-2</v>
      </c>
      <c r="F40" s="12">
        <v>3.2201466811528516E-2</v>
      </c>
      <c r="G40" s="14" t="s">
        <v>118</v>
      </c>
      <c r="H40" s="12">
        <v>-2.7097530933785609E-2</v>
      </c>
      <c r="I40" s="12">
        <v>8.9386947369501688E-2</v>
      </c>
      <c r="J40" s="12">
        <v>2.8872470477313283E-2</v>
      </c>
      <c r="K40" s="12">
        <v>-2.0525651189796105E-2</v>
      </c>
      <c r="L40" s="12">
        <v>-3.1045215951826122E-2</v>
      </c>
      <c r="M40" s="13">
        <v>-2.0109612914500526E-2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7.2681082755842835E-7</v>
      </c>
      <c r="E47" s="7">
        <f t="shared" ref="E47:M47" si="0">$C5^2*E5^2</f>
        <v>1.6035171356791354E-7</v>
      </c>
      <c r="F47" s="7">
        <f t="shared" si="0"/>
        <v>5.9128268395287684E-7</v>
      </c>
      <c r="G47" s="7">
        <f t="shared" si="0"/>
        <v>9.3619386524921945E-7</v>
      </c>
      <c r="H47" s="7">
        <f t="shared" si="0"/>
        <v>6.4053230755055173E-8</v>
      </c>
      <c r="I47" s="7">
        <f t="shared" si="0"/>
        <v>8.8971360934843077E-7</v>
      </c>
      <c r="J47" s="7">
        <f t="shared" si="0"/>
        <v>8.5373727732656966E-9</v>
      </c>
      <c r="K47" s="7">
        <f t="shared" si="0"/>
        <v>6.6852508026316624E-8</v>
      </c>
      <c r="L47" s="7">
        <f t="shared" si="0"/>
        <v>1.360727965781727E-7</v>
      </c>
      <c r="M47" s="8">
        <f t="shared" si="0"/>
        <v>6.177833133856204E-7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5.7848031278283507E-11</v>
      </c>
      <c r="E48" s="12">
        <f t="shared" si="1"/>
        <v>6.4704674128369716E-9</v>
      </c>
      <c r="F48" s="12">
        <f t="shared" si="1"/>
        <v>4.4115827240129514E-12</v>
      </c>
      <c r="G48" s="12">
        <f t="shared" si="1"/>
        <v>1.5019348189508265E-8</v>
      </c>
      <c r="H48" s="12">
        <f t="shared" si="1"/>
        <v>1.9942772667217926E-9</v>
      </c>
      <c r="I48" s="14">
        <f t="shared" si="1"/>
        <v>1.4846106482382111E-6</v>
      </c>
      <c r="J48" s="12">
        <f t="shared" si="1"/>
        <v>5.8070173519176314E-9</v>
      </c>
      <c r="K48" s="12">
        <f t="shared" si="1"/>
        <v>1.4656452632971192E-9</v>
      </c>
      <c r="L48" s="12">
        <f t="shared" si="1"/>
        <v>4.8371176175682828E-12</v>
      </c>
      <c r="M48" s="13">
        <f t="shared" si="1"/>
        <v>4.5212529551463026E-10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1.737710480448609E-5</v>
      </c>
      <c r="E49" s="12">
        <f t="shared" si="2"/>
        <v>1.2589620835552875E-5</v>
      </c>
      <c r="F49" s="12">
        <f t="shared" si="2"/>
        <v>7.0906619291313799E-6</v>
      </c>
      <c r="G49" s="12">
        <f t="shared" si="2"/>
        <v>1.9283377308870906E-5</v>
      </c>
      <c r="H49" s="12">
        <f t="shared" si="2"/>
        <v>5.0767599943584785E-6</v>
      </c>
      <c r="I49" s="12">
        <f t="shared" si="2"/>
        <v>2.2881760317332687E-6</v>
      </c>
      <c r="J49" s="12">
        <f t="shared" si="2"/>
        <v>5.0203558013201176E-8</v>
      </c>
      <c r="K49" s="12">
        <f t="shared" si="2"/>
        <v>2.555919516579972E-6</v>
      </c>
      <c r="L49" s="12">
        <f t="shared" si="2"/>
        <v>1.9355535665785392E-6</v>
      </c>
      <c r="M49" s="13">
        <f t="shared" si="2"/>
        <v>2.1454106102387067E-5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7.4630459350390741E-7</v>
      </c>
      <c r="E50" s="12">
        <f t="shared" si="3"/>
        <v>5.3557326046227537E-8</v>
      </c>
      <c r="F50" s="12">
        <f t="shared" si="3"/>
        <v>2.4244840534821875E-9</v>
      </c>
      <c r="G50" s="12">
        <f t="shared" si="3"/>
        <v>3.267571788918938E-8</v>
      </c>
      <c r="H50" s="12">
        <f t="shared" si="3"/>
        <v>1.9221822786107219E-9</v>
      </c>
      <c r="I50" s="12">
        <f t="shared" si="3"/>
        <v>1.0754582935450555E-6</v>
      </c>
      <c r="J50" s="12">
        <f t="shared" si="3"/>
        <v>4.7595840046693724E-9</v>
      </c>
      <c r="K50" s="12">
        <f t="shared" si="3"/>
        <v>2.8529945642643358E-7</v>
      </c>
      <c r="L50" s="12">
        <f t="shared" si="3"/>
        <v>7.7938763521528609E-8</v>
      </c>
      <c r="M50" s="13">
        <f t="shared" si="3"/>
        <v>2.053107460179185E-6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3.6489303092694523E-6</v>
      </c>
      <c r="E51" s="12">
        <f t="shared" si="4"/>
        <v>2.4750186377609399E-7</v>
      </c>
      <c r="F51" s="12">
        <f t="shared" si="4"/>
        <v>1.9046915823841192E-6</v>
      </c>
      <c r="G51" s="12">
        <f t="shared" si="4"/>
        <v>2.448550475471504E-6</v>
      </c>
      <c r="H51" s="14">
        <f t="shared" si="4"/>
        <v>2.6923600374242247E-3</v>
      </c>
      <c r="I51" s="12">
        <f t="shared" si="4"/>
        <v>3.5938736715779601E-6</v>
      </c>
      <c r="J51" s="12">
        <f t="shared" si="4"/>
        <v>7.8553529763262442E-7</v>
      </c>
      <c r="K51" s="12">
        <f t="shared" si="4"/>
        <v>2.5102507239453382E-7</v>
      </c>
      <c r="L51" s="12">
        <f t="shared" si="4"/>
        <v>1.9533227492785353E-5</v>
      </c>
      <c r="M51" s="13">
        <f t="shared" si="4"/>
        <v>4.5212020881839323E-6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3.0740448437777713E-6</v>
      </c>
      <c r="E52" s="12">
        <f t="shared" si="5"/>
        <v>3.7594122613880939E-9</v>
      </c>
      <c r="F52" s="12">
        <f t="shared" si="5"/>
        <v>2.5379428749631109E-6</v>
      </c>
      <c r="G52" s="12">
        <f t="shared" si="5"/>
        <v>1.3796161023310914E-5</v>
      </c>
      <c r="H52" s="12">
        <f t="shared" si="5"/>
        <v>2.3805411607153665E-6</v>
      </c>
      <c r="I52" s="12">
        <f t="shared" si="5"/>
        <v>2.317657441619804E-6</v>
      </c>
      <c r="J52" s="12">
        <f t="shared" si="5"/>
        <v>2.1596693712186382E-7</v>
      </c>
      <c r="K52" s="12">
        <f t="shared" si="5"/>
        <v>2.5411306947644814E-6</v>
      </c>
      <c r="L52" s="12">
        <f t="shared" si="5"/>
        <v>3.2403209381541533E-6</v>
      </c>
      <c r="M52" s="13">
        <f t="shared" si="5"/>
        <v>1.4843988076767757E-5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1.209090501213752E-5</v>
      </c>
      <c r="E53" s="12">
        <f t="shared" si="6"/>
        <v>3.4276927891325325E-6</v>
      </c>
      <c r="F53" s="12">
        <f t="shared" si="6"/>
        <v>8.3352262492053799E-7</v>
      </c>
      <c r="G53" s="12">
        <f t="shared" si="6"/>
        <v>1.3896797228789573E-8</v>
      </c>
      <c r="H53" s="12">
        <f t="shared" si="6"/>
        <v>5.2994274192327207E-6</v>
      </c>
      <c r="I53" s="12">
        <f t="shared" si="6"/>
        <v>5.5902416517560725E-6</v>
      </c>
      <c r="J53" s="12">
        <f t="shared" si="6"/>
        <v>4.6475045333015836E-5</v>
      </c>
      <c r="K53" s="12">
        <f t="shared" si="6"/>
        <v>4.2290088054467524E-6</v>
      </c>
      <c r="L53" s="12">
        <f t="shared" si="6"/>
        <v>2.8570497175638073E-6</v>
      </c>
      <c r="M53" s="13">
        <f t="shared" si="6"/>
        <v>3.9378411089106246E-5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1.6149100574367135E-8</v>
      </c>
      <c r="E54" s="12">
        <f t="shared" si="7"/>
        <v>2.4797324573701928E-8</v>
      </c>
      <c r="F54" s="12">
        <f t="shared" si="7"/>
        <v>1.8023804891230112E-7</v>
      </c>
      <c r="G54" s="12">
        <f t="shared" si="7"/>
        <v>6.2776348223863195E-8</v>
      </c>
      <c r="H54" s="12">
        <f t="shared" si="7"/>
        <v>2.8032603644350633E-9</v>
      </c>
      <c r="I54" s="12">
        <f t="shared" si="7"/>
        <v>2.8266510064681537E-8</v>
      </c>
      <c r="J54" s="12">
        <f t="shared" si="7"/>
        <v>6.4314705421440666E-8</v>
      </c>
      <c r="K54" s="12">
        <f t="shared" si="7"/>
        <v>1.6875755898949952E-8</v>
      </c>
      <c r="L54" s="12">
        <f t="shared" si="7"/>
        <v>1.4237393452776156E-8</v>
      </c>
      <c r="M54" s="13">
        <f t="shared" si="7"/>
        <v>1.4654307690619723E-10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3.4302974061034413E-7</v>
      </c>
      <c r="E55" s="12">
        <f t="shared" si="8"/>
        <v>6.3613537064921975E-7</v>
      </c>
      <c r="F55" s="12">
        <f t="shared" si="8"/>
        <v>3.7719608868566282E-8</v>
      </c>
      <c r="G55" s="12">
        <f t="shared" si="8"/>
        <v>3.718051781142923E-7</v>
      </c>
      <c r="H55" s="12">
        <f t="shared" si="8"/>
        <v>3.6220230770215401E-9</v>
      </c>
      <c r="I55" s="12">
        <f t="shared" si="8"/>
        <v>1.4768042197949137E-6</v>
      </c>
      <c r="J55" s="12">
        <f t="shared" si="8"/>
        <v>2.9086153953853356E-6</v>
      </c>
      <c r="K55" s="12">
        <f t="shared" si="8"/>
        <v>3.0438630043255286E-6</v>
      </c>
      <c r="L55" s="12">
        <f t="shared" si="8"/>
        <v>5.6073374230312338E-9</v>
      </c>
      <c r="M55" s="13">
        <f t="shared" si="8"/>
        <v>1.4490483451887771E-6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8.7504848556743078E-6</v>
      </c>
      <c r="E56" s="12">
        <f t="shared" si="9"/>
        <v>4.1790631904051986E-6</v>
      </c>
      <c r="F56" s="14">
        <f t="shared" si="9"/>
        <v>1.993474108192287E-3</v>
      </c>
      <c r="G56" s="12">
        <f t="shared" si="9"/>
        <v>2.5199056473988018E-6</v>
      </c>
      <c r="H56" s="12">
        <f t="shared" si="9"/>
        <v>1.3771488783864842E-6</v>
      </c>
      <c r="I56" s="12">
        <f t="shared" si="9"/>
        <v>5.6746336268274792E-9</v>
      </c>
      <c r="J56" s="12">
        <f t="shared" si="9"/>
        <v>9.3836544617230715E-7</v>
      </c>
      <c r="K56" s="12">
        <f t="shared" si="9"/>
        <v>3.3114242625156676E-6</v>
      </c>
      <c r="L56" s="12">
        <f t="shared" si="9"/>
        <v>2.1330017318178753E-6</v>
      </c>
      <c r="M56" s="13">
        <f t="shared" si="9"/>
        <v>1.4103637407409699E-6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3.2463807782214112E-7</v>
      </c>
      <c r="E57" s="14">
        <f t="shared" si="10"/>
        <v>3.651622808039969E-4</v>
      </c>
      <c r="F57" s="12">
        <f t="shared" si="10"/>
        <v>7.7061338168133247E-7</v>
      </c>
      <c r="G57" s="12">
        <f t="shared" si="10"/>
        <v>1.4508604772244051E-6</v>
      </c>
      <c r="H57" s="12">
        <f t="shared" si="10"/>
        <v>3.2779218166769731E-8</v>
      </c>
      <c r="I57" s="12">
        <f t="shared" si="10"/>
        <v>1.5519045163028357E-6</v>
      </c>
      <c r="J57" s="12">
        <f t="shared" si="10"/>
        <v>2.9958942837146888E-7</v>
      </c>
      <c r="K57" s="12">
        <f t="shared" si="10"/>
        <v>2.4659574402951278E-6</v>
      </c>
      <c r="L57" s="12">
        <f t="shared" si="10"/>
        <v>5.7929392114088527E-7</v>
      </c>
      <c r="M57" s="13">
        <f t="shared" si="10"/>
        <v>6.2115789016051032E-7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8.7593965602235377E-6</v>
      </c>
      <c r="E58" s="12">
        <f t="shared" si="11"/>
        <v>6.5450742264461575E-9</v>
      </c>
      <c r="F58" s="12">
        <f t="shared" si="11"/>
        <v>3.5657677451246735E-7</v>
      </c>
      <c r="G58" s="12">
        <f t="shared" si="11"/>
        <v>6.0816897975450373E-8</v>
      </c>
      <c r="H58" s="12">
        <f t="shared" si="11"/>
        <v>5.6403747537610922E-7</v>
      </c>
      <c r="I58" s="12">
        <f t="shared" si="11"/>
        <v>5.9348203336486166E-6</v>
      </c>
      <c r="J58" s="12">
        <f t="shared" si="11"/>
        <v>4.3746373514052342E-6</v>
      </c>
      <c r="K58" s="12">
        <f t="shared" si="11"/>
        <v>2.48835465704983E-6</v>
      </c>
      <c r="L58" s="12">
        <f t="shared" si="11"/>
        <v>5.1978274368074617E-6</v>
      </c>
      <c r="M58" s="13">
        <f t="shared" si="11"/>
        <v>1.3333521121610836E-6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1.2241320997790142E-5</v>
      </c>
      <c r="E59" s="12">
        <f t="shared" si="12"/>
        <v>2.6571340711940005E-5</v>
      </c>
      <c r="F59" s="12">
        <f t="shared" si="12"/>
        <v>9.9170399988194592E-7</v>
      </c>
      <c r="G59" s="12">
        <f t="shared" si="12"/>
        <v>1.0963264289226431E-6</v>
      </c>
      <c r="H59" s="12">
        <f t="shared" si="12"/>
        <v>7.8403685559590682E-6</v>
      </c>
      <c r="I59" s="12">
        <f t="shared" si="12"/>
        <v>1.0469831917750682E-5</v>
      </c>
      <c r="J59" s="12">
        <f t="shared" si="12"/>
        <v>2.3836532673722876E-5</v>
      </c>
      <c r="K59" s="12">
        <f t="shared" si="12"/>
        <v>5.1350221414970065E-6</v>
      </c>
      <c r="L59" s="12">
        <f t="shared" si="12"/>
        <v>2.8927065408963924E-6</v>
      </c>
      <c r="M59" s="13">
        <f t="shared" si="12"/>
        <v>2.0500713103078609E-6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2.1140423123081668E-5</v>
      </c>
      <c r="E60" s="12">
        <f t="shared" si="13"/>
        <v>6.325212175337578E-6</v>
      </c>
      <c r="F60" s="12">
        <f t="shared" si="13"/>
        <v>1.5183690976825889E-6</v>
      </c>
      <c r="G60" s="12">
        <f t="shared" si="13"/>
        <v>1.157149580033737E-5</v>
      </c>
      <c r="H60" s="12">
        <f t="shared" si="13"/>
        <v>4.7593838758340972E-8</v>
      </c>
      <c r="I60" s="12">
        <f t="shared" si="13"/>
        <v>8.9729508048512223E-8</v>
      </c>
      <c r="J60" s="12">
        <f t="shared" si="13"/>
        <v>3.3854331955992905E-7</v>
      </c>
      <c r="K60" s="12">
        <f t="shared" si="13"/>
        <v>7.2224595251241821E-6</v>
      </c>
      <c r="L60" s="12">
        <f t="shared" si="13"/>
        <v>1.8359453167353311E-5</v>
      </c>
      <c r="M60" s="13">
        <f t="shared" si="13"/>
        <v>6.3136692813675526E-7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2.8028775539948966E-6</v>
      </c>
      <c r="E61" s="12">
        <f t="shared" si="14"/>
        <v>1.4547246067885853E-6</v>
      </c>
      <c r="F61" s="12">
        <f t="shared" si="14"/>
        <v>9.9110341083681647E-7</v>
      </c>
      <c r="G61" s="12">
        <f t="shared" si="14"/>
        <v>1.083275375412266E-6</v>
      </c>
      <c r="H61" s="12">
        <f t="shared" si="14"/>
        <v>6.5347304246947387E-6</v>
      </c>
      <c r="I61" s="12">
        <f t="shared" si="14"/>
        <v>2.8715268602128058E-9</v>
      </c>
      <c r="J61" s="12">
        <f t="shared" si="14"/>
        <v>6.4211459665775303E-7</v>
      </c>
      <c r="K61" s="12">
        <f t="shared" si="14"/>
        <v>1.1932753617420858E-7</v>
      </c>
      <c r="L61" s="14">
        <f t="shared" si="14"/>
        <v>9.1027018671347858E-4</v>
      </c>
      <c r="M61" s="13">
        <f t="shared" si="14"/>
        <v>4.890608304844835E-8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1.4936567947487212E-7</v>
      </c>
      <c r="E62" s="12">
        <f t="shared" si="15"/>
        <v>5.2740684114993128E-9</v>
      </c>
      <c r="F62" s="12">
        <f t="shared" si="15"/>
        <v>3.634762894187732E-7</v>
      </c>
      <c r="G62" s="12">
        <f t="shared" si="15"/>
        <v>6.5615824235536558E-6</v>
      </c>
      <c r="H62" s="12">
        <f t="shared" si="15"/>
        <v>2.1400608703119116E-6</v>
      </c>
      <c r="I62" s="12">
        <f t="shared" si="15"/>
        <v>3.5716635004029183E-7</v>
      </c>
      <c r="J62" s="12">
        <f t="shared" si="15"/>
        <v>7.4049200627065392E-6</v>
      </c>
      <c r="K62" s="12">
        <f t="shared" si="15"/>
        <v>1.1073384835640832E-7</v>
      </c>
      <c r="L62" s="12">
        <f t="shared" si="15"/>
        <v>8.536000460516359E-7</v>
      </c>
      <c r="M62" s="13">
        <f t="shared" si="15"/>
        <v>2.9102800411679156E-6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3.0883277842798326E-7</v>
      </c>
      <c r="E63" s="12">
        <f t="shared" si="16"/>
        <v>3.3242716148766788E-7</v>
      </c>
      <c r="F63" s="12">
        <f t="shared" si="16"/>
        <v>8.2267105832188061E-8</v>
      </c>
      <c r="G63" s="12">
        <f t="shared" si="16"/>
        <v>2.5672435150107999E-8</v>
      </c>
      <c r="H63" s="12">
        <f t="shared" si="16"/>
        <v>4.5149369860834828E-9</v>
      </c>
      <c r="I63" s="12">
        <f t="shared" si="16"/>
        <v>4.753567931286362E-8</v>
      </c>
      <c r="J63" s="12">
        <f t="shared" si="16"/>
        <v>3.1278920504863333E-8</v>
      </c>
      <c r="K63" s="14">
        <f t="shared" si="16"/>
        <v>4.9249082016720769E-5</v>
      </c>
      <c r="L63" s="12">
        <f t="shared" si="16"/>
        <v>6.4424231083349886E-9</v>
      </c>
      <c r="M63" s="13">
        <f t="shared" si="16"/>
        <v>6.6042424388741537E-10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9.1866319630335614E-6</v>
      </c>
      <c r="E64" s="12">
        <f t="shared" si="17"/>
        <v>2.5189459138629006E-7</v>
      </c>
      <c r="F64" s="12">
        <f t="shared" si="17"/>
        <v>5.9529838507215398E-7</v>
      </c>
      <c r="G64" s="12">
        <f t="shared" si="17"/>
        <v>6.6478528135004077E-6</v>
      </c>
      <c r="H64" s="12">
        <f t="shared" si="17"/>
        <v>5.1318647959780734E-6</v>
      </c>
      <c r="I64" s="12">
        <f t="shared" si="17"/>
        <v>1.2007462120007067E-8</v>
      </c>
      <c r="J64" s="12">
        <f t="shared" si="17"/>
        <v>3.849982887187228E-6</v>
      </c>
      <c r="K64" s="12">
        <f t="shared" si="17"/>
        <v>9.0171100166069118E-7</v>
      </c>
      <c r="L64" s="12">
        <f t="shared" si="17"/>
        <v>3.2031188770938427E-7</v>
      </c>
      <c r="M64" s="13">
        <f t="shared" si="17"/>
        <v>8.5246479477582873E-9</v>
      </c>
    </row>
    <row r="65" spans="1:13" ht="24">
      <c r="A65" s="9" t="s">
        <v>32</v>
      </c>
      <c r="B65" s="10" t="s">
        <v>14</v>
      </c>
      <c r="C65" s="19"/>
      <c r="D65" s="12">
        <f t="shared" ref="D65:M65" si="18">$C23^2*D23^2</f>
        <v>4.3867940224135729E-6</v>
      </c>
      <c r="E65" s="12">
        <f t="shared" si="18"/>
        <v>3.7921689091654565E-6</v>
      </c>
      <c r="F65" s="12">
        <f t="shared" si="18"/>
        <v>2.0201040506946943E-5</v>
      </c>
      <c r="G65" s="12">
        <f t="shared" si="18"/>
        <v>3.304595574410613E-5</v>
      </c>
      <c r="H65" s="12">
        <f t="shared" si="18"/>
        <v>6.2393357377410987E-5</v>
      </c>
      <c r="I65" s="12">
        <f t="shared" si="18"/>
        <v>1.5557962187785541E-7</v>
      </c>
      <c r="J65" s="12">
        <f t="shared" si="18"/>
        <v>9.7452727899983277E-5</v>
      </c>
      <c r="K65" s="12">
        <f t="shared" si="18"/>
        <v>1.3961808046020755E-4</v>
      </c>
      <c r="L65" s="12">
        <f t="shared" si="18"/>
        <v>1.3037829103096886E-5</v>
      </c>
      <c r="M65" s="13">
        <f t="shared" si="18"/>
        <v>6.9016789962606693E-6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3.5325241334500723E-8</v>
      </c>
      <c r="E66" s="12">
        <f t="shared" si="19"/>
        <v>3.6530000616813252E-9</v>
      </c>
      <c r="F66" s="12">
        <f t="shared" si="19"/>
        <v>1.609974369286673E-7</v>
      </c>
      <c r="G66" s="12">
        <f t="shared" si="19"/>
        <v>1.5295802635671527E-6</v>
      </c>
      <c r="H66" s="12">
        <f t="shared" si="19"/>
        <v>1.3522140976178186E-9</v>
      </c>
      <c r="I66" s="12">
        <f t="shared" si="19"/>
        <v>1.1839719652139422E-7</v>
      </c>
      <c r="J66" s="12">
        <f t="shared" si="19"/>
        <v>1.2099717732358095E-9</v>
      </c>
      <c r="K66" s="12">
        <f t="shared" si="19"/>
        <v>8.0869279908775347E-7</v>
      </c>
      <c r="L66" s="12">
        <f t="shared" si="19"/>
        <v>2.8721129178851077E-7</v>
      </c>
      <c r="M66" s="13">
        <f t="shared" si="19"/>
        <v>1.8587263250814636E-6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2.5717015757002961E-6</v>
      </c>
      <c r="E67" s="12">
        <f t="shared" si="20"/>
        <v>2.7975459851286538E-9</v>
      </c>
      <c r="F67" s="12">
        <f t="shared" si="20"/>
        <v>1.7418656209259864E-6</v>
      </c>
      <c r="G67" s="12">
        <f t="shared" si="20"/>
        <v>4.2961672122397745E-7</v>
      </c>
      <c r="H67" s="12">
        <f t="shared" si="20"/>
        <v>7.113282179960411E-8</v>
      </c>
      <c r="I67" s="12">
        <f t="shared" si="20"/>
        <v>5.8302846461217516E-7</v>
      </c>
      <c r="J67" s="12">
        <f t="shared" si="20"/>
        <v>5.3906334607072373E-7</v>
      </c>
      <c r="K67" s="12">
        <f t="shared" si="20"/>
        <v>1.134328158313591E-6</v>
      </c>
      <c r="L67" s="12">
        <f t="shared" si="20"/>
        <v>9.2244994841328556E-7</v>
      </c>
      <c r="M67" s="13">
        <f t="shared" si="20"/>
        <v>8.0446563805624877E-7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4.5729441886333045E-9</v>
      </c>
      <c r="E68" s="12">
        <f t="shared" si="21"/>
        <v>3.0091116347016222E-8</v>
      </c>
      <c r="F68" s="12">
        <f t="shared" si="21"/>
        <v>3.1236684550851614E-8</v>
      </c>
      <c r="G68" s="12">
        <f t="shared" si="21"/>
        <v>9.880763822248859E-9</v>
      </c>
      <c r="H68" s="12">
        <f t="shared" si="21"/>
        <v>7.0350436408676693E-8</v>
      </c>
      <c r="I68" s="12">
        <f t="shared" si="21"/>
        <v>3.9019682091320795E-9</v>
      </c>
      <c r="J68" s="12">
        <f t="shared" si="21"/>
        <v>7.2544652691822842E-8</v>
      </c>
      <c r="K68" s="12">
        <f t="shared" si="21"/>
        <v>1.0892693520488512E-9</v>
      </c>
      <c r="L68" s="12">
        <f t="shared" si="21"/>
        <v>3.0362456723427413E-10</v>
      </c>
      <c r="M68" s="13">
        <f t="shared" si="21"/>
        <v>4.8859604005071144E-7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2.2803992179250089E-6</v>
      </c>
      <c r="E69" s="12">
        <f t="shared" si="22"/>
        <v>1.2545253038678687E-5</v>
      </c>
      <c r="F69" s="12">
        <f t="shared" si="22"/>
        <v>6.2877430877760127E-6</v>
      </c>
      <c r="G69" s="14">
        <f t="shared" si="22"/>
        <v>2.1645604740961705E-4</v>
      </c>
      <c r="H69" s="12">
        <f t="shared" si="22"/>
        <v>2.7274317553420385E-5</v>
      </c>
      <c r="I69" s="12">
        <f t="shared" si="22"/>
        <v>9.9648285253382346E-6</v>
      </c>
      <c r="J69" s="12">
        <f t="shared" si="22"/>
        <v>2.5757678747461655E-5</v>
      </c>
      <c r="K69" s="12">
        <f t="shared" si="22"/>
        <v>4.6978520150342404E-5</v>
      </c>
      <c r="L69" s="12">
        <f t="shared" si="22"/>
        <v>5.689773716937282E-5</v>
      </c>
      <c r="M69" s="13">
        <f t="shared" si="22"/>
        <v>7.7857724745428259E-5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1.5838502476592697E-8</v>
      </c>
      <c r="E70" s="12">
        <f t="shared" si="23"/>
        <v>2.2038685429090643E-11</v>
      </c>
      <c r="F70" s="12">
        <f t="shared" si="23"/>
        <v>1.4760719107446927E-8</v>
      </c>
      <c r="G70" s="12">
        <f t="shared" si="23"/>
        <v>3.1841804925694901E-9</v>
      </c>
      <c r="H70" s="12">
        <f t="shared" si="23"/>
        <v>1.0420479208346513E-8</v>
      </c>
      <c r="I70" s="12">
        <f t="shared" si="23"/>
        <v>1.6803857445257147E-9</v>
      </c>
      <c r="J70" s="12">
        <f t="shared" si="23"/>
        <v>3.1908028999121451E-8</v>
      </c>
      <c r="K70" s="12">
        <f t="shared" si="23"/>
        <v>6.4329717115814473E-10</v>
      </c>
      <c r="L70" s="12">
        <f t="shared" si="23"/>
        <v>2.2524698157613817E-8</v>
      </c>
      <c r="M70" s="13">
        <f t="shared" si="23"/>
        <v>1.650151492785637E-8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5.9507735657442319E-10</v>
      </c>
      <c r="E71" s="12">
        <f t="shared" si="24"/>
        <v>6.4825882413901389E-8</v>
      </c>
      <c r="F71" s="12">
        <f t="shared" si="24"/>
        <v>3.7339228518413718E-8</v>
      </c>
      <c r="G71" s="12">
        <f t="shared" si="24"/>
        <v>8.1496397023898785E-8</v>
      </c>
      <c r="H71" s="12">
        <f t="shared" si="24"/>
        <v>2.2368449648860503E-8</v>
      </c>
      <c r="I71" s="12">
        <f t="shared" si="24"/>
        <v>3.0207374662313841E-7</v>
      </c>
      <c r="J71" s="14">
        <f t="shared" si="24"/>
        <v>8.0426993813236531E-5</v>
      </c>
      <c r="K71" s="12">
        <f t="shared" si="24"/>
        <v>5.04102573164346E-8</v>
      </c>
      <c r="L71" s="12">
        <f t="shared" si="24"/>
        <v>5.4928586709301567E-8</v>
      </c>
      <c r="M71" s="13">
        <f t="shared" si="24"/>
        <v>1.5356602307689166E-7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1.2246250808141179E-6</v>
      </c>
      <c r="E72" s="12">
        <f t="shared" si="25"/>
        <v>2.1772408957396954E-7</v>
      </c>
      <c r="F72" s="12">
        <f t="shared" si="25"/>
        <v>6.7708808709435897E-7</v>
      </c>
      <c r="G72" s="12">
        <f t="shared" si="25"/>
        <v>3.5147662056946144E-6</v>
      </c>
      <c r="H72" s="12">
        <f t="shared" si="25"/>
        <v>5.1379168557187384E-7</v>
      </c>
      <c r="I72" s="12">
        <f t="shared" si="25"/>
        <v>1.7850939211503E-6</v>
      </c>
      <c r="J72" s="12">
        <f t="shared" si="25"/>
        <v>1.8244912467840892E-6</v>
      </c>
      <c r="K72" s="12">
        <f t="shared" si="25"/>
        <v>1.1012848121026229E-5</v>
      </c>
      <c r="L72" s="12">
        <f t="shared" si="25"/>
        <v>1.8199777639442718E-11</v>
      </c>
      <c r="M72" s="13">
        <f t="shared" si="25"/>
        <v>5.8940712770522652E-6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2.7324371616395447E-8</v>
      </c>
      <c r="E73" s="12">
        <f t="shared" si="26"/>
        <v>7.7524918035384384E-6</v>
      </c>
      <c r="F73" s="12">
        <f t="shared" si="26"/>
        <v>3.8777177184836795E-5</v>
      </c>
      <c r="G73" s="12">
        <f t="shared" si="26"/>
        <v>1.8390234842882071E-5</v>
      </c>
      <c r="H73" s="12">
        <f t="shared" si="26"/>
        <v>1.4045443680090868E-7</v>
      </c>
      <c r="I73" s="12">
        <f t="shared" si="26"/>
        <v>1.3810629704041055E-5</v>
      </c>
      <c r="J73" s="12">
        <f t="shared" si="26"/>
        <v>2.2865236165383624E-6</v>
      </c>
      <c r="K73" s="12">
        <f t="shared" si="26"/>
        <v>6.4766871547100313E-7</v>
      </c>
      <c r="L73" s="12">
        <f t="shared" si="26"/>
        <v>1.3115239827935935E-6</v>
      </c>
      <c r="M73" s="13">
        <f t="shared" si="26"/>
        <v>3.4042003382368594E-5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6.5331741433712625E-6</v>
      </c>
      <c r="E74" s="12">
        <f t="shared" si="27"/>
        <v>3.8672219351531761E-7</v>
      </c>
      <c r="F74" s="12">
        <f t="shared" si="27"/>
        <v>1.3410779566861686E-7</v>
      </c>
      <c r="G74" s="12">
        <f t="shared" si="27"/>
        <v>2.3462577869563479E-6</v>
      </c>
      <c r="H74" s="12">
        <f t="shared" si="27"/>
        <v>7.4050137050858329E-7</v>
      </c>
      <c r="I74" s="12">
        <f t="shared" si="27"/>
        <v>1.520888968376819E-6</v>
      </c>
      <c r="J74" s="12">
        <f t="shared" si="27"/>
        <v>1.7440680844063122E-7</v>
      </c>
      <c r="K74" s="12">
        <f t="shared" si="27"/>
        <v>3.0178948940755577E-6</v>
      </c>
      <c r="L74" s="12">
        <f t="shared" si="27"/>
        <v>4.5585883790491408E-6</v>
      </c>
      <c r="M74" s="13">
        <f t="shared" si="27"/>
        <v>6.8773561586574636E-6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1.3019813169032477E-6</v>
      </c>
      <c r="E75" s="12">
        <f t="shared" si="28"/>
        <v>7.884825297803508E-7</v>
      </c>
      <c r="F75" s="12">
        <f t="shared" si="28"/>
        <v>3.137499208760324E-6</v>
      </c>
      <c r="G75" s="12">
        <f t="shared" si="28"/>
        <v>1.6244211882992608E-6</v>
      </c>
      <c r="H75" s="12">
        <f t="shared" si="28"/>
        <v>2.6532888776391663E-6</v>
      </c>
      <c r="I75" s="12">
        <f t="shared" si="28"/>
        <v>1.136033205817329E-7</v>
      </c>
      <c r="J75" s="12">
        <f t="shared" si="28"/>
        <v>2.9032174296455755E-6</v>
      </c>
      <c r="K75" s="12">
        <f t="shared" si="28"/>
        <v>5.8018051882384979E-7</v>
      </c>
      <c r="L75" s="12">
        <f t="shared" si="28"/>
        <v>5.4932845878703768E-6</v>
      </c>
      <c r="M75" s="13">
        <f t="shared" si="28"/>
        <v>5.169891525266742E-7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6.1133242982146223E-6</v>
      </c>
      <c r="E76" s="12">
        <f t="shared" si="29"/>
        <v>1.3254278061358005E-6</v>
      </c>
      <c r="F76" s="12">
        <f t="shared" si="29"/>
        <v>1.4844778895750956E-5</v>
      </c>
      <c r="G76" s="12">
        <f t="shared" si="29"/>
        <v>4.7935885009015026E-6</v>
      </c>
      <c r="H76" s="12">
        <f t="shared" si="29"/>
        <v>1.4107999068015729E-6</v>
      </c>
      <c r="I76" s="12">
        <f t="shared" si="29"/>
        <v>2.3455423161666188E-5</v>
      </c>
      <c r="J76" s="12">
        <f t="shared" si="29"/>
        <v>5.4946934086588924E-6</v>
      </c>
      <c r="K76" s="12">
        <f t="shared" si="29"/>
        <v>2.2427120050536541E-8</v>
      </c>
      <c r="L76" s="12">
        <f t="shared" si="29"/>
        <v>7.11986181672424E-6</v>
      </c>
      <c r="M76" s="13">
        <f t="shared" si="29"/>
        <v>5.0720577830208861E-6</v>
      </c>
    </row>
    <row r="77" spans="1:13" ht="24">
      <c r="A77" s="9" t="s">
        <v>44</v>
      </c>
      <c r="B77" s="10" t="s">
        <v>14</v>
      </c>
      <c r="C77" s="11"/>
      <c r="D77" s="14">
        <f t="shared" ref="D77:M77" si="30">$C35^2*D35^2</f>
        <v>4.8033037055052593E-3</v>
      </c>
      <c r="E77" s="12">
        <f t="shared" si="30"/>
        <v>4.04539910852596E-6</v>
      </c>
      <c r="F77" s="12">
        <f t="shared" si="30"/>
        <v>2.0044238254748545E-5</v>
      </c>
      <c r="G77" s="12">
        <f t="shared" si="30"/>
        <v>2.0954081014172506E-5</v>
      </c>
      <c r="H77" s="12">
        <f t="shared" si="30"/>
        <v>6.0683901866576677E-6</v>
      </c>
      <c r="I77" s="12">
        <f t="shared" si="30"/>
        <v>1.7144010162940078E-7</v>
      </c>
      <c r="J77" s="12">
        <f t="shared" si="30"/>
        <v>3.3247589156687667E-8</v>
      </c>
      <c r="K77" s="12">
        <f t="shared" si="30"/>
        <v>2.8432263542250639E-5</v>
      </c>
      <c r="L77" s="12">
        <f t="shared" si="30"/>
        <v>1.3846487128696898E-5</v>
      </c>
      <c r="M77" s="13">
        <f t="shared" si="30"/>
        <v>6.4144686609806257E-5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8.7109826283620433E-7</v>
      </c>
      <c r="E78" s="12">
        <f t="shared" si="31"/>
        <v>6.5531828205128227E-6</v>
      </c>
      <c r="F78" s="12">
        <f t="shared" si="31"/>
        <v>7.2174543947215129E-7</v>
      </c>
      <c r="G78" s="12">
        <f t="shared" si="31"/>
        <v>3.7357317870694159E-6</v>
      </c>
      <c r="H78" s="12">
        <f t="shared" si="31"/>
        <v>2.9158209612429301E-6</v>
      </c>
      <c r="I78" s="12">
        <f t="shared" si="31"/>
        <v>6.4236535188111805E-7</v>
      </c>
      <c r="J78" s="12">
        <f t="shared" si="31"/>
        <v>9.2807445225816593E-7</v>
      </c>
      <c r="K78" s="12">
        <f t="shared" si="31"/>
        <v>2.5180150321171766E-6</v>
      </c>
      <c r="L78" s="12">
        <f t="shared" si="31"/>
        <v>2.1930316824294821E-6</v>
      </c>
      <c r="M78" s="13">
        <f t="shared" si="31"/>
        <v>8.8180436680685264E-6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1.1837604797031177E-6</v>
      </c>
      <c r="E79" s="12">
        <f t="shared" si="32"/>
        <v>1.4115405935145701E-6</v>
      </c>
      <c r="F79" s="12">
        <f t="shared" si="32"/>
        <v>7.4183938501327139E-7</v>
      </c>
      <c r="G79" s="12">
        <f t="shared" si="32"/>
        <v>1.1392076432623747E-6</v>
      </c>
      <c r="H79" s="12">
        <f t="shared" si="32"/>
        <v>4.9178864237972898E-7</v>
      </c>
      <c r="I79" s="12">
        <f t="shared" si="32"/>
        <v>4.1520100776105498E-9</v>
      </c>
      <c r="J79" s="12">
        <f t="shared" si="32"/>
        <v>2.0202932081980236E-8</v>
      </c>
      <c r="K79" s="12">
        <f t="shared" si="32"/>
        <v>3.1679418107963819E-7</v>
      </c>
      <c r="L79" s="12">
        <f t="shared" si="32"/>
        <v>6.3971528662851278E-8</v>
      </c>
      <c r="M79" s="13">
        <f t="shared" si="32"/>
        <v>1.1176989112197918E-7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1.4067093998697611E-6</v>
      </c>
      <c r="E80" s="12">
        <f t="shared" si="33"/>
        <v>7.4940148707363E-6</v>
      </c>
      <c r="F80" s="12">
        <f t="shared" si="33"/>
        <v>1.1685182900980855E-5</v>
      </c>
      <c r="G80" s="12">
        <f t="shared" si="33"/>
        <v>1.7502095595112856E-5</v>
      </c>
      <c r="H80" s="12">
        <f t="shared" si="33"/>
        <v>5.3738530743368694E-6</v>
      </c>
      <c r="I80" s="12">
        <f t="shared" si="33"/>
        <v>1.5008740554937668E-6</v>
      </c>
      <c r="J80" s="12">
        <f t="shared" si="33"/>
        <v>7.0270358907553592E-7</v>
      </c>
      <c r="K80" s="12">
        <f t="shared" si="33"/>
        <v>4.6048244041560162E-6</v>
      </c>
      <c r="L80" s="12">
        <f t="shared" si="33"/>
        <v>2.0816581182973357E-8</v>
      </c>
      <c r="M80" s="13">
        <f t="shared" si="33"/>
        <v>2.9584504411883376E-6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6.3868735535884647E-5</v>
      </c>
      <c r="E81" s="12">
        <f t="shared" si="34"/>
        <v>7.6729826073440717E-6</v>
      </c>
      <c r="F81" s="12">
        <f t="shared" si="34"/>
        <v>3.2320214412959041E-6</v>
      </c>
      <c r="G81" s="12">
        <f t="shared" si="34"/>
        <v>2.2807045692000031E-6</v>
      </c>
      <c r="H81" s="12">
        <f t="shared" si="34"/>
        <v>7.453846493798468E-6</v>
      </c>
      <c r="I81" s="12">
        <f t="shared" si="34"/>
        <v>1.3502385919629631E-6</v>
      </c>
      <c r="J81" s="12">
        <f t="shared" si="34"/>
        <v>8.7683443274395516E-6</v>
      </c>
      <c r="K81" s="12">
        <f t="shared" si="34"/>
        <v>5.9049508000411577E-8</v>
      </c>
      <c r="L81" s="12">
        <f t="shared" si="34"/>
        <v>2.3149573622267018E-7</v>
      </c>
      <c r="M81" s="15">
        <f t="shared" si="34"/>
        <v>4.8882377041282515E-3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4.7826933752825441E-7</v>
      </c>
      <c r="E82" s="12">
        <f t="shared" si="35"/>
        <v>4.1283868217881116E-7</v>
      </c>
      <c r="F82" s="12">
        <f t="shared" si="35"/>
        <v>1.3221677895127622E-7</v>
      </c>
      <c r="G82" s="14">
        <f t="shared" si="35"/>
        <v>1.1483325839850492E-4</v>
      </c>
      <c r="H82" s="12">
        <f t="shared" si="35"/>
        <v>9.3625619585937055E-8</v>
      </c>
      <c r="I82" s="12">
        <f t="shared" si="35"/>
        <v>1.0187871894580584E-6</v>
      </c>
      <c r="J82" s="12">
        <f t="shared" si="35"/>
        <v>1.0629263054253108E-7</v>
      </c>
      <c r="K82" s="12">
        <f t="shared" si="35"/>
        <v>5.3719152430782145E-8</v>
      </c>
      <c r="L82" s="12">
        <f t="shared" si="35"/>
        <v>1.2289228902752053E-7</v>
      </c>
      <c r="M82" s="13">
        <f t="shared" si="35"/>
        <v>5.1563535245194186E-8</v>
      </c>
    </row>
    <row r="83" spans="1:13">
      <c r="A83" t="s">
        <v>58</v>
      </c>
      <c r="D83" s="16">
        <f>SUM($D$47:$D$82)</f>
        <v>4.9972952429828679E-3</v>
      </c>
      <c r="E83" s="16">
        <f>SUM($E$47:$E$82)</f>
        <v>4.7593826812364679E-4</v>
      </c>
      <c r="F83" s="16">
        <f>SUM($F$47:$F$82)</f>
        <v>2.1349248835433022E-3</v>
      </c>
      <c r="G83" s="16">
        <f>SUM($G$47:$G$82)</f>
        <v>5.1064835337393216E-4</v>
      </c>
      <c r="H83" s="16">
        <f>SUM($H$47:$H$82)</f>
        <v>2.8465637205542086E-3</v>
      </c>
      <c r="I83" s="16">
        <f>SUM($I$47:$I$82)</f>
        <v>9.3719330290634702E-5</v>
      </c>
      <c r="J83" s="16">
        <f>SUM($J$47:$J$82)</f>
        <v>3.1975907437784668E-4</v>
      </c>
      <c r="K83" s="16">
        <f>SUM($K$47:$K$82)</f>
        <v>3.2385296246979295E-4</v>
      </c>
      <c r="L83" s="16">
        <f>SUM($L$47:$L$82)</f>
        <v>1.074597793046082E-3</v>
      </c>
      <c r="M83" s="16">
        <f>SUM($M$47:$M$82)</f>
        <v>5.1981388836316762E-3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1.7975438512393988E-2</v>
      </c>
      <c r="D85" s="17">
        <f>$D$83/$C$85</f>
        <v>0.27800686139240799</v>
      </c>
      <c r="E85" s="17">
        <f>$E$83/$C$85</f>
        <v>2.6477143675548688E-2</v>
      </c>
      <c r="F85" s="17">
        <f>$F$83/$C$85</f>
        <v>0.11876900149452713</v>
      </c>
      <c r="G85" s="17">
        <f>$G$83/$C$85</f>
        <v>2.8408116609886448E-2</v>
      </c>
      <c r="H85" s="17">
        <f>$H$83/$C$85</f>
        <v>0.15835851340102303</v>
      </c>
      <c r="I85" s="17">
        <f>$I$83/$C$85</f>
        <v>5.2137437551810278E-3</v>
      </c>
      <c r="J85" s="17">
        <f>$J$83/$C$85</f>
        <v>1.7788666137817676E-2</v>
      </c>
      <c r="K85" s="17">
        <f>$K$83/$C$85</f>
        <v>1.8016415134823983E-2</v>
      </c>
      <c r="L85" s="17">
        <f>$L$83/$C$85</f>
        <v>5.9781450800499326E-2</v>
      </c>
      <c r="M85" s="17">
        <f>$M$83/$C$85</f>
        <v>0.28918008759828484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1755A-E3A9-43A0-83C8-A2047A07FD46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119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7.2501578982887088E-2</v>
      </c>
      <c r="D5" s="7">
        <v>6.0625702923323204E-3</v>
      </c>
      <c r="E5" s="7">
        <v>-9.0690474430282914E-3</v>
      </c>
      <c r="F5" s="7">
        <v>0.10245010130668872</v>
      </c>
      <c r="G5" s="7">
        <v>2.2513953017450222E-2</v>
      </c>
      <c r="H5" s="7">
        <v>1.6308842390999705E-2</v>
      </c>
      <c r="I5" s="7">
        <v>-7.6566150492604027E-2</v>
      </c>
      <c r="J5" s="7">
        <v>-1.706544426644873E-3</v>
      </c>
      <c r="K5" s="7">
        <v>-6.2970294250019793E-2</v>
      </c>
      <c r="L5" s="7">
        <v>1.3655231013295776E-2</v>
      </c>
      <c r="M5" s="8">
        <v>-6.9291307111828205E-3</v>
      </c>
    </row>
    <row r="6" spans="1:13" ht="24">
      <c r="A6" s="9" t="s">
        <v>15</v>
      </c>
      <c r="B6" s="10" t="s">
        <v>14</v>
      </c>
      <c r="C6" s="11">
        <v>2.6659395509612011E-2</v>
      </c>
      <c r="D6" s="12">
        <v>-9.5532898428824699E-3</v>
      </c>
      <c r="E6" s="12">
        <v>3.3381104684024679E-2</v>
      </c>
      <c r="F6" s="12">
        <v>0.11436397238045067</v>
      </c>
      <c r="G6" s="12">
        <v>7.2011124519797298E-2</v>
      </c>
      <c r="H6" s="12">
        <v>5.1101086378901985E-3</v>
      </c>
      <c r="I6" s="12">
        <v>4.2311654289041739E-2</v>
      </c>
      <c r="J6" s="12">
        <v>3.9284972194236434E-2</v>
      </c>
      <c r="K6" s="12">
        <v>-2.6125782774941615E-2</v>
      </c>
      <c r="L6" s="12">
        <v>-1.936887419803492E-2</v>
      </c>
      <c r="M6" s="13">
        <v>1.6259238823750469E-2</v>
      </c>
    </row>
    <row r="7" spans="1:13" ht="24">
      <c r="A7" s="9" t="s">
        <v>16</v>
      </c>
      <c r="B7" s="10" t="s">
        <v>14</v>
      </c>
      <c r="C7" s="11">
        <v>7.0531506060176372E-2</v>
      </c>
      <c r="D7" s="12">
        <v>1.4682839708670389E-2</v>
      </c>
      <c r="E7" s="12">
        <v>-2.526546535294023E-2</v>
      </c>
      <c r="F7" s="12">
        <v>4.399664042376799E-2</v>
      </c>
      <c r="G7" s="12">
        <v>-2.9093107150839286E-2</v>
      </c>
      <c r="H7" s="14" t="s">
        <v>114</v>
      </c>
      <c r="I7" s="12">
        <v>-5.7250070764433211E-2</v>
      </c>
      <c r="J7" s="12">
        <v>1.1710741392951843E-2</v>
      </c>
      <c r="K7" s="12">
        <v>3.5733045112124648E-2</v>
      </c>
      <c r="L7" s="12">
        <v>4.0552511240125502E-2</v>
      </c>
      <c r="M7" s="13">
        <v>7.0386584443003261E-2</v>
      </c>
    </row>
    <row r="8" spans="1:13" ht="24">
      <c r="A8" s="9" t="s">
        <v>17</v>
      </c>
      <c r="B8" s="10" t="s">
        <v>14</v>
      </c>
      <c r="C8" s="11">
        <v>-5.8351644572769881E-2</v>
      </c>
      <c r="D8" s="12">
        <v>1.4865077573593283E-2</v>
      </c>
      <c r="E8" s="12">
        <v>2.0191648290073316E-2</v>
      </c>
      <c r="F8" s="12">
        <v>5.052828452754507E-2</v>
      </c>
      <c r="G8" s="12">
        <v>4.4585328720977341E-2</v>
      </c>
      <c r="H8" s="12">
        <v>-6.1305695063310295E-2</v>
      </c>
      <c r="I8" s="12">
        <v>-4.4678155894979074E-2</v>
      </c>
      <c r="J8" s="12">
        <v>1.771097913976136E-2</v>
      </c>
      <c r="K8" s="12">
        <v>-5.6913675704852668E-3</v>
      </c>
      <c r="L8" s="12">
        <v>2.015220674265707E-2</v>
      </c>
      <c r="M8" s="13">
        <v>-6.0599566405231337E-3</v>
      </c>
    </row>
    <row r="9" spans="1:13" ht="24">
      <c r="A9" s="9" t="s">
        <v>18</v>
      </c>
      <c r="B9" s="10" t="s">
        <v>14</v>
      </c>
      <c r="C9" s="19" t="s">
        <v>120</v>
      </c>
      <c r="D9" s="14" t="s">
        <v>52</v>
      </c>
      <c r="E9" s="12">
        <v>2.5777582282151577E-2</v>
      </c>
      <c r="F9" s="12">
        <v>6.4388873693439166E-2</v>
      </c>
      <c r="G9" s="12">
        <v>-2.4341234463220063E-2</v>
      </c>
      <c r="H9" s="12">
        <v>1.4588640152670309E-2</v>
      </c>
      <c r="I9" s="12">
        <v>-8.0610963288099566E-2</v>
      </c>
      <c r="J9" s="12">
        <v>-5.9316498031308723E-3</v>
      </c>
      <c r="K9" s="12">
        <v>-6.4675093963919628E-2</v>
      </c>
      <c r="L9" s="12">
        <v>-4.0285423061397201E-2</v>
      </c>
      <c r="M9" s="13">
        <v>2.9826546015176196E-2</v>
      </c>
    </row>
    <row r="10" spans="1:13" ht="24">
      <c r="A10" s="9" t="s">
        <v>19</v>
      </c>
      <c r="B10" s="10" t="s">
        <v>14</v>
      </c>
      <c r="C10" s="11">
        <v>-0.13364791982194907</v>
      </c>
      <c r="D10" s="12">
        <v>-3.94119120383657E-2</v>
      </c>
      <c r="E10" s="12">
        <v>3.0069309205741596E-2</v>
      </c>
      <c r="F10" s="12">
        <v>-6.7882740814282057E-3</v>
      </c>
      <c r="G10" s="12">
        <v>1.7732245342763093E-2</v>
      </c>
      <c r="H10" s="12">
        <v>3.9458400378337997E-2</v>
      </c>
      <c r="I10" s="12">
        <v>1.6599327550314864E-2</v>
      </c>
      <c r="J10" s="12">
        <v>-5.8722472941606853E-2</v>
      </c>
      <c r="K10" s="12">
        <v>3.069879077527438E-2</v>
      </c>
      <c r="L10" s="14" t="s">
        <v>98</v>
      </c>
      <c r="M10" s="13">
        <v>-2.4055130268349233E-2</v>
      </c>
    </row>
    <row r="11" spans="1:13" ht="24">
      <c r="A11" s="9" t="s">
        <v>20</v>
      </c>
      <c r="B11" s="10" t="s">
        <v>14</v>
      </c>
      <c r="C11" s="11">
        <v>-7.7998781420157695E-3</v>
      </c>
      <c r="D11" s="12">
        <v>2.4804594214078088E-2</v>
      </c>
      <c r="E11" s="12">
        <v>5.717150710936811E-3</v>
      </c>
      <c r="F11" s="12">
        <v>8.4672115456159477E-2</v>
      </c>
      <c r="G11" s="12">
        <v>3.117865082758765E-2</v>
      </c>
      <c r="H11" s="12">
        <v>-1.6461609153919473E-2</v>
      </c>
      <c r="I11" s="12">
        <v>-2.7153106905864401E-2</v>
      </c>
      <c r="J11" s="12">
        <v>2.2978544722543004E-4</v>
      </c>
      <c r="K11" s="12">
        <v>-2.5621980439672756E-2</v>
      </c>
      <c r="L11" s="12">
        <v>-8.2529109933082059E-2</v>
      </c>
      <c r="M11" s="13">
        <v>9.3830860343605028E-3</v>
      </c>
    </row>
    <row r="12" spans="1:13" ht="24">
      <c r="A12" s="9" t="s">
        <v>21</v>
      </c>
      <c r="B12" s="10" t="s">
        <v>14</v>
      </c>
      <c r="C12" s="11">
        <v>5.1475539045734105E-2</v>
      </c>
      <c r="D12" s="12">
        <v>-6.8343992706978787E-2</v>
      </c>
      <c r="E12" s="12">
        <v>5.3785533055850522E-2</v>
      </c>
      <c r="F12" s="12">
        <v>1.1281721979951801E-4</v>
      </c>
      <c r="G12" s="12">
        <v>2.566204257345945E-2</v>
      </c>
      <c r="H12" s="12">
        <v>-4.0775174704138828E-2</v>
      </c>
      <c r="I12" s="12">
        <v>-3.778972812027926E-2</v>
      </c>
      <c r="J12" s="12">
        <v>4.6050747086863623E-2</v>
      </c>
      <c r="K12" s="12">
        <v>6.571204299054628E-3</v>
      </c>
      <c r="L12" s="12">
        <v>1.4795110358205304E-2</v>
      </c>
      <c r="M12" s="13">
        <v>-1.9548172727602571E-2</v>
      </c>
    </row>
    <row r="13" spans="1:13" ht="24">
      <c r="A13" s="9" t="s">
        <v>22</v>
      </c>
      <c r="B13" s="10" t="s">
        <v>14</v>
      </c>
      <c r="C13" s="11">
        <v>-2.7030300741796503E-2</v>
      </c>
      <c r="D13" s="12">
        <v>2.9328230709419555E-2</v>
      </c>
      <c r="E13" s="12">
        <v>-1.3360382555351482E-2</v>
      </c>
      <c r="F13" s="12">
        <v>-4.3620782508102404E-2</v>
      </c>
      <c r="G13" s="12">
        <v>-2.6009805216545327E-2</v>
      </c>
      <c r="H13" s="12">
        <v>6.8701658238720445E-2</v>
      </c>
      <c r="I13" s="12">
        <v>5.7070690711105203E-2</v>
      </c>
      <c r="J13" s="12">
        <v>4.9889753763539962E-2</v>
      </c>
      <c r="K13" s="12">
        <v>3.145509932401664E-2</v>
      </c>
      <c r="L13" s="12">
        <v>-2.4351005316838863E-2</v>
      </c>
      <c r="M13" s="15" t="s">
        <v>81</v>
      </c>
    </row>
    <row r="14" spans="1:13" ht="24">
      <c r="A14" s="9" t="s">
        <v>23</v>
      </c>
      <c r="B14" s="10" t="s">
        <v>14</v>
      </c>
      <c r="C14" s="11">
        <v>-6.3009806361962795E-2</v>
      </c>
      <c r="D14" s="12">
        <v>2.2958718961112932E-2</v>
      </c>
      <c r="E14" s="12">
        <v>4.7537094650941414E-2</v>
      </c>
      <c r="F14" s="12">
        <v>-5.9967529816339148E-2</v>
      </c>
      <c r="G14" s="12">
        <v>-4.0839537920138197E-2</v>
      </c>
      <c r="H14" s="12">
        <v>2.0649627377566503E-2</v>
      </c>
      <c r="I14" s="12">
        <v>-1.170125458059897E-3</v>
      </c>
      <c r="J14" s="12">
        <v>6.4746020171263297E-2</v>
      </c>
      <c r="K14" s="12">
        <v>4.2948607818192298E-2</v>
      </c>
      <c r="L14" s="12">
        <v>4.4951360140098755E-2</v>
      </c>
      <c r="M14" s="13">
        <v>2.269281532228578E-2</v>
      </c>
    </row>
    <row r="15" spans="1:13" ht="24">
      <c r="A15" s="9" t="s">
        <v>24</v>
      </c>
      <c r="B15" s="10" t="s">
        <v>14</v>
      </c>
      <c r="C15" s="11">
        <v>-4.6218501861368903E-4</v>
      </c>
      <c r="D15" s="12">
        <v>-3.9695804228376326E-2</v>
      </c>
      <c r="E15" s="12">
        <v>0.14325592028884171</v>
      </c>
      <c r="F15" s="12">
        <v>3.2971362007159992E-2</v>
      </c>
      <c r="G15" s="12">
        <v>2.0500731079911832E-2</v>
      </c>
      <c r="H15" s="12">
        <v>-1.7030693981011148E-3</v>
      </c>
      <c r="I15" s="12">
        <v>-1.1852994835047063E-2</v>
      </c>
      <c r="J15" s="12">
        <v>4.475745973219776E-2</v>
      </c>
      <c r="K15" s="12">
        <v>5.1802774246122299E-2</v>
      </c>
      <c r="L15" s="12">
        <v>-7.4839523673287519E-3</v>
      </c>
      <c r="M15" s="13">
        <v>2.4589858513037879E-2</v>
      </c>
    </row>
    <row r="16" spans="1:13" ht="24">
      <c r="A16" s="9" t="s">
        <v>25</v>
      </c>
      <c r="B16" s="10" t="s">
        <v>14</v>
      </c>
      <c r="C16" s="11">
        <v>-0.11769061074648995</v>
      </c>
      <c r="D16" s="12">
        <v>-7.3168105144975668E-2</v>
      </c>
      <c r="E16" s="12">
        <v>-3.2691088411693665E-3</v>
      </c>
      <c r="F16" s="12">
        <v>3.6188175999470412E-2</v>
      </c>
      <c r="G16" s="12">
        <v>4.2367388180302695E-2</v>
      </c>
      <c r="H16" s="12">
        <v>1.9699172842215753E-2</v>
      </c>
      <c r="I16" s="12">
        <v>-6.7796833733887443E-3</v>
      </c>
      <c r="J16" s="12">
        <v>7.2840437668102706E-2</v>
      </c>
      <c r="K16" s="12">
        <v>5.4382268964464839E-3</v>
      </c>
      <c r="L16" s="12">
        <v>5.8689055141103071E-3</v>
      </c>
      <c r="M16" s="13">
        <v>3.1476734706556458E-2</v>
      </c>
    </row>
    <row r="17" spans="1:13" ht="24">
      <c r="A17" s="9" t="s">
        <v>26</v>
      </c>
      <c r="B17" s="10" t="s">
        <v>14</v>
      </c>
      <c r="C17" s="11">
        <v>-3.8510591712859747E-2</v>
      </c>
      <c r="D17" s="12">
        <v>-1.536166263947559E-2</v>
      </c>
      <c r="E17" s="12">
        <v>4.7733468321467819E-2</v>
      </c>
      <c r="F17" s="12">
        <v>5.2598375432091282E-2</v>
      </c>
      <c r="G17" s="12">
        <v>9.0473104645185251E-2</v>
      </c>
      <c r="H17" s="12">
        <v>-2.6780388442223975E-2</v>
      </c>
      <c r="I17" s="12">
        <v>3.1415996835614239E-2</v>
      </c>
      <c r="J17" s="12">
        <v>8.7127876515741415E-2</v>
      </c>
      <c r="K17" s="12">
        <v>1.2447363242527867E-2</v>
      </c>
      <c r="L17" s="12">
        <v>2.3332101403920655E-2</v>
      </c>
      <c r="M17" s="13">
        <v>1.253201950937442E-2</v>
      </c>
    </row>
    <row r="18" spans="1:13" ht="24">
      <c r="A18" s="9" t="s">
        <v>27</v>
      </c>
      <c r="B18" s="10" t="s">
        <v>14</v>
      </c>
      <c r="C18" s="19" t="s">
        <v>121</v>
      </c>
      <c r="D18" s="12">
        <v>-2.3946596248781399E-2</v>
      </c>
      <c r="E18" s="12">
        <v>-4.3010942365466667E-2</v>
      </c>
      <c r="F18" s="12">
        <v>5.3395093281755263E-2</v>
      </c>
      <c r="G18" s="12">
        <v>-1.8578939044185817E-2</v>
      </c>
      <c r="H18" s="12">
        <v>-4.4015547017524047E-2</v>
      </c>
      <c r="I18" s="12">
        <v>-1.6445620863578231E-2</v>
      </c>
      <c r="J18" s="12">
        <v>-5.005543024378719E-2</v>
      </c>
      <c r="K18" s="12">
        <v>3.8220814947890114E-4</v>
      </c>
      <c r="L18" s="12">
        <v>-6.3995058413966787E-3</v>
      </c>
      <c r="M18" s="13">
        <v>1.9263580391992885E-2</v>
      </c>
    </row>
    <row r="19" spans="1:13" ht="24">
      <c r="A19" s="9" t="s">
        <v>28</v>
      </c>
      <c r="B19" s="10" t="s">
        <v>14</v>
      </c>
      <c r="C19" s="11">
        <v>-4.0744527023259307E-2</v>
      </c>
      <c r="D19" s="12">
        <v>-3.1661874272269012E-2</v>
      </c>
      <c r="E19" s="12">
        <v>5.0318942137571473E-2</v>
      </c>
      <c r="F19" s="12">
        <v>4.0464028764773292E-2</v>
      </c>
      <c r="G19" s="12">
        <v>-5.8126878996092805E-2</v>
      </c>
      <c r="H19" s="12">
        <v>1.1083317048278257E-2</v>
      </c>
      <c r="I19" s="12">
        <v>1.5484306874866125E-2</v>
      </c>
      <c r="J19" s="12">
        <v>-4.0368262468658017E-2</v>
      </c>
      <c r="K19" s="12">
        <v>5.8884127017414203E-2</v>
      </c>
      <c r="L19" s="12">
        <v>5.7382744346058175E-2</v>
      </c>
      <c r="M19" s="13">
        <v>-1.6096756274593112E-2</v>
      </c>
    </row>
    <row r="20" spans="1:13" ht="24">
      <c r="A20" s="9" t="s">
        <v>29</v>
      </c>
      <c r="B20" s="10" t="s">
        <v>14</v>
      </c>
      <c r="C20" s="11">
        <v>-5.0400727264281193E-2</v>
      </c>
      <c r="D20" s="12">
        <v>-1.0433540148217152E-2</v>
      </c>
      <c r="E20" s="12">
        <v>1.6584604487007479E-2</v>
      </c>
      <c r="F20" s="12">
        <v>-2.1677249116645904E-2</v>
      </c>
      <c r="G20" s="12">
        <v>1.9463272801190239E-2</v>
      </c>
      <c r="H20" s="12">
        <v>3.7832188452586436E-2</v>
      </c>
      <c r="I20" s="12">
        <v>8.4046547324266058E-2</v>
      </c>
      <c r="J20" s="12">
        <v>6.0763839691742101E-2</v>
      </c>
      <c r="K20" s="12">
        <v>0.1043949013287918</v>
      </c>
      <c r="L20" s="12">
        <v>2.9717984216545559E-2</v>
      </c>
      <c r="M20" s="13">
        <v>-9.1533445596879807E-3</v>
      </c>
    </row>
    <row r="21" spans="1:13" ht="24">
      <c r="A21" s="9" t="s">
        <v>30</v>
      </c>
      <c r="B21" s="10" t="s">
        <v>14</v>
      </c>
      <c r="C21" s="11">
        <v>1.1730028086305633E-2</v>
      </c>
      <c r="D21" s="12">
        <v>-3.4143424943907E-2</v>
      </c>
      <c r="E21" s="12">
        <v>8.8543468037538986E-2</v>
      </c>
      <c r="F21" s="12">
        <v>1.8750904568355278E-2</v>
      </c>
      <c r="G21" s="12">
        <v>4.0131963460826679E-3</v>
      </c>
      <c r="H21" s="12">
        <v>4.7810586016373217E-2</v>
      </c>
      <c r="I21" s="12">
        <v>3.2403989962437617E-2</v>
      </c>
      <c r="J21" s="12">
        <v>-4.5596073992051227E-2</v>
      </c>
      <c r="K21" s="12">
        <v>3.4079108504850748E-2</v>
      </c>
      <c r="L21" s="12">
        <v>4.4006066994171603E-2</v>
      </c>
      <c r="M21" s="13">
        <v>9.1214050605500568E-5</v>
      </c>
    </row>
    <row r="22" spans="1:13" ht="24">
      <c r="A22" s="9" t="s">
        <v>31</v>
      </c>
      <c r="B22" s="10" t="s">
        <v>14</v>
      </c>
      <c r="C22" s="11">
        <v>8.9221115536447723E-2</v>
      </c>
      <c r="D22" s="12">
        <v>2.9005138386999439E-2</v>
      </c>
      <c r="E22" s="12">
        <v>3.5773696989334372E-2</v>
      </c>
      <c r="F22" s="12">
        <v>1.8980477473375525E-2</v>
      </c>
      <c r="G22" s="12">
        <v>3.1031447234502026E-2</v>
      </c>
      <c r="H22" s="12">
        <v>-5.3826757146374898E-3</v>
      </c>
      <c r="I22" s="12">
        <v>8.7812277911858208E-2</v>
      </c>
      <c r="J22" s="12">
        <v>6.0465210853484587E-2</v>
      </c>
      <c r="K22" s="12">
        <v>1.1502764980796686E-2</v>
      </c>
      <c r="L22" s="12">
        <v>3.1190271827968786E-2</v>
      </c>
      <c r="M22" s="13">
        <v>-0.10545029994243227</v>
      </c>
    </row>
    <row r="23" spans="1:13" ht="24">
      <c r="A23" s="9" t="s">
        <v>32</v>
      </c>
      <c r="B23" s="10" t="s">
        <v>14</v>
      </c>
      <c r="C23" s="11">
        <v>-1.4190405143249107E-2</v>
      </c>
      <c r="D23" s="12">
        <v>-7.86058291986481E-2</v>
      </c>
      <c r="E23" s="12">
        <v>6.6235872887474109E-2</v>
      </c>
      <c r="F23" s="12">
        <v>-2.5483953837948464E-2</v>
      </c>
      <c r="G23" s="12">
        <v>3.9399821274412657E-3</v>
      </c>
      <c r="H23" s="12">
        <v>-5.5563066538773527E-2</v>
      </c>
      <c r="I23" s="14" t="s">
        <v>98</v>
      </c>
      <c r="J23" s="12">
        <v>-1.5470945384990853E-2</v>
      </c>
      <c r="K23" s="12">
        <v>3.3677622326095384E-2</v>
      </c>
      <c r="L23" s="12">
        <v>1.6623295510658366E-2</v>
      </c>
      <c r="M23" s="13">
        <v>5.6726076698164131E-2</v>
      </c>
    </row>
    <row r="24" spans="1:13" ht="24">
      <c r="A24" s="9" t="s">
        <v>33</v>
      </c>
      <c r="B24" s="10" t="s">
        <v>14</v>
      </c>
      <c r="C24" s="19" t="s">
        <v>122</v>
      </c>
      <c r="D24" s="12">
        <v>2.7614121715913098E-2</v>
      </c>
      <c r="E24" s="12">
        <v>-2.504318719568303E-2</v>
      </c>
      <c r="F24" s="12">
        <v>-5.3502150791768108E-2</v>
      </c>
      <c r="G24" s="12">
        <v>-4.0173900689306208E-2</v>
      </c>
      <c r="H24" s="12">
        <v>3.321253164391717E-3</v>
      </c>
      <c r="I24" s="12">
        <v>3.0221583694996654E-2</v>
      </c>
      <c r="J24" s="12">
        <v>2.708867175931144E-3</v>
      </c>
      <c r="K24" s="12">
        <v>8.5282441769133271E-2</v>
      </c>
      <c r="L24" s="12">
        <v>4.5818829899969341E-2</v>
      </c>
      <c r="M24" s="13">
        <v>6.7655694882527345E-2</v>
      </c>
    </row>
    <row r="25" spans="1:13" ht="24">
      <c r="A25" s="9" t="s">
        <v>34</v>
      </c>
      <c r="B25" s="10" t="s">
        <v>14</v>
      </c>
      <c r="C25" s="11">
        <v>7.6429063759160518E-2</v>
      </c>
      <c r="D25" s="12">
        <v>6.6643319599292913E-3</v>
      </c>
      <c r="E25" s="12">
        <v>-5.9786739019058996E-2</v>
      </c>
      <c r="F25" s="12">
        <v>-9.4552227252088117E-2</v>
      </c>
      <c r="G25" s="12">
        <v>1.4801148300952933E-2</v>
      </c>
      <c r="H25" s="12">
        <v>3.4253408546457018E-2</v>
      </c>
      <c r="I25" s="12">
        <v>2.1039291134090754E-2</v>
      </c>
      <c r="J25" s="12">
        <v>-1.3586328133723312E-2</v>
      </c>
      <c r="K25" s="12">
        <v>-4.9853686646388867E-2</v>
      </c>
      <c r="L25" s="12">
        <v>4.7756003778472361E-2</v>
      </c>
      <c r="M25" s="13">
        <v>3.9317138270370248E-2</v>
      </c>
    </row>
    <row r="26" spans="1:13" ht="24">
      <c r="A26" s="9" t="s">
        <v>35</v>
      </c>
      <c r="B26" s="10" t="s">
        <v>14</v>
      </c>
      <c r="C26" s="11">
        <v>1.0318778306046527E-2</v>
      </c>
      <c r="D26" s="12">
        <v>-6.1905018886457608E-2</v>
      </c>
      <c r="E26" s="12">
        <v>6.7780807273083082E-2</v>
      </c>
      <c r="F26" s="12">
        <v>-4.386913438801586E-2</v>
      </c>
      <c r="G26" s="12">
        <v>1.8257842524089584E-2</v>
      </c>
      <c r="H26" s="12">
        <v>3.4158330132642016E-2</v>
      </c>
      <c r="I26" s="12">
        <v>3.309906112516129E-2</v>
      </c>
      <c r="J26" s="12">
        <v>-1.6350370194762476E-2</v>
      </c>
      <c r="K26" s="14" t="s">
        <v>117</v>
      </c>
      <c r="L26" s="12">
        <v>3.02458371956934E-2</v>
      </c>
      <c r="M26" s="13">
        <v>3.069565384797444E-2</v>
      </c>
    </row>
    <row r="27" spans="1:13" ht="24">
      <c r="A27" s="9" t="s">
        <v>36</v>
      </c>
      <c r="B27" s="10" t="s">
        <v>14</v>
      </c>
      <c r="C27" s="11">
        <v>-5.6460285264057245E-3</v>
      </c>
      <c r="D27" s="12">
        <v>2.908948162063494E-2</v>
      </c>
      <c r="E27" s="12">
        <v>2.058001406753612E-2</v>
      </c>
      <c r="F27" s="12">
        <v>1.7135708353840502E-2</v>
      </c>
      <c r="G27" s="12">
        <v>0.12037418274472532</v>
      </c>
      <c r="H27" s="12">
        <v>-1.8662100660149998E-2</v>
      </c>
      <c r="I27" s="12">
        <v>2.7785674558186643E-2</v>
      </c>
      <c r="J27" s="12">
        <v>6.609469671814866E-2</v>
      </c>
      <c r="K27" s="12">
        <v>3.0712372788141529E-2</v>
      </c>
      <c r="L27" s="12">
        <v>-6.9655376109636249E-2</v>
      </c>
      <c r="M27" s="13">
        <v>9.0244465573083507E-2</v>
      </c>
    </row>
    <row r="28" spans="1:13" ht="24">
      <c r="A28" s="9" t="s">
        <v>37</v>
      </c>
      <c r="B28" s="10" t="s">
        <v>14</v>
      </c>
      <c r="C28" s="11">
        <v>6.8172116129624039E-2</v>
      </c>
      <c r="D28" s="12">
        <v>-5.6348642170444586E-3</v>
      </c>
      <c r="E28" s="12">
        <v>2.9636984377338409E-2</v>
      </c>
      <c r="F28" s="12">
        <v>-6.1936828522351443E-4</v>
      </c>
      <c r="G28" s="12">
        <v>0.10820022192405201</v>
      </c>
      <c r="H28" s="12">
        <v>1.1063640167232039E-2</v>
      </c>
      <c r="I28" s="12">
        <v>-1.5197666204788412E-2</v>
      </c>
      <c r="J28" s="14" t="s">
        <v>75</v>
      </c>
      <c r="K28" s="12">
        <v>-1.6319515931245962E-2</v>
      </c>
      <c r="L28" s="12">
        <v>-5.7304645573454063E-2</v>
      </c>
      <c r="M28" s="13">
        <v>4.8538953623975555E-2</v>
      </c>
    </row>
    <row r="29" spans="1:13" ht="24">
      <c r="A29" s="9" t="s">
        <v>38</v>
      </c>
      <c r="B29" s="10" t="s">
        <v>14</v>
      </c>
      <c r="C29" s="11">
        <v>3.8874569678678056E-2</v>
      </c>
      <c r="D29" s="12">
        <v>-2.2976265430460531E-2</v>
      </c>
      <c r="E29" s="12">
        <v>-4.6316421561665093E-2</v>
      </c>
      <c r="F29" s="12">
        <v>-2.6080239097001461E-2</v>
      </c>
      <c r="G29" s="14" t="s">
        <v>73</v>
      </c>
      <c r="H29" s="12">
        <v>-2.7342733031408693E-2</v>
      </c>
      <c r="I29" s="12">
        <v>3.8036098212216127E-3</v>
      </c>
      <c r="J29" s="12">
        <v>0.10723335738949989</v>
      </c>
      <c r="K29" s="12">
        <v>1.8045354585115435E-2</v>
      </c>
      <c r="L29" s="12">
        <v>1.694511527944394E-2</v>
      </c>
      <c r="M29" s="13">
        <v>-2.4801729349577063E-2</v>
      </c>
    </row>
    <row r="30" spans="1:13" ht="24">
      <c r="A30" s="9" t="s">
        <v>39</v>
      </c>
      <c r="B30" s="10" t="s">
        <v>14</v>
      </c>
      <c r="C30" s="11">
        <v>6.9670040241983561E-2</v>
      </c>
      <c r="D30" s="12">
        <v>3.2980574970949514E-2</v>
      </c>
      <c r="E30" s="12">
        <v>-8.067791126882673E-2</v>
      </c>
      <c r="F30" s="12">
        <v>-3.3943635116352129E-2</v>
      </c>
      <c r="G30" s="12">
        <v>4.1818221198575867E-2</v>
      </c>
      <c r="H30" s="12">
        <v>6.441231833313632E-2</v>
      </c>
      <c r="I30" s="12">
        <v>1.5059316372485377E-2</v>
      </c>
      <c r="J30" s="12">
        <v>5.3409917551294123E-2</v>
      </c>
      <c r="K30" s="12">
        <v>-2.9049233065050823E-2</v>
      </c>
      <c r="L30" s="12">
        <v>4.1681089622711075E-2</v>
      </c>
      <c r="M30" s="13">
        <v>-4.024123078787982E-2</v>
      </c>
    </row>
    <row r="31" spans="1:13" ht="24">
      <c r="A31" s="9" t="s">
        <v>40</v>
      </c>
      <c r="B31" s="10" t="s">
        <v>14</v>
      </c>
      <c r="C31" s="11">
        <v>-7.6982853310907526E-2</v>
      </c>
      <c r="D31" s="12">
        <v>3.3593811007323941E-2</v>
      </c>
      <c r="E31" s="12">
        <v>-2.4038125618310997E-2</v>
      </c>
      <c r="F31" s="12">
        <v>5.8456123848889839E-2</v>
      </c>
      <c r="G31" s="12">
        <v>-5.1532911659199182E-2</v>
      </c>
      <c r="H31" s="12">
        <v>6.9213974512259913E-2</v>
      </c>
      <c r="I31" s="12">
        <v>2.8552320016218447E-3</v>
      </c>
      <c r="J31" s="12">
        <v>7.9305083577964619E-2</v>
      </c>
      <c r="K31" s="12">
        <v>-8.2769330862912018E-3</v>
      </c>
      <c r="L31" s="12">
        <v>2.2500375912473392E-2</v>
      </c>
      <c r="M31" s="13">
        <v>3.6805699301737792E-2</v>
      </c>
    </row>
    <row r="32" spans="1:13" ht="24">
      <c r="A32" s="9" t="s">
        <v>41</v>
      </c>
      <c r="B32" s="10" t="s">
        <v>14</v>
      </c>
      <c r="C32" s="11">
        <v>-7.7745377724670592E-2</v>
      </c>
      <c r="D32" s="12">
        <v>-3.2898182461046165E-2</v>
      </c>
      <c r="E32" s="12">
        <v>5.6790255784291248E-2</v>
      </c>
      <c r="F32" s="12">
        <v>7.9334198369233319E-2</v>
      </c>
      <c r="G32" s="12">
        <v>6.9003329751046505E-2</v>
      </c>
      <c r="H32" s="12">
        <v>1.6973201416638981E-2</v>
      </c>
      <c r="I32" s="12">
        <v>-4.754084049103198E-2</v>
      </c>
      <c r="J32" s="12">
        <v>-3.732970521968744E-2</v>
      </c>
      <c r="K32" s="12">
        <v>3.4170131987177523E-3</v>
      </c>
      <c r="L32" s="12">
        <v>3.261261995049209E-2</v>
      </c>
      <c r="M32" s="13">
        <v>-2.5875983353880774E-2</v>
      </c>
    </row>
    <row r="33" spans="1:13" ht="24">
      <c r="A33" s="9" t="s">
        <v>42</v>
      </c>
      <c r="B33" s="10" t="s">
        <v>14</v>
      </c>
      <c r="C33" s="11">
        <v>0.12792550346161249</v>
      </c>
      <c r="D33" s="12">
        <v>-6.7753414941081697E-2</v>
      </c>
      <c r="E33" s="12">
        <v>9.2775730223206634E-2</v>
      </c>
      <c r="F33" s="12">
        <v>0.10372660643118156</v>
      </c>
      <c r="G33" s="12">
        <v>4.8526064267908299E-3</v>
      </c>
      <c r="H33" s="12">
        <v>7.2304289636934945E-3</v>
      </c>
      <c r="I33" s="12">
        <v>9.5253987299347073E-2</v>
      </c>
      <c r="J33" s="12">
        <v>3.0475954848050515E-2</v>
      </c>
      <c r="K33" s="12">
        <v>-1.5671813081128663E-2</v>
      </c>
      <c r="L33" s="12">
        <v>-5.3890517876555674E-2</v>
      </c>
      <c r="M33" s="13">
        <v>4.7874685029926289E-3</v>
      </c>
    </row>
    <row r="34" spans="1:13" ht="24">
      <c r="A34" s="9" t="s">
        <v>43</v>
      </c>
      <c r="B34" s="10" t="s">
        <v>14</v>
      </c>
      <c r="C34" s="11">
        <v>3.0505175087257579E-2</v>
      </c>
      <c r="D34" s="12">
        <v>2.4024114144193861E-2</v>
      </c>
      <c r="E34" s="14" t="s">
        <v>123</v>
      </c>
      <c r="F34" s="12">
        <v>2.9495786356206199E-2</v>
      </c>
      <c r="G34" s="12">
        <v>-4.6117337674251295E-2</v>
      </c>
      <c r="H34" s="12">
        <v>-2.3546189204508707E-2</v>
      </c>
      <c r="I34" s="12">
        <v>6.3659235292707075E-2</v>
      </c>
      <c r="J34" s="12">
        <v>2.9279634359604324E-2</v>
      </c>
      <c r="K34" s="12">
        <v>6.6519091994495252E-2</v>
      </c>
      <c r="L34" s="12">
        <v>2.8800433840849252E-2</v>
      </c>
      <c r="M34" s="13">
        <v>-1.2669465153319681E-2</v>
      </c>
    </row>
    <row r="35" spans="1:13" ht="24">
      <c r="A35" s="9" t="s">
        <v>44</v>
      </c>
      <c r="B35" s="10" t="s">
        <v>14</v>
      </c>
      <c r="C35" s="11">
        <v>-2.5721909162035095E-2</v>
      </c>
      <c r="D35" s="12">
        <v>5.9331495638666493E-2</v>
      </c>
      <c r="E35" s="12">
        <v>-6.6531938604357022E-2</v>
      </c>
      <c r="F35" s="12">
        <v>-1.9937349769332952E-2</v>
      </c>
      <c r="G35" s="12">
        <v>-6.9343505517232062E-2</v>
      </c>
      <c r="H35" s="12">
        <v>5.192975340914522E-2</v>
      </c>
      <c r="I35" s="12">
        <v>-1.2974472001972128E-2</v>
      </c>
      <c r="J35" s="12">
        <v>-3.6392978816142646E-2</v>
      </c>
      <c r="K35" s="12">
        <v>8.5442557107527503E-2</v>
      </c>
      <c r="L35" s="12">
        <v>5.4920950193926919E-2</v>
      </c>
      <c r="M35" s="13">
        <v>1.4175809378317049E-2</v>
      </c>
    </row>
    <row r="36" spans="1:13" ht="24">
      <c r="A36" s="9" t="s">
        <v>45</v>
      </c>
      <c r="B36" s="10" t="s">
        <v>14</v>
      </c>
      <c r="C36" s="11">
        <v>4.9699419414881325E-2</v>
      </c>
      <c r="D36" s="12">
        <v>5.8459577284995019E-2</v>
      </c>
      <c r="E36" s="12">
        <v>1.2319835644540228E-2</v>
      </c>
      <c r="F36" s="12">
        <v>9.1959299225032667E-2</v>
      </c>
      <c r="G36" s="12">
        <v>-5.2143565730277494E-2</v>
      </c>
      <c r="H36" s="12">
        <v>-5.7798738039759698E-2</v>
      </c>
      <c r="I36" s="12">
        <v>-5.8074082786500843E-2</v>
      </c>
      <c r="J36" s="12">
        <v>-5.5521299764679455E-2</v>
      </c>
      <c r="K36" s="12">
        <v>-6.2493879956105489E-2</v>
      </c>
      <c r="L36" s="12">
        <v>-7.4566773373205178E-2</v>
      </c>
      <c r="M36" s="13">
        <v>8.5236086473841496E-2</v>
      </c>
    </row>
    <row r="37" spans="1:13" ht="24">
      <c r="A37" s="9" t="s">
        <v>46</v>
      </c>
      <c r="B37" s="10" t="s">
        <v>14</v>
      </c>
      <c r="C37" s="11">
        <v>9.9351192485757092E-2</v>
      </c>
      <c r="D37" s="12">
        <v>-5.5887336675373633E-3</v>
      </c>
      <c r="E37" s="12">
        <v>-2.6865965927849636E-2</v>
      </c>
      <c r="F37" s="12">
        <v>-4.0461872841447373E-2</v>
      </c>
      <c r="G37" s="12">
        <v>3.5350449188326707E-2</v>
      </c>
      <c r="H37" s="12">
        <v>-3.0194669303627918E-2</v>
      </c>
      <c r="I37" s="12">
        <v>2.5653014500585023E-2</v>
      </c>
      <c r="J37" s="12">
        <v>-4.3739818344129586E-2</v>
      </c>
      <c r="K37" s="12">
        <v>-8.636009252811408E-2</v>
      </c>
      <c r="L37" s="12">
        <v>3.9318373589531982E-2</v>
      </c>
      <c r="M37" s="13">
        <v>1.8256054567292967E-2</v>
      </c>
    </row>
    <row r="38" spans="1:13" ht="24">
      <c r="A38" s="9" t="s">
        <v>47</v>
      </c>
      <c r="B38" s="10" t="s">
        <v>14</v>
      </c>
      <c r="C38" s="11">
        <v>0.10816928939268265</v>
      </c>
      <c r="D38" s="12">
        <v>-2.9104555406942438E-4</v>
      </c>
      <c r="E38" s="12">
        <v>2.5631408727527574E-2</v>
      </c>
      <c r="F38" s="12">
        <v>3.0295869422951437E-2</v>
      </c>
      <c r="G38" s="12">
        <v>1.6646909020082274E-2</v>
      </c>
      <c r="H38" s="12">
        <v>5.5935832679365922E-2</v>
      </c>
      <c r="I38" s="12">
        <v>-6.8860197976970223E-3</v>
      </c>
      <c r="J38" s="12">
        <v>5.5083272746962661E-2</v>
      </c>
      <c r="K38" s="12">
        <v>7.6993745058740626E-2</v>
      </c>
      <c r="L38" s="12">
        <v>7.6638552101284301E-3</v>
      </c>
      <c r="M38" s="13">
        <v>-6.693234446745619E-2</v>
      </c>
    </row>
    <row r="39" spans="1:13" ht="24">
      <c r="A39" s="9" t="s">
        <v>48</v>
      </c>
      <c r="B39" s="10" t="s">
        <v>14</v>
      </c>
      <c r="C39" s="11">
        <v>2.8817358746736754E-2</v>
      </c>
      <c r="D39" s="12">
        <v>5.8968818094715492E-2</v>
      </c>
      <c r="E39" s="12">
        <v>2.8859237534607403E-2</v>
      </c>
      <c r="F39" s="14" t="s">
        <v>111</v>
      </c>
      <c r="G39" s="12">
        <v>-2.5296338453898223E-2</v>
      </c>
      <c r="H39" s="12">
        <v>4.0140625926605604E-2</v>
      </c>
      <c r="I39" s="12">
        <v>-2.4021388529957208E-2</v>
      </c>
      <c r="J39" s="12">
        <v>-5.6943553540384796E-4</v>
      </c>
      <c r="K39" s="12">
        <v>-4.2078345303558688E-2</v>
      </c>
      <c r="L39" s="12">
        <v>-6.4382480534342385E-3</v>
      </c>
      <c r="M39" s="13">
        <v>-4.0749448835562627E-2</v>
      </c>
    </row>
    <row r="40" spans="1:13" ht="24">
      <c r="A40" s="9" t="s">
        <v>49</v>
      </c>
      <c r="B40" s="10" t="s">
        <v>14</v>
      </c>
      <c r="C40" s="19" t="s">
        <v>124</v>
      </c>
      <c r="D40" s="12">
        <v>-2.8440541808427654E-2</v>
      </c>
      <c r="E40" s="12">
        <v>5.4357008880708005E-2</v>
      </c>
      <c r="F40" s="12">
        <v>-7.8524265557344108E-3</v>
      </c>
      <c r="G40" s="12">
        <v>9.2821838948973834E-2</v>
      </c>
      <c r="H40" s="12">
        <v>1.85813547209507E-2</v>
      </c>
      <c r="I40" s="12">
        <v>-2.8397667200283611E-2</v>
      </c>
      <c r="J40" s="12">
        <v>4.5051808122552079E-4</v>
      </c>
      <c r="K40" s="12">
        <v>-2.6369507782249765E-2</v>
      </c>
      <c r="L40" s="12">
        <v>0.11706639388276503</v>
      </c>
      <c r="M40" s="13">
        <v>5.1103682317925378E-2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1.932006148118317E-7</v>
      </c>
      <c r="E47" s="7">
        <f t="shared" ref="E47:M47" si="0">$C5^2*E5^2</f>
        <v>4.3233289164014654E-7</v>
      </c>
      <c r="F47" s="7">
        <f t="shared" si="0"/>
        <v>5.5172125365681526E-5</v>
      </c>
      <c r="G47" s="7">
        <f t="shared" si="0"/>
        <v>2.6643939627576212E-6</v>
      </c>
      <c r="H47" s="7">
        <f t="shared" si="0"/>
        <v>1.3981095474058105E-6</v>
      </c>
      <c r="I47" s="7">
        <f t="shared" si="0"/>
        <v>3.081545292308157E-5</v>
      </c>
      <c r="J47" s="7">
        <f t="shared" si="0"/>
        <v>1.5308411491621995E-8</v>
      </c>
      <c r="K47" s="7">
        <f t="shared" si="0"/>
        <v>2.0843295007073593E-5</v>
      </c>
      <c r="L47" s="7">
        <f t="shared" si="0"/>
        <v>9.8015110414941326E-7</v>
      </c>
      <c r="M47" s="8">
        <f t="shared" si="0"/>
        <v>2.5237854827721945E-7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6.4864414760705888E-8</v>
      </c>
      <c r="E48" s="12">
        <f t="shared" si="1"/>
        <v>7.9195773511656729E-7</v>
      </c>
      <c r="F48" s="12">
        <f t="shared" si="1"/>
        <v>9.2956349346577273E-6</v>
      </c>
      <c r="G48" s="12">
        <f t="shared" si="1"/>
        <v>3.6855285622208047E-6</v>
      </c>
      <c r="H48" s="12">
        <f t="shared" si="1"/>
        <v>1.8559268791832353E-8</v>
      </c>
      <c r="I48" s="12">
        <f t="shared" si="1"/>
        <v>1.2723910530723734E-6</v>
      </c>
      <c r="J48" s="12">
        <f t="shared" si="1"/>
        <v>1.0968658004357373E-6</v>
      </c>
      <c r="K48" s="12">
        <f t="shared" si="1"/>
        <v>4.8510887336743635E-7</v>
      </c>
      <c r="L48" s="12">
        <f t="shared" si="1"/>
        <v>2.6663020850178567E-7</v>
      </c>
      <c r="M48" s="13">
        <f t="shared" si="1"/>
        <v>1.8788885333265829E-7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1.0724731550031548E-6</v>
      </c>
      <c r="E49" s="12">
        <f t="shared" si="2"/>
        <v>3.1755643540673436E-6</v>
      </c>
      <c r="F49" s="12">
        <f t="shared" si="2"/>
        <v>9.6295356443513704E-6</v>
      </c>
      <c r="G49" s="12">
        <f t="shared" si="2"/>
        <v>4.2106246426341865E-6</v>
      </c>
      <c r="H49" s="14">
        <f t="shared" si="2"/>
        <v>4.7387734898230336E-3</v>
      </c>
      <c r="I49" s="12">
        <f t="shared" si="2"/>
        <v>1.6304908671124237E-5</v>
      </c>
      <c r="J49" s="12">
        <f t="shared" si="2"/>
        <v>6.8223672843831588E-7</v>
      </c>
      <c r="K49" s="12">
        <f t="shared" si="2"/>
        <v>6.3519397522096926E-6</v>
      </c>
      <c r="L49" s="12">
        <f t="shared" si="2"/>
        <v>8.1809138926475218E-6</v>
      </c>
      <c r="M49" s="13">
        <f t="shared" si="2"/>
        <v>2.4645980324451867E-5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7.5238574927322399E-7</v>
      </c>
      <c r="E50" s="12">
        <f t="shared" si="3"/>
        <v>1.3881926701599486E-6</v>
      </c>
      <c r="F50" s="12">
        <f t="shared" si="3"/>
        <v>8.6931126806497243E-6</v>
      </c>
      <c r="G50" s="12">
        <f t="shared" si="3"/>
        <v>6.7684643723280241E-6</v>
      </c>
      <c r="H50" s="12">
        <f t="shared" si="3"/>
        <v>1.2796990355171988E-5</v>
      </c>
      <c r="I50" s="12">
        <f t="shared" si="3"/>
        <v>6.7966777554893813E-6</v>
      </c>
      <c r="J50" s="12">
        <f t="shared" si="3"/>
        <v>1.0680494097466042E-6</v>
      </c>
      <c r="K50" s="12">
        <f t="shared" si="3"/>
        <v>1.1029084678230121E-7</v>
      </c>
      <c r="L50" s="12">
        <f t="shared" si="3"/>
        <v>1.3827746883674579E-6</v>
      </c>
      <c r="M50" s="13">
        <f t="shared" si="3"/>
        <v>1.2503892602041035E-7</v>
      </c>
    </row>
    <row r="51" spans="1:13" ht="24">
      <c r="A51" s="9" t="s">
        <v>18</v>
      </c>
      <c r="B51" s="10" t="s">
        <v>14</v>
      </c>
      <c r="C51" s="19"/>
      <c r="D51" s="14">
        <f t="shared" ref="D51:M51" si="4">$C9^2*D9^2</f>
        <v>3.1770210564E-2</v>
      </c>
      <c r="E51" s="12">
        <f t="shared" si="4"/>
        <v>2.2252896247257233E-5</v>
      </c>
      <c r="F51" s="12">
        <f t="shared" si="4"/>
        <v>1.3884295116196307E-4</v>
      </c>
      <c r="G51" s="12">
        <f t="shared" si="4"/>
        <v>1.9842088336333519E-5</v>
      </c>
      <c r="H51" s="12">
        <f t="shared" si="4"/>
        <v>7.1274110077509501E-6</v>
      </c>
      <c r="I51" s="12">
        <f t="shared" si="4"/>
        <v>2.1761578857345913E-4</v>
      </c>
      <c r="J51" s="12">
        <f t="shared" si="4"/>
        <v>1.1782926953006574E-6</v>
      </c>
      <c r="K51" s="12">
        <f t="shared" si="4"/>
        <v>1.4008005905902975E-4</v>
      </c>
      <c r="L51" s="12">
        <f t="shared" si="4"/>
        <v>5.4349810857974146E-5</v>
      </c>
      <c r="M51" s="13">
        <f t="shared" si="4"/>
        <v>2.979257952972752E-5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2.7744660615881708E-5</v>
      </c>
      <c r="E52" s="12">
        <f t="shared" si="5"/>
        <v>1.6149954720049231E-5</v>
      </c>
      <c r="F52" s="12">
        <f t="shared" si="5"/>
        <v>8.2308207722027748E-7</v>
      </c>
      <c r="G52" s="12">
        <f t="shared" si="5"/>
        <v>5.6163203311235009E-6</v>
      </c>
      <c r="H52" s="12">
        <f t="shared" si="5"/>
        <v>2.7810151673908784E-5</v>
      </c>
      <c r="I52" s="12">
        <f t="shared" si="5"/>
        <v>4.9215896074807163E-6</v>
      </c>
      <c r="J52" s="12">
        <f t="shared" si="5"/>
        <v>6.1593244253680234E-5</v>
      </c>
      <c r="K52" s="12">
        <f t="shared" si="5"/>
        <v>1.6833210137179846E-5</v>
      </c>
      <c r="L52" s="14">
        <f t="shared" si="5"/>
        <v>1.6667814554630688E-2</v>
      </c>
      <c r="M52" s="13">
        <f t="shared" si="5"/>
        <v>1.0335698527376052E-5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3.7431729072942669E-8</v>
      </c>
      <c r="E53" s="12">
        <f t="shared" si="6"/>
        <v>1.9885426826463706E-9</v>
      </c>
      <c r="F53" s="12">
        <f t="shared" si="6"/>
        <v>4.3617066779363531E-7</v>
      </c>
      <c r="G53" s="12">
        <f t="shared" si="6"/>
        <v>5.9141219041991976E-8</v>
      </c>
      <c r="H53" s="12">
        <f t="shared" si="6"/>
        <v>1.6486186466501628E-8</v>
      </c>
      <c r="I53" s="12">
        <f t="shared" si="6"/>
        <v>4.4855395930514229E-8</v>
      </c>
      <c r="J53" s="12">
        <f t="shared" si="6"/>
        <v>3.2123338671009374E-12</v>
      </c>
      <c r="K53" s="12">
        <f t="shared" si="6"/>
        <v>3.993935307987268E-8</v>
      </c>
      <c r="L53" s="12">
        <f t="shared" si="6"/>
        <v>4.1437157692205129E-7</v>
      </c>
      <c r="M53" s="13">
        <f t="shared" si="6"/>
        <v>5.3563263809046306E-9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1.2376632636974985E-5</v>
      </c>
      <c r="E54" s="12">
        <f t="shared" si="7"/>
        <v>7.6653636117784687E-6</v>
      </c>
      <c r="F54" s="12">
        <f t="shared" si="7"/>
        <v>3.3725049240627752E-11</v>
      </c>
      <c r="G54" s="12">
        <f t="shared" si="7"/>
        <v>1.7449550686430595E-6</v>
      </c>
      <c r="H54" s="12">
        <f t="shared" si="7"/>
        <v>4.4054823674000347E-6</v>
      </c>
      <c r="I54" s="12">
        <f t="shared" si="7"/>
        <v>3.7839844335643821E-6</v>
      </c>
      <c r="J54" s="12">
        <f t="shared" si="7"/>
        <v>5.6192087582370355E-6</v>
      </c>
      <c r="K54" s="12">
        <f t="shared" si="7"/>
        <v>1.1441731330929283E-7</v>
      </c>
      <c r="L54" s="12">
        <f t="shared" si="7"/>
        <v>5.8001366330039628E-7</v>
      </c>
      <c r="M54" s="13">
        <f t="shared" si="7"/>
        <v>1.0125445536387721E-6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6.2845398358509123E-7</v>
      </c>
      <c r="E55" s="12">
        <f t="shared" si="8"/>
        <v>1.30418602702366E-7</v>
      </c>
      <c r="F55" s="12">
        <f t="shared" si="8"/>
        <v>1.3902364138239787E-6</v>
      </c>
      <c r="G55" s="12">
        <f t="shared" si="8"/>
        <v>4.9428332007159507E-7</v>
      </c>
      <c r="H55" s="12">
        <f t="shared" si="8"/>
        <v>3.4485473609876421E-6</v>
      </c>
      <c r="I55" s="12">
        <f t="shared" si="8"/>
        <v>2.3797317937596914E-6</v>
      </c>
      <c r="J55" s="12">
        <f t="shared" si="8"/>
        <v>1.8185467761230653E-6</v>
      </c>
      <c r="K55" s="12">
        <f t="shared" si="8"/>
        <v>7.229094087871595E-7</v>
      </c>
      <c r="L55" s="12">
        <f t="shared" si="8"/>
        <v>4.3324698238002409E-7</v>
      </c>
      <c r="M55" s="15">
        <f t="shared" si="8"/>
        <v>6.8462455251766736E-4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2.0927222590014267E-6</v>
      </c>
      <c r="E56" s="12">
        <f t="shared" si="9"/>
        <v>8.9718408343942031E-6</v>
      </c>
      <c r="F56" s="12">
        <f t="shared" si="9"/>
        <v>1.4277382983975766E-5</v>
      </c>
      <c r="G56" s="12">
        <f t="shared" si="9"/>
        <v>6.6218285071337991E-6</v>
      </c>
      <c r="H56" s="12">
        <f t="shared" si="9"/>
        <v>1.6929367332104139E-6</v>
      </c>
      <c r="I56" s="12">
        <f t="shared" si="9"/>
        <v>5.4360212586496366E-9</v>
      </c>
      <c r="J56" s="12">
        <f t="shared" si="9"/>
        <v>1.6643415154398394E-5</v>
      </c>
      <c r="K56" s="12">
        <f t="shared" si="9"/>
        <v>7.3234289307610004E-6</v>
      </c>
      <c r="L56" s="12">
        <f t="shared" si="9"/>
        <v>8.0223566271845134E-6</v>
      </c>
      <c r="M56" s="13">
        <f t="shared" si="9"/>
        <v>2.0445279288241276E-6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3.3660529099524572E-10</v>
      </c>
      <c r="E57" s="12">
        <f t="shared" si="10"/>
        <v>4.3838621158746345E-9</v>
      </c>
      <c r="F57" s="12">
        <f t="shared" si="10"/>
        <v>2.3222314555806443E-10</v>
      </c>
      <c r="G57" s="12">
        <f t="shared" si="10"/>
        <v>8.9778103217816517E-11</v>
      </c>
      <c r="H57" s="12">
        <f t="shared" si="10"/>
        <v>6.1957861387279759E-13</v>
      </c>
      <c r="I57" s="12">
        <f t="shared" si="10"/>
        <v>3.0011514927542472E-11</v>
      </c>
      <c r="J57" s="12">
        <f t="shared" si="10"/>
        <v>4.2792000236591683E-10</v>
      </c>
      <c r="K57" s="12">
        <f t="shared" si="10"/>
        <v>5.7324168674140631E-10</v>
      </c>
      <c r="L57" s="12">
        <f t="shared" si="10"/>
        <v>1.1964478055780978E-11</v>
      </c>
      <c r="M57" s="13">
        <f t="shared" si="10"/>
        <v>1.2916468460099028E-10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7.415274790201055E-5</v>
      </c>
      <c r="E58" s="12">
        <f t="shared" si="11"/>
        <v>1.480274962430496E-7</v>
      </c>
      <c r="F58" s="12">
        <f t="shared" si="11"/>
        <v>1.8139153702728784E-5</v>
      </c>
      <c r="G58" s="12">
        <f t="shared" si="11"/>
        <v>2.4862627140029476E-5</v>
      </c>
      <c r="H58" s="12">
        <f t="shared" si="11"/>
        <v>5.3750141845982526E-6</v>
      </c>
      <c r="I58" s="12">
        <f t="shared" si="11"/>
        <v>6.3665251171398194E-7</v>
      </c>
      <c r="J58" s="12">
        <f t="shared" si="11"/>
        <v>7.3490081065246302E-5</v>
      </c>
      <c r="K58" s="12">
        <f t="shared" si="11"/>
        <v>4.0963615416836223E-7</v>
      </c>
      <c r="L58" s="12">
        <f t="shared" si="11"/>
        <v>4.7708731396069014E-7</v>
      </c>
      <c r="M58" s="13">
        <f t="shared" si="11"/>
        <v>1.3723439771654533E-5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3.4997484484247194E-7</v>
      </c>
      <c r="E59" s="12">
        <f t="shared" si="12"/>
        <v>3.3791414063569334E-6</v>
      </c>
      <c r="F59" s="12">
        <f t="shared" si="12"/>
        <v>4.1030333256539823E-6</v>
      </c>
      <c r="G59" s="12">
        <f t="shared" si="12"/>
        <v>1.2139460058349169E-5</v>
      </c>
      <c r="H59" s="12">
        <f t="shared" si="12"/>
        <v>1.0636386919249724E-6</v>
      </c>
      <c r="I59" s="12">
        <f t="shared" si="12"/>
        <v>1.463733701194645E-6</v>
      </c>
      <c r="J59" s="12">
        <f t="shared" si="12"/>
        <v>1.1258347311915343E-5</v>
      </c>
      <c r="K59" s="12">
        <f t="shared" si="12"/>
        <v>2.2978152639274984E-7</v>
      </c>
      <c r="L59" s="12">
        <f t="shared" si="12"/>
        <v>8.0736160774311074E-7</v>
      </c>
      <c r="M59" s="13">
        <f t="shared" si="12"/>
        <v>2.3291770796707164E-7</v>
      </c>
    </row>
    <row r="60" spans="1:13" ht="24">
      <c r="A60" s="9" t="s">
        <v>27</v>
      </c>
      <c r="B60" s="10" t="s">
        <v>14</v>
      </c>
      <c r="C60" s="19"/>
      <c r="D60" s="12">
        <f t="shared" ref="D60:M60" si="13">$C18^2*D18^2</f>
        <v>1.9625965925851131E-5</v>
      </c>
      <c r="E60" s="12">
        <f t="shared" si="13"/>
        <v>6.3314236309339078E-5</v>
      </c>
      <c r="F60" s="12">
        <f t="shared" si="13"/>
        <v>9.7576706640267421E-5</v>
      </c>
      <c r="G60" s="12">
        <f t="shared" si="13"/>
        <v>1.1813682003859159E-5</v>
      </c>
      <c r="H60" s="12">
        <f t="shared" si="13"/>
        <v>6.6306432779895253E-5</v>
      </c>
      <c r="I60" s="12">
        <f t="shared" si="13"/>
        <v>9.2564403002684511E-6</v>
      </c>
      <c r="J60" s="12">
        <f t="shared" si="13"/>
        <v>8.5752315166082334E-5</v>
      </c>
      <c r="K60" s="12">
        <f t="shared" si="13"/>
        <v>4.9996930545987444E-9</v>
      </c>
      <c r="L60" s="12">
        <f t="shared" si="13"/>
        <v>1.401639527356553E-6</v>
      </c>
      <c r="M60" s="13">
        <f t="shared" si="13"/>
        <v>1.2700402247779997E-5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1.6642240793980687E-6</v>
      </c>
      <c r="E61" s="12">
        <f t="shared" si="14"/>
        <v>4.2034081896562534E-6</v>
      </c>
      <c r="F61" s="12">
        <f t="shared" si="14"/>
        <v>2.7181711765675363E-6</v>
      </c>
      <c r="G61" s="12">
        <f t="shared" si="14"/>
        <v>5.6090921055123811E-6</v>
      </c>
      <c r="H61" s="12">
        <f t="shared" si="14"/>
        <v>2.0392857055788028E-7</v>
      </c>
      <c r="I61" s="12">
        <f t="shared" si="14"/>
        <v>3.9803576884166904E-7</v>
      </c>
      <c r="J61" s="12">
        <f t="shared" si="14"/>
        <v>2.7053201997076324E-6</v>
      </c>
      <c r="K61" s="12">
        <f t="shared" si="14"/>
        <v>5.7561889721975783E-6</v>
      </c>
      <c r="L61" s="12">
        <f t="shared" si="14"/>
        <v>5.4663972694908471E-6</v>
      </c>
      <c r="M61" s="13">
        <f t="shared" si="14"/>
        <v>4.3014541508025792E-7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2.7652664816536346E-7</v>
      </c>
      <c r="E62" s="12">
        <f t="shared" si="15"/>
        <v>6.9868890058397432E-7</v>
      </c>
      <c r="F62" s="12">
        <f t="shared" si="15"/>
        <v>1.1936635808538024E-6</v>
      </c>
      <c r="G62" s="12">
        <f t="shared" si="15"/>
        <v>9.6228861165081137E-7</v>
      </c>
      <c r="H62" s="12">
        <f t="shared" si="15"/>
        <v>3.6357711159914969E-6</v>
      </c>
      <c r="I62" s="12">
        <f t="shared" si="15"/>
        <v>1.7943756229149191E-5</v>
      </c>
      <c r="J62" s="12">
        <f t="shared" si="15"/>
        <v>9.3791617367231146E-6</v>
      </c>
      <c r="K62" s="12">
        <f t="shared" si="15"/>
        <v>2.7684213043441895E-5</v>
      </c>
      <c r="L62" s="12">
        <f t="shared" si="15"/>
        <v>2.2434288568149495E-6</v>
      </c>
      <c r="M62" s="13">
        <f t="shared" si="15"/>
        <v>2.1283018771180204E-7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1.6040292018842524E-7</v>
      </c>
      <c r="E63" s="12">
        <f t="shared" si="16"/>
        <v>1.0787260349077944E-6</v>
      </c>
      <c r="F63" s="12">
        <f t="shared" si="16"/>
        <v>4.8377403019529466E-8</v>
      </c>
      <c r="G63" s="12">
        <f t="shared" si="16"/>
        <v>2.2160467612956052E-9</v>
      </c>
      <c r="H63" s="12">
        <f t="shared" si="16"/>
        <v>3.1451853041794083E-7</v>
      </c>
      <c r="I63" s="12">
        <f t="shared" si="16"/>
        <v>1.4447579134205317E-7</v>
      </c>
      <c r="J63" s="12">
        <f t="shared" si="16"/>
        <v>2.8605727912795972E-7</v>
      </c>
      <c r="K63" s="12">
        <f t="shared" si="16"/>
        <v>1.5979918298577627E-7</v>
      </c>
      <c r="L63" s="12">
        <f t="shared" si="16"/>
        <v>2.6645459568583982E-7</v>
      </c>
      <c r="M63" s="13">
        <f t="shared" si="16"/>
        <v>1.144778826708339E-12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6.6970752939366531E-6</v>
      </c>
      <c r="E64" s="12">
        <f t="shared" si="17"/>
        <v>1.0187390321262815E-5</v>
      </c>
      <c r="F64" s="12">
        <f t="shared" si="17"/>
        <v>2.867804649996384E-6</v>
      </c>
      <c r="G64" s="12">
        <f t="shared" si="17"/>
        <v>7.665480072600351E-6</v>
      </c>
      <c r="H64" s="12">
        <f t="shared" si="17"/>
        <v>2.306384602263649E-7</v>
      </c>
      <c r="I64" s="12">
        <f t="shared" si="17"/>
        <v>6.1382671274212746E-5</v>
      </c>
      <c r="J64" s="12">
        <f t="shared" si="17"/>
        <v>2.9103581801378293E-5</v>
      </c>
      <c r="K64" s="12">
        <f t="shared" si="17"/>
        <v>1.0532701857179903E-6</v>
      </c>
      <c r="L64" s="12">
        <f t="shared" si="17"/>
        <v>7.7441475195440647E-6</v>
      </c>
      <c r="M64" s="13">
        <f t="shared" si="17"/>
        <v>8.851786626598766E-5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1.2442254965869005E-6</v>
      </c>
      <c r="E65" s="12">
        <f t="shared" si="18"/>
        <v>8.8343808544336718E-7</v>
      </c>
      <c r="F65" s="12">
        <f t="shared" si="18"/>
        <v>1.3077454249904461E-7</v>
      </c>
      <c r="G65" s="12">
        <f t="shared" si="18"/>
        <v>3.1259216866289249E-9</v>
      </c>
      <c r="H65" s="12">
        <f t="shared" si="18"/>
        <v>6.2167299593098375E-7</v>
      </c>
      <c r="I65" s="14">
        <f t="shared" si="18"/>
        <v>1.87907382400179E-4</v>
      </c>
      <c r="J65" s="12">
        <f t="shared" si="18"/>
        <v>4.8197365040033337E-8</v>
      </c>
      <c r="K65" s="12">
        <f t="shared" si="18"/>
        <v>2.2838755462539255E-7</v>
      </c>
      <c r="L65" s="12">
        <f t="shared" si="18"/>
        <v>5.5644704525057041E-8</v>
      </c>
      <c r="M65" s="13">
        <f t="shared" si="18"/>
        <v>6.4797027811497811E-7</v>
      </c>
    </row>
    <row r="66" spans="1:13" ht="24">
      <c r="A66" s="9" t="s">
        <v>33</v>
      </c>
      <c r="B66" s="10" t="s">
        <v>14</v>
      </c>
      <c r="C66" s="19"/>
      <c r="D66" s="12">
        <f t="shared" ref="D66:M66" si="19">$C24^2*D24^2</f>
        <v>2.5816544697390611E-5</v>
      </c>
      <c r="E66" s="12">
        <f t="shared" si="19"/>
        <v>2.1233170430824565E-5</v>
      </c>
      <c r="F66" s="12">
        <f t="shared" si="19"/>
        <v>9.6912127597667454E-5</v>
      </c>
      <c r="G66" s="12">
        <f t="shared" si="19"/>
        <v>5.4641630393494513E-5</v>
      </c>
      <c r="H66" s="12">
        <f t="shared" si="19"/>
        <v>3.7345614373558236E-7</v>
      </c>
      <c r="I66" s="12">
        <f t="shared" si="19"/>
        <v>3.0922178561716526E-5</v>
      </c>
      <c r="J66" s="12">
        <f t="shared" si="19"/>
        <v>2.4843402037419923E-7</v>
      </c>
      <c r="K66" s="12">
        <f t="shared" si="19"/>
        <v>2.4623790005771944E-4</v>
      </c>
      <c r="L66" s="12">
        <f t="shared" si="19"/>
        <v>7.1076107310709088E-5</v>
      </c>
      <c r="M66" s="13">
        <f t="shared" si="19"/>
        <v>1.5496883350207423E-4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2.5943604957705534E-7</v>
      </c>
      <c r="E67" s="12">
        <f t="shared" si="20"/>
        <v>2.0879822932934234E-5</v>
      </c>
      <c r="F67" s="12">
        <f t="shared" si="20"/>
        <v>5.2222854431511196E-5</v>
      </c>
      <c r="G67" s="12">
        <f t="shared" si="20"/>
        <v>1.2796992026914894E-6</v>
      </c>
      <c r="H67" s="12">
        <f t="shared" si="20"/>
        <v>6.853693333970175E-6</v>
      </c>
      <c r="I67" s="12">
        <f t="shared" si="20"/>
        <v>2.5857068486659571E-6</v>
      </c>
      <c r="J67" s="12">
        <f t="shared" si="20"/>
        <v>1.0782544965131866E-6</v>
      </c>
      <c r="K67" s="12">
        <f t="shared" si="20"/>
        <v>1.4518162009606437E-5</v>
      </c>
      <c r="L67" s="12">
        <f t="shared" si="20"/>
        <v>1.3322110603818698E-5</v>
      </c>
      <c r="M67" s="13">
        <f t="shared" si="20"/>
        <v>9.0298571276202981E-6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4.0804521063136125E-7</v>
      </c>
      <c r="E68" s="12">
        <f t="shared" si="21"/>
        <v>4.8918151519847251E-7</v>
      </c>
      <c r="F68" s="12">
        <f t="shared" si="21"/>
        <v>2.0491544529746911E-7</v>
      </c>
      <c r="G68" s="12">
        <f t="shared" si="21"/>
        <v>3.549404354200971E-8</v>
      </c>
      <c r="H68" s="12">
        <f t="shared" si="21"/>
        <v>1.2423667711099752E-7</v>
      </c>
      <c r="I68" s="12">
        <f t="shared" si="21"/>
        <v>1.1665085161948818E-7</v>
      </c>
      <c r="J68" s="12">
        <f t="shared" si="21"/>
        <v>2.846503644231752E-8</v>
      </c>
      <c r="K68" s="14">
        <f t="shared" si="21"/>
        <v>9.8129374368156465E-5</v>
      </c>
      <c r="L68" s="12">
        <f t="shared" si="21"/>
        <v>9.740646536850548E-8</v>
      </c>
      <c r="M68" s="13">
        <f t="shared" si="21"/>
        <v>1.0032527095465684E-7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2.6974791740559961E-8</v>
      </c>
      <c r="E69" s="12">
        <f t="shared" si="22"/>
        <v>1.3501358548055215E-8</v>
      </c>
      <c r="F69" s="12">
        <f t="shared" si="22"/>
        <v>9.3603106006764986E-9</v>
      </c>
      <c r="G69" s="12">
        <f t="shared" si="22"/>
        <v>4.619051871278349E-7</v>
      </c>
      <c r="H69" s="12">
        <f t="shared" si="22"/>
        <v>1.110215257240654E-8</v>
      </c>
      <c r="I69" s="12">
        <f t="shared" si="22"/>
        <v>2.4610930021795162E-8</v>
      </c>
      <c r="J69" s="12">
        <f t="shared" si="22"/>
        <v>1.3925774693476888E-7</v>
      </c>
      <c r="K69" s="12">
        <f t="shared" si="22"/>
        <v>3.0068577129809206E-8</v>
      </c>
      <c r="L69" s="12">
        <f t="shared" si="22"/>
        <v>1.5466620136739729E-7</v>
      </c>
      <c r="M69" s="13">
        <f t="shared" si="22"/>
        <v>2.5961351120948116E-7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1.4756401422764551E-7</v>
      </c>
      <c r="E70" s="12">
        <f t="shared" si="23"/>
        <v>4.0820805734498897E-6</v>
      </c>
      <c r="F70" s="12">
        <f t="shared" si="23"/>
        <v>1.7828363378819146E-9</v>
      </c>
      <c r="G70" s="12">
        <f t="shared" si="23"/>
        <v>5.4408888423176502E-5</v>
      </c>
      <c r="H70" s="12">
        <f t="shared" si="23"/>
        <v>5.6886555125751108E-7</v>
      </c>
      <c r="I70" s="12">
        <f t="shared" si="23"/>
        <v>1.0734142427903289E-6</v>
      </c>
      <c r="J70" s="14">
        <f t="shared" si="23"/>
        <v>4.2741598916474586E-3</v>
      </c>
      <c r="K70" s="12">
        <f t="shared" si="23"/>
        <v>1.2377362072095739E-6</v>
      </c>
      <c r="L70" s="12">
        <f t="shared" si="23"/>
        <v>1.5261359114463513E-5</v>
      </c>
      <c r="M70" s="13">
        <f t="shared" si="23"/>
        <v>1.0949502066851928E-5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7.9779271956783645E-7</v>
      </c>
      <c r="E71" s="12">
        <f t="shared" si="24"/>
        <v>3.2419117280731333E-6</v>
      </c>
      <c r="F71" s="12">
        <f t="shared" si="24"/>
        <v>1.0279081901858505E-6</v>
      </c>
      <c r="G71" s="14">
        <f t="shared" si="24"/>
        <v>1.3811694824212564E-3</v>
      </c>
      <c r="H71" s="12">
        <f t="shared" si="24"/>
        <v>1.1298350243762528E-6</v>
      </c>
      <c r="I71" s="12">
        <f t="shared" si="24"/>
        <v>2.1863672306618844E-8</v>
      </c>
      <c r="J71" s="12">
        <f t="shared" si="24"/>
        <v>1.7377648022613631E-5</v>
      </c>
      <c r="K71" s="12">
        <f t="shared" si="24"/>
        <v>4.9210981808541539E-7</v>
      </c>
      <c r="L71" s="12">
        <f t="shared" si="24"/>
        <v>4.3393056792237347E-7</v>
      </c>
      <c r="M71" s="13">
        <f t="shared" si="24"/>
        <v>9.2959786399926673E-7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5.2796917596064518E-6</v>
      </c>
      <c r="E72" s="12">
        <f t="shared" si="25"/>
        <v>3.1593767264489032E-5</v>
      </c>
      <c r="F72" s="12">
        <f t="shared" si="25"/>
        <v>5.5925364491503439E-6</v>
      </c>
      <c r="G72" s="12">
        <f t="shared" si="25"/>
        <v>8.4883491254403944E-6</v>
      </c>
      <c r="H72" s="12">
        <f t="shared" si="25"/>
        <v>2.0138632834722531E-5</v>
      </c>
      <c r="I72" s="12">
        <f t="shared" si="25"/>
        <v>1.1007853403431077E-6</v>
      </c>
      <c r="J72" s="12">
        <f t="shared" si="25"/>
        <v>1.384637016935664E-5</v>
      </c>
      <c r="K72" s="12">
        <f t="shared" si="25"/>
        <v>4.0960143051774322E-6</v>
      </c>
      <c r="L72" s="12">
        <f t="shared" si="25"/>
        <v>8.4327699012255462E-6</v>
      </c>
      <c r="M72" s="13">
        <f t="shared" si="25"/>
        <v>7.860218761798843E-6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6.6881585034781193E-6</v>
      </c>
      <c r="E73" s="12">
        <f t="shared" si="26"/>
        <v>3.4244372179218501E-6</v>
      </c>
      <c r="F73" s="12">
        <f t="shared" si="26"/>
        <v>2.0251072880660365E-5</v>
      </c>
      <c r="G73" s="12">
        <f t="shared" si="26"/>
        <v>1.5738283716016403E-5</v>
      </c>
      <c r="H73" s="12">
        <f t="shared" si="26"/>
        <v>2.8390666299079845E-5</v>
      </c>
      <c r="I73" s="12">
        <f t="shared" si="26"/>
        <v>4.8313757246483653E-8</v>
      </c>
      <c r="J73" s="12">
        <f t="shared" si="26"/>
        <v>3.727263204736054E-5</v>
      </c>
      <c r="K73" s="12">
        <f t="shared" si="26"/>
        <v>4.0600080637013928E-7</v>
      </c>
      <c r="L73" s="12">
        <f t="shared" si="26"/>
        <v>3.0003198515951647E-6</v>
      </c>
      <c r="M73" s="13">
        <f t="shared" si="26"/>
        <v>8.0281994797494098E-6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6.5417352789496E-6</v>
      </c>
      <c r="E74" s="12">
        <f t="shared" si="27"/>
        <v>1.9493813434837616E-5</v>
      </c>
      <c r="F74" s="12">
        <f t="shared" si="27"/>
        <v>3.804258602751395E-5</v>
      </c>
      <c r="G74" s="12">
        <f t="shared" si="27"/>
        <v>2.8779898106792172E-5</v>
      </c>
      <c r="H74" s="12">
        <f t="shared" si="27"/>
        <v>1.7413123718612775E-6</v>
      </c>
      <c r="I74" s="12">
        <f t="shared" si="27"/>
        <v>1.3661011811480591E-5</v>
      </c>
      <c r="J74" s="12">
        <f t="shared" si="27"/>
        <v>8.4228346824886705E-6</v>
      </c>
      <c r="K74" s="12">
        <f t="shared" si="27"/>
        <v>7.0573631992100884E-8</v>
      </c>
      <c r="L74" s="12">
        <f t="shared" si="27"/>
        <v>6.4286611460142126E-6</v>
      </c>
      <c r="M74" s="13">
        <f t="shared" si="27"/>
        <v>4.0470901823669626E-6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7.5123644516436036E-5</v>
      </c>
      <c r="E75" s="12">
        <f t="shared" si="28"/>
        <v>1.4085849124623596E-4</v>
      </c>
      <c r="F75" s="12">
        <f t="shared" si="28"/>
        <v>1.7607374793172754E-4</v>
      </c>
      <c r="G75" s="12">
        <f t="shared" si="28"/>
        <v>3.8535802527753674E-7</v>
      </c>
      <c r="H75" s="12">
        <f t="shared" si="28"/>
        <v>8.5554409294695654E-7</v>
      </c>
      <c r="I75" s="12">
        <f t="shared" si="28"/>
        <v>1.4848432122384814E-4</v>
      </c>
      <c r="J75" s="12">
        <f t="shared" si="28"/>
        <v>1.5199486383261291E-5</v>
      </c>
      <c r="K75" s="12">
        <f t="shared" si="28"/>
        <v>4.0193215907969534E-6</v>
      </c>
      <c r="L75" s="12">
        <f t="shared" si="28"/>
        <v>4.7526844851313507E-5</v>
      </c>
      <c r="M75" s="13">
        <f t="shared" si="28"/>
        <v>3.7508191890836995E-7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5.3708349859937298E-7</v>
      </c>
      <c r="E76" s="14">
        <f t="shared" si="29"/>
        <v>8.451481502834351E-4</v>
      </c>
      <c r="F76" s="12">
        <f t="shared" si="29"/>
        <v>8.0959347985689633E-7</v>
      </c>
      <c r="G76" s="12">
        <f t="shared" si="29"/>
        <v>1.9791353666364999E-6</v>
      </c>
      <c r="H76" s="12">
        <f t="shared" si="29"/>
        <v>5.1592705527529937E-7</v>
      </c>
      <c r="I76" s="12">
        <f t="shared" si="29"/>
        <v>3.7711158884317732E-6</v>
      </c>
      <c r="J76" s="12">
        <f t="shared" si="29"/>
        <v>7.9777117805256047E-7</v>
      </c>
      <c r="K76" s="12">
        <f t="shared" si="29"/>
        <v>4.1175574626994343E-6</v>
      </c>
      <c r="L76" s="12">
        <f t="shared" si="29"/>
        <v>7.7187167439888965E-7</v>
      </c>
      <c r="M76" s="13">
        <f t="shared" si="29"/>
        <v>1.4937007763448992E-7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2.3290402437845245E-6</v>
      </c>
      <c r="E77" s="12">
        <f t="shared" si="30"/>
        <v>2.9286451704135363E-6</v>
      </c>
      <c r="F77" s="12">
        <f t="shared" si="30"/>
        <v>2.6299122392365914E-7</v>
      </c>
      <c r="G77" s="12">
        <f t="shared" si="30"/>
        <v>3.1813978687743381E-6</v>
      </c>
      <c r="H77" s="12">
        <f t="shared" si="30"/>
        <v>1.7841810444015204E-6</v>
      </c>
      <c r="I77" s="12">
        <f t="shared" si="30"/>
        <v>1.1137450497427797E-7</v>
      </c>
      <c r="J77" s="12">
        <f t="shared" si="30"/>
        <v>8.7627739728674558E-7</v>
      </c>
      <c r="K77" s="12">
        <f t="shared" si="30"/>
        <v>4.830086128866343E-6</v>
      </c>
      <c r="L77" s="12">
        <f t="shared" si="30"/>
        <v>1.9956413093240149E-6</v>
      </c>
      <c r="M77" s="13">
        <f t="shared" si="30"/>
        <v>1.3295422095221691E-7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8.4413901279540789E-6</v>
      </c>
      <c r="E78" s="12">
        <f t="shared" si="31"/>
        <v>3.748974262116427E-7</v>
      </c>
      <c r="F78" s="12">
        <f t="shared" si="31"/>
        <v>2.0887859465765235E-5</v>
      </c>
      <c r="G78" s="12">
        <f t="shared" si="31"/>
        <v>6.7158978696789208E-6</v>
      </c>
      <c r="H78" s="12">
        <f t="shared" si="31"/>
        <v>8.2516223455042573E-6</v>
      </c>
      <c r="I78" s="12">
        <f t="shared" si="31"/>
        <v>8.3304286578077797E-6</v>
      </c>
      <c r="J78" s="12">
        <f t="shared" si="31"/>
        <v>7.6141579152446695E-6</v>
      </c>
      <c r="K78" s="12">
        <f t="shared" si="31"/>
        <v>9.6466741377614157E-6</v>
      </c>
      <c r="L78" s="12">
        <f t="shared" si="31"/>
        <v>1.3733882657445984E-5</v>
      </c>
      <c r="M78" s="13">
        <f t="shared" si="31"/>
        <v>1.7945254974599128E-5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3.0829962451837769E-7</v>
      </c>
      <c r="E79" s="12">
        <f t="shared" si="32"/>
        <v>7.1244458127898909E-6</v>
      </c>
      <c r="F79" s="12">
        <f t="shared" si="32"/>
        <v>1.6159879952903006E-5</v>
      </c>
      <c r="G79" s="12">
        <f t="shared" si="32"/>
        <v>1.233491160707688E-5</v>
      </c>
      <c r="H79" s="12">
        <f t="shared" si="32"/>
        <v>8.9992584274475693E-6</v>
      </c>
      <c r="I79" s="12">
        <f t="shared" si="32"/>
        <v>6.4956554676739187E-6</v>
      </c>
      <c r="J79" s="12">
        <f t="shared" si="32"/>
        <v>1.8884266403544712E-5</v>
      </c>
      <c r="K79" s="12">
        <f t="shared" si="32"/>
        <v>7.3616025498035765E-5</v>
      </c>
      <c r="L79" s="12">
        <f t="shared" si="32"/>
        <v>1.5259392995979615E-5</v>
      </c>
      <c r="M79" s="13">
        <f t="shared" si="32"/>
        <v>3.289728208222648E-6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9.9112833533798744E-10</v>
      </c>
      <c r="E80" s="12">
        <f t="shared" si="33"/>
        <v>7.6869296330915933E-6</v>
      </c>
      <c r="F80" s="12">
        <f t="shared" si="33"/>
        <v>1.0739270806444636E-5</v>
      </c>
      <c r="G80" s="12">
        <f t="shared" si="33"/>
        <v>3.2424640177258658E-6</v>
      </c>
      <c r="H80" s="12">
        <f t="shared" si="33"/>
        <v>3.6609025488246443E-5</v>
      </c>
      <c r="I80" s="12">
        <f t="shared" si="33"/>
        <v>5.5481026448259684E-7</v>
      </c>
      <c r="J80" s="12">
        <f t="shared" si="33"/>
        <v>3.5501558995451887E-5</v>
      </c>
      <c r="K80" s="12">
        <f t="shared" si="33"/>
        <v>6.936155848071411E-5</v>
      </c>
      <c r="L80" s="12">
        <f t="shared" si="33"/>
        <v>6.8723067416069237E-7</v>
      </c>
      <c r="M80" s="13">
        <f t="shared" si="33"/>
        <v>5.2417949525063397E-5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2.8877074469163948E-6</v>
      </c>
      <c r="E81" s="12">
        <f t="shared" si="34"/>
        <v>6.9163673459176657E-7</v>
      </c>
      <c r="F81" s="14">
        <f t="shared" si="34"/>
        <v>7.4317419082475052E-4</v>
      </c>
      <c r="G81" s="12">
        <f t="shared" si="34"/>
        <v>5.3140259727246668E-7</v>
      </c>
      <c r="H81" s="12">
        <f t="shared" si="34"/>
        <v>1.3380632001331215E-6</v>
      </c>
      <c r="I81" s="12">
        <f t="shared" si="34"/>
        <v>4.7918648594915632E-7</v>
      </c>
      <c r="J81" s="12">
        <f t="shared" si="34"/>
        <v>2.6927589460586993E-10</v>
      </c>
      <c r="K81" s="12">
        <f t="shared" si="34"/>
        <v>1.4703666798275564E-6</v>
      </c>
      <c r="L81" s="12">
        <f t="shared" si="34"/>
        <v>3.4422606839831933E-8</v>
      </c>
      <c r="M81" s="13">
        <f t="shared" si="34"/>
        <v>1.3789604936839103E-6</v>
      </c>
    </row>
    <row r="82" spans="1:13" ht="24">
      <c r="A82" s="9" t="s">
        <v>49</v>
      </c>
      <c r="B82" s="10" t="s">
        <v>14</v>
      </c>
      <c r="C82" s="19"/>
      <c r="D82" s="12">
        <f t="shared" ref="D82:M82" si="35">$C40^2*D40^2</f>
        <v>1.8934707169317169E-5</v>
      </c>
      <c r="E82" s="12">
        <f t="shared" si="35"/>
        <v>6.9166207458032546E-5</v>
      </c>
      <c r="F82" s="12">
        <f t="shared" si="35"/>
        <v>1.4434130512542683E-6</v>
      </c>
      <c r="G82" s="12">
        <f t="shared" si="35"/>
        <v>2.0168945763341292E-4</v>
      </c>
      <c r="H82" s="12">
        <f t="shared" si="35"/>
        <v>8.0823491931090374E-6</v>
      </c>
      <c r="I82" s="12">
        <f t="shared" si="35"/>
        <v>1.8877661404104451E-5</v>
      </c>
      <c r="J82" s="12">
        <f t="shared" si="35"/>
        <v>4.7512437702339236E-9</v>
      </c>
      <c r="K82" s="12">
        <f t="shared" si="35"/>
        <v>1.6277470170334368E-5</v>
      </c>
      <c r="L82" s="12">
        <f t="shared" si="35"/>
        <v>3.2080959036031404E-4</v>
      </c>
      <c r="M82" s="13">
        <f t="shared" si="35"/>
        <v>6.1134624784081731E-5</v>
      </c>
    </row>
    <row r="83" spans="1:13">
      <c r="A83" t="s">
        <v>58</v>
      </c>
      <c r="D83" s="16">
        <f>SUM($D$47:$D$82)</f>
        <v>3.2073873675655645E-2</v>
      </c>
      <c r="E83" s="16">
        <f>SUM($E$47:$E$82)</f>
        <v>1.3232890410368365E-3</v>
      </c>
      <c r="F83" s="16">
        <f>SUM($F$47:$F$82)</f>
        <v>1.5491542738054491E-3</v>
      </c>
      <c r="G83" s="16">
        <f>SUM($G$47:$G$82)</f>
        <v>1.8898293456662335E-3</v>
      </c>
      <c r="H83" s="16">
        <f>SUM($H$47:$H$82)</f>
        <v>5.0010075515089999E-3</v>
      </c>
      <c r="I83" s="16">
        <f>SUM($I$47:$I$82)</f>
        <v>7.9973308413010008E-4</v>
      </c>
      <c r="J83" s="16">
        <f>SUM($J$47:$J$82)</f>
        <v>4.7331909877074583E-3</v>
      </c>
      <c r="K83" s="16">
        <f>SUM($K$47:$K$82)</f>
        <v>7.7698844816633385E-4</v>
      </c>
      <c r="L83" s="16">
        <f>SUM($L$47:$L$82)</f>
        <v>1.7279913205883974E-2</v>
      </c>
      <c r="M83" s="16">
        <f>SUM($M$47:$M$82)</f>
        <v>1.2024894101892274E-3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6.6629469023750262E-2</v>
      </c>
      <c r="D85" s="17">
        <f>$D$83/$C$85</f>
        <v>0.48137669631169988</v>
      </c>
      <c r="E85" s="17">
        <f>$E$83/$C$85</f>
        <v>1.9860417026063143E-2</v>
      </c>
      <c r="F85" s="17">
        <f>$F$83/$C$85</f>
        <v>2.3250286945154082E-2</v>
      </c>
      <c r="G85" s="17">
        <f>$G$83/$C$85</f>
        <v>2.8363265884538243E-2</v>
      </c>
      <c r="H85" s="17">
        <f>$H$83/$C$85</f>
        <v>7.5056992420671653E-2</v>
      </c>
      <c r="I85" s="17">
        <f>$I$83/$C$85</f>
        <v>1.2002693340465206E-2</v>
      </c>
      <c r="J85" s="17">
        <f>$J$83/$C$85</f>
        <v>7.1037501229678099E-2</v>
      </c>
      <c r="K85" s="17">
        <f>$K$83/$C$85</f>
        <v>1.1661333334194425E-2</v>
      </c>
      <c r="L85" s="17">
        <f>$L$83/$C$85</f>
        <v>0.2593434025374643</v>
      </c>
      <c r="M85" s="17">
        <f>$M$83/$C$85</f>
        <v>1.8047410970070864E-2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98420-EFF1-4EAC-AC30-FF1877D0C6B1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125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-3.321391129972278E-2</v>
      </c>
      <c r="D5" s="7">
        <v>5.7952196324304116E-2</v>
      </c>
      <c r="E5" s="7">
        <v>1.8883481267030353E-2</v>
      </c>
      <c r="F5" s="7">
        <v>3.2871136544203858E-2</v>
      </c>
      <c r="G5" s="7">
        <v>4.5557497302325792E-2</v>
      </c>
      <c r="H5" s="7">
        <v>-0.10620002571290252</v>
      </c>
      <c r="I5" s="7">
        <v>5.172600245992507E-2</v>
      </c>
      <c r="J5" s="7">
        <v>-3.3363785879349829E-2</v>
      </c>
      <c r="K5" s="7">
        <v>1.0631450299502026E-3</v>
      </c>
      <c r="L5" s="7">
        <v>-6.0145623648195513E-2</v>
      </c>
      <c r="M5" s="8">
        <v>-2.4696148943995782E-2</v>
      </c>
    </row>
    <row r="6" spans="1:13" ht="24">
      <c r="A6" s="9" t="s">
        <v>15</v>
      </c>
      <c r="B6" s="10" t="s">
        <v>14</v>
      </c>
      <c r="C6" s="19" t="s">
        <v>126</v>
      </c>
      <c r="D6" s="12">
        <v>-3.2326309586708395E-2</v>
      </c>
      <c r="E6" s="12">
        <v>4.2819039009339956E-2</v>
      </c>
      <c r="F6" s="12">
        <v>1.8546381414567881E-2</v>
      </c>
      <c r="G6" s="12">
        <v>-3.4553130612253645E-2</v>
      </c>
      <c r="H6" s="12">
        <v>7.7916032709843319E-2</v>
      </c>
      <c r="I6" s="12">
        <v>-6.2623584713392905E-3</v>
      </c>
      <c r="J6" s="12">
        <v>-2.407400339177829E-2</v>
      </c>
      <c r="K6" s="12">
        <v>0.13556414232885247</v>
      </c>
      <c r="L6" s="12">
        <v>5.5697039964753871E-3</v>
      </c>
      <c r="M6" s="13">
        <v>-2.6754696029467884E-2</v>
      </c>
    </row>
    <row r="7" spans="1:13" ht="24">
      <c r="A7" s="9" t="s">
        <v>16</v>
      </c>
      <c r="B7" s="10" t="s">
        <v>14</v>
      </c>
      <c r="C7" s="11">
        <v>3.68388436411832E-2</v>
      </c>
      <c r="D7" s="12">
        <v>-2.2157980871048741E-2</v>
      </c>
      <c r="E7" s="12">
        <v>2.9103975509304825E-2</v>
      </c>
      <c r="F7" s="12">
        <v>-2.7893224065991011E-3</v>
      </c>
      <c r="G7" s="14" t="s">
        <v>80</v>
      </c>
      <c r="H7" s="12">
        <v>-6.5866138453999856E-2</v>
      </c>
      <c r="I7" s="12">
        <v>2.9672618357375481E-2</v>
      </c>
      <c r="J7" s="12">
        <v>6.7666623584499444E-2</v>
      </c>
      <c r="K7" s="12">
        <v>-4.3910289357519221E-3</v>
      </c>
      <c r="L7" s="12">
        <v>-7.2344462495767215E-3</v>
      </c>
      <c r="M7" s="13">
        <v>1.2913868022267048E-2</v>
      </c>
    </row>
    <row r="8" spans="1:13" ht="24">
      <c r="A8" s="9" t="s">
        <v>17</v>
      </c>
      <c r="B8" s="10" t="s">
        <v>14</v>
      </c>
      <c r="C8" s="11">
        <v>-4.7897177293613126E-2</v>
      </c>
      <c r="D8" s="12">
        <v>3.1777765967053728E-2</v>
      </c>
      <c r="E8" s="12">
        <v>-3.6841105027110167E-2</v>
      </c>
      <c r="F8" s="12">
        <v>-7.7162302252082107E-2</v>
      </c>
      <c r="G8" s="12">
        <v>1.3024149044437222E-2</v>
      </c>
      <c r="H8" s="12">
        <v>3.2893464585237016E-2</v>
      </c>
      <c r="I8" s="12">
        <v>8.9969013283968585E-2</v>
      </c>
      <c r="J8" s="12">
        <v>1.4497026697205227E-2</v>
      </c>
      <c r="K8" s="12">
        <v>4.0916667597615884E-2</v>
      </c>
      <c r="L8" s="12">
        <v>4.1881221098633611E-2</v>
      </c>
      <c r="M8" s="15" t="s">
        <v>98</v>
      </c>
    </row>
    <row r="9" spans="1:13" ht="24">
      <c r="A9" s="9" t="s">
        <v>18</v>
      </c>
      <c r="B9" s="10" t="s">
        <v>14</v>
      </c>
      <c r="C9" s="11">
        <v>-2.7599101620143913E-2</v>
      </c>
      <c r="D9" s="12">
        <v>2.5854601916900231E-2</v>
      </c>
      <c r="E9" s="12">
        <v>1.9051600646873754E-2</v>
      </c>
      <c r="F9" s="12">
        <v>5.30733968869938E-2</v>
      </c>
      <c r="G9" s="12">
        <v>1.7902414142968262E-3</v>
      </c>
      <c r="H9" s="12">
        <v>4.7248515888444864E-2</v>
      </c>
      <c r="I9" s="12">
        <v>-3.9967745048402122E-2</v>
      </c>
      <c r="J9" s="12">
        <v>-7.7985003377822618E-2</v>
      </c>
      <c r="K9" s="12">
        <v>0.10404237911290366</v>
      </c>
      <c r="L9" s="12">
        <v>6.8349668988387638E-2</v>
      </c>
      <c r="M9" s="13">
        <v>-6.4260115998363648E-2</v>
      </c>
    </row>
    <row r="10" spans="1:13" ht="24">
      <c r="A10" s="9" t="s">
        <v>19</v>
      </c>
      <c r="B10" s="10" t="s">
        <v>14</v>
      </c>
      <c r="C10" s="11">
        <v>-4.0709594577023347E-2</v>
      </c>
      <c r="D10" s="12">
        <v>-2.6849799768701903E-3</v>
      </c>
      <c r="E10" s="12">
        <v>-8.9598294619114131E-4</v>
      </c>
      <c r="F10" s="12">
        <v>4.5755377491473341E-2</v>
      </c>
      <c r="G10" s="12">
        <v>1.4994656434186135E-2</v>
      </c>
      <c r="H10" s="12">
        <v>-3.4421161266889405E-2</v>
      </c>
      <c r="I10" s="12">
        <v>-4.6140997096116437E-2</v>
      </c>
      <c r="J10" s="12">
        <v>3.3479639076159855E-2</v>
      </c>
      <c r="K10" s="12">
        <v>-9.4361240885225614E-2</v>
      </c>
      <c r="L10" s="12">
        <v>-5.7377974197257868E-2</v>
      </c>
      <c r="M10" s="13">
        <v>5.4739229373771313E-2</v>
      </c>
    </row>
    <row r="11" spans="1:13" ht="24">
      <c r="A11" s="9" t="s">
        <v>20</v>
      </c>
      <c r="B11" s="10" t="s">
        <v>14</v>
      </c>
      <c r="C11" s="11">
        <v>7.8332359595310944E-2</v>
      </c>
      <c r="D11" s="12">
        <v>-4.5145733969855842E-2</v>
      </c>
      <c r="E11" s="12">
        <v>2.557992518393721E-3</v>
      </c>
      <c r="F11" s="12">
        <v>4.1299319611186415E-2</v>
      </c>
      <c r="G11" s="12">
        <v>7.8146349778464033E-2</v>
      </c>
      <c r="H11" s="12">
        <v>-7.0151950068198132E-2</v>
      </c>
      <c r="I11" s="12">
        <v>-7.5250142914958032E-2</v>
      </c>
      <c r="J11" s="12">
        <v>-5.0139724907141636E-2</v>
      </c>
      <c r="K11" s="12">
        <v>6.2912349402346843E-2</v>
      </c>
      <c r="L11" s="12">
        <v>7.4747406830172605E-3</v>
      </c>
      <c r="M11" s="13">
        <v>1.4771343541089953E-2</v>
      </c>
    </row>
    <row r="12" spans="1:13" ht="24">
      <c r="A12" s="9" t="s">
        <v>21</v>
      </c>
      <c r="B12" s="10" t="s">
        <v>14</v>
      </c>
      <c r="C12" s="11">
        <v>-0.18020274951749027</v>
      </c>
      <c r="D12" s="12">
        <v>-6.3284413461507177E-2</v>
      </c>
      <c r="E12" s="12">
        <v>8.5135365262545726E-2</v>
      </c>
      <c r="F12" s="12">
        <v>-1.0729442885757027E-2</v>
      </c>
      <c r="G12" s="12">
        <v>1.9126730265806857E-2</v>
      </c>
      <c r="H12" s="12">
        <v>1.1409258107356402E-2</v>
      </c>
      <c r="I12" s="12">
        <v>2.0698276456203667E-2</v>
      </c>
      <c r="J12" s="12">
        <v>1.6951193528819925E-2</v>
      </c>
      <c r="K12" s="12">
        <v>1.0185940051969981E-2</v>
      </c>
      <c r="L12" s="12">
        <v>-1.3108869670231794E-2</v>
      </c>
      <c r="M12" s="13">
        <v>3.8653226010961529E-2</v>
      </c>
    </row>
    <row r="13" spans="1:13" ht="24">
      <c r="A13" s="9" t="s">
        <v>22</v>
      </c>
      <c r="B13" s="10" t="s">
        <v>14</v>
      </c>
      <c r="C13" s="11">
        <v>-0.13567422309220256</v>
      </c>
      <c r="D13" s="12">
        <v>-5.4700193425390911E-2</v>
      </c>
      <c r="E13" s="14" t="s">
        <v>123</v>
      </c>
      <c r="F13" s="12">
        <v>-3.3374398071302346E-2</v>
      </c>
      <c r="G13" s="12">
        <v>2.8960658797006898E-2</v>
      </c>
      <c r="H13" s="12">
        <v>3.1082201882395598E-2</v>
      </c>
      <c r="I13" s="12">
        <v>-4.3931513431334716E-2</v>
      </c>
      <c r="J13" s="12">
        <v>5.9233279069183561E-2</v>
      </c>
      <c r="K13" s="12">
        <v>1.4366848067039762E-2</v>
      </c>
      <c r="L13" s="12">
        <v>-1.1839879924767602E-2</v>
      </c>
      <c r="M13" s="13">
        <v>-3.5717513084973895E-2</v>
      </c>
    </row>
    <row r="14" spans="1:13" ht="24">
      <c r="A14" s="9" t="s">
        <v>23</v>
      </c>
      <c r="B14" s="10" t="s">
        <v>14</v>
      </c>
      <c r="C14" s="11">
        <v>-9.1272601807997608E-2</v>
      </c>
      <c r="D14" s="12">
        <v>-6.7297071929419638E-2</v>
      </c>
      <c r="E14" s="12">
        <v>-4.4338515466319763E-2</v>
      </c>
      <c r="F14" s="12">
        <v>2.0443195406877949E-2</v>
      </c>
      <c r="G14" s="12">
        <v>2.9434050860033194E-2</v>
      </c>
      <c r="H14" s="12">
        <v>-2.022374112464272E-2</v>
      </c>
      <c r="I14" s="14" t="s">
        <v>75</v>
      </c>
      <c r="J14" s="12">
        <v>-1.127116974537478E-2</v>
      </c>
      <c r="K14" s="12">
        <v>2.7977743513758705E-2</v>
      </c>
      <c r="L14" s="12">
        <v>-6.2544446839991302E-2</v>
      </c>
      <c r="M14" s="13">
        <v>8.7718669845274072E-2</v>
      </c>
    </row>
    <row r="15" spans="1:13" ht="24">
      <c r="A15" s="9" t="s">
        <v>24</v>
      </c>
      <c r="B15" s="10" t="s">
        <v>14</v>
      </c>
      <c r="C15" s="11">
        <v>-0.13089299359401177</v>
      </c>
      <c r="D15" s="12">
        <v>-1.2912192064151376E-2</v>
      </c>
      <c r="E15" s="12">
        <v>1.2207346105083082E-2</v>
      </c>
      <c r="F15" s="12">
        <v>1.4240817247787259E-2</v>
      </c>
      <c r="G15" s="12">
        <v>2.7253666012531871E-2</v>
      </c>
      <c r="H15" s="12">
        <v>2.6822811335267125E-2</v>
      </c>
      <c r="I15" s="12">
        <v>-6.6319448356720198E-2</v>
      </c>
      <c r="J15" s="12">
        <v>-1.8681898690424751E-2</v>
      </c>
      <c r="K15" s="12">
        <v>-3.1468055201431563E-3</v>
      </c>
      <c r="L15" s="12">
        <v>2.1711052457327146E-2</v>
      </c>
      <c r="M15" s="13">
        <v>-8.261226534900129E-2</v>
      </c>
    </row>
    <row r="16" spans="1:13" ht="24">
      <c r="A16" s="9" t="s">
        <v>25</v>
      </c>
      <c r="B16" s="10" t="s">
        <v>14</v>
      </c>
      <c r="C16" s="11">
        <v>3.509120215626849E-3</v>
      </c>
      <c r="D16" s="12">
        <v>3.8942959598105689E-2</v>
      </c>
      <c r="E16" s="12">
        <v>-2.6085112459249271E-2</v>
      </c>
      <c r="F16" s="12">
        <v>-3.0264622996342147E-3</v>
      </c>
      <c r="G16" s="12">
        <v>1.078937601895843E-2</v>
      </c>
      <c r="H16" s="12">
        <v>1.6166372860260521E-2</v>
      </c>
      <c r="I16" s="12">
        <v>-4.1156341241848022E-3</v>
      </c>
      <c r="J16" s="12">
        <v>6.0061366136087641E-3</v>
      </c>
      <c r="K16" s="12">
        <v>3.599920399553401E-2</v>
      </c>
      <c r="L16" s="12">
        <v>1.4195170897558514E-2</v>
      </c>
      <c r="M16" s="13">
        <v>-2.6294999449658803E-2</v>
      </c>
    </row>
    <row r="17" spans="1:13" ht="24">
      <c r="A17" s="9" t="s">
        <v>26</v>
      </c>
      <c r="B17" s="10" t="s">
        <v>14</v>
      </c>
      <c r="C17" s="11">
        <v>0.13792773507700509</v>
      </c>
      <c r="D17" s="12">
        <v>1.8433248915641316E-2</v>
      </c>
      <c r="E17" s="12">
        <v>5.9476079854162138E-2</v>
      </c>
      <c r="F17" s="12">
        <v>1.4940852782049046E-2</v>
      </c>
      <c r="G17" s="12">
        <v>6.6748082667325181E-2</v>
      </c>
      <c r="H17" s="12">
        <v>-3.1858570643851766E-2</v>
      </c>
      <c r="I17" s="12">
        <v>-1.1090446657160895E-2</v>
      </c>
      <c r="J17" s="14" t="s">
        <v>90</v>
      </c>
      <c r="K17" s="12">
        <v>-4.1541580912925636E-3</v>
      </c>
      <c r="L17" s="12">
        <v>-6.7317549161093421E-2</v>
      </c>
      <c r="M17" s="13">
        <v>1.3839545402745849E-2</v>
      </c>
    </row>
    <row r="18" spans="1:13" ht="24">
      <c r="A18" s="9" t="s">
        <v>27</v>
      </c>
      <c r="B18" s="10" t="s">
        <v>14</v>
      </c>
      <c r="C18" s="11">
        <v>-4.2032867566411114E-3</v>
      </c>
      <c r="D18" s="12">
        <v>-9.1752349760907723E-2</v>
      </c>
      <c r="E18" s="12">
        <v>-2.1296835682006597E-2</v>
      </c>
      <c r="F18" s="12">
        <v>-2.8982227640592755E-2</v>
      </c>
      <c r="G18" s="12">
        <v>5.2676310487930374E-2</v>
      </c>
      <c r="H18" s="12">
        <v>1.3515510459918612E-2</v>
      </c>
      <c r="I18" s="12">
        <v>0.11762463622459224</v>
      </c>
      <c r="J18" s="12">
        <v>-4.1969713502303226E-2</v>
      </c>
      <c r="K18" s="12">
        <v>-9.3107932606688749E-3</v>
      </c>
      <c r="L18" s="12">
        <v>-2.6738938860829179E-2</v>
      </c>
      <c r="M18" s="13">
        <v>-5.0469603960414826E-2</v>
      </c>
    </row>
    <row r="19" spans="1:13" ht="24">
      <c r="A19" s="9" t="s">
        <v>28</v>
      </c>
      <c r="B19" s="10" t="s">
        <v>14</v>
      </c>
      <c r="C19" s="11">
        <v>-3.9226029195286671E-2</v>
      </c>
      <c r="D19" s="14" t="s">
        <v>76</v>
      </c>
      <c r="E19" s="12">
        <v>-5.4862338374852909E-2</v>
      </c>
      <c r="F19" s="12">
        <v>-2.3993023370080694E-2</v>
      </c>
      <c r="G19" s="12">
        <v>-2.1585770204234075E-2</v>
      </c>
      <c r="H19" s="12">
        <v>-7.4092612087466074E-5</v>
      </c>
      <c r="I19" s="12">
        <v>-6.6286085330032551E-2</v>
      </c>
      <c r="J19" s="12">
        <v>1.8554689227130289E-2</v>
      </c>
      <c r="K19" s="12">
        <v>-8.2544980341512419E-2</v>
      </c>
      <c r="L19" s="12">
        <v>-0.13077183290069866</v>
      </c>
      <c r="M19" s="13">
        <v>3.0554488264850296E-2</v>
      </c>
    </row>
    <row r="20" spans="1:13" ht="24">
      <c r="A20" s="9" t="s">
        <v>29</v>
      </c>
      <c r="B20" s="10" t="s">
        <v>14</v>
      </c>
      <c r="C20" s="11">
        <v>-0.14937739457325949</v>
      </c>
      <c r="D20" s="12">
        <v>5.2340191800923773E-2</v>
      </c>
      <c r="E20" s="12">
        <v>0.10377032146929775</v>
      </c>
      <c r="F20" s="12">
        <v>0.14016252706461482</v>
      </c>
      <c r="G20" s="12">
        <v>6.4668514690634352E-2</v>
      </c>
      <c r="H20" s="12">
        <v>-8.6737846554736195E-2</v>
      </c>
      <c r="I20" s="12">
        <v>1.1215538166799088E-3</v>
      </c>
      <c r="J20" s="12">
        <v>3.7269175055569363E-2</v>
      </c>
      <c r="K20" s="12">
        <v>2.037303748513189E-2</v>
      </c>
      <c r="L20" s="12">
        <v>3.2627841830326475E-3</v>
      </c>
      <c r="M20" s="13">
        <v>2.8651975045226728E-2</v>
      </c>
    </row>
    <row r="21" spans="1:13" ht="24">
      <c r="A21" s="9" t="s">
        <v>30</v>
      </c>
      <c r="B21" s="10" t="s">
        <v>14</v>
      </c>
      <c r="C21" s="11">
        <v>2.7930861506960763E-2</v>
      </c>
      <c r="D21" s="12">
        <v>-1.9404610710127272E-2</v>
      </c>
      <c r="E21" s="12">
        <v>-4.5070427119711126E-2</v>
      </c>
      <c r="F21" s="12">
        <v>-0.10849393193922736</v>
      </c>
      <c r="G21" s="12">
        <v>-1.4093780008826754E-2</v>
      </c>
      <c r="H21" s="12">
        <v>-1.7919461697691659E-2</v>
      </c>
      <c r="I21" s="12">
        <v>-2.7521325121484624E-2</v>
      </c>
      <c r="J21" s="12">
        <v>-8.1607250392429803E-2</v>
      </c>
      <c r="K21" s="12">
        <v>5.5776984115966863E-2</v>
      </c>
      <c r="L21" s="12">
        <v>6.1791472490884604E-2</v>
      </c>
      <c r="M21" s="13">
        <v>-1.4811189737751165E-3</v>
      </c>
    </row>
    <row r="22" spans="1:13" ht="24">
      <c r="A22" s="9" t="s">
        <v>31</v>
      </c>
      <c r="B22" s="10" t="s">
        <v>14</v>
      </c>
      <c r="C22" s="11">
        <v>0.15814586158849536</v>
      </c>
      <c r="D22" s="12">
        <v>2.1429148543627978E-2</v>
      </c>
      <c r="E22" s="12">
        <v>-1.9259239316635188E-2</v>
      </c>
      <c r="F22" s="12">
        <v>3.834786147567811E-3</v>
      </c>
      <c r="G22" s="12">
        <v>4.9327978105066908E-2</v>
      </c>
      <c r="H22" s="12">
        <v>1.3157670113881073E-2</v>
      </c>
      <c r="I22" s="12">
        <v>-3.4642696852865487E-2</v>
      </c>
      <c r="J22" s="12">
        <v>5.9483813108099387E-2</v>
      </c>
      <c r="K22" s="12">
        <v>-7.5529887780944674E-2</v>
      </c>
      <c r="L22" s="12">
        <v>-1.395202841753151E-3</v>
      </c>
      <c r="M22" s="13">
        <v>-8.527582207170618E-3</v>
      </c>
    </row>
    <row r="23" spans="1:13" ht="24">
      <c r="A23" s="9" t="s">
        <v>32</v>
      </c>
      <c r="B23" s="10" t="s">
        <v>14</v>
      </c>
      <c r="C23" s="11">
        <v>2.1386499331640867E-2</v>
      </c>
      <c r="D23" s="12">
        <v>-2.9612569741498992E-2</v>
      </c>
      <c r="E23" s="12">
        <v>6.7219039378027964E-2</v>
      </c>
      <c r="F23" s="12">
        <v>-8.5836214758019086E-2</v>
      </c>
      <c r="G23" s="12">
        <v>-5.4104844432515016E-2</v>
      </c>
      <c r="H23" s="12">
        <v>-6.7475749114885011E-3</v>
      </c>
      <c r="I23" s="12">
        <v>8.0157813108172007E-2</v>
      </c>
      <c r="J23" s="12">
        <v>-1.175376124079194E-2</v>
      </c>
      <c r="K23" s="12">
        <v>-2.5933687224193192E-2</v>
      </c>
      <c r="L23" s="12">
        <v>3.9657040756962844E-2</v>
      </c>
      <c r="M23" s="13">
        <v>-2.3680437967299055E-2</v>
      </c>
    </row>
    <row r="24" spans="1:13" ht="24">
      <c r="A24" s="9" t="s">
        <v>33</v>
      </c>
      <c r="B24" s="10" t="s">
        <v>14</v>
      </c>
      <c r="C24" s="11">
        <v>0.12832100690967074</v>
      </c>
      <c r="D24" s="12">
        <v>-1.985324017437291E-2</v>
      </c>
      <c r="E24" s="12">
        <v>-5.7718468846512563E-2</v>
      </c>
      <c r="F24" s="12">
        <v>1.4284730609959888E-3</v>
      </c>
      <c r="G24" s="12">
        <v>3.3307442938121261E-2</v>
      </c>
      <c r="H24" s="12">
        <v>-2.0794001038531049E-2</v>
      </c>
      <c r="I24" s="12">
        <v>-8.2360333346567158E-3</v>
      </c>
      <c r="J24" s="12">
        <v>0.11504402485072855</v>
      </c>
      <c r="K24" s="12">
        <v>-2.5292507342510127E-2</v>
      </c>
      <c r="L24" s="12">
        <v>-1.5501029169985929E-2</v>
      </c>
      <c r="M24" s="13">
        <v>-8.056797020710757E-2</v>
      </c>
    </row>
    <row r="25" spans="1:13" ht="24">
      <c r="A25" s="9" t="s">
        <v>34</v>
      </c>
      <c r="B25" s="10" t="s">
        <v>14</v>
      </c>
      <c r="C25" s="11">
        <v>-7.2925138892626445E-2</v>
      </c>
      <c r="D25" s="12">
        <v>2.5946776225731712E-2</v>
      </c>
      <c r="E25" s="12">
        <v>2.8796345094707368E-2</v>
      </c>
      <c r="F25" s="12">
        <v>-9.4877933263952021E-3</v>
      </c>
      <c r="G25" s="12">
        <v>3.0382005556045661E-2</v>
      </c>
      <c r="H25" s="12">
        <v>1.424480086776117E-2</v>
      </c>
      <c r="I25" s="12">
        <v>4.5621317378432488E-2</v>
      </c>
      <c r="J25" s="12">
        <v>3.5976950208439017E-2</v>
      </c>
      <c r="K25" s="12">
        <v>-5.4661031277761798E-2</v>
      </c>
      <c r="L25" s="12">
        <v>0.15079900905406474</v>
      </c>
      <c r="M25" s="13">
        <v>6.4544967418231902E-2</v>
      </c>
    </row>
    <row r="26" spans="1:13" ht="24">
      <c r="A26" s="9" t="s">
        <v>35</v>
      </c>
      <c r="B26" s="10" t="s">
        <v>14</v>
      </c>
      <c r="C26" s="11">
        <v>-6.3238475880095721E-2</v>
      </c>
      <c r="D26" s="12">
        <v>4.5210622843219084E-2</v>
      </c>
      <c r="E26" s="12">
        <v>3.1169963589503188E-2</v>
      </c>
      <c r="F26" s="12">
        <v>-3.5897494123248178E-2</v>
      </c>
      <c r="G26" s="12">
        <v>-3.9271893596014486E-3</v>
      </c>
      <c r="H26" s="12">
        <v>6.5018509983079856E-2</v>
      </c>
      <c r="I26" s="12">
        <v>2.5899816842637519E-3</v>
      </c>
      <c r="J26" s="12">
        <v>2.848762736052576E-2</v>
      </c>
      <c r="K26" s="12">
        <v>1.0696114368630945E-2</v>
      </c>
      <c r="L26" s="12">
        <v>9.8043702083449272E-2</v>
      </c>
      <c r="M26" s="13">
        <v>-1.7923574065211108E-2</v>
      </c>
    </row>
    <row r="27" spans="1:13" ht="24">
      <c r="A27" s="9" t="s">
        <v>36</v>
      </c>
      <c r="B27" s="10" t="s">
        <v>14</v>
      </c>
      <c r="C27" s="11">
        <v>0.1780672052573368</v>
      </c>
      <c r="D27" s="12">
        <v>6.9679090639115829E-2</v>
      </c>
      <c r="E27" s="12">
        <v>-3.2403497259806666E-2</v>
      </c>
      <c r="F27" s="12">
        <v>-8.3057169698844885E-2</v>
      </c>
      <c r="G27" s="12">
        <v>1.2227264846679377E-2</v>
      </c>
      <c r="H27" s="12">
        <v>-3.1991073616107972E-2</v>
      </c>
      <c r="I27" s="12">
        <v>-1.6658695175858419E-2</v>
      </c>
      <c r="J27" s="12">
        <v>-0.1048437187559107</v>
      </c>
      <c r="K27" s="12">
        <v>1.5809771295290493E-3</v>
      </c>
      <c r="L27" s="12">
        <v>6.6921912648336843E-2</v>
      </c>
      <c r="M27" s="13">
        <v>3.7352686766573731E-2</v>
      </c>
    </row>
    <row r="28" spans="1:13" ht="24">
      <c r="A28" s="9" t="s">
        <v>37</v>
      </c>
      <c r="B28" s="10" t="s">
        <v>14</v>
      </c>
      <c r="C28" s="19" t="s">
        <v>127</v>
      </c>
      <c r="D28" s="12">
        <v>2.1661731503507298E-2</v>
      </c>
      <c r="E28" s="12">
        <v>-2.7974696138553447E-2</v>
      </c>
      <c r="F28" s="12">
        <v>-2.9424747843550543E-2</v>
      </c>
      <c r="G28" s="12">
        <v>2.2013916506552114E-2</v>
      </c>
      <c r="H28" s="12">
        <v>6.2096911058546755E-2</v>
      </c>
      <c r="I28" s="12">
        <v>-3.1748634866614771E-2</v>
      </c>
      <c r="J28" s="12">
        <v>-2.3990261371464965E-2</v>
      </c>
      <c r="K28" s="12">
        <v>0.12249759665564808</v>
      </c>
      <c r="L28" s="12">
        <v>-9.1012741390807367E-2</v>
      </c>
      <c r="M28" s="13">
        <v>4.303121626607579E-2</v>
      </c>
    </row>
    <row r="29" spans="1:13" ht="24">
      <c r="A29" s="9" t="s">
        <v>38</v>
      </c>
      <c r="B29" s="10" t="s">
        <v>14</v>
      </c>
      <c r="C29" s="11">
        <v>-6.0435574634195395E-3</v>
      </c>
      <c r="D29" s="12">
        <v>2.3872120115838669E-4</v>
      </c>
      <c r="E29" s="12">
        <v>3.0443278309164684E-2</v>
      </c>
      <c r="F29" s="12">
        <v>-1.9943067818941482E-2</v>
      </c>
      <c r="G29" s="12">
        <v>-6.2675984199652771E-2</v>
      </c>
      <c r="H29" s="14" t="s">
        <v>128</v>
      </c>
      <c r="I29" s="12">
        <v>-1.9410688144830511E-2</v>
      </c>
      <c r="J29" s="12">
        <v>-3.0708602850494659E-2</v>
      </c>
      <c r="K29" s="12">
        <v>3.4166828111999691E-2</v>
      </c>
      <c r="L29" s="12">
        <v>5.6707184807185881E-2</v>
      </c>
      <c r="M29" s="13">
        <v>3.0538430692460358E-2</v>
      </c>
    </row>
    <row r="30" spans="1:13" ht="24">
      <c r="A30" s="9" t="s">
        <v>39</v>
      </c>
      <c r="B30" s="10" t="s">
        <v>14</v>
      </c>
      <c r="C30" s="11">
        <v>-4.1938300128636141E-2</v>
      </c>
      <c r="D30" s="12">
        <v>0.11889662250868743</v>
      </c>
      <c r="E30" s="12">
        <v>-3.880567296739075E-2</v>
      </c>
      <c r="F30" s="12">
        <v>2.0830840712351938E-2</v>
      </c>
      <c r="G30" s="12">
        <v>1.0208477252720966E-2</v>
      </c>
      <c r="H30" s="12">
        <v>2.9325102062833334E-2</v>
      </c>
      <c r="I30" s="12">
        <v>-4.0626529918288475E-2</v>
      </c>
      <c r="J30" s="12">
        <v>9.5828620234741906E-3</v>
      </c>
      <c r="K30" s="12">
        <v>-4.622545136744192E-3</v>
      </c>
      <c r="L30" s="12">
        <v>9.1561322918679258E-2</v>
      </c>
      <c r="M30" s="13">
        <v>5.8026104781678627E-3</v>
      </c>
    </row>
    <row r="31" spans="1:13" ht="24">
      <c r="A31" s="9" t="s">
        <v>40</v>
      </c>
      <c r="B31" s="10" t="s">
        <v>14</v>
      </c>
      <c r="C31" s="11">
        <v>4.0086031984910862E-2</v>
      </c>
      <c r="D31" s="12">
        <v>-2.324523608847728E-2</v>
      </c>
      <c r="E31" s="12">
        <v>-3.3144018956717446E-2</v>
      </c>
      <c r="F31" s="14" t="s">
        <v>129</v>
      </c>
      <c r="G31" s="12">
        <v>-2.4763876388834241E-3</v>
      </c>
      <c r="H31" s="12">
        <v>-2.0535131577293985E-2</v>
      </c>
      <c r="I31" s="12">
        <v>1.9707625241212195E-2</v>
      </c>
      <c r="J31" s="12">
        <v>1.491124074086389E-2</v>
      </c>
      <c r="K31" s="12">
        <v>1.1431884852319059E-2</v>
      </c>
      <c r="L31" s="12">
        <v>-2.5308891406710231E-2</v>
      </c>
      <c r="M31" s="13">
        <v>-7.2764214898825799E-2</v>
      </c>
    </row>
    <row r="32" spans="1:13" ht="24">
      <c r="A32" s="9" t="s">
        <v>41</v>
      </c>
      <c r="B32" s="10" t="s">
        <v>14</v>
      </c>
      <c r="C32" s="11">
        <v>-5.0241453233708211E-2</v>
      </c>
      <c r="D32" s="12">
        <v>-5.2092500025365106E-2</v>
      </c>
      <c r="E32" s="12">
        <v>7.0355478870463603E-2</v>
      </c>
      <c r="F32" s="12">
        <v>2.516591346332122E-2</v>
      </c>
      <c r="G32" s="12">
        <v>4.2034115590991197E-2</v>
      </c>
      <c r="H32" s="12">
        <v>3.7198592923242756E-2</v>
      </c>
      <c r="I32" s="12">
        <v>-3.2515980469345944E-2</v>
      </c>
      <c r="J32" s="12">
        <v>-2.1278838476483243E-2</v>
      </c>
      <c r="K32" s="12">
        <v>9.9421334501421529E-2</v>
      </c>
      <c r="L32" s="12">
        <v>-3.2747108412000764E-2</v>
      </c>
      <c r="M32" s="13">
        <v>-1.0156513939185562E-2</v>
      </c>
    </row>
    <row r="33" spans="1:13" ht="24">
      <c r="A33" s="9" t="s">
        <v>42</v>
      </c>
      <c r="B33" s="10" t="s">
        <v>14</v>
      </c>
      <c r="C33" s="11">
        <v>0.14603577676689683</v>
      </c>
      <c r="D33" s="12">
        <v>2.7275301379774797E-2</v>
      </c>
      <c r="E33" s="12">
        <v>2.4090207520549408E-2</v>
      </c>
      <c r="F33" s="12">
        <v>1.89257715433317E-2</v>
      </c>
      <c r="G33" s="12">
        <v>-2.4095344007147915E-2</v>
      </c>
      <c r="H33" s="12">
        <v>-7.1542160373207611E-2</v>
      </c>
      <c r="I33" s="12">
        <v>5.4524649756007111E-3</v>
      </c>
      <c r="J33" s="12">
        <v>4.6420252853735348E-2</v>
      </c>
      <c r="K33" s="12">
        <v>3.254063629312156E-2</v>
      </c>
      <c r="L33" s="12">
        <v>2.4469846498812814E-2</v>
      </c>
      <c r="M33" s="13">
        <v>-2.007924062334954E-2</v>
      </c>
    </row>
    <row r="34" spans="1:13" ht="24">
      <c r="A34" s="9" t="s">
        <v>43</v>
      </c>
      <c r="B34" s="10" t="s">
        <v>14</v>
      </c>
      <c r="C34" s="11">
        <v>-4.5511156918606452E-2</v>
      </c>
      <c r="D34" s="12">
        <v>4.5073038369388863E-2</v>
      </c>
      <c r="E34" s="12">
        <v>-5.3965573385084467E-2</v>
      </c>
      <c r="F34" s="12">
        <v>0.13801491245539965</v>
      </c>
      <c r="G34" s="12">
        <v>-2.4374551544440386E-2</v>
      </c>
      <c r="H34" s="12">
        <v>-2.1729202478595475E-2</v>
      </c>
      <c r="I34" s="12">
        <v>-5.3218820946868715E-2</v>
      </c>
      <c r="J34" s="12">
        <v>7.4923588499101856E-2</v>
      </c>
      <c r="K34" s="12">
        <v>9.235797999349149E-3</v>
      </c>
      <c r="L34" s="12">
        <v>-4.3065060831838614E-2</v>
      </c>
      <c r="M34" s="13">
        <v>-5.604603771530231E-2</v>
      </c>
    </row>
    <row r="35" spans="1:13" ht="24">
      <c r="A35" s="9" t="s">
        <v>44</v>
      </c>
      <c r="B35" s="10" t="s">
        <v>14</v>
      </c>
      <c r="C35" s="11">
        <v>0.14920665562972463</v>
      </c>
      <c r="D35" s="12">
        <v>-3.05883958840262E-2</v>
      </c>
      <c r="E35" s="12">
        <v>-5.2632831027361682E-3</v>
      </c>
      <c r="F35" s="12">
        <v>-7.8724902599185236E-3</v>
      </c>
      <c r="G35" s="12">
        <v>0.1495084325486479</v>
      </c>
      <c r="H35" s="12">
        <v>-5.3200632473516002E-2</v>
      </c>
      <c r="I35" s="12">
        <v>3.2474881360640993E-2</v>
      </c>
      <c r="J35" s="12">
        <v>-5.052309602277627E-2</v>
      </c>
      <c r="K35" s="12">
        <v>-1.7848979161112506E-2</v>
      </c>
      <c r="L35" s="12">
        <v>5.4382406201155496E-2</v>
      </c>
      <c r="M35" s="13">
        <v>3.1233542976293448E-2</v>
      </c>
    </row>
    <row r="36" spans="1:13" ht="24">
      <c r="A36" s="9" t="s">
        <v>45</v>
      </c>
      <c r="B36" s="10" t="s">
        <v>14</v>
      </c>
      <c r="C36" s="11">
        <v>-4.0788860708171809E-2</v>
      </c>
      <c r="D36" s="12">
        <v>-8.0068322293958466E-2</v>
      </c>
      <c r="E36" s="12">
        <v>1.3553948800543393E-2</v>
      </c>
      <c r="F36" s="12">
        <v>1.1224348135035016E-2</v>
      </c>
      <c r="G36" s="12">
        <v>-4.1012011509733706E-3</v>
      </c>
      <c r="H36" s="12">
        <v>3.3964731636931582E-2</v>
      </c>
      <c r="I36" s="12">
        <v>2.6633319669227978E-2</v>
      </c>
      <c r="J36" s="12">
        <v>-4.116096824748337E-3</v>
      </c>
      <c r="K36" s="14" t="s">
        <v>91</v>
      </c>
      <c r="L36" s="12">
        <v>-7.407275716170876E-2</v>
      </c>
      <c r="M36" s="13">
        <v>3.8038949366538656E-2</v>
      </c>
    </row>
    <row r="37" spans="1:13" ht="24">
      <c r="A37" s="9" t="s">
        <v>46</v>
      </c>
      <c r="B37" s="10" t="s">
        <v>14</v>
      </c>
      <c r="C37" s="11">
        <v>-0.16529907234197222</v>
      </c>
      <c r="D37" s="12">
        <v>-0.12366084952866438</v>
      </c>
      <c r="E37" s="12">
        <v>-1.0608442190037631E-2</v>
      </c>
      <c r="F37" s="12">
        <v>-2.4292305336585693E-2</v>
      </c>
      <c r="G37" s="12">
        <v>-6.7337794174465847E-3</v>
      </c>
      <c r="H37" s="12">
        <v>5.5413522092018379E-2</v>
      </c>
      <c r="I37" s="12">
        <v>-5.8111556047086163E-2</v>
      </c>
      <c r="J37" s="12">
        <v>-6.3201292109259996E-2</v>
      </c>
      <c r="K37" s="12">
        <v>-7.2519486235170405E-2</v>
      </c>
      <c r="L37" s="14" t="s">
        <v>93</v>
      </c>
      <c r="M37" s="13">
        <v>3.8357663722511669E-2</v>
      </c>
    </row>
    <row r="38" spans="1:13" ht="24">
      <c r="A38" s="9" t="s">
        <v>47</v>
      </c>
      <c r="B38" s="10" t="s">
        <v>14</v>
      </c>
      <c r="C38" s="11">
        <v>2.9218664618551125E-2</v>
      </c>
      <c r="D38" s="12">
        <v>3.1477518755584195E-3</v>
      </c>
      <c r="E38" s="12">
        <v>0.17103385135623761</v>
      </c>
      <c r="F38" s="12">
        <v>9.9573974254530961E-2</v>
      </c>
      <c r="G38" s="12">
        <v>7.8707231003499384E-2</v>
      </c>
      <c r="H38" s="12">
        <v>-7.9684236278208656E-2</v>
      </c>
      <c r="I38" s="12">
        <v>-4.3356783893755212E-2</v>
      </c>
      <c r="J38" s="12">
        <v>1.2963067731151122E-2</v>
      </c>
      <c r="K38" s="12">
        <v>8.0258317871299806E-2</v>
      </c>
      <c r="L38" s="12">
        <v>-7.2182799388339186E-2</v>
      </c>
      <c r="M38" s="13">
        <v>-4.3157165716545882E-2</v>
      </c>
    </row>
    <row r="39" spans="1:13" ht="24">
      <c r="A39" s="9" t="s">
        <v>48</v>
      </c>
      <c r="B39" s="10" t="s">
        <v>14</v>
      </c>
      <c r="C39" s="11">
        <v>-2.4900410371563892E-2</v>
      </c>
      <c r="D39" s="12">
        <v>4.4290422231964235E-2</v>
      </c>
      <c r="E39" s="12">
        <v>-4.8259780690936407E-2</v>
      </c>
      <c r="F39" s="12">
        <v>5.0209142021872703E-2</v>
      </c>
      <c r="G39" s="12">
        <v>-2.9341506663789173E-2</v>
      </c>
      <c r="H39" s="12">
        <v>0.1665978867276183</v>
      </c>
      <c r="I39" s="12">
        <v>2.2018716998440575E-3</v>
      </c>
      <c r="J39" s="12">
        <v>1.5239303025406367E-2</v>
      </c>
      <c r="K39" s="12">
        <v>5.8760742264353877E-2</v>
      </c>
      <c r="L39" s="12">
        <v>-2.367461169543579E-2</v>
      </c>
      <c r="M39" s="13">
        <v>-6.0365299430231147E-2</v>
      </c>
    </row>
    <row r="40" spans="1:13" ht="24">
      <c r="A40" s="9" t="s">
        <v>49</v>
      </c>
      <c r="B40" s="10" t="s">
        <v>14</v>
      </c>
      <c r="C40" s="11">
        <v>9.9684597601487859E-2</v>
      </c>
      <c r="D40" s="12">
        <v>4.1646456020800797E-2</v>
      </c>
      <c r="E40" s="12">
        <v>2.2698705732459093E-2</v>
      </c>
      <c r="F40" s="12">
        <v>-6.3629565829542087E-2</v>
      </c>
      <c r="G40" s="12">
        <v>8.3925323468609273E-2</v>
      </c>
      <c r="H40" s="12">
        <v>-6.5711442738317555E-2</v>
      </c>
      <c r="I40" s="12">
        <v>9.8928925035568244E-2</v>
      </c>
      <c r="J40" s="12">
        <v>9.7704562630173866E-2</v>
      </c>
      <c r="K40" s="12">
        <v>-1.3297369448371447E-2</v>
      </c>
      <c r="L40" s="12">
        <v>-2.7899598969599579E-2</v>
      </c>
      <c r="M40" s="13">
        <v>-4.1471187741246494E-2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3.7049285998290894E-6</v>
      </c>
      <c r="E47" s="7">
        <f t="shared" ref="E47:M47" si="0">$C5^2*E5^2</f>
        <v>3.9337265462028125E-7</v>
      </c>
      <c r="F47" s="7">
        <f t="shared" si="0"/>
        <v>1.1919814143196075E-6</v>
      </c>
      <c r="G47" s="7">
        <f t="shared" si="0"/>
        <v>2.2896007532017782E-6</v>
      </c>
      <c r="H47" s="7">
        <f t="shared" si="0"/>
        <v>1.2441973924308332E-5</v>
      </c>
      <c r="I47" s="7">
        <f t="shared" si="0"/>
        <v>2.9516025392126826E-6</v>
      </c>
      <c r="J47" s="7">
        <f t="shared" si="0"/>
        <v>1.2279783039146652E-6</v>
      </c>
      <c r="K47" s="7">
        <f t="shared" si="0"/>
        <v>1.2468811790254334E-9</v>
      </c>
      <c r="L47" s="7">
        <f t="shared" si="0"/>
        <v>3.9906910580071271E-6</v>
      </c>
      <c r="M47" s="8">
        <f t="shared" si="0"/>
        <v>6.7281941415454471E-7</v>
      </c>
    </row>
    <row r="48" spans="1:13" ht="24">
      <c r="A48" s="9" t="s">
        <v>15</v>
      </c>
      <c r="B48" s="10" t="s">
        <v>14</v>
      </c>
      <c r="C48" s="19"/>
      <c r="D48" s="12">
        <f t="shared" ref="D48:M48" si="1">$C6^2*D6^2</f>
        <v>6.5835433354521547E-5</v>
      </c>
      <c r="E48" s="12">
        <f t="shared" si="1"/>
        <v>1.1551044987615442E-4</v>
      </c>
      <c r="F48" s="12">
        <f t="shared" si="1"/>
        <v>2.1670344573465197E-5</v>
      </c>
      <c r="G48" s="12">
        <f t="shared" si="1"/>
        <v>7.521808053060509E-5</v>
      </c>
      <c r="H48" s="12">
        <f t="shared" si="1"/>
        <v>3.8247328456235982E-4</v>
      </c>
      <c r="I48" s="12">
        <f t="shared" si="1"/>
        <v>2.4707186354175871E-6</v>
      </c>
      <c r="J48" s="12">
        <f t="shared" si="1"/>
        <v>3.6512710834002525E-5</v>
      </c>
      <c r="K48" s="12">
        <f t="shared" si="1"/>
        <v>1.1578094888141997E-3</v>
      </c>
      <c r="L48" s="12">
        <f t="shared" si="1"/>
        <v>1.9543919859289037E-6</v>
      </c>
      <c r="M48" s="13">
        <f t="shared" si="1"/>
        <v>4.5096982670400777E-5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6.6630388419880222E-7</v>
      </c>
      <c r="E49" s="12">
        <f t="shared" si="2"/>
        <v>1.1495202104853022E-6</v>
      </c>
      <c r="F49" s="12">
        <f t="shared" si="2"/>
        <v>1.0558674695608926E-8</v>
      </c>
      <c r="G49" s="14">
        <f t="shared" si="2"/>
        <v>1.2533107192652659E-3</v>
      </c>
      <c r="H49" s="12">
        <f t="shared" si="2"/>
        <v>5.8875740741141156E-6</v>
      </c>
      <c r="I49" s="12">
        <f t="shared" si="2"/>
        <v>1.1948784275429028E-6</v>
      </c>
      <c r="J49" s="12">
        <f t="shared" si="2"/>
        <v>6.2138532449778548E-6</v>
      </c>
      <c r="K49" s="12">
        <f t="shared" si="2"/>
        <v>2.6166436192293904E-8</v>
      </c>
      <c r="L49" s="12">
        <f t="shared" si="2"/>
        <v>7.1026852113117396E-8</v>
      </c>
      <c r="M49" s="13">
        <f t="shared" si="2"/>
        <v>2.2632090240399143E-7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2.3166827486024377E-6</v>
      </c>
      <c r="E50" s="12">
        <f t="shared" si="3"/>
        <v>3.1137600075671826E-6</v>
      </c>
      <c r="F50" s="12">
        <f t="shared" si="3"/>
        <v>1.3659355056829579E-5</v>
      </c>
      <c r="G50" s="12">
        <f t="shared" si="3"/>
        <v>3.8915136230673861E-7</v>
      </c>
      <c r="H50" s="12">
        <f t="shared" si="3"/>
        <v>2.4822131849987794E-6</v>
      </c>
      <c r="I50" s="12">
        <f t="shared" si="3"/>
        <v>1.8569737090237988E-5</v>
      </c>
      <c r="J50" s="12">
        <f t="shared" si="3"/>
        <v>4.8214505566748829E-7</v>
      </c>
      <c r="K50" s="12">
        <f t="shared" si="3"/>
        <v>3.8407881410702146E-6</v>
      </c>
      <c r="L50" s="12">
        <f t="shared" si="3"/>
        <v>4.0240049962635889E-6</v>
      </c>
      <c r="M50" s="15">
        <f t="shared" si="3"/>
        <v>2.1407901257616503E-3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5.0917327619529358E-7</v>
      </c>
      <c r="E51" s="12">
        <f t="shared" si="4"/>
        <v>2.7647306674296456E-7</v>
      </c>
      <c r="F51" s="12">
        <f t="shared" si="4"/>
        <v>2.1455748061015331E-6</v>
      </c>
      <c r="G51" s="12">
        <f t="shared" si="4"/>
        <v>2.4412546881034184E-9</v>
      </c>
      <c r="H51" s="12">
        <f t="shared" si="4"/>
        <v>1.7004592706625766E-6</v>
      </c>
      <c r="I51" s="12">
        <f t="shared" si="4"/>
        <v>1.2167719342590656E-6</v>
      </c>
      <c r="J51" s="12">
        <f t="shared" si="4"/>
        <v>4.6324643062178984E-6</v>
      </c>
      <c r="K51" s="12">
        <f t="shared" si="4"/>
        <v>8.2453755323559152E-6</v>
      </c>
      <c r="L51" s="12">
        <f t="shared" si="4"/>
        <v>3.558465195228092E-6</v>
      </c>
      <c r="M51" s="13">
        <f t="shared" si="4"/>
        <v>3.1453784100881569E-6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1.1947461982219913E-8</v>
      </c>
      <c r="E52" s="12">
        <f t="shared" si="5"/>
        <v>1.3304331014640202E-9</v>
      </c>
      <c r="F52" s="12">
        <f t="shared" si="5"/>
        <v>3.4695874644925933E-6</v>
      </c>
      <c r="G52" s="12">
        <f t="shared" si="5"/>
        <v>3.7262037059765097E-7</v>
      </c>
      <c r="H52" s="12">
        <f t="shared" si="5"/>
        <v>1.9635618728903654E-6</v>
      </c>
      <c r="I52" s="12">
        <f t="shared" si="5"/>
        <v>3.5283162524487689E-6</v>
      </c>
      <c r="J52" s="12">
        <f t="shared" si="5"/>
        <v>1.8576123492841245E-6</v>
      </c>
      <c r="K52" s="12">
        <f t="shared" si="5"/>
        <v>1.475641434857824E-5</v>
      </c>
      <c r="L52" s="12">
        <f t="shared" si="5"/>
        <v>5.4561207895914815E-6</v>
      </c>
      <c r="M52" s="13">
        <f t="shared" si="5"/>
        <v>4.9658193075487594E-6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1.2505925985393911E-5</v>
      </c>
      <c r="E53" s="12">
        <f t="shared" si="6"/>
        <v>4.0149575486506184E-8</v>
      </c>
      <c r="F53" s="12">
        <f t="shared" si="6"/>
        <v>1.0465698317070229E-5</v>
      </c>
      <c r="G53" s="12">
        <f t="shared" si="6"/>
        <v>3.7471390702614942E-5</v>
      </c>
      <c r="H53" s="12">
        <f t="shared" si="6"/>
        <v>3.01968689199576E-5</v>
      </c>
      <c r="I53" s="12">
        <f t="shared" si="6"/>
        <v>3.474538081872699E-5</v>
      </c>
      <c r="J53" s="12">
        <f t="shared" si="6"/>
        <v>1.5425750816045393E-5</v>
      </c>
      <c r="K53" s="12">
        <f t="shared" si="6"/>
        <v>2.4285901289203835E-5</v>
      </c>
      <c r="L53" s="12">
        <f t="shared" si="6"/>
        <v>3.4282673209782681E-7</v>
      </c>
      <c r="M53" s="13">
        <f t="shared" si="6"/>
        <v>1.3388206903432996E-6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1.3005179321102749E-4</v>
      </c>
      <c r="E54" s="12">
        <f t="shared" si="7"/>
        <v>2.3536551598441643E-4</v>
      </c>
      <c r="F54" s="12">
        <f t="shared" si="7"/>
        <v>3.7383259963657672E-6</v>
      </c>
      <c r="G54" s="12">
        <f t="shared" si="7"/>
        <v>1.1879667704110517E-5</v>
      </c>
      <c r="H54" s="12">
        <f t="shared" si="7"/>
        <v>4.2270524482750672E-6</v>
      </c>
      <c r="I54" s="12">
        <f t="shared" si="7"/>
        <v>1.3912052017421922E-5</v>
      </c>
      <c r="J54" s="12">
        <f t="shared" si="7"/>
        <v>9.3308968952690221E-6</v>
      </c>
      <c r="K54" s="12">
        <f t="shared" si="7"/>
        <v>3.3691865474795243E-6</v>
      </c>
      <c r="L54" s="12">
        <f t="shared" si="7"/>
        <v>5.5802456501995878E-6</v>
      </c>
      <c r="M54" s="13">
        <f t="shared" si="7"/>
        <v>4.8517042410598474E-5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5.5077270667917239E-5</v>
      </c>
      <c r="E55" s="14">
        <f t="shared" si="8"/>
        <v>1.6717852455414496E-2</v>
      </c>
      <c r="F55" s="12">
        <f t="shared" si="8"/>
        <v>2.0503196317169234E-5</v>
      </c>
      <c r="G55" s="12">
        <f t="shared" si="8"/>
        <v>1.5438729593034517E-5</v>
      </c>
      <c r="H55" s="12">
        <f t="shared" si="8"/>
        <v>1.7783541001081128E-5</v>
      </c>
      <c r="I55" s="12">
        <f t="shared" si="8"/>
        <v>3.552605767224875E-5</v>
      </c>
      <c r="J55" s="12">
        <f t="shared" si="8"/>
        <v>6.4584192983346578E-5</v>
      </c>
      <c r="K55" s="12">
        <f t="shared" si="8"/>
        <v>3.799423326739645E-6</v>
      </c>
      <c r="L55" s="12">
        <f t="shared" si="8"/>
        <v>2.5804133654063645E-6</v>
      </c>
      <c r="M55" s="13">
        <f t="shared" si="8"/>
        <v>2.348319107054204E-5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3.772881792535621E-5</v>
      </c>
      <c r="E56" s="12">
        <f t="shared" si="9"/>
        <v>1.6377332163747258E-5</v>
      </c>
      <c r="F56" s="12">
        <f t="shared" si="9"/>
        <v>3.4815963715798664E-6</v>
      </c>
      <c r="G56" s="12">
        <f t="shared" si="9"/>
        <v>7.2174026258192945E-6</v>
      </c>
      <c r="H56" s="12">
        <f t="shared" si="9"/>
        <v>3.4072488699726542E-6</v>
      </c>
      <c r="I56" s="14">
        <f t="shared" si="9"/>
        <v>7.6615753241159688E-3</v>
      </c>
      <c r="J56" s="12">
        <f t="shared" si="9"/>
        <v>1.0583244804755048E-6</v>
      </c>
      <c r="K56" s="12">
        <f t="shared" si="9"/>
        <v>6.5208803308029391E-6</v>
      </c>
      <c r="L56" s="12">
        <f t="shared" si="9"/>
        <v>3.2588049929268375E-5</v>
      </c>
      <c r="M56" s="13">
        <f t="shared" si="9"/>
        <v>6.4101019414185823E-5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2.8564903125391865E-6</v>
      </c>
      <c r="E57" s="12">
        <f t="shared" si="10"/>
        <v>2.5531440381162003E-6</v>
      </c>
      <c r="F57" s="12">
        <f t="shared" si="10"/>
        <v>3.4745824930763504E-6</v>
      </c>
      <c r="G57" s="12">
        <f t="shared" si="10"/>
        <v>1.2725728680820318E-5</v>
      </c>
      <c r="H57" s="12">
        <f t="shared" si="10"/>
        <v>1.2326545710265864E-5</v>
      </c>
      <c r="I57" s="12">
        <f t="shared" si="10"/>
        <v>7.5355440162151613E-5</v>
      </c>
      <c r="J57" s="12">
        <f t="shared" si="10"/>
        <v>5.9796370756978749E-6</v>
      </c>
      <c r="K57" s="12">
        <f t="shared" si="10"/>
        <v>1.6965732197484828E-7</v>
      </c>
      <c r="L57" s="12">
        <f t="shared" si="10"/>
        <v>8.0759673425762888E-6</v>
      </c>
      <c r="M57" s="13">
        <f t="shared" si="10"/>
        <v>1.169288998020342E-4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1.8674733000080214E-8</v>
      </c>
      <c r="E58" s="12">
        <f t="shared" si="11"/>
        <v>8.3788018500649955E-9</v>
      </c>
      <c r="F58" s="12">
        <f t="shared" si="11"/>
        <v>1.1278907364446929E-10</v>
      </c>
      <c r="G58" s="12">
        <f t="shared" si="11"/>
        <v>1.4334717907433346E-9</v>
      </c>
      <c r="H58" s="12">
        <f t="shared" si="11"/>
        <v>3.2182640604956304E-9</v>
      </c>
      <c r="I58" s="12">
        <f t="shared" si="11"/>
        <v>2.08578726749679E-10</v>
      </c>
      <c r="J58" s="12">
        <f t="shared" si="11"/>
        <v>4.442085420498516E-10</v>
      </c>
      <c r="K58" s="12">
        <f t="shared" si="11"/>
        <v>1.5958140663477574E-8</v>
      </c>
      <c r="L58" s="12">
        <f t="shared" si="11"/>
        <v>2.4812912494084532E-9</v>
      </c>
      <c r="M58" s="13">
        <f t="shared" si="11"/>
        <v>8.5141799565099342E-9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6.4640839003462113E-6</v>
      </c>
      <c r="E59" s="12">
        <f t="shared" si="12"/>
        <v>6.7295787729618932E-5</v>
      </c>
      <c r="F59" s="12">
        <f t="shared" si="12"/>
        <v>4.2467234700498912E-6</v>
      </c>
      <c r="G59" s="12">
        <f t="shared" si="12"/>
        <v>8.4758019391865884E-5</v>
      </c>
      <c r="H59" s="12">
        <f t="shared" si="12"/>
        <v>1.9308822193612579E-5</v>
      </c>
      <c r="I59" s="12">
        <f t="shared" si="12"/>
        <v>2.3399214788279569E-6</v>
      </c>
      <c r="J59" s="14">
        <f t="shared" si="12"/>
        <v>1.7350418415869505E-2</v>
      </c>
      <c r="K59" s="12">
        <f t="shared" si="12"/>
        <v>3.2829876541571166E-7</v>
      </c>
      <c r="L59" s="12">
        <f t="shared" si="12"/>
        <v>8.621042810231662E-5</v>
      </c>
      <c r="M59" s="13">
        <f t="shared" si="12"/>
        <v>3.6437356263449408E-6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1.4873474371178924E-7</v>
      </c>
      <c r="E60" s="12">
        <f t="shared" si="13"/>
        <v>8.0132409002532606E-9</v>
      </c>
      <c r="F60" s="12">
        <f t="shared" si="13"/>
        <v>1.4840261902670857E-8</v>
      </c>
      <c r="G60" s="12">
        <f t="shared" si="13"/>
        <v>4.9023999208696106E-8</v>
      </c>
      <c r="H60" s="12">
        <f t="shared" si="13"/>
        <v>3.2273268033585035E-9</v>
      </c>
      <c r="I60" s="12">
        <f t="shared" si="13"/>
        <v>2.4444132295126397E-7</v>
      </c>
      <c r="J60" s="12">
        <f t="shared" si="13"/>
        <v>3.1120749520500264E-8</v>
      </c>
      <c r="K60" s="12">
        <f t="shared" si="13"/>
        <v>1.5316213305527321E-9</v>
      </c>
      <c r="L60" s="12">
        <f t="shared" si="13"/>
        <v>1.2631832998046886E-8</v>
      </c>
      <c r="M60" s="13">
        <f t="shared" si="13"/>
        <v>4.5002623510645834E-8</v>
      </c>
    </row>
    <row r="61" spans="1:13" ht="24">
      <c r="A61" s="9" t="s">
        <v>28</v>
      </c>
      <c r="B61" s="10" t="s">
        <v>14</v>
      </c>
      <c r="C61" s="11"/>
      <c r="D61" s="14">
        <f t="shared" ref="D61:M61" si="14">$C19^2*D19^2</f>
        <v>1.4003785304893346E-3</v>
      </c>
      <c r="E61" s="12">
        <f t="shared" si="14"/>
        <v>4.6312403810501186E-6</v>
      </c>
      <c r="F61" s="12">
        <f t="shared" si="14"/>
        <v>8.8576527105423072E-7</v>
      </c>
      <c r="G61" s="12">
        <f t="shared" si="14"/>
        <v>7.1694162063162481E-7</v>
      </c>
      <c r="H61" s="12">
        <f t="shared" si="14"/>
        <v>8.4469224328429408E-12</v>
      </c>
      <c r="I61" s="12">
        <f t="shared" si="14"/>
        <v>6.7607275952421834E-6</v>
      </c>
      <c r="J61" s="12">
        <f t="shared" si="14"/>
        <v>5.2973182362538551E-7</v>
      </c>
      <c r="K61" s="12">
        <f t="shared" si="14"/>
        <v>1.0484072881569923E-5</v>
      </c>
      <c r="L61" s="12">
        <f t="shared" si="14"/>
        <v>2.6313408999793465E-5</v>
      </c>
      <c r="M61" s="13">
        <f t="shared" si="14"/>
        <v>1.4364771541680586E-6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6.1128027218195757E-5</v>
      </c>
      <c r="E62" s="12">
        <f t="shared" si="15"/>
        <v>2.402791487925911E-4</v>
      </c>
      <c r="F62" s="12">
        <f t="shared" si="15"/>
        <v>4.3836270536904711E-4</v>
      </c>
      <c r="G62" s="12">
        <f t="shared" si="15"/>
        <v>9.3315875028314479E-5</v>
      </c>
      <c r="H62" s="12">
        <f t="shared" si="15"/>
        <v>1.6787538894335165E-4</v>
      </c>
      <c r="I62" s="12">
        <f t="shared" si="15"/>
        <v>2.8067904858264878E-8</v>
      </c>
      <c r="J62" s="12">
        <f t="shared" si="15"/>
        <v>3.0993407058199694E-5</v>
      </c>
      <c r="K62" s="12">
        <f t="shared" si="15"/>
        <v>9.2614999562958216E-6</v>
      </c>
      <c r="L62" s="12">
        <f t="shared" si="15"/>
        <v>2.3754530825871947E-7</v>
      </c>
      <c r="M62" s="13">
        <f t="shared" si="15"/>
        <v>1.8318035188603516E-5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2.9375044402209233E-7</v>
      </c>
      <c r="E63" s="12">
        <f t="shared" si="16"/>
        <v>1.5847180710704071E-6</v>
      </c>
      <c r="F63" s="12">
        <f t="shared" si="16"/>
        <v>9.1828937715141991E-6</v>
      </c>
      <c r="G63" s="12">
        <f t="shared" si="16"/>
        <v>1.5496143852819062E-7</v>
      </c>
      <c r="H63" s="12">
        <f t="shared" si="16"/>
        <v>2.5050625899650675E-7</v>
      </c>
      <c r="I63" s="12">
        <f t="shared" si="16"/>
        <v>5.9089095830166078E-7</v>
      </c>
      <c r="J63" s="12">
        <f t="shared" si="16"/>
        <v>5.1954856961227582E-6</v>
      </c>
      <c r="K63" s="12">
        <f t="shared" si="16"/>
        <v>2.4270499753737558E-6</v>
      </c>
      <c r="L63" s="12">
        <f t="shared" si="16"/>
        <v>2.9786930489950453E-6</v>
      </c>
      <c r="M63" s="13">
        <f t="shared" si="16"/>
        <v>1.7113882809680116E-9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1.1484854404100432E-5</v>
      </c>
      <c r="E64" s="12">
        <f t="shared" si="17"/>
        <v>9.2767087725376471E-6</v>
      </c>
      <c r="F64" s="12">
        <f t="shared" si="17"/>
        <v>3.6778834542375218E-7</v>
      </c>
      <c r="G64" s="12">
        <f t="shared" si="17"/>
        <v>6.0855844357809134E-5</v>
      </c>
      <c r="H64" s="12">
        <f t="shared" si="17"/>
        <v>4.3298579695811893E-6</v>
      </c>
      <c r="I64" s="12">
        <f t="shared" si="17"/>
        <v>3.0015048553742756E-5</v>
      </c>
      <c r="J64" s="12">
        <f t="shared" si="17"/>
        <v>8.849388551990379E-5</v>
      </c>
      <c r="K64" s="12">
        <f t="shared" si="17"/>
        <v>1.4267679404955644E-4</v>
      </c>
      <c r="L64" s="12">
        <f t="shared" si="17"/>
        <v>4.8684461161801741E-8</v>
      </c>
      <c r="M64" s="13">
        <f t="shared" si="17"/>
        <v>1.8187269104974384E-6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4.0108054658516251E-7</v>
      </c>
      <c r="E65" s="12">
        <f t="shared" si="18"/>
        <v>2.0666360859942623E-6</v>
      </c>
      <c r="F65" s="12">
        <f t="shared" si="18"/>
        <v>3.3699272107755166E-6</v>
      </c>
      <c r="G65" s="12">
        <f t="shared" si="18"/>
        <v>1.3389110022661173E-6</v>
      </c>
      <c r="H65" s="12">
        <f t="shared" si="18"/>
        <v>2.0824512077296279E-8</v>
      </c>
      <c r="I65" s="12">
        <f t="shared" si="18"/>
        <v>2.9388074034723259E-6</v>
      </c>
      <c r="J65" s="12">
        <f t="shared" si="18"/>
        <v>6.318778531445861E-8</v>
      </c>
      <c r="K65" s="12">
        <f t="shared" si="18"/>
        <v>3.0761530710087693E-7</v>
      </c>
      <c r="L65" s="12">
        <f t="shared" si="18"/>
        <v>7.1931648318560113E-7</v>
      </c>
      <c r="M65" s="13">
        <f t="shared" si="18"/>
        <v>2.5648316588279232E-7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6.4902034437903267E-6</v>
      </c>
      <c r="E66" s="12">
        <f t="shared" si="19"/>
        <v>5.4856124333679587E-5</v>
      </c>
      <c r="F66" s="12">
        <f t="shared" si="19"/>
        <v>3.36000270306439E-8</v>
      </c>
      <c r="G66" s="12">
        <f t="shared" si="19"/>
        <v>1.8267457374482068E-5</v>
      </c>
      <c r="H66" s="12">
        <f t="shared" si="19"/>
        <v>7.1198630517844543E-6</v>
      </c>
      <c r="I66" s="12">
        <f t="shared" si="19"/>
        <v>1.1169447959101892E-6</v>
      </c>
      <c r="J66" s="12">
        <f t="shared" si="19"/>
        <v>2.179333285616405E-4</v>
      </c>
      <c r="K66" s="12">
        <f t="shared" si="19"/>
        <v>1.0533659775013397E-5</v>
      </c>
      <c r="L66" s="12">
        <f t="shared" si="19"/>
        <v>3.9565493277411488E-6</v>
      </c>
      <c r="M66" s="13">
        <f t="shared" si="19"/>
        <v>1.0688588617959798E-4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3.5803158618063513E-6</v>
      </c>
      <c r="E67" s="12">
        <f t="shared" si="20"/>
        <v>4.409905356160253E-6</v>
      </c>
      <c r="F67" s="12">
        <f t="shared" si="20"/>
        <v>4.787237364914863E-7</v>
      </c>
      <c r="G67" s="12">
        <f t="shared" si="20"/>
        <v>4.9089364238129333E-6</v>
      </c>
      <c r="H67" s="12">
        <f t="shared" si="20"/>
        <v>1.0791139203213118E-6</v>
      </c>
      <c r="I67" s="12">
        <f t="shared" si="20"/>
        <v>1.1068535793924313E-5</v>
      </c>
      <c r="J67" s="12">
        <f t="shared" si="20"/>
        <v>6.8834033702643829E-6</v>
      </c>
      <c r="K67" s="12">
        <f t="shared" si="20"/>
        <v>1.5889497837883578E-5</v>
      </c>
      <c r="L67" s="12">
        <f t="shared" si="20"/>
        <v>1.209348597324536E-4</v>
      </c>
      <c r="M67" s="13">
        <f t="shared" si="20"/>
        <v>2.2155385022091589E-5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8.1741719469800918E-6</v>
      </c>
      <c r="E68" s="12">
        <f t="shared" si="21"/>
        <v>3.8853968049743775E-6</v>
      </c>
      <c r="F68" s="12">
        <f t="shared" si="21"/>
        <v>5.1533667964320257E-6</v>
      </c>
      <c r="G68" s="12">
        <f t="shared" si="21"/>
        <v>6.1677459047484417E-8</v>
      </c>
      <c r="H68" s="12">
        <f t="shared" si="21"/>
        <v>1.6905842320999271E-5</v>
      </c>
      <c r="I68" s="12">
        <f t="shared" si="21"/>
        <v>2.6826015705323226E-8</v>
      </c>
      <c r="J68" s="12">
        <f t="shared" si="21"/>
        <v>3.2454531811981252E-6</v>
      </c>
      <c r="K68" s="12">
        <f t="shared" si="21"/>
        <v>4.5752503694348685E-7</v>
      </c>
      <c r="L68" s="12">
        <f t="shared" si="21"/>
        <v>3.8441665206587412E-5</v>
      </c>
      <c r="M68" s="13">
        <f t="shared" si="21"/>
        <v>1.2847304522131966E-6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1.5394756835524211E-4</v>
      </c>
      <c r="E69" s="12">
        <f t="shared" si="22"/>
        <v>3.3292902280506493E-5</v>
      </c>
      <c r="F69" s="12">
        <f t="shared" si="22"/>
        <v>2.1873694420861269E-4</v>
      </c>
      <c r="G69" s="12">
        <f t="shared" si="22"/>
        <v>4.7405258995495446E-6</v>
      </c>
      <c r="H69" s="12">
        <f t="shared" si="22"/>
        <v>3.2450808047049366E-5</v>
      </c>
      <c r="I69" s="12">
        <f t="shared" si="22"/>
        <v>8.7993349181606877E-6</v>
      </c>
      <c r="J69" s="12">
        <f t="shared" si="22"/>
        <v>3.4854007365490042E-4</v>
      </c>
      <c r="K69" s="12">
        <f t="shared" si="22"/>
        <v>7.9253611201648734E-8</v>
      </c>
      <c r="L69" s="12">
        <f t="shared" si="22"/>
        <v>1.4200530683934162E-4</v>
      </c>
      <c r="M69" s="13">
        <f t="shared" si="22"/>
        <v>4.4239639260646223E-5</v>
      </c>
    </row>
    <row r="70" spans="1:13" ht="24">
      <c r="A70" s="9" t="s">
        <v>37</v>
      </c>
      <c r="B70" s="10" t="s">
        <v>14</v>
      </c>
      <c r="C70" s="19"/>
      <c r="D70" s="12">
        <f t="shared" ref="D70:M70" si="23">$C28^2*D28^2</f>
        <v>3.6525380047678095E-5</v>
      </c>
      <c r="E70" s="12">
        <f t="shared" si="23"/>
        <v>6.0917091879239934E-5</v>
      </c>
      <c r="F70" s="12">
        <f t="shared" si="23"/>
        <v>6.7395966571290157E-5</v>
      </c>
      <c r="G70" s="12">
        <f t="shared" si="23"/>
        <v>3.772272316600769E-5</v>
      </c>
      <c r="H70" s="12">
        <f t="shared" si="23"/>
        <v>3.0015694812330018E-4</v>
      </c>
      <c r="I70" s="12">
        <f t="shared" si="23"/>
        <v>7.8461845484975847E-5</v>
      </c>
      <c r="J70" s="12">
        <f t="shared" si="23"/>
        <v>4.4800036282487206E-5</v>
      </c>
      <c r="K70" s="12">
        <f t="shared" si="23"/>
        <v>1.168055672411329E-3</v>
      </c>
      <c r="L70" s="12">
        <f t="shared" si="23"/>
        <v>6.4478184171047886E-4</v>
      </c>
      <c r="M70" s="13">
        <f t="shared" si="23"/>
        <v>1.4413705671418662E-4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2.0814562824226618E-12</v>
      </c>
      <c r="E71" s="12">
        <f t="shared" si="24"/>
        <v>3.3850738480199712E-8</v>
      </c>
      <c r="F71" s="12">
        <f t="shared" si="24"/>
        <v>1.4526776136044951E-8</v>
      </c>
      <c r="G71" s="12">
        <f t="shared" si="24"/>
        <v>1.4347876719556277E-7</v>
      </c>
      <c r="H71" s="14">
        <f t="shared" si="24"/>
        <v>3.2617369139263376E-5</v>
      </c>
      <c r="I71" s="12">
        <f t="shared" si="24"/>
        <v>1.3761544412486663E-8</v>
      </c>
      <c r="J71" s="12">
        <f t="shared" si="24"/>
        <v>3.444335336451811E-8</v>
      </c>
      <c r="K71" s="12">
        <f t="shared" si="24"/>
        <v>4.2637785189425633E-8</v>
      </c>
      <c r="L71" s="12">
        <f t="shared" si="24"/>
        <v>1.1745228945450539E-7</v>
      </c>
      <c r="M71" s="13">
        <f t="shared" si="24"/>
        <v>3.4062674402173553E-8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2.4863409471649481E-5</v>
      </c>
      <c r="E72" s="12">
        <f t="shared" si="25"/>
        <v>2.6485738416389676E-6</v>
      </c>
      <c r="F72" s="12">
        <f t="shared" si="25"/>
        <v>7.6319451898301241E-7</v>
      </c>
      <c r="G72" s="12">
        <f t="shared" si="25"/>
        <v>1.8329202846822705E-7</v>
      </c>
      <c r="H72" s="12">
        <f t="shared" si="25"/>
        <v>1.5125185558166228E-6</v>
      </c>
      <c r="I72" s="12">
        <f t="shared" si="25"/>
        <v>2.9029603545089329E-6</v>
      </c>
      <c r="J72" s="12">
        <f t="shared" si="25"/>
        <v>1.6151472301346007E-7</v>
      </c>
      <c r="K72" s="12">
        <f t="shared" si="25"/>
        <v>3.75823530284982E-8</v>
      </c>
      <c r="L72" s="12">
        <f t="shared" si="25"/>
        <v>1.4745033534312431E-5</v>
      </c>
      <c r="M72" s="13">
        <f t="shared" si="25"/>
        <v>5.9220010841262449E-8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8.6826852933596957E-7</v>
      </c>
      <c r="E73" s="12">
        <f t="shared" si="26"/>
        <v>1.7652103886375804E-6</v>
      </c>
      <c r="F73" s="14">
        <f t="shared" si="26"/>
        <v>1.4410733784024645E-3</v>
      </c>
      <c r="G73" s="12">
        <f t="shared" si="26"/>
        <v>9.8542458329693884E-9</v>
      </c>
      <c r="H73" s="12">
        <f t="shared" si="26"/>
        <v>6.7761204481480021E-7</v>
      </c>
      <c r="I73" s="12">
        <f t="shared" si="26"/>
        <v>6.2410078331031832E-7</v>
      </c>
      <c r="J73" s="12">
        <f t="shared" si="26"/>
        <v>3.5728410960502876E-7</v>
      </c>
      <c r="K73" s="12">
        <f t="shared" si="26"/>
        <v>2.1000122111365955E-7</v>
      </c>
      <c r="L73" s="12">
        <f t="shared" si="26"/>
        <v>1.029277269837582E-6</v>
      </c>
      <c r="M73" s="13">
        <f t="shared" si="26"/>
        <v>8.5078893489084668E-6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6.8497510399278069E-6</v>
      </c>
      <c r="E74" s="12">
        <f t="shared" si="27"/>
        <v>1.2494538871818772E-5</v>
      </c>
      <c r="F74" s="12">
        <f t="shared" si="27"/>
        <v>1.5986367171112117E-6</v>
      </c>
      <c r="G74" s="12">
        <f t="shared" si="27"/>
        <v>4.459931763551457E-6</v>
      </c>
      <c r="H74" s="12">
        <f t="shared" si="27"/>
        <v>3.4928296966284933E-6</v>
      </c>
      <c r="I74" s="12">
        <f t="shared" si="27"/>
        <v>2.6688126887604666E-6</v>
      </c>
      <c r="J74" s="12">
        <f t="shared" si="27"/>
        <v>1.1429315507400639E-6</v>
      </c>
      <c r="K74" s="12">
        <f t="shared" si="27"/>
        <v>2.4950747559813755E-5</v>
      </c>
      <c r="L74" s="12">
        <f t="shared" si="27"/>
        <v>2.7068880878597232E-6</v>
      </c>
      <c r="M74" s="13">
        <f t="shared" si="27"/>
        <v>2.6038365779013106E-7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1.5865641843212454E-5</v>
      </c>
      <c r="E75" s="12">
        <f t="shared" si="28"/>
        <v>1.2376550333247582E-5</v>
      </c>
      <c r="F75" s="12">
        <f t="shared" si="28"/>
        <v>7.6388101539694575E-6</v>
      </c>
      <c r="G75" s="12">
        <f t="shared" si="28"/>
        <v>1.2381828723833576E-5</v>
      </c>
      <c r="H75" s="12">
        <f t="shared" si="28"/>
        <v>1.0915474792058063E-4</v>
      </c>
      <c r="I75" s="12">
        <f t="shared" si="28"/>
        <v>6.3402195814937407E-7</v>
      </c>
      <c r="J75" s="12">
        <f t="shared" si="28"/>
        <v>4.5955080749287448E-5</v>
      </c>
      <c r="K75" s="12">
        <f t="shared" si="28"/>
        <v>2.2582426824591426E-5</v>
      </c>
      <c r="L75" s="12">
        <f t="shared" si="28"/>
        <v>1.2769709573473484E-5</v>
      </c>
      <c r="M75" s="13">
        <f t="shared" si="28"/>
        <v>8.5983099903991299E-6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4.2079388589128983E-6</v>
      </c>
      <c r="E76" s="12">
        <f t="shared" si="29"/>
        <v>6.032111254217971E-6</v>
      </c>
      <c r="F76" s="12">
        <f t="shared" si="29"/>
        <v>3.9453703807936894E-5</v>
      </c>
      <c r="G76" s="12">
        <f t="shared" si="29"/>
        <v>1.2305776396954092E-6</v>
      </c>
      <c r="H76" s="12">
        <f t="shared" si="29"/>
        <v>9.7796502849554496E-7</v>
      </c>
      <c r="I76" s="12">
        <f t="shared" si="29"/>
        <v>5.8663267408546944E-6</v>
      </c>
      <c r="J76" s="12">
        <f t="shared" si="29"/>
        <v>1.1627139716684852E-5</v>
      </c>
      <c r="K76" s="12">
        <f t="shared" si="29"/>
        <v>1.7667886581998287E-7</v>
      </c>
      <c r="L76" s="12">
        <f t="shared" si="29"/>
        <v>3.8413677091219895E-6</v>
      </c>
      <c r="M76" s="13">
        <f t="shared" si="29"/>
        <v>6.5061726057736834E-6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2.0830025266581798E-5</v>
      </c>
      <c r="E77" s="12">
        <f t="shared" si="30"/>
        <v>6.1672258535118668E-7</v>
      </c>
      <c r="F77" s="12">
        <f t="shared" si="30"/>
        <v>1.3797508048523495E-6</v>
      </c>
      <c r="G77" s="12">
        <f t="shared" si="30"/>
        <v>4.9763139169416886E-4</v>
      </c>
      <c r="H77" s="12">
        <f t="shared" si="30"/>
        <v>6.3010073024948659E-5</v>
      </c>
      <c r="I77" s="12">
        <f t="shared" si="30"/>
        <v>2.3478564401033147E-5</v>
      </c>
      <c r="J77" s="12">
        <f t="shared" si="30"/>
        <v>5.6827206036748199E-5</v>
      </c>
      <c r="K77" s="12">
        <f t="shared" si="30"/>
        <v>7.0925622647218025E-6</v>
      </c>
      <c r="L77" s="12">
        <f t="shared" si="30"/>
        <v>6.5840516782611678E-5</v>
      </c>
      <c r="M77" s="13">
        <f t="shared" si="30"/>
        <v>2.1717953279499079E-5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1.0666074365240171E-5</v>
      </c>
      <c r="E78" s="12">
        <f t="shared" si="31"/>
        <v>3.0564326587730438E-7</v>
      </c>
      <c r="F78" s="12">
        <f t="shared" si="31"/>
        <v>2.096068187758513E-7</v>
      </c>
      <c r="G78" s="12">
        <f t="shared" si="31"/>
        <v>2.7983709981033918E-8</v>
      </c>
      <c r="H78" s="12">
        <f t="shared" si="31"/>
        <v>1.9192852468751968E-6</v>
      </c>
      <c r="I78" s="12">
        <f t="shared" si="31"/>
        <v>1.1801406056410707E-6</v>
      </c>
      <c r="J78" s="12">
        <f t="shared" si="31"/>
        <v>2.818735431825871E-8</v>
      </c>
      <c r="K78" s="14">
        <f t="shared" si="31"/>
        <v>1.4826107291002124E-3</v>
      </c>
      <c r="L78" s="12">
        <f t="shared" si="31"/>
        <v>9.128515784454692E-6</v>
      </c>
      <c r="M78" s="13">
        <f t="shared" si="31"/>
        <v>2.4073552128102232E-6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4.1783545039897932E-4</v>
      </c>
      <c r="E79" s="12">
        <f t="shared" si="32"/>
        <v>3.0749924994046757E-6</v>
      </c>
      <c r="F79" s="12">
        <f t="shared" si="32"/>
        <v>1.6124204409157122E-5</v>
      </c>
      <c r="G79" s="12">
        <f t="shared" si="32"/>
        <v>1.2389637627528801E-6</v>
      </c>
      <c r="H79" s="12">
        <f t="shared" si="32"/>
        <v>8.3902005599755845E-5</v>
      </c>
      <c r="I79" s="12">
        <f t="shared" si="32"/>
        <v>9.2271130574439795E-5</v>
      </c>
      <c r="J79" s="12">
        <f t="shared" si="32"/>
        <v>1.0914221091379708E-4</v>
      </c>
      <c r="K79" s="12">
        <f t="shared" si="32"/>
        <v>1.4369784989758162E-4</v>
      </c>
      <c r="L79" s="14">
        <f t="shared" si="32"/>
        <v>2.3989434715145516E-2</v>
      </c>
      <c r="M79" s="13">
        <f t="shared" si="32"/>
        <v>4.0201765639622954E-5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8.4590522924698142E-9</v>
      </c>
      <c r="E80" s="12">
        <f t="shared" si="33"/>
        <v>2.4973814272486999E-5</v>
      </c>
      <c r="F80" s="12">
        <f t="shared" si="33"/>
        <v>8.4647163484242594E-6</v>
      </c>
      <c r="G80" s="12">
        <f t="shared" si="33"/>
        <v>5.2887129327279729E-6</v>
      </c>
      <c r="H80" s="12">
        <f t="shared" si="33"/>
        <v>5.4208271077993357E-6</v>
      </c>
      <c r="I80" s="12">
        <f t="shared" si="33"/>
        <v>1.6048514777784048E-6</v>
      </c>
      <c r="J80" s="12">
        <f t="shared" si="33"/>
        <v>1.4346181049455018E-7</v>
      </c>
      <c r="K80" s="12">
        <f t="shared" si="33"/>
        <v>5.4992166947769871E-6</v>
      </c>
      <c r="L80" s="12">
        <f t="shared" si="33"/>
        <v>4.4482395648794912E-6</v>
      </c>
      <c r="M80" s="13">
        <f t="shared" si="33"/>
        <v>1.5901077619461171E-6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1.2162774367606411E-6</v>
      </c>
      <c r="E81" s="12">
        <f t="shared" si="34"/>
        <v>1.4440548752546473E-6</v>
      </c>
      <c r="F81" s="12">
        <f t="shared" si="34"/>
        <v>1.5630706539657483E-6</v>
      </c>
      <c r="G81" s="12">
        <f t="shared" si="34"/>
        <v>5.3379909190879093E-7</v>
      </c>
      <c r="H81" s="12">
        <f t="shared" si="34"/>
        <v>1.7208855399959407E-5</v>
      </c>
      <c r="I81" s="12">
        <f t="shared" si="34"/>
        <v>3.0060557334570592E-9</v>
      </c>
      <c r="J81" s="12">
        <f t="shared" si="34"/>
        <v>1.4399360965598093E-7</v>
      </c>
      <c r="K81" s="12">
        <f t="shared" si="34"/>
        <v>2.1408564880017091E-6</v>
      </c>
      <c r="L81" s="12">
        <f t="shared" si="34"/>
        <v>3.4751914750280459E-7</v>
      </c>
      <c r="M81" s="13">
        <f t="shared" si="34"/>
        <v>2.2593719229886068E-6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1.7235037023415316E-5</v>
      </c>
      <c r="E82" s="12">
        <f t="shared" si="35"/>
        <v>5.119862639909397E-6</v>
      </c>
      <c r="F82" s="12">
        <f t="shared" si="35"/>
        <v>4.0232223934301363E-5</v>
      </c>
      <c r="G82" s="12">
        <f t="shared" si="35"/>
        <v>6.9990995036678052E-5</v>
      </c>
      <c r="H82" s="12">
        <f t="shared" si="35"/>
        <v>4.2907985501421857E-5</v>
      </c>
      <c r="I82" s="12">
        <f t="shared" si="35"/>
        <v>9.7252931299420052E-5</v>
      </c>
      <c r="J82" s="12">
        <f t="shared" si="35"/>
        <v>9.486058751695659E-5</v>
      </c>
      <c r="K82" s="12">
        <f t="shared" si="35"/>
        <v>1.7570640397059202E-6</v>
      </c>
      <c r="L82" s="12">
        <f t="shared" si="35"/>
        <v>7.7348525949804839E-6</v>
      </c>
      <c r="M82" s="13">
        <f t="shared" si="35"/>
        <v>1.7090275659257293E-5</v>
      </c>
    </row>
    <row r="83" spans="1:13">
      <c r="A83" t="s">
        <v>58</v>
      </c>
      <c r="D83" s="16">
        <f>SUM($D$47:$D$82)</f>
        <v>2.5207464789301212E-3</v>
      </c>
      <c r="E83" s="16">
        <f>SUM($E$47:$E$82)</f>
        <v>1.7646031481521437E-2</v>
      </c>
      <c r="F83" s="16">
        <f>SUM($F$47:$F$82)</f>
        <v>2.3905559826599421E-3</v>
      </c>
      <c r="G83" s="16">
        <f>SUM($G$47:$G$82)</f>
        <v>2.3163286728731742E-3</v>
      </c>
      <c r="H83" s="16">
        <f>SUM($H$47:$H$82)</f>
        <v>1.387196827484106E-3</v>
      </c>
      <c r="I83" s="16">
        <f>SUM($I$47:$I$82)</f>
        <v>8.2219384889544844E-3</v>
      </c>
      <c r="J83" s="16">
        <f>SUM($J$47:$J$82)</f>
        <v>1.856485758155078E-2</v>
      </c>
      <c r="K83" s="16">
        <f>SUM($K$47:$K$82)</f>
        <v>4.2741413114340109E-3</v>
      </c>
      <c r="L83" s="16">
        <f>SUM($L$47:$L$82)</f>
        <v>2.5247009703725246E-2</v>
      </c>
      <c r="M83" s="16">
        <f>SUM($M$47:$M$82)</f>
        <v>2.9027306714841709E-3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8.5471537200617467E-2</v>
      </c>
      <c r="D85" s="17">
        <f>$D$83/$C$85</f>
        <v>2.9492232870615913E-2</v>
      </c>
      <c r="E85" s="17">
        <f>$E$83/$C$85</f>
        <v>0.20645506164353808</v>
      </c>
      <c r="F85" s="17">
        <f>$F$83/$C$85</f>
        <v>2.7969029936233229E-2</v>
      </c>
      <c r="G85" s="17">
        <f>$G$83/$C$85</f>
        <v>2.710058516247723E-2</v>
      </c>
      <c r="H85" s="17">
        <f>$H$83/$C$85</f>
        <v>1.6229927212237906E-2</v>
      </c>
      <c r="I85" s="17">
        <f>$I$83/$C$85</f>
        <v>9.6195046424122188E-2</v>
      </c>
      <c r="J85" s="17">
        <f>$J$83/$C$85</f>
        <v>0.21720514442106773</v>
      </c>
      <c r="K85" s="17">
        <f>$K$83/$C$85</f>
        <v>5.0006603969246659E-2</v>
      </c>
      <c r="L85" s="17">
        <f>$L$83/$C$85</f>
        <v>0.29538499634639603</v>
      </c>
      <c r="M85" s="17">
        <f>$M$83/$C$85</f>
        <v>3.3961372014065058E-2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5305D-6034-41F7-8093-48743E9744EE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130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3.3630564038316491E-2</v>
      </c>
      <c r="D5" s="7">
        <v>2.3202298439061162E-2</v>
      </c>
      <c r="E5" s="7">
        <v>-3.3348422277462104E-2</v>
      </c>
      <c r="F5" s="7">
        <v>-8.7325086017162018E-2</v>
      </c>
      <c r="G5" s="7">
        <v>-3.6725831717712508E-2</v>
      </c>
      <c r="H5" s="7">
        <v>-7.2823853550444675E-3</v>
      </c>
      <c r="I5" s="7">
        <v>5.9731508337002442E-2</v>
      </c>
      <c r="J5" s="7">
        <v>1.9126835984422011E-3</v>
      </c>
      <c r="K5" s="7">
        <v>1.8775849587132451E-2</v>
      </c>
      <c r="L5" s="7">
        <v>-3.5474128636781448E-2</v>
      </c>
      <c r="M5" s="8">
        <v>9.3281470872749427E-3</v>
      </c>
    </row>
    <row r="6" spans="1:13" ht="24">
      <c r="A6" s="9" t="s">
        <v>15</v>
      </c>
      <c r="B6" s="10" t="s">
        <v>14</v>
      </c>
      <c r="C6" s="11">
        <v>-3.4045873269326161E-3</v>
      </c>
      <c r="D6" s="12">
        <v>-1.0822061422573807E-2</v>
      </c>
      <c r="E6" s="12">
        <v>2.5529579595913333E-3</v>
      </c>
      <c r="F6" s="12">
        <v>3.5644266976019238E-2</v>
      </c>
      <c r="G6" s="12">
        <v>-2.4178572428838405E-2</v>
      </c>
      <c r="H6" s="12">
        <v>5.9690101584510841E-3</v>
      </c>
      <c r="I6" s="12">
        <v>-4.0734484313234225E-2</v>
      </c>
      <c r="J6" s="12">
        <v>-1.0462210375372177E-2</v>
      </c>
      <c r="K6" s="12">
        <v>-3.5380458460483682E-2</v>
      </c>
      <c r="L6" s="12">
        <v>-4.3756724017688528E-2</v>
      </c>
      <c r="M6" s="13">
        <v>-1.6516601784679962E-2</v>
      </c>
    </row>
    <row r="7" spans="1:13" ht="24">
      <c r="A7" s="9" t="s">
        <v>16</v>
      </c>
      <c r="B7" s="10" t="s">
        <v>14</v>
      </c>
      <c r="C7" s="11">
        <v>5.9420256786945617E-2</v>
      </c>
      <c r="D7" s="12">
        <v>1.8006327222127383E-3</v>
      </c>
      <c r="E7" s="12">
        <v>8.5350448607170726E-3</v>
      </c>
      <c r="F7" s="12">
        <v>-5.6169030239094321E-3</v>
      </c>
      <c r="G7" s="12">
        <v>3.9696755679767264E-2</v>
      </c>
      <c r="H7" s="12">
        <v>-3.8309970526143593E-2</v>
      </c>
      <c r="I7" s="12">
        <v>-1.4859793913308125E-2</v>
      </c>
      <c r="J7" s="12">
        <v>-4.4279476870437958E-3</v>
      </c>
      <c r="K7" s="12">
        <v>1.0542885031354832E-3</v>
      </c>
      <c r="L7" s="12">
        <v>-3.3511457270565169E-2</v>
      </c>
      <c r="M7" s="13">
        <v>2.4644673811806368E-2</v>
      </c>
    </row>
    <row r="8" spans="1:13" ht="24">
      <c r="A8" s="9" t="s">
        <v>17</v>
      </c>
      <c r="B8" s="10" t="s">
        <v>14</v>
      </c>
      <c r="C8" s="11">
        <v>-3.7727032306282611E-2</v>
      </c>
      <c r="D8" s="12">
        <v>-3.3403480398506158E-2</v>
      </c>
      <c r="E8" s="12">
        <v>-2.1483974306951967E-2</v>
      </c>
      <c r="F8" s="12">
        <v>-1.871208557026461E-2</v>
      </c>
      <c r="G8" s="12">
        <v>-2.7000053470427512E-2</v>
      </c>
      <c r="H8" s="12">
        <v>-2.2972367857975306E-3</v>
      </c>
      <c r="I8" s="12">
        <v>-2.3353560828567359E-2</v>
      </c>
      <c r="J8" s="12">
        <v>-7.1763042195500198E-2</v>
      </c>
      <c r="K8" s="12">
        <v>-3.9842155964798912E-2</v>
      </c>
      <c r="L8" s="12">
        <v>2.5714766490437201E-2</v>
      </c>
      <c r="M8" s="13">
        <v>2.5943536003620548E-2</v>
      </c>
    </row>
    <row r="9" spans="1:13" ht="24">
      <c r="A9" s="9" t="s">
        <v>18</v>
      </c>
      <c r="B9" s="10" t="s">
        <v>14</v>
      </c>
      <c r="C9" s="11">
        <v>-4.7895335675122608E-2</v>
      </c>
      <c r="D9" s="12">
        <v>-1.5066531882420044E-2</v>
      </c>
      <c r="E9" s="12">
        <v>-3.1435650272157854E-2</v>
      </c>
      <c r="F9" s="12">
        <v>2.284425617494383E-3</v>
      </c>
      <c r="G9" s="12">
        <v>1.2599787679353049E-2</v>
      </c>
      <c r="H9" s="12">
        <v>-4.4368206240418998E-2</v>
      </c>
      <c r="I9" s="12">
        <v>2.7297805890902586E-2</v>
      </c>
      <c r="J9" s="12">
        <v>1.9572548091458131E-2</v>
      </c>
      <c r="K9" s="12">
        <v>1.6373864039089955E-2</v>
      </c>
      <c r="L9" s="12">
        <v>2.8551952207308964E-2</v>
      </c>
      <c r="M9" s="13">
        <v>-3.8931892089309784E-3</v>
      </c>
    </row>
    <row r="10" spans="1:13" ht="24">
      <c r="A10" s="9" t="s">
        <v>19</v>
      </c>
      <c r="B10" s="10" t="s">
        <v>14</v>
      </c>
      <c r="C10" s="11">
        <v>-0.10427540970303079</v>
      </c>
      <c r="D10" s="12">
        <v>7.4023870293598451E-5</v>
      </c>
      <c r="E10" s="12">
        <v>2.3786356894170208E-2</v>
      </c>
      <c r="F10" s="12">
        <v>1.7905120395817431E-2</v>
      </c>
      <c r="G10" s="12">
        <v>-5.5412749573077999E-2</v>
      </c>
      <c r="H10" s="12">
        <v>4.8565639400227041E-3</v>
      </c>
      <c r="I10" s="12">
        <v>7.0234368385894649E-4</v>
      </c>
      <c r="J10" s="12">
        <v>2.3493785098194817E-2</v>
      </c>
      <c r="K10" s="12">
        <v>1.3230399755973161E-2</v>
      </c>
      <c r="L10" s="12">
        <v>-4.1260752444544852E-3</v>
      </c>
      <c r="M10" s="13">
        <v>1.0773764375715356E-2</v>
      </c>
    </row>
    <row r="11" spans="1:13" ht="24">
      <c r="A11" s="9" t="s">
        <v>20</v>
      </c>
      <c r="B11" s="10" t="s">
        <v>14</v>
      </c>
      <c r="C11" s="11">
        <v>-5.8229029291045016E-2</v>
      </c>
      <c r="D11" s="12">
        <v>-2.030146693610806E-2</v>
      </c>
      <c r="E11" s="12">
        <v>4.9152956707802752E-2</v>
      </c>
      <c r="F11" s="12">
        <v>-1.268284250774542E-2</v>
      </c>
      <c r="G11" s="12">
        <v>6.4109069245512934E-2</v>
      </c>
      <c r="H11" s="12">
        <v>3.0802024111254721E-2</v>
      </c>
      <c r="I11" s="12">
        <v>2.7675958339926397E-2</v>
      </c>
      <c r="J11" s="12">
        <v>-3.0771045241297038E-2</v>
      </c>
      <c r="K11" s="12">
        <v>-1.1497624961296814E-2</v>
      </c>
      <c r="L11" s="12">
        <v>-2.8002555368386018E-2</v>
      </c>
      <c r="M11" s="13">
        <v>-9.1913906139070214E-3</v>
      </c>
    </row>
    <row r="12" spans="1:13" ht="24">
      <c r="A12" s="9" t="s">
        <v>21</v>
      </c>
      <c r="B12" s="10" t="s">
        <v>14</v>
      </c>
      <c r="C12" s="11">
        <v>-4.07682951472317E-3</v>
      </c>
      <c r="D12" s="12">
        <v>-5.4001357786692718E-2</v>
      </c>
      <c r="E12" s="12">
        <v>3.783103576813427E-2</v>
      </c>
      <c r="F12" s="12">
        <v>-5.6361516651784578E-2</v>
      </c>
      <c r="G12" s="12">
        <v>3.883781014313293E-2</v>
      </c>
      <c r="H12" s="12">
        <v>-3.0693538990831864E-2</v>
      </c>
      <c r="I12" s="12">
        <v>1.8059291268669817E-2</v>
      </c>
      <c r="J12" s="12">
        <v>-2.2474561330170142E-2</v>
      </c>
      <c r="K12" s="12">
        <v>3.0705008964805856E-2</v>
      </c>
      <c r="L12" s="12">
        <v>-2.3616421005977595E-2</v>
      </c>
      <c r="M12" s="13">
        <v>2.485541334571955E-2</v>
      </c>
    </row>
    <row r="13" spans="1:13" ht="24">
      <c r="A13" s="9" t="s">
        <v>22</v>
      </c>
      <c r="B13" s="10" t="s">
        <v>14</v>
      </c>
      <c r="C13" s="11">
        <v>9.3085647424164336E-2</v>
      </c>
      <c r="D13" s="12">
        <v>6.5137304575905469E-2</v>
      </c>
      <c r="E13" s="12">
        <v>2.3681449217938348E-3</v>
      </c>
      <c r="F13" s="12">
        <v>2.9193684554254282E-2</v>
      </c>
      <c r="G13" s="12">
        <v>5.8511738285459372E-2</v>
      </c>
      <c r="H13" s="14" t="s">
        <v>70</v>
      </c>
      <c r="I13" s="12">
        <v>-2.5325048407998908E-2</v>
      </c>
      <c r="J13" s="12">
        <v>-4.2784530990857689E-2</v>
      </c>
      <c r="K13" s="12">
        <v>1.8151186971480753E-2</v>
      </c>
      <c r="L13" s="12">
        <v>2.1599516199664E-2</v>
      </c>
      <c r="M13" s="13">
        <v>-1.1099984074353997E-2</v>
      </c>
    </row>
    <row r="14" spans="1:13" ht="24">
      <c r="A14" s="9" t="s">
        <v>23</v>
      </c>
      <c r="B14" s="10" t="s">
        <v>14</v>
      </c>
      <c r="C14" s="11">
        <v>9.0379876127812203E-2</v>
      </c>
      <c r="D14" s="12">
        <v>-2.318920937483876E-2</v>
      </c>
      <c r="E14" s="12">
        <v>2.6697846037348816E-2</v>
      </c>
      <c r="F14" s="12">
        <v>3.7366240394272235E-2</v>
      </c>
      <c r="G14" s="12">
        <v>3.7734491238083215E-2</v>
      </c>
      <c r="H14" s="12">
        <v>-5.0669242864609269E-2</v>
      </c>
      <c r="I14" s="12">
        <v>1.9619751446509293E-2</v>
      </c>
      <c r="J14" s="12">
        <v>-7.3031736544075434E-3</v>
      </c>
      <c r="K14" s="12">
        <v>6.65892153095106E-3</v>
      </c>
      <c r="L14" s="12">
        <v>-7.5598131609527358E-3</v>
      </c>
      <c r="M14" s="13">
        <v>4.6645371942649727E-2</v>
      </c>
    </row>
    <row r="15" spans="1:13" ht="24">
      <c r="A15" s="9" t="s">
        <v>24</v>
      </c>
      <c r="B15" s="10" t="s">
        <v>14</v>
      </c>
      <c r="C15" s="11">
        <v>-7.7041514574078592E-3</v>
      </c>
      <c r="D15" s="12">
        <v>-1.2543792185930429E-2</v>
      </c>
      <c r="E15" s="12">
        <v>0.10564471447353913</v>
      </c>
      <c r="F15" s="12">
        <v>-5.0316964317070549E-2</v>
      </c>
      <c r="G15" s="12">
        <v>-4.3518130387711504E-2</v>
      </c>
      <c r="H15" s="12">
        <v>1.8208030347552008E-2</v>
      </c>
      <c r="I15" s="12">
        <v>-2.0379551021344974E-2</v>
      </c>
      <c r="J15" s="12">
        <v>-5.3352244191024439E-2</v>
      </c>
      <c r="K15" s="14" t="s">
        <v>70</v>
      </c>
      <c r="L15" s="12">
        <v>-4.9825167160060448E-2</v>
      </c>
      <c r="M15" s="13">
        <v>3.841007845385274E-2</v>
      </c>
    </row>
    <row r="16" spans="1:13" ht="24">
      <c r="A16" s="9" t="s">
        <v>25</v>
      </c>
      <c r="B16" s="10" t="s">
        <v>14</v>
      </c>
      <c r="C16" s="11">
        <v>-2.1260152993230343E-2</v>
      </c>
      <c r="D16" s="12">
        <v>-1.7622595047724968E-2</v>
      </c>
      <c r="E16" s="12">
        <v>3.1522995904904441E-2</v>
      </c>
      <c r="F16" s="12">
        <v>-7.4978877527671264E-3</v>
      </c>
      <c r="G16" s="12">
        <v>3.5399559317058973E-2</v>
      </c>
      <c r="H16" s="12">
        <v>-2.5157414705110983E-2</v>
      </c>
      <c r="I16" s="14" t="s">
        <v>52</v>
      </c>
      <c r="J16" s="12">
        <v>-8.4096649646954069E-2</v>
      </c>
      <c r="K16" s="12">
        <v>-2.0188847030356078E-2</v>
      </c>
      <c r="L16" s="12">
        <v>4.9337490718590817E-2</v>
      </c>
      <c r="M16" s="13">
        <v>5.944209269219717E-2</v>
      </c>
    </row>
    <row r="17" spans="1:13" ht="24">
      <c r="A17" s="9" t="s">
        <v>26</v>
      </c>
      <c r="B17" s="10" t="s">
        <v>14</v>
      </c>
      <c r="C17" s="11">
        <v>1.8539742324877422E-2</v>
      </c>
      <c r="D17" s="12">
        <v>7.0989222825501422E-2</v>
      </c>
      <c r="E17" s="12">
        <v>2.9404565941694608E-2</v>
      </c>
      <c r="F17" s="12">
        <v>-1.5169675733294736E-2</v>
      </c>
      <c r="G17" s="12">
        <v>-2.2656444843721785E-2</v>
      </c>
      <c r="H17" s="12">
        <v>1.187316318093435E-2</v>
      </c>
      <c r="I17" s="12">
        <v>-2.1242303364990688E-2</v>
      </c>
      <c r="J17" s="12">
        <v>-3.3449172433845232E-3</v>
      </c>
      <c r="K17" s="12">
        <v>-1.5874869880126059E-2</v>
      </c>
      <c r="L17" s="12">
        <v>4.2693212350368376E-3</v>
      </c>
      <c r="M17" s="13">
        <v>-6.4397728177528507E-2</v>
      </c>
    </row>
    <row r="18" spans="1:13" ht="24">
      <c r="A18" s="9" t="s">
        <v>27</v>
      </c>
      <c r="B18" s="10" t="s">
        <v>14</v>
      </c>
      <c r="C18" s="11">
        <v>3.8770859292967294E-2</v>
      </c>
      <c r="D18" s="14" t="s">
        <v>53</v>
      </c>
      <c r="E18" s="12">
        <v>1.0968123635547077E-2</v>
      </c>
      <c r="F18" s="12">
        <v>7.2833149955848872E-2</v>
      </c>
      <c r="G18" s="12">
        <v>3.8874145770180266E-2</v>
      </c>
      <c r="H18" s="12">
        <v>6.4404776076195561E-2</v>
      </c>
      <c r="I18" s="12">
        <v>-1.7609636867125612E-2</v>
      </c>
      <c r="J18" s="12">
        <v>5.6885392029157244E-3</v>
      </c>
      <c r="K18" s="12">
        <v>-1.2439947853861535E-2</v>
      </c>
      <c r="L18" s="12">
        <v>-1.5834675737425988E-2</v>
      </c>
      <c r="M18" s="13">
        <v>1.9874635151762861E-2</v>
      </c>
    </row>
    <row r="19" spans="1:13" ht="24">
      <c r="A19" s="9" t="s">
        <v>28</v>
      </c>
      <c r="B19" s="10" t="s">
        <v>14</v>
      </c>
      <c r="C19" s="11">
        <v>-0.10596532122718919</v>
      </c>
      <c r="D19" s="12">
        <v>-6.892446466793252E-2</v>
      </c>
      <c r="E19" s="12">
        <v>-2.3942907156069247E-2</v>
      </c>
      <c r="F19" s="12">
        <v>2.3632472210617043E-2</v>
      </c>
      <c r="G19" s="12">
        <v>1.9733635650238324E-2</v>
      </c>
      <c r="H19" s="12">
        <v>-3.984821923424714E-2</v>
      </c>
      <c r="I19" s="12">
        <v>1.0233770000002695E-2</v>
      </c>
      <c r="J19" s="12">
        <v>1.7752252271494733E-2</v>
      </c>
      <c r="K19" s="12">
        <v>-5.4620566306114188E-3</v>
      </c>
      <c r="L19" s="12">
        <v>-1.598499887942453E-2</v>
      </c>
      <c r="M19" s="13">
        <v>5.4294975126761319E-2</v>
      </c>
    </row>
    <row r="20" spans="1:13" ht="24">
      <c r="A20" s="9" t="s">
        <v>29</v>
      </c>
      <c r="B20" s="10" t="s">
        <v>14</v>
      </c>
      <c r="C20" s="11">
        <v>-0.10104107202224677</v>
      </c>
      <c r="D20" s="12">
        <v>-1.5871428238896465E-2</v>
      </c>
      <c r="E20" s="12">
        <v>-1.9093018321789106E-2</v>
      </c>
      <c r="F20" s="12">
        <v>-1.7960741432725701E-2</v>
      </c>
      <c r="G20" s="12">
        <v>1.2934718610952561E-2</v>
      </c>
      <c r="H20" s="12">
        <v>2.1301281722442313E-2</v>
      </c>
      <c r="I20" s="12">
        <v>4.900938250202716E-2</v>
      </c>
      <c r="J20" s="12">
        <v>-3.5403479278489913E-2</v>
      </c>
      <c r="K20" s="12">
        <v>-4.9074447686493765E-2</v>
      </c>
      <c r="L20" s="14" t="s">
        <v>54</v>
      </c>
      <c r="M20" s="13">
        <v>4.5584123181748031E-2</v>
      </c>
    </row>
    <row r="21" spans="1:13" ht="24">
      <c r="A21" s="9" t="s">
        <v>30</v>
      </c>
      <c r="B21" s="10" t="s">
        <v>14</v>
      </c>
      <c r="C21" s="11">
        <v>2.2880704032749263E-2</v>
      </c>
      <c r="D21" s="12">
        <v>7.5943873036656475E-3</v>
      </c>
      <c r="E21" s="12">
        <v>6.3829506857867466E-2</v>
      </c>
      <c r="F21" s="12">
        <v>3.9926084144625576E-2</v>
      </c>
      <c r="G21" s="12">
        <v>9.2350349910601245E-2</v>
      </c>
      <c r="H21" s="12">
        <v>-1.4209540277640473E-2</v>
      </c>
      <c r="I21" s="12">
        <v>6.1749163158250416E-2</v>
      </c>
      <c r="J21" s="12">
        <v>2.1016364345210297E-2</v>
      </c>
      <c r="K21" s="12">
        <v>-1.5354702295946624E-2</v>
      </c>
      <c r="L21" s="12">
        <v>-4.9894548888575883E-2</v>
      </c>
      <c r="M21" s="13">
        <v>1.4535590876982581E-2</v>
      </c>
    </row>
    <row r="22" spans="1:13" ht="24">
      <c r="A22" s="9" t="s">
        <v>31</v>
      </c>
      <c r="B22" s="10" t="s">
        <v>14</v>
      </c>
      <c r="C22" s="11">
        <v>0.11101749092604961</v>
      </c>
      <c r="D22" s="12">
        <v>2.2559405579127254E-2</v>
      </c>
      <c r="E22" s="12">
        <v>1.6736832770171177E-2</v>
      </c>
      <c r="F22" s="12">
        <v>5.9678395846607356E-2</v>
      </c>
      <c r="G22" s="12">
        <v>-4.2668999502301991E-2</v>
      </c>
      <c r="H22" s="12">
        <v>7.9936557988196603E-3</v>
      </c>
      <c r="I22" s="12">
        <v>2.1660182272749465E-2</v>
      </c>
      <c r="J22" s="12">
        <v>3.8308204514495231E-3</v>
      </c>
      <c r="K22" s="12">
        <v>1.4274388726719623E-2</v>
      </c>
      <c r="L22" s="12">
        <v>-4.3979086891587055E-2</v>
      </c>
      <c r="M22" s="13">
        <v>4.4014957077375613E-2</v>
      </c>
    </row>
    <row r="23" spans="1:13" ht="24">
      <c r="A23" s="9" t="s">
        <v>32</v>
      </c>
      <c r="B23" s="10" t="s">
        <v>14</v>
      </c>
      <c r="C23" s="11">
        <v>0.10698999280451182</v>
      </c>
      <c r="D23" s="12">
        <v>-5.713721809257398E-2</v>
      </c>
      <c r="E23" s="12">
        <v>-1.2070447618867927E-2</v>
      </c>
      <c r="F23" s="12">
        <v>8.5596183885382135E-2</v>
      </c>
      <c r="G23" s="12">
        <v>-4.0862566494209572E-2</v>
      </c>
      <c r="H23" s="12">
        <v>-5.614209816876703E-2</v>
      </c>
      <c r="I23" s="12">
        <v>-5.5289749208252012E-2</v>
      </c>
      <c r="J23" s="12">
        <v>-6.9556684055678795E-3</v>
      </c>
      <c r="K23" s="12">
        <v>6.8702384494570778E-2</v>
      </c>
      <c r="L23" s="12">
        <v>-6.7013853896817884E-3</v>
      </c>
      <c r="M23" s="13">
        <v>-5.7255660792421413E-2</v>
      </c>
    </row>
    <row r="24" spans="1:13" ht="24">
      <c r="A24" s="9" t="s">
        <v>33</v>
      </c>
      <c r="B24" s="10" t="s">
        <v>14</v>
      </c>
      <c r="C24" s="11">
        <v>4.1072839252993106E-2</v>
      </c>
      <c r="D24" s="12">
        <v>-1.5135265572968839E-2</v>
      </c>
      <c r="E24" s="12">
        <v>3.1782486217190164E-3</v>
      </c>
      <c r="F24" s="12">
        <v>-4.7938898346848391E-2</v>
      </c>
      <c r="G24" s="12">
        <v>-7.7399265735256517E-2</v>
      </c>
      <c r="H24" s="12">
        <v>3.7303870329821888E-2</v>
      </c>
      <c r="I24" s="12">
        <v>1.1521909958034629E-2</v>
      </c>
      <c r="J24" s="12">
        <v>-1.7957355768220412E-2</v>
      </c>
      <c r="K24" s="12">
        <v>2.9037635828792967E-2</v>
      </c>
      <c r="L24" s="12">
        <v>6.9709608211167451E-2</v>
      </c>
      <c r="M24" s="13">
        <v>1.7163043901396301E-2</v>
      </c>
    </row>
    <row r="25" spans="1:13" ht="24">
      <c r="A25" s="9" t="s">
        <v>34</v>
      </c>
      <c r="B25" s="10" t="s">
        <v>14</v>
      </c>
      <c r="C25" s="11">
        <v>-3.5293093196792601E-2</v>
      </c>
      <c r="D25" s="12">
        <v>3.5883351056285387E-2</v>
      </c>
      <c r="E25" s="14" t="s">
        <v>131</v>
      </c>
      <c r="F25" s="12">
        <v>-5.0157351538536472E-3</v>
      </c>
      <c r="G25" s="12">
        <v>1.4716201852158892E-2</v>
      </c>
      <c r="H25" s="12">
        <v>1.1880245871063653E-2</v>
      </c>
      <c r="I25" s="12">
        <v>8.7189281809999297E-2</v>
      </c>
      <c r="J25" s="12">
        <v>2.3259406444723841E-2</v>
      </c>
      <c r="K25" s="12">
        <v>3.9010892651630963E-2</v>
      </c>
      <c r="L25" s="12">
        <v>1.267230091482811E-2</v>
      </c>
      <c r="M25" s="13">
        <v>5.9601512199778035E-4</v>
      </c>
    </row>
    <row r="26" spans="1:13" ht="24">
      <c r="A26" s="9" t="s">
        <v>35</v>
      </c>
      <c r="B26" s="10" t="s">
        <v>14</v>
      </c>
      <c r="C26" s="11">
        <v>-2.3733233945012797E-2</v>
      </c>
      <c r="D26" s="12">
        <v>-6.5003964241299485E-3</v>
      </c>
      <c r="E26" s="12">
        <v>-6.8222646594492259E-3</v>
      </c>
      <c r="F26" s="12">
        <v>5.2185058715194625E-2</v>
      </c>
      <c r="G26" s="12">
        <v>0.10766102958862993</v>
      </c>
      <c r="H26" s="12">
        <v>-1.4882931948152446E-2</v>
      </c>
      <c r="I26" s="12">
        <v>1.8541560058388262E-2</v>
      </c>
      <c r="J26" s="12">
        <v>5.3810565204047228E-2</v>
      </c>
      <c r="K26" s="12">
        <v>4.7430600113616966E-2</v>
      </c>
      <c r="L26" s="12">
        <v>1.6129483663434561E-2</v>
      </c>
      <c r="M26" s="13">
        <v>7.1704922100837995E-2</v>
      </c>
    </row>
    <row r="27" spans="1:13" ht="24">
      <c r="A27" s="9" t="s">
        <v>36</v>
      </c>
      <c r="B27" s="10" t="s">
        <v>14</v>
      </c>
      <c r="C27" s="11">
        <v>-8.9490562345477004E-2</v>
      </c>
      <c r="D27" s="12">
        <v>1.1072621353167677E-2</v>
      </c>
      <c r="E27" s="14" t="s">
        <v>52</v>
      </c>
      <c r="F27" s="12">
        <v>6.6363213142584167E-3</v>
      </c>
      <c r="G27" s="12">
        <v>-3.5413246208478556E-2</v>
      </c>
      <c r="H27" s="12">
        <v>2.4380351277348612E-3</v>
      </c>
      <c r="I27" s="12">
        <v>3.1548148592372663E-2</v>
      </c>
      <c r="J27" s="12">
        <v>-4.3380672787010993E-2</v>
      </c>
      <c r="K27" s="12">
        <v>0.10466085833708641</v>
      </c>
      <c r="L27" s="12">
        <v>-1.9181183633709256E-2</v>
      </c>
      <c r="M27" s="13">
        <v>-2.5777124511665691E-2</v>
      </c>
    </row>
    <row r="28" spans="1:13" ht="24">
      <c r="A28" s="9" t="s">
        <v>37</v>
      </c>
      <c r="B28" s="10" t="s">
        <v>14</v>
      </c>
      <c r="C28" s="11">
        <v>7.8179963378992662E-2</v>
      </c>
      <c r="D28" s="12">
        <v>4.2806115349413622E-2</v>
      </c>
      <c r="E28" s="12">
        <v>-5.2147213827144552E-2</v>
      </c>
      <c r="F28" s="12">
        <v>5.4483173900875023E-2</v>
      </c>
      <c r="G28" s="12">
        <v>-3.9190654854355071E-2</v>
      </c>
      <c r="H28" s="12">
        <v>1.4190442642184978E-2</v>
      </c>
      <c r="I28" s="12">
        <v>-4.5130675214914803E-2</v>
      </c>
      <c r="J28" s="12">
        <v>-3.5208012146315998E-2</v>
      </c>
      <c r="K28" s="12">
        <v>-3.1611293918541068E-2</v>
      </c>
      <c r="L28" s="12">
        <v>-1.7366370042749674E-2</v>
      </c>
      <c r="M28" s="13">
        <v>6.5970479410930025E-2</v>
      </c>
    </row>
    <row r="29" spans="1:13" ht="24">
      <c r="A29" s="9" t="s">
        <v>38</v>
      </c>
      <c r="B29" s="10" t="s">
        <v>14</v>
      </c>
      <c r="C29" s="11">
        <v>-5.7775365271236265E-2</v>
      </c>
      <c r="D29" s="12">
        <v>-1.684145754645223E-3</v>
      </c>
      <c r="E29" s="12">
        <v>-6.0560031895871445E-3</v>
      </c>
      <c r="F29" s="12">
        <v>-3.8100517385350773E-2</v>
      </c>
      <c r="G29" s="12">
        <v>2.9532709857787585E-2</v>
      </c>
      <c r="H29" s="12">
        <v>4.7109620112385578E-2</v>
      </c>
      <c r="I29" s="12">
        <v>2.6815531774503756E-2</v>
      </c>
      <c r="J29" s="12">
        <v>-8.509850497137806E-3</v>
      </c>
      <c r="K29" s="12">
        <v>2.6735883267800967E-2</v>
      </c>
      <c r="L29" s="12">
        <v>8.3122248267743323E-2</v>
      </c>
      <c r="M29" s="13">
        <v>-1.7612070481294696E-2</v>
      </c>
    </row>
    <row r="30" spans="1:13" ht="24">
      <c r="A30" s="9" t="s">
        <v>39</v>
      </c>
      <c r="B30" s="10" t="s">
        <v>14</v>
      </c>
      <c r="C30" s="11">
        <v>-7.4444320757028823E-2</v>
      </c>
      <c r="D30" s="12">
        <v>5.652715397421096E-3</v>
      </c>
      <c r="E30" s="12">
        <v>-4.2406193578504621E-2</v>
      </c>
      <c r="F30" s="12">
        <v>8.7664328803982061E-2</v>
      </c>
      <c r="G30" s="12">
        <v>5.7686550653176967E-2</v>
      </c>
      <c r="H30" s="12">
        <v>-4.1415807283457444E-2</v>
      </c>
      <c r="I30" s="12">
        <v>-8.1965654267078011E-2</v>
      </c>
      <c r="J30" s="14" t="s">
        <v>98</v>
      </c>
      <c r="K30" s="12">
        <v>-5.1560344166782547E-2</v>
      </c>
      <c r="L30" s="12">
        <v>-3.4701522375599578E-2</v>
      </c>
      <c r="M30" s="13">
        <v>3.5304536404769049E-2</v>
      </c>
    </row>
    <row r="31" spans="1:13" ht="24">
      <c r="A31" s="9" t="s">
        <v>40</v>
      </c>
      <c r="B31" s="10" t="s">
        <v>14</v>
      </c>
      <c r="C31" s="11">
        <v>9.5889889489382041E-2</v>
      </c>
      <c r="D31" s="12">
        <v>-5.4997998252750591E-2</v>
      </c>
      <c r="E31" s="12">
        <v>1.7195433054430956E-2</v>
      </c>
      <c r="F31" s="12">
        <v>3.5232559924234887E-2</v>
      </c>
      <c r="G31" s="12">
        <v>8.3778099053832294E-2</v>
      </c>
      <c r="H31" s="12">
        <v>2.3372615713082984E-2</v>
      </c>
      <c r="I31" s="12">
        <v>-4.6259742873589601E-3</v>
      </c>
      <c r="J31" s="12">
        <v>-4.6722944628894286E-2</v>
      </c>
      <c r="K31" s="12">
        <v>3.8538061877229718E-2</v>
      </c>
      <c r="L31" s="12">
        <v>-5.8872170344396964E-2</v>
      </c>
      <c r="M31" s="13">
        <v>7.3152249249000129E-2</v>
      </c>
    </row>
    <row r="32" spans="1:13" ht="24">
      <c r="A32" s="9" t="s">
        <v>41</v>
      </c>
      <c r="B32" s="10" t="s">
        <v>14</v>
      </c>
      <c r="C32" s="11">
        <v>-6.6157468434697969E-2</v>
      </c>
      <c r="D32" s="12">
        <v>1.9247180894705854E-2</v>
      </c>
      <c r="E32" s="12">
        <v>-2.4941122107159448E-2</v>
      </c>
      <c r="F32" s="12">
        <v>-4.3610225172649043E-2</v>
      </c>
      <c r="G32" s="12">
        <v>2.4810905178992638E-2</v>
      </c>
      <c r="H32" s="12">
        <v>-1.0701799583460859E-2</v>
      </c>
      <c r="I32" s="12">
        <v>5.7400636365472234E-2</v>
      </c>
      <c r="J32" s="12">
        <v>3.4975168599699555E-2</v>
      </c>
      <c r="K32" s="12">
        <v>3.6794131102274356E-2</v>
      </c>
      <c r="L32" s="12">
        <v>4.4402448358862978E-2</v>
      </c>
      <c r="M32" s="15" t="s">
        <v>68</v>
      </c>
    </row>
    <row r="33" spans="1:13" ht="24">
      <c r="A33" s="9" t="s">
        <v>42</v>
      </c>
      <c r="B33" s="10" t="s">
        <v>14</v>
      </c>
      <c r="C33" s="11">
        <v>5.2733962602505586E-3</v>
      </c>
      <c r="D33" s="12">
        <v>2.5674688424388262E-2</v>
      </c>
      <c r="E33" s="12">
        <v>-2.8920705988540575E-3</v>
      </c>
      <c r="F33" s="12">
        <v>-6.2207871681917784E-2</v>
      </c>
      <c r="G33" s="12">
        <v>1.5020255899927821E-2</v>
      </c>
      <c r="H33" s="12">
        <v>-1.6329482191455191E-2</v>
      </c>
      <c r="I33" s="12">
        <v>-1.8534585480394647E-2</v>
      </c>
      <c r="J33" s="12">
        <v>7.4522608927699227E-2</v>
      </c>
      <c r="K33" s="12">
        <v>4.9659687637492393E-2</v>
      </c>
      <c r="L33" s="12">
        <v>-3.8297245025400245E-2</v>
      </c>
      <c r="M33" s="13">
        <v>4.2630175474463412E-2</v>
      </c>
    </row>
    <row r="34" spans="1:13" ht="24">
      <c r="A34" s="9" t="s">
        <v>43</v>
      </c>
      <c r="B34" s="10" t="s">
        <v>14</v>
      </c>
      <c r="C34" s="19" t="s">
        <v>132</v>
      </c>
      <c r="D34" s="12">
        <v>2.3147232919021626E-2</v>
      </c>
      <c r="E34" s="12">
        <v>-4.2350820023350395E-2</v>
      </c>
      <c r="F34" s="12">
        <v>-3.5047462254340543E-2</v>
      </c>
      <c r="G34" s="12">
        <v>-1.7996282035348771E-2</v>
      </c>
      <c r="H34" s="12">
        <v>9.3334754813875126E-2</v>
      </c>
      <c r="I34" s="12">
        <v>6.6260791788010642E-3</v>
      </c>
      <c r="J34" s="12">
        <v>7.1214570908412669E-2</v>
      </c>
      <c r="K34" s="12">
        <v>-2.8241206919444966E-2</v>
      </c>
      <c r="L34" s="12">
        <v>6.211265468520423E-2</v>
      </c>
      <c r="M34" s="13">
        <v>-7.2158219694001997E-3</v>
      </c>
    </row>
    <row r="35" spans="1:13" ht="24">
      <c r="A35" s="9" t="s">
        <v>44</v>
      </c>
      <c r="B35" s="10" t="s">
        <v>14</v>
      </c>
      <c r="C35" s="11">
        <v>0.11930827953569886</v>
      </c>
      <c r="D35" s="12">
        <v>3.7894578325276929E-2</v>
      </c>
      <c r="E35" s="12">
        <v>-3.4323613127395985E-2</v>
      </c>
      <c r="F35" s="12">
        <v>3.4668393965141845E-3</v>
      </c>
      <c r="G35" s="14" t="s">
        <v>72</v>
      </c>
      <c r="H35" s="12">
        <v>5.6327655885599286E-2</v>
      </c>
      <c r="I35" s="12">
        <v>3.4380622031025501E-2</v>
      </c>
      <c r="J35" s="12">
        <v>5.7492029993447137E-2</v>
      </c>
      <c r="K35" s="12">
        <v>-4.1745081876869441E-2</v>
      </c>
      <c r="L35" s="12">
        <v>1.2591818034843594E-2</v>
      </c>
      <c r="M35" s="13">
        <v>2.4911760632176976E-2</v>
      </c>
    </row>
    <row r="36" spans="1:13" ht="24">
      <c r="A36" s="9" t="s">
        <v>45</v>
      </c>
      <c r="B36" s="10" t="s">
        <v>14</v>
      </c>
      <c r="C36" s="11">
        <v>-1.4197256923508655E-2</v>
      </c>
      <c r="D36" s="12">
        <v>6.9955276408837058E-2</v>
      </c>
      <c r="E36" s="12">
        <v>6.431255761836196E-3</v>
      </c>
      <c r="F36" s="14" t="s">
        <v>117</v>
      </c>
      <c r="G36" s="12">
        <v>3.393035591174369E-3</v>
      </c>
      <c r="H36" s="12">
        <v>2.7792430656795247E-2</v>
      </c>
      <c r="I36" s="12">
        <v>-7.2058242880148884E-3</v>
      </c>
      <c r="J36" s="12">
        <v>8.6021024963365125E-2</v>
      </c>
      <c r="K36" s="12">
        <v>-4.7760243866153192E-2</v>
      </c>
      <c r="L36" s="12">
        <v>-1.7259116558887712E-2</v>
      </c>
      <c r="M36" s="13">
        <v>-4.3167243856397135E-2</v>
      </c>
    </row>
    <row r="37" spans="1:13" ht="24">
      <c r="A37" s="9" t="s">
        <v>46</v>
      </c>
      <c r="B37" s="10" t="s">
        <v>14</v>
      </c>
      <c r="C37" s="19" t="s">
        <v>133</v>
      </c>
      <c r="D37" s="12">
        <v>9.0517520438367027E-2</v>
      </c>
      <c r="E37" s="12">
        <v>-8.5748592714840182E-3</v>
      </c>
      <c r="F37" s="12">
        <v>3.8231988810424875E-2</v>
      </c>
      <c r="G37" s="12">
        <v>-2.8842840255184094E-2</v>
      </c>
      <c r="H37" s="12">
        <v>3.2847153808711928E-2</v>
      </c>
      <c r="I37" s="12">
        <v>-4.7366759922912144E-2</v>
      </c>
      <c r="J37" s="12">
        <v>9.5839221623808105E-2</v>
      </c>
      <c r="K37" s="12">
        <v>-3.6939591384154757E-2</v>
      </c>
      <c r="L37" s="12">
        <v>5.4081791913905108E-2</v>
      </c>
      <c r="M37" s="13">
        <v>5.287766137020998E-2</v>
      </c>
    </row>
    <row r="38" spans="1:13" ht="24">
      <c r="A38" s="9" t="s">
        <v>47</v>
      </c>
      <c r="B38" s="10" t="s">
        <v>14</v>
      </c>
      <c r="C38" s="11">
        <v>5.3539460486378614E-4</v>
      </c>
      <c r="D38" s="12">
        <v>6.20798703158374E-2</v>
      </c>
      <c r="E38" s="12">
        <v>-1.4076267198807876E-2</v>
      </c>
      <c r="F38" s="12">
        <v>-1.0776248639694782E-2</v>
      </c>
      <c r="G38" s="12">
        <v>2.0038267955258111E-2</v>
      </c>
      <c r="H38" s="12">
        <v>1.2081768978947397E-2</v>
      </c>
      <c r="I38" s="12">
        <v>2.7448127402306156E-2</v>
      </c>
      <c r="J38" s="12">
        <v>5.6990243205734349E-2</v>
      </c>
      <c r="K38" s="12">
        <v>-9.4610117506204391E-3</v>
      </c>
      <c r="L38" s="12">
        <v>4.8250917543457346E-2</v>
      </c>
      <c r="M38" s="13">
        <v>0.10460930019445683</v>
      </c>
    </row>
    <row r="39" spans="1:13" ht="24">
      <c r="A39" s="9" t="s">
        <v>48</v>
      </c>
      <c r="B39" s="10" t="s">
        <v>14</v>
      </c>
      <c r="C39" s="11">
        <v>0.1152570154364698</v>
      </c>
      <c r="D39" s="12">
        <v>5.2485062921121435E-2</v>
      </c>
      <c r="E39" s="12">
        <v>-1.4382997768871371E-2</v>
      </c>
      <c r="F39" s="12">
        <v>8.7898179401116175E-2</v>
      </c>
      <c r="G39" s="12">
        <v>-7.7085577888553755E-3</v>
      </c>
      <c r="H39" s="12">
        <v>6.2941198345875041E-2</v>
      </c>
      <c r="I39" s="12">
        <v>9.7561649614005715E-3</v>
      </c>
      <c r="J39" s="12">
        <v>2.4954530574531775E-2</v>
      </c>
      <c r="K39" s="12">
        <v>1.0029071771110117E-2</v>
      </c>
      <c r="L39" s="12">
        <v>-7.5403232067669856E-2</v>
      </c>
      <c r="M39" s="13">
        <v>-0.11125352042261703</v>
      </c>
    </row>
    <row r="40" spans="1:13" ht="24">
      <c r="A40" s="9" t="s">
        <v>49</v>
      </c>
      <c r="B40" s="10" t="s">
        <v>14</v>
      </c>
      <c r="C40" s="11">
        <v>0.1080238924853061</v>
      </c>
      <c r="D40" s="12">
        <v>-1.7707040779708712E-3</v>
      </c>
      <c r="E40" s="12">
        <v>-7.1895755987707232E-3</v>
      </c>
      <c r="F40" s="12">
        <v>8.3150265828282721E-2</v>
      </c>
      <c r="G40" s="12">
        <v>8.6302947301591885E-3</v>
      </c>
      <c r="H40" s="12">
        <v>5.4828985174163347E-2</v>
      </c>
      <c r="I40" s="12">
        <v>-6.277159554001055E-2</v>
      </c>
      <c r="J40" s="12">
        <v>1.8803445269260408E-2</v>
      </c>
      <c r="K40" s="12">
        <v>-1.0783568947036738E-2</v>
      </c>
      <c r="L40" s="12">
        <v>2.772247302286485E-2</v>
      </c>
      <c r="M40" s="13">
        <v>7.2685868044084084E-3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6.0887805211676795E-7</v>
      </c>
      <c r="E47" s="7">
        <f t="shared" ref="E47:M47" si="0">$C5^2*E5^2</f>
        <v>1.2578211316350324E-6</v>
      </c>
      <c r="F47" s="7">
        <f t="shared" si="0"/>
        <v>8.6247466489377396E-6</v>
      </c>
      <c r="G47" s="7">
        <f t="shared" si="0"/>
        <v>1.5254977877401117E-6</v>
      </c>
      <c r="H47" s="7">
        <f t="shared" si="0"/>
        <v>5.9981264216577726E-8</v>
      </c>
      <c r="I47" s="7">
        <f t="shared" si="0"/>
        <v>4.0352947809155116E-6</v>
      </c>
      <c r="J47" s="7">
        <f t="shared" si="0"/>
        <v>4.1376577985291476E-9</v>
      </c>
      <c r="K47" s="7">
        <f t="shared" si="0"/>
        <v>3.9871951956358794E-7</v>
      </c>
      <c r="L47" s="7">
        <f t="shared" si="0"/>
        <v>1.4232846824307409E-6</v>
      </c>
      <c r="M47" s="8">
        <f t="shared" si="0"/>
        <v>9.8414496138721586E-8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1.357528467260415E-9</v>
      </c>
      <c r="E48" s="12">
        <f t="shared" si="1"/>
        <v>7.5546836448876496E-11</v>
      </c>
      <c r="F48" s="12">
        <f t="shared" si="1"/>
        <v>1.4726798078989034E-8</v>
      </c>
      <c r="G48" s="12">
        <f t="shared" si="1"/>
        <v>6.7762632119998431E-9</v>
      </c>
      <c r="H48" s="12">
        <f t="shared" si="1"/>
        <v>4.1298434811487906E-10</v>
      </c>
      <c r="I48" s="12">
        <f t="shared" si="1"/>
        <v>1.9233282106313138E-8</v>
      </c>
      <c r="J48" s="12">
        <f t="shared" si="1"/>
        <v>1.2687494111209377E-9</v>
      </c>
      <c r="K48" s="12">
        <f t="shared" si="1"/>
        <v>1.4509614327742339E-8</v>
      </c>
      <c r="L48" s="12">
        <f t="shared" si="1"/>
        <v>2.2193129939086338E-8</v>
      </c>
      <c r="M48" s="13">
        <f t="shared" si="1"/>
        <v>3.1620617923859244E-9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1.1447728604130229E-8</v>
      </c>
      <c r="E49" s="12">
        <f t="shared" si="2"/>
        <v>2.5720574500223837E-7</v>
      </c>
      <c r="F49" s="12">
        <f t="shared" si="2"/>
        <v>1.1139428242988942E-7</v>
      </c>
      <c r="G49" s="12">
        <f t="shared" si="2"/>
        <v>5.5638969446689901E-6</v>
      </c>
      <c r="H49" s="12">
        <f t="shared" si="2"/>
        <v>5.1819436293836281E-6</v>
      </c>
      <c r="I49" s="12">
        <f t="shared" si="2"/>
        <v>7.7964091279079905E-7</v>
      </c>
      <c r="J49" s="12">
        <f t="shared" si="2"/>
        <v>6.9226760858875452E-8</v>
      </c>
      <c r="K49" s="12">
        <f t="shared" si="2"/>
        <v>3.924533041314604E-9</v>
      </c>
      <c r="L49" s="12">
        <f t="shared" si="2"/>
        <v>3.9651139834396126E-6</v>
      </c>
      <c r="M49" s="13">
        <f t="shared" si="2"/>
        <v>2.1444464083767628E-6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1.5881397898993782E-6</v>
      </c>
      <c r="E50" s="12">
        <f t="shared" si="3"/>
        <v>6.569533575479901E-7</v>
      </c>
      <c r="F50" s="12">
        <f t="shared" si="3"/>
        <v>4.9836745939658387E-7</v>
      </c>
      <c r="G50" s="12">
        <f t="shared" si="3"/>
        <v>1.0376109264085634E-6</v>
      </c>
      <c r="H50" s="12">
        <f t="shared" si="3"/>
        <v>7.5113294721897058E-9</v>
      </c>
      <c r="I50" s="12">
        <f t="shared" si="3"/>
        <v>7.7626768192237998E-7</v>
      </c>
      <c r="J50" s="12">
        <f t="shared" si="3"/>
        <v>7.3300505589475435E-6</v>
      </c>
      <c r="K50" s="12">
        <f t="shared" si="3"/>
        <v>2.2593886894921849E-6</v>
      </c>
      <c r="L50" s="12">
        <f t="shared" si="3"/>
        <v>9.4117516281313341E-7</v>
      </c>
      <c r="M50" s="13">
        <f t="shared" si="3"/>
        <v>9.5799584351702281E-7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5.2073052023648505E-7</v>
      </c>
      <c r="E51" s="12">
        <f t="shared" si="4"/>
        <v>2.2668946617400504E-6</v>
      </c>
      <c r="F51" s="12">
        <f t="shared" si="4"/>
        <v>1.1971277170049923E-8</v>
      </c>
      <c r="G51" s="12">
        <f t="shared" si="4"/>
        <v>3.6417732066533532E-7</v>
      </c>
      <c r="H51" s="12">
        <f t="shared" si="4"/>
        <v>4.5157530584566234E-6</v>
      </c>
      <c r="I51" s="12">
        <f t="shared" si="4"/>
        <v>1.7093930160235089E-6</v>
      </c>
      <c r="J51" s="12">
        <f t="shared" si="4"/>
        <v>8.7878205599612565E-7</v>
      </c>
      <c r="K51" s="12">
        <f t="shared" si="4"/>
        <v>6.1501938195080543E-7</v>
      </c>
      <c r="L51" s="12">
        <f t="shared" si="4"/>
        <v>1.8700708416613088E-6</v>
      </c>
      <c r="M51" s="13">
        <f t="shared" si="4"/>
        <v>3.4769421478260045E-8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5.9580944855459505E-11</v>
      </c>
      <c r="E52" s="12">
        <f t="shared" si="5"/>
        <v>6.1520473782886352E-6</v>
      </c>
      <c r="F52" s="12">
        <f t="shared" si="5"/>
        <v>3.4859271027849198E-6</v>
      </c>
      <c r="G52" s="12">
        <f t="shared" si="5"/>
        <v>3.338744690804054E-5</v>
      </c>
      <c r="H52" s="12">
        <f t="shared" si="5"/>
        <v>2.5646141349346842E-7</v>
      </c>
      <c r="I52" s="12">
        <f t="shared" si="5"/>
        <v>5.3636838586262954E-9</v>
      </c>
      <c r="J52" s="12">
        <f t="shared" si="5"/>
        <v>6.0016379572397626E-6</v>
      </c>
      <c r="K52" s="12">
        <f t="shared" si="5"/>
        <v>1.9033109357901903E-6</v>
      </c>
      <c r="L52" s="12">
        <f t="shared" si="5"/>
        <v>1.8511350205625992E-7</v>
      </c>
      <c r="M52" s="13">
        <f t="shared" si="5"/>
        <v>1.2621144998991034E-6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1.3974424793812643E-6</v>
      </c>
      <c r="E53" s="12">
        <f t="shared" si="6"/>
        <v>8.1917821600873915E-6</v>
      </c>
      <c r="F53" s="12">
        <f t="shared" si="6"/>
        <v>5.4539644092696353E-7</v>
      </c>
      <c r="G53" s="12">
        <f t="shared" si="6"/>
        <v>1.3935355230357004E-5</v>
      </c>
      <c r="H53" s="12">
        <f t="shared" si="6"/>
        <v>3.2169003907560887E-6</v>
      </c>
      <c r="I53" s="12">
        <f t="shared" si="6"/>
        <v>2.5970746725624296E-6</v>
      </c>
      <c r="J53" s="12">
        <f t="shared" si="6"/>
        <v>3.2104329050829398E-6</v>
      </c>
      <c r="K53" s="12">
        <f t="shared" si="6"/>
        <v>4.4822427894863236E-7</v>
      </c>
      <c r="L53" s="12">
        <f t="shared" si="6"/>
        <v>2.6587311860831374E-6</v>
      </c>
      <c r="M53" s="13">
        <f t="shared" si="6"/>
        <v>2.8644519834682545E-7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4.8467928691882952E-8</v>
      </c>
      <c r="E54" s="12">
        <f t="shared" si="7"/>
        <v>2.3787103637895046E-8</v>
      </c>
      <c r="F54" s="12">
        <f t="shared" si="7"/>
        <v>5.2797145551170813E-8</v>
      </c>
      <c r="G54" s="12">
        <f t="shared" si="7"/>
        <v>2.5070013607053429E-8</v>
      </c>
      <c r="H54" s="12">
        <f t="shared" si="7"/>
        <v>1.565809892736515E-8</v>
      </c>
      <c r="I54" s="12">
        <f t="shared" si="7"/>
        <v>5.4205893319231613E-9</v>
      </c>
      <c r="J54" s="12">
        <f t="shared" si="7"/>
        <v>8.3951323716590924E-9</v>
      </c>
      <c r="K54" s="12">
        <f t="shared" si="7"/>
        <v>1.5669803771471071E-8</v>
      </c>
      <c r="L54" s="12">
        <f t="shared" si="7"/>
        <v>9.2698619287861007E-9</v>
      </c>
      <c r="M54" s="13">
        <f t="shared" si="7"/>
        <v>1.026802885939786E-8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3.6764191005335662E-5</v>
      </c>
      <c r="E55" s="12">
        <f t="shared" si="8"/>
        <v>4.859392729229015E-8</v>
      </c>
      <c r="F55" s="12">
        <f t="shared" si="8"/>
        <v>7.3848770542495158E-6</v>
      </c>
      <c r="G55" s="12">
        <f t="shared" si="8"/>
        <v>2.9665484677681993E-5</v>
      </c>
      <c r="H55" s="14">
        <f t="shared" si="8"/>
        <v>8.2709343716556669E-3</v>
      </c>
      <c r="I55" s="12">
        <f t="shared" si="8"/>
        <v>5.5573278156056903E-6</v>
      </c>
      <c r="J55" s="12">
        <f t="shared" si="8"/>
        <v>1.5861308000157221E-5</v>
      </c>
      <c r="K55" s="12">
        <f t="shared" si="8"/>
        <v>2.8547988169919354E-6</v>
      </c>
      <c r="L55" s="12">
        <f t="shared" si="8"/>
        <v>4.0425322629315763E-6</v>
      </c>
      <c r="M55" s="13">
        <f t="shared" si="8"/>
        <v>1.067603917482228E-6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4.392536380678759E-6</v>
      </c>
      <c r="E56" s="12">
        <f t="shared" si="9"/>
        <v>5.8223181362912081E-6</v>
      </c>
      <c r="F56" s="12">
        <f t="shared" si="9"/>
        <v>1.140518385192996E-5</v>
      </c>
      <c r="G56" s="12">
        <f t="shared" si="9"/>
        <v>1.1631091743424338E-5</v>
      </c>
      <c r="H56" s="12">
        <f t="shared" si="9"/>
        <v>2.0971636095826385E-5</v>
      </c>
      <c r="I56" s="12">
        <f t="shared" si="9"/>
        <v>3.1443471345520112E-6</v>
      </c>
      <c r="J56" s="12">
        <f t="shared" si="9"/>
        <v>4.3567911148896893E-7</v>
      </c>
      <c r="K56" s="12">
        <f t="shared" si="9"/>
        <v>3.6220236180227021E-7</v>
      </c>
      <c r="L56" s="12">
        <f t="shared" si="9"/>
        <v>4.6683736364489217E-7</v>
      </c>
      <c r="M56" s="13">
        <f t="shared" si="9"/>
        <v>1.7772994412997223E-5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9.3391494436608705E-9</v>
      </c>
      <c r="E57" s="12">
        <f t="shared" si="10"/>
        <v>6.6243789966551521E-7</v>
      </c>
      <c r="F57" s="12">
        <f t="shared" si="10"/>
        <v>1.5027214568559514E-7</v>
      </c>
      <c r="G57" s="12">
        <f t="shared" si="10"/>
        <v>1.1240615237020511E-7</v>
      </c>
      <c r="H57" s="12">
        <f t="shared" si="10"/>
        <v>1.9677755554633194E-8</v>
      </c>
      <c r="I57" s="12">
        <f t="shared" si="10"/>
        <v>2.4651244429647237E-8</v>
      </c>
      <c r="J57" s="12">
        <f t="shared" si="10"/>
        <v>1.6894875994909659E-7</v>
      </c>
      <c r="K57" s="14">
        <f t="shared" si="10"/>
        <v>5.6655066232840398E-5</v>
      </c>
      <c r="L57" s="12">
        <f t="shared" si="10"/>
        <v>1.4734898648210779E-7</v>
      </c>
      <c r="M57" s="13">
        <f t="shared" si="10"/>
        <v>8.7566907523173208E-8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1.4036941637469331E-7</v>
      </c>
      <c r="E58" s="12">
        <f t="shared" si="11"/>
        <v>4.491462128474186E-7</v>
      </c>
      <c r="F58" s="12">
        <f t="shared" si="11"/>
        <v>2.5410349590014173E-8</v>
      </c>
      <c r="G58" s="12">
        <f t="shared" si="11"/>
        <v>5.6640683070467454E-7</v>
      </c>
      <c r="H58" s="12">
        <f t="shared" si="11"/>
        <v>2.8606504188751083E-7</v>
      </c>
      <c r="I58" s="14">
        <f t="shared" si="11"/>
        <v>4.2879595983537171E-4</v>
      </c>
      <c r="J58" s="12">
        <f t="shared" si="11"/>
        <v>3.1966137209900983E-6</v>
      </c>
      <c r="K58" s="12">
        <f t="shared" si="11"/>
        <v>1.8422807145573638E-7</v>
      </c>
      <c r="L58" s="12">
        <f t="shared" si="11"/>
        <v>1.1002386228452277E-6</v>
      </c>
      <c r="M58" s="13">
        <f t="shared" si="11"/>
        <v>1.5970589692728207E-6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1.7321768531013404E-6</v>
      </c>
      <c r="E59" s="12">
        <f t="shared" si="12"/>
        <v>2.9719187598211459E-7</v>
      </c>
      <c r="F59" s="12">
        <f t="shared" si="12"/>
        <v>7.9096994642513707E-8</v>
      </c>
      <c r="G59" s="12">
        <f t="shared" si="12"/>
        <v>1.7643750748990461E-7</v>
      </c>
      <c r="H59" s="12">
        <f t="shared" si="12"/>
        <v>4.8455185542165615E-8</v>
      </c>
      <c r="I59" s="12">
        <f t="shared" si="12"/>
        <v>1.5509957263733839E-7</v>
      </c>
      <c r="J59" s="12">
        <f t="shared" si="12"/>
        <v>3.8457242633235437E-9</v>
      </c>
      <c r="K59" s="12">
        <f t="shared" si="12"/>
        <v>8.6621906100990662E-8</v>
      </c>
      <c r="L59" s="12">
        <f t="shared" si="12"/>
        <v>6.2650574039099193E-9</v>
      </c>
      <c r="M59" s="13">
        <f t="shared" si="12"/>
        <v>1.4254384875261641E-6</v>
      </c>
    </row>
    <row r="60" spans="1:13" ht="24">
      <c r="A60" s="9" t="s">
        <v>27</v>
      </c>
      <c r="B60" s="10" t="s">
        <v>14</v>
      </c>
      <c r="C60" s="11"/>
      <c r="D60" s="14">
        <f t="shared" ref="D60:M60" si="13">$C18^2*D18^2</f>
        <v>1.4231036535556543E-3</v>
      </c>
      <c r="E60" s="12">
        <f t="shared" si="13"/>
        <v>1.8083210078474551E-7</v>
      </c>
      <c r="F60" s="12">
        <f t="shared" si="13"/>
        <v>7.9738679506035737E-6</v>
      </c>
      <c r="G60" s="12">
        <f t="shared" si="13"/>
        <v>2.271603717740108E-6</v>
      </c>
      <c r="H60" s="12">
        <f t="shared" si="13"/>
        <v>6.2351513849728308E-6</v>
      </c>
      <c r="I60" s="12">
        <f t="shared" si="13"/>
        <v>4.6613493604675354E-7</v>
      </c>
      <c r="J60" s="12">
        <f t="shared" si="13"/>
        <v>4.8642105336780952E-8</v>
      </c>
      <c r="K60" s="12">
        <f t="shared" si="13"/>
        <v>2.3262049354765629E-7</v>
      </c>
      <c r="L60" s="12">
        <f t="shared" si="13"/>
        <v>3.7690265931592693E-7</v>
      </c>
      <c r="M60" s="13">
        <f t="shared" si="13"/>
        <v>5.9375760166673867E-7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5.3342617350552676E-5</v>
      </c>
      <c r="E61" s="12">
        <f t="shared" si="14"/>
        <v>6.4369669741613685E-6</v>
      </c>
      <c r="F61" s="12">
        <f t="shared" si="14"/>
        <v>6.2711303755371482E-6</v>
      </c>
      <c r="G61" s="12">
        <f t="shared" si="14"/>
        <v>4.3726199185985761E-6</v>
      </c>
      <c r="H61" s="12">
        <f t="shared" si="14"/>
        <v>1.7829754124181529E-5</v>
      </c>
      <c r="I61" s="12">
        <f t="shared" si="14"/>
        <v>1.1759769850923904E-6</v>
      </c>
      <c r="J61" s="12">
        <f t="shared" si="14"/>
        <v>3.5386241717370229E-6</v>
      </c>
      <c r="K61" s="12">
        <f t="shared" si="14"/>
        <v>3.3499622661692696E-7</v>
      </c>
      <c r="L61" s="12">
        <f t="shared" si="14"/>
        <v>2.8691465940287174E-6</v>
      </c>
      <c r="M61" s="13">
        <f t="shared" si="14"/>
        <v>3.3101432978496468E-5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2.5717450365668152E-6</v>
      </c>
      <c r="E62" s="12">
        <f t="shared" si="15"/>
        <v>3.7217317659598741E-6</v>
      </c>
      <c r="F62" s="12">
        <f t="shared" si="15"/>
        <v>3.2933994760224776E-6</v>
      </c>
      <c r="G62" s="12">
        <f t="shared" si="15"/>
        <v>1.7080865039186708E-6</v>
      </c>
      <c r="H62" s="12">
        <f t="shared" si="15"/>
        <v>4.6324139749248736E-6</v>
      </c>
      <c r="I62" s="12">
        <f t="shared" si="15"/>
        <v>2.4521913260561496E-5</v>
      </c>
      <c r="J62" s="12">
        <f t="shared" si="15"/>
        <v>1.2796399186483103E-5</v>
      </c>
      <c r="K62" s="12">
        <f t="shared" si="15"/>
        <v>2.4587067393980371E-5</v>
      </c>
      <c r="L62" s="14">
        <f t="shared" si="15"/>
        <v>9.6455816240387446E-3</v>
      </c>
      <c r="M62" s="13">
        <f t="shared" si="15"/>
        <v>2.1214026237325725E-5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3.0194250274173037E-8</v>
      </c>
      <c r="E63" s="12">
        <f t="shared" si="16"/>
        <v>2.132955255862934E-6</v>
      </c>
      <c r="F63" s="12">
        <f t="shared" si="16"/>
        <v>8.3454969415385291E-7</v>
      </c>
      <c r="G63" s="12">
        <f t="shared" si="16"/>
        <v>4.4649423675234531E-6</v>
      </c>
      <c r="H63" s="12">
        <f t="shared" si="16"/>
        <v>1.0570580104407294E-7</v>
      </c>
      <c r="I63" s="12">
        <f t="shared" si="16"/>
        <v>1.9961856050789839E-6</v>
      </c>
      <c r="J63" s="12">
        <f t="shared" si="16"/>
        <v>2.3123519946033739E-7</v>
      </c>
      <c r="K63" s="12">
        <f t="shared" si="16"/>
        <v>1.2343023845480069E-7</v>
      </c>
      <c r="L63" s="12">
        <f t="shared" si="16"/>
        <v>1.3033017178059811E-6</v>
      </c>
      <c r="M63" s="13">
        <f t="shared" si="16"/>
        <v>1.1061248475942577E-7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6.2724631684566303E-6</v>
      </c>
      <c r="E64" s="12">
        <f t="shared" si="17"/>
        <v>3.4524656721884839E-6</v>
      </c>
      <c r="F64" s="12">
        <f t="shared" si="17"/>
        <v>4.3895206563867023E-5</v>
      </c>
      <c r="G64" s="12">
        <f t="shared" si="17"/>
        <v>2.2439218881304943E-5</v>
      </c>
      <c r="H64" s="12">
        <f t="shared" si="17"/>
        <v>7.8754196209383806E-7</v>
      </c>
      <c r="I64" s="12">
        <f t="shared" si="17"/>
        <v>5.7823853339329923E-6</v>
      </c>
      <c r="J64" s="12">
        <f t="shared" si="17"/>
        <v>1.8086994648894177E-7</v>
      </c>
      <c r="K64" s="12">
        <f t="shared" si="17"/>
        <v>2.511295708344856E-6</v>
      </c>
      <c r="L64" s="12">
        <f t="shared" si="17"/>
        <v>2.3838297300161795E-5</v>
      </c>
      <c r="M64" s="13">
        <f t="shared" si="17"/>
        <v>2.3877199102132203E-5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3.7370120628239944E-5</v>
      </c>
      <c r="E65" s="12">
        <f t="shared" si="18"/>
        <v>1.6677581362194193E-6</v>
      </c>
      <c r="F65" s="12">
        <f t="shared" si="18"/>
        <v>8.3867775259010039E-5</v>
      </c>
      <c r="G65" s="12">
        <f t="shared" si="18"/>
        <v>1.9113384531801425E-5</v>
      </c>
      <c r="H65" s="12">
        <f t="shared" si="18"/>
        <v>3.6079756274464688E-5</v>
      </c>
      <c r="I65" s="12">
        <f t="shared" si="18"/>
        <v>3.4992547163940526E-5</v>
      </c>
      <c r="J65" s="12">
        <f t="shared" si="18"/>
        <v>5.5381416097781251E-7</v>
      </c>
      <c r="K65" s="12">
        <f t="shared" si="18"/>
        <v>5.4029374272756918E-5</v>
      </c>
      <c r="L65" s="12">
        <f t="shared" si="18"/>
        <v>5.1406200476279489E-7</v>
      </c>
      <c r="M65" s="13">
        <f t="shared" si="18"/>
        <v>3.7525214131110484E-5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3.8644664610464592E-7</v>
      </c>
      <c r="E66" s="12">
        <f t="shared" si="19"/>
        <v>1.7040611904355897E-8</v>
      </c>
      <c r="F66" s="12">
        <f t="shared" si="19"/>
        <v>3.8769084899630535E-6</v>
      </c>
      <c r="G66" s="12">
        <f t="shared" si="19"/>
        <v>1.0106089319865199E-5</v>
      </c>
      <c r="H66" s="12">
        <f t="shared" si="19"/>
        <v>2.3475628952964873E-6</v>
      </c>
      <c r="I66" s="12">
        <f t="shared" si="19"/>
        <v>2.2395378402441094E-7</v>
      </c>
      <c r="J66" s="12">
        <f t="shared" si="19"/>
        <v>5.4399414419406101E-7</v>
      </c>
      <c r="K66" s="12">
        <f t="shared" si="19"/>
        <v>1.4224334596198816E-6</v>
      </c>
      <c r="L66" s="12">
        <f t="shared" si="19"/>
        <v>8.1977512242115191E-6</v>
      </c>
      <c r="M66" s="13">
        <f t="shared" si="19"/>
        <v>4.9693327422068073E-7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1.603856223853579E-6</v>
      </c>
      <c r="E67" s="14">
        <f t="shared" si="20"/>
        <v>2.0090321551494089E-5</v>
      </c>
      <c r="F67" s="12">
        <f t="shared" si="20"/>
        <v>3.1336366548309184E-8</v>
      </c>
      <c r="G67" s="12">
        <f t="shared" si="20"/>
        <v>2.6975587885847417E-7</v>
      </c>
      <c r="H67" s="12">
        <f t="shared" si="20"/>
        <v>1.7580462798501456E-7</v>
      </c>
      <c r="I67" s="12">
        <f t="shared" si="20"/>
        <v>9.4690333593891294E-6</v>
      </c>
      <c r="J67" s="12">
        <f t="shared" si="20"/>
        <v>6.7387089847518084E-7</v>
      </c>
      <c r="K67" s="12">
        <f t="shared" si="20"/>
        <v>1.8956197371004937E-6</v>
      </c>
      <c r="L67" s="12">
        <f t="shared" si="20"/>
        <v>2.0002781917783886E-7</v>
      </c>
      <c r="M67" s="13">
        <f t="shared" si="20"/>
        <v>4.4248036464385773E-10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2.3800908014485974E-8</v>
      </c>
      <c r="E68" s="12">
        <f t="shared" si="21"/>
        <v>2.6216273962803093E-8</v>
      </c>
      <c r="F68" s="12">
        <f t="shared" si="21"/>
        <v>1.5339323029539725E-6</v>
      </c>
      <c r="G68" s="12">
        <f t="shared" si="21"/>
        <v>6.5287629150100978E-6</v>
      </c>
      <c r="H68" s="12">
        <f t="shared" si="21"/>
        <v>1.2476444308004918E-7</v>
      </c>
      <c r="I68" s="12">
        <f t="shared" si="21"/>
        <v>1.9364504328234129E-7</v>
      </c>
      <c r="J68" s="12">
        <f t="shared" si="21"/>
        <v>1.6309811730665464E-6</v>
      </c>
      <c r="K68" s="12">
        <f t="shared" si="21"/>
        <v>1.2671589039411485E-6</v>
      </c>
      <c r="L68" s="12">
        <f t="shared" si="21"/>
        <v>1.4653952194401046E-7</v>
      </c>
      <c r="M68" s="13">
        <f t="shared" si="21"/>
        <v>2.8960881531702543E-6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9.8187312206101092E-7</v>
      </c>
      <c r="E69" s="14">
        <f t="shared" si="22"/>
        <v>7.5975293770326642E-3</v>
      </c>
      <c r="F69" s="12">
        <f t="shared" si="22"/>
        <v>3.527031065818144E-7</v>
      </c>
      <c r="G69" s="12">
        <f t="shared" si="22"/>
        <v>1.0043520074324848E-5</v>
      </c>
      <c r="H69" s="12">
        <f t="shared" si="22"/>
        <v>4.76030074949155E-8</v>
      </c>
      <c r="I69" s="12">
        <f t="shared" si="22"/>
        <v>7.9708058276479396E-6</v>
      </c>
      <c r="J69" s="12">
        <f t="shared" si="22"/>
        <v>1.5071172497513647E-5</v>
      </c>
      <c r="K69" s="12">
        <f t="shared" si="22"/>
        <v>8.7724935689816687E-5</v>
      </c>
      <c r="L69" s="12">
        <f t="shared" si="22"/>
        <v>2.9464920966736735E-6</v>
      </c>
      <c r="M69" s="13">
        <f t="shared" si="22"/>
        <v>5.3213694612076337E-6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1.1199601246546669E-5</v>
      </c>
      <c r="E70" s="12">
        <f t="shared" si="23"/>
        <v>1.6620846715366938E-5</v>
      </c>
      <c r="F70" s="12">
        <f t="shared" si="23"/>
        <v>1.814327670122657E-5</v>
      </c>
      <c r="G70" s="12">
        <f t="shared" si="23"/>
        <v>9.3876300407031689E-6</v>
      </c>
      <c r="H70" s="12">
        <f t="shared" si="23"/>
        <v>1.2307867452622747E-6</v>
      </c>
      <c r="I70" s="12">
        <f t="shared" si="23"/>
        <v>1.2449003461923372E-5</v>
      </c>
      <c r="J70" s="12">
        <f t="shared" si="23"/>
        <v>7.5765926105880947E-6</v>
      </c>
      <c r="K70" s="12">
        <f t="shared" si="23"/>
        <v>6.1076686928702674E-6</v>
      </c>
      <c r="L70" s="12">
        <f t="shared" si="23"/>
        <v>1.8433551931979893E-6</v>
      </c>
      <c r="M70" s="13">
        <f t="shared" si="23"/>
        <v>2.6600524843563066E-5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9.4677056983080364E-9</v>
      </c>
      <c r="E71" s="12">
        <f t="shared" si="24"/>
        <v>1.2242147004317474E-7</v>
      </c>
      <c r="F71" s="12">
        <f t="shared" si="24"/>
        <v>4.8455953756580824E-6</v>
      </c>
      <c r="G71" s="12">
        <f t="shared" si="24"/>
        <v>2.911333764657736E-6</v>
      </c>
      <c r="H71" s="12">
        <f t="shared" si="24"/>
        <v>7.4080619256504562E-6</v>
      </c>
      <c r="I71" s="12">
        <f t="shared" si="24"/>
        <v>2.400259666486563E-6</v>
      </c>
      <c r="J71" s="12">
        <f t="shared" si="24"/>
        <v>2.4172928113161872E-7</v>
      </c>
      <c r="K71" s="12">
        <f t="shared" si="24"/>
        <v>2.386022158238282E-6</v>
      </c>
      <c r="L71" s="12">
        <f t="shared" si="24"/>
        <v>2.3063221103979746E-5</v>
      </c>
      <c r="M71" s="13">
        <f t="shared" si="24"/>
        <v>1.0353953955814013E-6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1.7708320913362018E-7</v>
      </c>
      <c r="E72" s="12">
        <f t="shared" si="25"/>
        <v>9.9660193579304883E-6</v>
      </c>
      <c r="F72" s="12">
        <f t="shared" si="25"/>
        <v>4.2590130167491922E-5</v>
      </c>
      <c r="G72" s="12">
        <f t="shared" si="25"/>
        <v>1.8442181246852224E-5</v>
      </c>
      <c r="H72" s="12">
        <f t="shared" si="25"/>
        <v>9.5059473729291793E-6</v>
      </c>
      <c r="I72" s="12">
        <f t="shared" si="25"/>
        <v>3.7232908504126603E-5</v>
      </c>
      <c r="J72" s="14">
        <f t="shared" si="25"/>
        <v>5.1715103264213446E-3</v>
      </c>
      <c r="K72" s="12">
        <f t="shared" si="25"/>
        <v>1.4733121101396437E-5</v>
      </c>
      <c r="L72" s="12">
        <f t="shared" si="25"/>
        <v>6.6736004117393071E-6</v>
      </c>
      <c r="M72" s="13">
        <f t="shared" si="25"/>
        <v>6.9075521023288104E-6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2.7812459889528634E-5</v>
      </c>
      <c r="E73" s="12">
        <f t="shared" si="26"/>
        <v>2.7187662595549148E-6</v>
      </c>
      <c r="F73" s="12">
        <f t="shared" si="26"/>
        <v>1.1413899250378707E-5</v>
      </c>
      <c r="G73" s="12">
        <f t="shared" si="26"/>
        <v>6.4536682977400634E-5</v>
      </c>
      <c r="H73" s="12">
        <f t="shared" si="26"/>
        <v>5.0229664034646359E-6</v>
      </c>
      <c r="I73" s="12">
        <f t="shared" si="26"/>
        <v>1.967669098379172E-7</v>
      </c>
      <c r="J73" s="12">
        <f t="shared" si="26"/>
        <v>2.007271172042787E-5</v>
      </c>
      <c r="K73" s="12">
        <f t="shared" si="26"/>
        <v>1.3656058723175026E-5</v>
      </c>
      <c r="L73" s="12">
        <f t="shared" si="26"/>
        <v>3.1868801365452241E-5</v>
      </c>
      <c r="M73" s="13">
        <f t="shared" si="26"/>
        <v>4.9204067374936907E-5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1.6214068841821687E-6</v>
      </c>
      <c r="E74" s="12">
        <f t="shared" si="27"/>
        <v>2.7226369468722787E-6</v>
      </c>
      <c r="F74" s="12">
        <f t="shared" si="27"/>
        <v>8.3240449100120617E-6</v>
      </c>
      <c r="G74" s="12">
        <f t="shared" si="27"/>
        <v>2.6942815333918298E-6</v>
      </c>
      <c r="H74" s="12">
        <f t="shared" si="27"/>
        <v>5.0126961889812839E-7</v>
      </c>
      <c r="I74" s="12">
        <f t="shared" si="27"/>
        <v>1.4420860338877003E-5</v>
      </c>
      <c r="J74" s="12">
        <f t="shared" si="27"/>
        <v>5.3539879565275286E-6</v>
      </c>
      <c r="K74" s="12">
        <f t="shared" si="27"/>
        <v>5.9253616107327169E-6</v>
      </c>
      <c r="L74" s="12">
        <f t="shared" si="27"/>
        <v>8.6292210102534637E-6</v>
      </c>
      <c r="M74" s="15">
        <f t="shared" si="27"/>
        <v>4.0589184968431837E-3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1.8331211894963188E-8</v>
      </c>
      <c r="E75" s="12">
        <f t="shared" si="28"/>
        <v>2.325940466212521E-10</v>
      </c>
      <c r="F75" s="12">
        <f t="shared" si="28"/>
        <v>1.0761467535923501E-7</v>
      </c>
      <c r="G75" s="12">
        <f t="shared" si="28"/>
        <v>6.2738694486822576E-9</v>
      </c>
      <c r="H75" s="12">
        <f t="shared" si="28"/>
        <v>7.4152473211031658E-9</v>
      </c>
      <c r="I75" s="12">
        <f t="shared" si="28"/>
        <v>9.5531493853827947E-9</v>
      </c>
      <c r="J75" s="12">
        <f t="shared" si="28"/>
        <v>1.5443897648026029E-7</v>
      </c>
      <c r="K75" s="12">
        <f t="shared" si="28"/>
        <v>6.8578626174404323E-8</v>
      </c>
      <c r="L75" s="12">
        <f t="shared" si="28"/>
        <v>4.0786447560733282E-8</v>
      </c>
      <c r="M75" s="13">
        <f t="shared" si="28"/>
        <v>5.0537651274950796E-8</v>
      </c>
    </row>
    <row r="76" spans="1:13" ht="24">
      <c r="A76" s="9" t="s">
        <v>43</v>
      </c>
      <c r="B76" s="10" t="s">
        <v>14</v>
      </c>
      <c r="C76" s="19"/>
      <c r="D76" s="12">
        <f t="shared" ref="D76:M76" si="29">$C34^2*D34^2</f>
        <v>1.189517129251694E-5</v>
      </c>
      <c r="E76" s="12">
        <f t="shared" si="29"/>
        <v>3.9819535029591458E-5</v>
      </c>
      <c r="F76" s="12">
        <f t="shared" si="29"/>
        <v>2.7270034677031705E-5</v>
      </c>
      <c r="G76" s="12">
        <f t="shared" si="29"/>
        <v>7.1901527756942304E-6</v>
      </c>
      <c r="H76" s="12">
        <f t="shared" si="29"/>
        <v>1.9340126870334549E-4</v>
      </c>
      <c r="I76" s="12">
        <f t="shared" si="29"/>
        <v>9.7473324622433357E-7</v>
      </c>
      <c r="J76" s="12">
        <f t="shared" si="29"/>
        <v>1.1259270694976893E-4</v>
      </c>
      <c r="K76" s="12">
        <f t="shared" si="29"/>
        <v>1.7706757621293585E-5</v>
      </c>
      <c r="L76" s="12">
        <f t="shared" si="29"/>
        <v>8.5651055541236036E-5</v>
      </c>
      <c r="M76" s="13">
        <f t="shared" si="29"/>
        <v>1.1559635926952384E-6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2.0440679263865981E-5</v>
      </c>
      <c r="E77" s="12">
        <f t="shared" si="30"/>
        <v>1.6769772179390123E-5</v>
      </c>
      <c r="F77" s="12">
        <f t="shared" si="30"/>
        <v>1.7108369148452462E-7</v>
      </c>
      <c r="G77" s="14">
        <f t="shared" si="30"/>
        <v>1.3228031912406365E-2</v>
      </c>
      <c r="H77" s="12">
        <f t="shared" si="30"/>
        <v>4.5163180922554452E-5</v>
      </c>
      <c r="I77" s="12">
        <f t="shared" si="30"/>
        <v>1.6825525066821838E-5</v>
      </c>
      <c r="J77" s="12">
        <f t="shared" si="30"/>
        <v>4.7049656070868418E-5</v>
      </c>
      <c r="K77" s="12">
        <f t="shared" si="30"/>
        <v>2.4805717907196381E-5</v>
      </c>
      <c r="L77" s="12">
        <f t="shared" si="30"/>
        <v>2.2569297654291118E-6</v>
      </c>
      <c r="M77" s="13">
        <f t="shared" si="30"/>
        <v>8.8338497986611732E-6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9.863926721501964E-7</v>
      </c>
      <c r="E78" s="12">
        <f t="shared" si="31"/>
        <v>8.3368204038241613E-9</v>
      </c>
      <c r="F78" s="14">
        <f t="shared" si="31"/>
        <v>1.8575963518658868E-4</v>
      </c>
      <c r="G78" s="12">
        <f t="shared" si="31"/>
        <v>2.3205221262631491E-9</v>
      </c>
      <c r="H78" s="12">
        <f t="shared" si="31"/>
        <v>1.5569043960487911E-7</v>
      </c>
      <c r="I78" s="12">
        <f t="shared" si="31"/>
        <v>1.0465891279465553E-8</v>
      </c>
      <c r="J78" s="12">
        <f t="shared" si="31"/>
        <v>1.4914823191765445E-6</v>
      </c>
      <c r="K78" s="12">
        <f t="shared" si="31"/>
        <v>4.5977140228278618E-7</v>
      </c>
      <c r="L78" s="12">
        <f t="shared" si="31"/>
        <v>6.0040735940246957E-8</v>
      </c>
      <c r="M78" s="13">
        <f t="shared" si="31"/>
        <v>3.7559303040137119E-7</v>
      </c>
    </row>
    <row r="79" spans="1:13" ht="24">
      <c r="A79" s="9" t="s">
        <v>46</v>
      </c>
      <c r="B79" s="10" t="s">
        <v>14</v>
      </c>
      <c r="C79" s="19"/>
      <c r="D79" s="12">
        <f t="shared" ref="D79:M79" si="32">$C37^2*D37^2</f>
        <v>1.3007875983418062E-4</v>
      </c>
      <c r="E79" s="12">
        <f t="shared" si="32"/>
        <v>1.1673338861828932E-6</v>
      </c>
      <c r="F79" s="12">
        <f t="shared" si="32"/>
        <v>2.3205710558325594E-5</v>
      </c>
      <c r="G79" s="12">
        <f t="shared" si="32"/>
        <v>1.3207394173962817E-5</v>
      </c>
      <c r="H79" s="12">
        <f t="shared" si="32"/>
        <v>1.7129180209677545E-5</v>
      </c>
      <c r="I79" s="12">
        <f t="shared" si="32"/>
        <v>3.561955149626299E-5</v>
      </c>
      <c r="J79" s="12">
        <f t="shared" si="32"/>
        <v>1.4582354302953782E-4</v>
      </c>
      <c r="K79" s="12">
        <f t="shared" si="32"/>
        <v>2.1663332443011215E-5</v>
      </c>
      <c r="L79" s="12">
        <f t="shared" si="32"/>
        <v>4.6434763279042174E-5</v>
      </c>
      <c r="M79" s="13">
        <f t="shared" si="32"/>
        <v>4.4390043314795713E-5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1.1047133010431372E-9</v>
      </c>
      <c r="E80" s="12">
        <f t="shared" si="33"/>
        <v>5.6796684591829245E-11</v>
      </c>
      <c r="F80" s="12">
        <f t="shared" si="33"/>
        <v>3.3287653919149685E-11</v>
      </c>
      <c r="G80" s="12">
        <f t="shared" si="33"/>
        <v>1.1509814931273455E-10</v>
      </c>
      <c r="H80" s="12">
        <f t="shared" si="33"/>
        <v>4.1841672443704214E-11</v>
      </c>
      <c r="I80" s="12">
        <f t="shared" si="33"/>
        <v>2.1596005169174096E-10</v>
      </c>
      <c r="J80" s="12">
        <f t="shared" si="33"/>
        <v>9.3099854379777376E-10</v>
      </c>
      <c r="K80" s="12">
        <f t="shared" si="33"/>
        <v>2.5658020322930231E-11</v>
      </c>
      <c r="L80" s="12">
        <f t="shared" si="33"/>
        <v>6.6735840373718243E-10</v>
      </c>
      <c r="M80" s="13">
        <f t="shared" si="33"/>
        <v>3.1368126062152941E-9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3.6593688188544041E-5</v>
      </c>
      <c r="E81" s="12">
        <f t="shared" si="34"/>
        <v>2.7481065355794185E-6</v>
      </c>
      <c r="F81" s="12">
        <f t="shared" si="34"/>
        <v>1.0263476645226614E-4</v>
      </c>
      <c r="G81" s="12">
        <f t="shared" si="34"/>
        <v>7.8937070313964094E-7</v>
      </c>
      <c r="H81" s="12">
        <f t="shared" si="34"/>
        <v>5.2626532194741578E-5</v>
      </c>
      <c r="I81" s="12">
        <f t="shared" si="34"/>
        <v>1.2644248096726784E-6</v>
      </c>
      <c r="J81" s="12">
        <f t="shared" si="34"/>
        <v>8.2724385184734761E-6</v>
      </c>
      <c r="K81" s="12">
        <f t="shared" si="34"/>
        <v>1.3361530806727151E-6</v>
      </c>
      <c r="L81" s="12">
        <f t="shared" si="34"/>
        <v>7.5529161328544736E-5</v>
      </c>
      <c r="M81" s="13">
        <f t="shared" si="34"/>
        <v>1.6442288475450019E-4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3.658740600887118E-8</v>
      </c>
      <c r="E82" s="12">
        <f t="shared" si="35"/>
        <v>6.0317891844312293E-7</v>
      </c>
      <c r="F82" s="12">
        <f t="shared" si="35"/>
        <v>8.0680193060114899E-5</v>
      </c>
      <c r="G82" s="12">
        <f t="shared" si="35"/>
        <v>8.6914232530872517E-7</v>
      </c>
      <c r="H82" s="12">
        <f t="shared" si="35"/>
        <v>3.5080038398331501E-5</v>
      </c>
      <c r="I82" s="12">
        <f t="shared" si="35"/>
        <v>4.5979683802195194E-5</v>
      </c>
      <c r="J82" s="12">
        <f t="shared" si="35"/>
        <v>4.1258601731830066E-6</v>
      </c>
      <c r="K82" s="12">
        <f t="shared" si="35"/>
        <v>1.3569526192915698E-6</v>
      </c>
      <c r="L82" s="12">
        <f t="shared" si="35"/>
        <v>8.9681648734842732E-6</v>
      </c>
      <c r="M82" s="13">
        <f t="shared" si="35"/>
        <v>6.1650926475815302E-7</v>
      </c>
    </row>
    <row r="83" spans="1:13">
      <c r="A83" t="s">
        <v>58</v>
      </c>
      <c r="D83" s="16">
        <f>SUM($D$47:$D$82)</f>
        <v>1.813772640820606E-3</v>
      </c>
      <c r="E83" s="16">
        <f>SUM($E$47:$E$82)</f>
        <v>7.7546091640221474E-3</v>
      </c>
      <c r="F83" s="16">
        <f>SUM($F$47:$F$82)</f>
        <v>6.8946699513020709E-4</v>
      </c>
      <c r="G83" s="16">
        <f>SUM($G$47:$G$82)</f>
        <v>1.3527384433852516E-2</v>
      </c>
      <c r="H83" s="16">
        <f>SUM($H$47:$H$82)</f>
        <v>8.7411132664225264E-3</v>
      </c>
      <c r="I83" s="16">
        <f>SUM($I$47:$I$82)</f>
        <v>7.0178160782424998E-4</v>
      </c>
      <c r="J83" s="16">
        <f>SUM($J$47:$J$82)</f>
        <v>5.5967063356043411E-3</v>
      </c>
      <c r="K83" s="16">
        <f>SUM($K$47:$K$82)</f>
        <v>3.501361379146127E-4</v>
      </c>
      <c r="L83" s="16">
        <f>SUM($L$47:$L$82)</f>
        <v>9.9938320880347507E-3</v>
      </c>
      <c r="M83" s="16">
        <f>SUM($M$47:$M$82)</f>
        <v>4.5143999093369509E-3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5.3683202578962898E-2</v>
      </c>
      <c r="D85" s="17">
        <f>$D$83/$C$85</f>
        <v>3.3786595316341615E-2</v>
      </c>
      <c r="E85" s="17">
        <f>$E$83/$C$85</f>
        <v>0.1444513142191145</v>
      </c>
      <c r="F85" s="17">
        <f>$F$83/$C$85</f>
        <v>1.2843253792768168E-2</v>
      </c>
      <c r="G85" s="17">
        <f>$G$83/$C$85</f>
        <v>0.25198542158424725</v>
      </c>
      <c r="H85" s="17">
        <f>$H$83/$C$85</f>
        <v>0.16282771605448051</v>
      </c>
      <c r="I85" s="17">
        <f>$I$83/$C$85</f>
        <v>1.3072647944056538E-2</v>
      </c>
      <c r="J85" s="17">
        <f>$J$83/$C$85</f>
        <v>0.10425433034424719</v>
      </c>
      <c r="K85" s="17">
        <f>$K$83/$C$85</f>
        <v>6.5222662042115622E-3</v>
      </c>
      <c r="L85" s="17">
        <f>$L$83/$C$85</f>
        <v>0.18616311262977972</v>
      </c>
      <c r="M85" s="17">
        <f>$M$83/$C$85</f>
        <v>8.4093341910753128E-2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7DD85-B411-4EAD-B6AE-AD2992E03F7C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134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3.3158169749851099E-2</v>
      </c>
      <c r="D5" s="7">
        <v>-4.1090552185096456E-3</v>
      </c>
      <c r="E5" s="7">
        <v>7.3011074038919585E-2</v>
      </c>
      <c r="F5" s="7">
        <v>5.5632155947212047E-2</v>
      </c>
      <c r="G5" s="7">
        <v>-1.7004222249152223E-2</v>
      </c>
      <c r="H5" s="7">
        <v>1.9465343795328757E-2</v>
      </c>
      <c r="I5" s="7">
        <v>-1.1068346977234161E-2</v>
      </c>
      <c r="J5" s="7">
        <v>-3.0882092844234755E-2</v>
      </c>
      <c r="K5" s="7">
        <v>3.2695829370632798E-2</v>
      </c>
      <c r="L5" s="7">
        <v>-5.6143174144091075E-3</v>
      </c>
      <c r="M5" s="8">
        <v>-8.4868756193252177E-4</v>
      </c>
    </row>
    <row r="6" spans="1:13" ht="24">
      <c r="A6" s="9" t="s">
        <v>15</v>
      </c>
      <c r="B6" s="10" t="s">
        <v>14</v>
      </c>
      <c r="C6" s="19" t="s">
        <v>135</v>
      </c>
      <c r="D6" s="12">
        <v>-3.2835303190939724E-3</v>
      </c>
      <c r="E6" s="12">
        <v>5.2740524939901008E-2</v>
      </c>
      <c r="F6" s="12">
        <v>-2.2811417536617352E-2</v>
      </c>
      <c r="G6" s="12">
        <v>4.8640134161272386E-2</v>
      </c>
      <c r="H6" s="12">
        <v>-4.1181303003835587E-2</v>
      </c>
      <c r="I6" s="12">
        <v>-5.3974127565933602E-2</v>
      </c>
      <c r="J6" s="12">
        <v>-6.1372461415219452E-2</v>
      </c>
      <c r="K6" s="12">
        <v>2.4426317623287546E-2</v>
      </c>
      <c r="L6" s="12">
        <v>1.0971053308768521E-3</v>
      </c>
      <c r="M6" s="13">
        <v>2.9040474778413251E-2</v>
      </c>
    </row>
    <row r="7" spans="1:13" ht="24">
      <c r="A7" s="9" t="s">
        <v>16</v>
      </c>
      <c r="B7" s="10" t="s">
        <v>14</v>
      </c>
      <c r="C7" s="11">
        <v>5.5366249047373167E-2</v>
      </c>
      <c r="D7" s="12">
        <v>1.3760753468855668E-2</v>
      </c>
      <c r="E7" s="12">
        <v>1.629997826414667E-2</v>
      </c>
      <c r="F7" s="12">
        <v>-2.9613656038705704E-2</v>
      </c>
      <c r="G7" s="12">
        <v>-4.1220509877219869E-2</v>
      </c>
      <c r="H7" s="12">
        <v>7.7610076376725762E-2</v>
      </c>
      <c r="I7" s="12">
        <v>3.1231331279343074E-2</v>
      </c>
      <c r="J7" s="12">
        <v>-4.1985268432226323E-2</v>
      </c>
      <c r="K7" s="12">
        <v>2.1030827392053163E-2</v>
      </c>
      <c r="L7" s="12">
        <v>-3.0052940990504033E-2</v>
      </c>
      <c r="M7" s="13">
        <v>9.8489317179642783E-3</v>
      </c>
    </row>
    <row r="8" spans="1:13" ht="24">
      <c r="A8" s="9" t="s">
        <v>17</v>
      </c>
      <c r="B8" s="10" t="s">
        <v>14</v>
      </c>
      <c r="C8" s="11">
        <v>-2.0684309835954699E-2</v>
      </c>
      <c r="D8" s="12">
        <v>5.6757933766242406E-3</v>
      </c>
      <c r="E8" s="12">
        <v>9.3411368304655313E-3</v>
      </c>
      <c r="F8" s="12">
        <v>1.6405548416926E-2</v>
      </c>
      <c r="G8" s="12">
        <v>-9.9104626517083298E-3</v>
      </c>
      <c r="H8" s="12">
        <v>-1.3142823902155657E-2</v>
      </c>
      <c r="I8" s="12">
        <v>-2.1133034924186965E-2</v>
      </c>
      <c r="J8" s="12">
        <v>4.2100331510378272E-2</v>
      </c>
      <c r="K8" s="12">
        <v>1.8858802372782878E-2</v>
      </c>
      <c r="L8" s="12">
        <v>-2.0914641940483578E-2</v>
      </c>
      <c r="M8" s="13">
        <v>-1.6116769594755772E-2</v>
      </c>
    </row>
    <row r="9" spans="1:13" ht="24">
      <c r="A9" s="9" t="s">
        <v>18</v>
      </c>
      <c r="B9" s="10" t="s">
        <v>14</v>
      </c>
      <c r="C9" s="11">
        <v>0.10585467322903547</v>
      </c>
      <c r="D9" s="14" t="s">
        <v>114</v>
      </c>
      <c r="E9" s="12">
        <v>8.9633520906666E-3</v>
      </c>
      <c r="F9" s="12">
        <v>2.6102606692106504E-2</v>
      </c>
      <c r="G9" s="12">
        <v>5.9336894771693301E-2</v>
      </c>
      <c r="H9" s="12">
        <v>-7.5850703387119042E-3</v>
      </c>
      <c r="I9" s="12">
        <v>-4.3155869614674436E-2</v>
      </c>
      <c r="J9" s="12">
        <v>-6.8615441853600613E-3</v>
      </c>
      <c r="K9" s="12">
        <v>-9.4249467524921658E-3</v>
      </c>
      <c r="L9" s="12">
        <v>-4.7710442647048046E-2</v>
      </c>
      <c r="M9" s="13">
        <v>2.5719388724373536E-2</v>
      </c>
    </row>
    <row r="10" spans="1:13" ht="24">
      <c r="A10" s="9" t="s">
        <v>19</v>
      </c>
      <c r="B10" s="10" t="s">
        <v>14</v>
      </c>
      <c r="C10" s="11">
        <v>8.9052142432132029E-3</v>
      </c>
      <c r="D10" s="12">
        <v>3.9481824296311072E-2</v>
      </c>
      <c r="E10" s="12">
        <v>-1.0039190357724589E-2</v>
      </c>
      <c r="F10" s="12">
        <v>3.527794144638205E-2</v>
      </c>
      <c r="G10" s="12">
        <v>2.4475894933523208E-3</v>
      </c>
      <c r="H10" s="12">
        <v>-1.9861769194997991E-2</v>
      </c>
      <c r="I10" s="12">
        <v>4.5165423139821845E-2</v>
      </c>
      <c r="J10" s="12">
        <v>9.8745740029991709E-3</v>
      </c>
      <c r="K10" s="12">
        <v>-5.0866569360681138E-2</v>
      </c>
      <c r="L10" s="12">
        <v>1.5739581434166535E-2</v>
      </c>
      <c r="M10" s="13">
        <v>9.2349455485864165E-2</v>
      </c>
    </row>
    <row r="11" spans="1:13" ht="24">
      <c r="A11" s="9" t="s">
        <v>20</v>
      </c>
      <c r="B11" s="10" t="s">
        <v>14</v>
      </c>
      <c r="C11" s="19" t="s">
        <v>136</v>
      </c>
      <c r="D11" s="12">
        <v>-3.6799822295814522E-2</v>
      </c>
      <c r="E11" s="12">
        <v>9.2933640918446372E-2</v>
      </c>
      <c r="F11" s="12">
        <v>3.4193579398597997E-2</v>
      </c>
      <c r="G11" s="12">
        <v>4.9358914086046297E-3</v>
      </c>
      <c r="H11" s="12">
        <v>-2.4690993616943924E-2</v>
      </c>
      <c r="I11" s="12">
        <v>-2.7639154139086366E-3</v>
      </c>
      <c r="J11" s="12">
        <v>-2.2108437678141642E-4</v>
      </c>
      <c r="K11" s="12">
        <v>-1.0913917824191478E-2</v>
      </c>
      <c r="L11" s="12">
        <v>-4.3999448091944358E-2</v>
      </c>
      <c r="M11" s="13">
        <v>-9.4605448019112904E-4</v>
      </c>
    </row>
    <row r="12" spans="1:13" ht="24">
      <c r="A12" s="9" t="s">
        <v>21</v>
      </c>
      <c r="B12" s="10" t="s">
        <v>14</v>
      </c>
      <c r="C12" s="11">
        <v>2.7122401709148862E-2</v>
      </c>
      <c r="D12" s="12">
        <v>-1.0270097722350701E-2</v>
      </c>
      <c r="E12" s="12">
        <v>1.5922529973023489E-2</v>
      </c>
      <c r="F12" s="12">
        <v>4.5493886154123177E-2</v>
      </c>
      <c r="G12" s="12">
        <v>8.519868039890674E-3</v>
      </c>
      <c r="H12" s="12">
        <v>-9.5034706607606559E-2</v>
      </c>
      <c r="I12" s="12">
        <v>-1.5062250635672075E-2</v>
      </c>
      <c r="J12" s="12">
        <v>-2.5050343084766738E-2</v>
      </c>
      <c r="K12" s="12">
        <v>-7.8074177826405841E-2</v>
      </c>
      <c r="L12" s="12">
        <v>-1.5176057786715862E-2</v>
      </c>
      <c r="M12" s="13">
        <v>4.0733184500817393E-2</v>
      </c>
    </row>
    <row r="13" spans="1:13" ht="24">
      <c r="A13" s="9" t="s">
        <v>22</v>
      </c>
      <c r="B13" s="10" t="s">
        <v>14</v>
      </c>
      <c r="C13" s="11">
        <v>7.4527630882578383E-2</v>
      </c>
      <c r="D13" s="12">
        <v>2.587412248480735E-2</v>
      </c>
      <c r="E13" s="12">
        <v>-1.9118300955075652E-2</v>
      </c>
      <c r="F13" s="14" t="s">
        <v>53</v>
      </c>
      <c r="G13" s="12">
        <v>2.0115472780241856E-2</v>
      </c>
      <c r="H13" s="12">
        <v>-1.5720495199962246E-2</v>
      </c>
      <c r="I13" s="12">
        <v>-2.514330439738191E-2</v>
      </c>
      <c r="J13" s="12">
        <v>5.8003430405733108E-2</v>
      </c>
      <c r="K13" s="12">
        <v>1.5265569711670887E-2</v>
      </c>
      <c r="L13" s="12">
        <v>9.5657528920381886E-4</v>
      </c>
      <c r="M13" s="13">
        <v>-1.2527155420077717E-2</v>
      </c>
    </row>
    <row r="14" spans="1:13" ht="24">
      <c r="A14" s="9" t="s">
        <v>23</v>
      </c>
      <c r="B14" s="10" t="s">
        <v>14</v>
      </c>
      <c r="C14" s="11">
        <v>8.9609773435752937E-2</v>
      </c>
      <c r="D14" s="12">
        <v>-6.8214167251367504E-3</v>
      </c>
      <c r="E14" s="12">
        <v>8.8735191610304215E-3</v>
      </c>
      <c r="F14" s="12">
        <v>5.8133166922114517E-2</v>
      </c>
      <c r="G14" s="12">
        <v>2.5739847171464709E-5</v>
      </c>
      <c r="H14" s="12">
        <v>-8.6084407053893582E-3</v>
      </c>
      <c r="I14" s="12">
        <v>-4.0011380098402043E-2</v>
      </c>
      <c r="J14" s="14" t="s">
        <v>52</v>
      </c>
      <c r="K14" s="12">
        <v>-7.1339214810021159E-2</v>
      </c>
      <c r="L14" s="12">
        <v>-6.8409853476467553E-2</v>
      </c>
      <c r="M14" s="13">
        <v>3.3692235831343467E-2</v>
      </c>
    </row>
    <row r="15" spans="1:13" ht="24">
      <c r="A15" s="9" t="s">
        <v>24</v>
      </c>
      <c r="B15" s="10" t="s">
        <v>14</v>
      </c>
      <c r="C15" s="11">
        <v>6.5964492970250746E-3</v>
      </c>
      <c r="D15" s="12">
        <v>6.496076860433371E-2</v>
      </c>
      <c r="E15" s="12">
        <v>3.0296150632241114E-2</v>
      </c>
      <c r="F15" s="12">
        <v>-5.0519484505419751E-2</v>
      </c>
      <c r="G15" s="12">
        <v>-1.2648242359335605E-2</v>
      </c>
      <c r="H15" s="12">
        <v>9.5467084899129363E-4</v>
      </c>
      <c r="I15" s="12">
        <v>2.8125206653386837E-3</v>
      </c>
      <c r="J15" s="12">
        <v>-2.9821831077839315E-2</v>
      </c>
      <c r="K15" s="12">
        <v>1.3138595563603276E-2</v>
      </c>
      <c r="L15" s="12">
        <v>-1.3010779438924815E-2</v>
      </c>
      <c r="M15" s="13">
        <v>-4.6533961049944957E-2</v>
      </c>
    </row>
    <row r="16" spans="1:13" ht="24">
      <c r="A16" s="9" t="s">
        <v>25</v>
      </c>
      <c r="B16" s="10" t="s">
        <v>14</v>
      </c>
      <c r="C16" s="11">
        <v>6.946036649341767E-3</v>
      </c>
      <c r="D16" s="12">
        <v>2.5372196540609009E-2</v>
      </c>
      <c r="E16" s="12">
        <v>-6.6105246891846089E-2</v>
      </c>
      <c r="F16" s="12">
        <v>-1.2381961850620734E-2</v>
      </c>
      <c r="G16" s="12">
        <v>2.6554269814570878E-2</v>
      </c>
      <c r="H16" s="12">
        <v>1.5228601068125038E-2</v>
      </c>
      <c r="I16" s="12">
        <v>8.1219299502381118E-2</v>
      </c>
      <c r="J16" s="12">
        <v>3.3367099180645454E-2</v>
      </c>
      <c r="K16" s="12">
        <v>1.2252312639720061E-2</v>
      </c>
      <c r="L16" s="12">
        <v>2.2506779656182373E-2</v>
      </c>
      <c r="M16" s="15" t="s">
        <v>67</v>
      </c>
    </row>
    <row r="17" spans="1:13" ht="24">
      <c r="A17" s="9" t="s">
        <v>26</v>
      </c>
      <c r="B17" s="10" t="s">
        <v>14</v>
      </c>
      <c r="C17" s="11">
        <v>5.7899864654289146E-2</v>
      </c>
      <c r="D17" s="12">
        <v>-5.6259047207245151E-2</v>
      </c>
      <c r="E17" s="12">
        <v>5.3587156110400033E-2</v>
      </c>
      <c r="F17" s="12">
        <v>2.6444619125366078E-3</v>
      </c>
      <c r="G17" s="12">
        <v>-8.1410443320084937E-3</v>
      </c>
      <c r="H17" s="12">
        <v>-2.1522118209866357E-2</v>
      </c>
      <c r="I17" s="12">
        <v>4.2574664687916625E-2</v>
      </c>
      <c r="J17" s="12">
        <v>-2.5932057706426266E-2</v>
      </c>
      <c r="K17" s="12">
        <v>3.0951728275095316E-3</v>
      </c>
      <c r="L17" s="12">
        <v>-3.7047881054293803E-2</v>
      </c>
      <c r="M17" s="13">
        <v>-1.2438219712822258E-2</v>
      </c>
    </row>
    <row r="18" spans="1:13" ht="24">
      <c r="A18" s="9" t="s">
        <v>27</v>
      </c>
      <c r="B18" s="10" t="s">
        <v>14</v>
      </c>
      <c r="C18" s="11">
        <v>-3.2334894280289926E-2</v>
      </c>
      <c r="D18" s="12">
        <v>1.9116462061793595E-2</v>
      </c>
      <c r="E18" s="12">
        <v>5.7944559955506972E-2</v>
      </c>
      <c r="F18" s="12">
        <v>-3.4047418831498297E-2</v>
      </c>
      <c r="G18" s="12">
        <v>5.6978068734550982E-2</v>
      </c>
      <c r="H18" s="12">
        <v>3.593836584042235E-2</v>
      </c>
      <c r="I18" s="12">
        <v>7.6584426941214437E-2</v>
      </c>
      <c r="J18" s="12">
        <v>3.561099317608115E-2</v>
      </c>
      <c r="K18" s="12">
        <v>9.7136660222353673E-3</v>
      </c>
      <c r="L18" s="12">
        <v>-2.0070658704743744E-2</v>
      </c>
      <c r="M18" s="13">
        <v>4.0013260804562627E-2</v>
      </c>
    </row>
    <row r="19" spans="1:13" ht="24">
      <c r="A19" s="9" t="s">
        <v>28</v>
      </c>
      <c r="B19" s="10" t="s">
        <v>14</v>
      </c>
      <c r="C19" s="11">
        <v>6.6337347724975959E-2</v>
      </c>
      <c r="D19" s="12">
        <v>5.8808244765244835E-2</v>
      </c>
      <c r="E19" s="12">
        <v>-6.0409100872638819E-3</v>
      </c>
      <c r="F19" s="12">
        <v>-6.3366663848266294E-2</v>
      </c>
      <c r="G19" s="12">
        <v>3.1553495409040845E-3</v>
      </c>
      <c r="H19" s="12">
        <v>-2.2752342526340627E-3</v>
      </c>
      <c r="I19" s="12">
        <v>1.8794034652024606E-2</v>
      </c>
      <c r="J19" s="12">
        <v>1.0190011402564538E-2</v>
      </c>
      <c r="K19" s="12">
        <v>-9.0186342163420816E-4</v>
      </c>
      <c r="L19" s="12">
        <v>2.7554785197513192E-3</v>
      </c>
      <c r="M19" s="13">
        <v>-1.6377853536783598E-2</v>
      </c>
    </row>
    <row r="20" spans="1:13" ht="24">
      <c r="A20" s="9" t="s">
        <v>29</v>
      </c>
      <c r="B20" s="10" t="s">
        <v>14</v>
      </c>
      <c r="C20" s="11">
        <v>0.10182237267594067</v>
      </c>
      <c r="D20" s="12">
        <v>5.7827721677322634E-2</v>
      </c>
      <c r="E20" s="12">
        <v>-2.5488214161823196E-2</v>
      </c>
      <c r="F20" s="12">
        <v>1.9734197614985984E-2</v>
      </c>
      <c r="G20" s="14" t="s">
        <v>81</v>
      </c>
      <c r="H20" s="12">
        <v>-2.8814852468749059E-2</v>
      </c>
      <c r="I20" s="12">
        <v>0.10848893238119375</v>
      </c>
      <c r="J20" s="12">
        <v>-2.1497611822676802E-5</v>
      </c>
      <c r="K20" s="12">
        <v>1.1569592118263165E-2</v>
      </c>
      <c r="L20" s="12">
        <v>1.3762062687484682E-2</v>
      </c>
      <c r="M20" s="13">
        <v>2.6369791557098878E-2</v>
      </c>
    </row>
    <row r="21" spans="1:13" ht="24">
      <c r="A21" s="9" t="s">
        <v>30</v>
      </c>
      <c r="B21" s="10" t="s">
        <v>14</v>
      </c>
      <c r="C21" s="11">
        <v>8.8377519736060894E-2</v>
      </c>
      <c r="D21" s="12">
        <v>-4.8165208299124122E-2</v>
      </c>
      <c r="E21" s="12">
        <v>-4.5731389818917535E-2</v>
      </c>
      <c r="F21" s="12">
        <v>-9.9751256620907447E-3</v>
      </c>
      <c r="G21" s="12">
        <v>7.5852454142853326E-2</v>
      </c>
      <c r="H21" s="12">
        <v>-3.6811000491886132E-2</v>
      </c>
      <c r="I21" s="12">
        <v>9.526550976114323E-3</v>
      </c>
      <c r="J21" s="12">
        <v>9.1060616398715682E-2</v>
      </c>
      <c r="K21" s="12">
        <v>1.3598259704859233E-2</v>
      </c>
      <c r="L21" s="12">
        <v>-3.5472367937603888E-2</v>
      </c>
      <c r="M21" s="13">
        <v>2.7855598917431966E-2</v>
      </c>
    </row>
    <row r="22" spans="1:13" ht="24">
      <c r="A22" s="9" t="s">
        <v>31</v>
      </c>
      <c r="B22" s="10" t="s">
        <v>14</v>
      </c>
      <c r="C22" s="11">
        <v>-8.8898928094025623E-3</v>
      </c>
      <c r="D22" s="12">
        <v>2.9439344714444812E-2</v>
      </c>
      <c r="E22" s="12">
        <v>-1.7731714355700211E-2</v>
      </c>
      <c r="F22" s="12">
        <v>-4.1573369360230421E-2</v>
      </c>
      <c r="G22" s="12">
        <v>5.1348727054156627E-2</v>
      </c>
      <c r="H22" s="12">
        <v>3.0544315431231157E-2</v>
      </c>
      <c r="I22" s="12">
        <v>6.8560136149414308E-2</v>
      </c>
      <c r="J22" s="12">
        <v>-2.850740910125224E-2</v>
      </c>
      <c r="K22" s="12">
        <v>0.11038550074777462</v>
      </c>
      <c r="L22" s="12">
        <v>2.5799233959629481E-2</v>
      </c>
      <c r="M22" s="13">
        <v>-1.984247575261237E-2</v>
      </c>
    </row>
    <row r="23" spans="1:13" ht="24">
      <c r="A23" s="9" t="s">
        <v>32</v>
      </c>
      <c r="B23" s="10" t="s">
        <v>14</v>
      </c>
      <c r="C23" s="11">
        <v>-5.9436060098102079E-3</v>
      </c>
      <c r="D23" s="12">
        <v>-4.2237294869354611E-2</v>
      </c>
      <c r="E23" s="12">
        <v>-3.4969764037384547E-2</v>
      </c>
      <c r="F23" s="12">
        <v>-2.4835149007160308E-2</v>
      </c>
      <c r="G23" s="12">
        <v>0.10900014987699917</v>
      </c>
      <c r="H23" s="12">
        <v>-9.9566665013782508E-3</v>
      </c>
      <c r="I23" s="14" t="s">
        <v>83</v>
      </c>
      <c r="J23" s="12">
        <v>-3.9437745027410626E-2</v>
      </c>
      <c r="K23" s="12">
        <v>-1.2386990803097622E-2</v>
      </c>
      <c r="L23" s="12">
        <v>-5.5323987662429852E-2</v>
      </c>
      <c r="M23" s="13">
        <v>8.0860567118124421E-2</v>
      </c>
    </row>
    <row r="24" spans="1:13" ht="24">
      <c r="A24" s="9" t="s">
        <v>33</v>
      </c>
      <c r="B24" s="10" t="s">
        <v>14</v>
      </c>
      <c r="C24" s="11">
        <v>5.9466412313850706E-2</v>
      </c>
      <c r="D24" s="12">
        <v>5.0101472982097918E-2</v>
      </c>
      <c r="E24" s="12">
        <v>3.6353278511781016E-2</v>
      </c>
      <c r="F24" s="12">
        <v>7.963046470177311E-2</v>
      </c>
      <c r="G24" s="12">
        <v>2.6291182902467406E-2</v>
      </c>
      <c r="H24" s="12">
        <v>5.2168096889678318E-3</v>
      </c>
      <c r="I24" s="12">
        <v>-5.6702223487338999E-2</v>
      </c>
      <c r="J24" s="12">
        <v>1.9291465679976989E-2</v>
      </c>
      <c r="K24" s="12">
        <v>2.9875293549377499E-2</v>
      </c>
      <c r="L24" s="12">
        <v>-3.3793107168583199E-2</v>
      </c>
      <c r="M24" s="13">
        <v>-3.276483876677104E-2</v>
      </c>
    </row>
    <row r="25" spans="1:13" ht="24">
      <c r="A25" s="9" t="s">
        <v>34</v>
      </c>
      <c r="B25" s="10" t="s">
        <v>14</v>
      </c>
      <c r="C25" s="11">
        <v>9.4588448312969642E-2</v>
      </c>
      <c r="D25" s="12">
        <v>-7.2814846625347124E-3</v>
      </c>
      <c r="E25" s="12">
        <v>-6.2231215142181003E-2</v>
      </c>
      <c r="F25" s="12">
        <v>-1.5346543479461896E-2</v>
      </c>
      <c r="G25" s="12">
        <v>-2.8617333883722056E-2</v>
      </c>
      <c r="H25" s="14" t="s">
        <v>108</v>
      </c>
      <c r="I25" s="12">
        <v>-9.8039626384610612E-3</v>
      </c>
      <c r="J25" s="12">
        <v>-8.3327557148891052E-3</v>
      </c>
      <c r="K25" s="12">
        <v>-4.2268122369141695E-2</v>
      </c>
      <c r="L25" s="12">
        <v>1.1770979249222907E-2</v>
      </c>
      <c r="M25" s="13">
        <v>1.489340512028892E-2</v>
      </c>
    </row>
    <row r="26" spans="1:13" ht="24">
      <c r="A26" s="9" t="s">
        <v>35</v>
      </c>
      <c r="B26" s="10" t="s">
        <v>14</v>
      </c>
      <c r="C26" s="11">
        <v>-8.2931209876706061E-2</v>
      </c>
      <c r="D26" s="12">
        <v>-9.0327695713714896E-3</v>
      </c>
      <c r="E26" s="12">
        <v>0.12486477136121374</v>
      </c>
      <c r="F26" s="12">
        <v>1.4808439510998399E-2</v>
      </c>
      <c r="G26" s="12">
        <v>1.1409025961961991E-2</v>
      </c>
      <c r="H26" s="12">
        <v>-4.2461818879297439E-2</v>
      </c>
      <c r="I26" s="12">
        <v>-1.2267383763678334E-2</v>
      </c>
      <c r="J26" s="12">
        <v>-6.9542220931344018E-2</v>
      </c>
      <c r="K26" s="14" t="s">
        <v>98</v>
      </c>
      <c r="L26" s="12">
        <v>-9.1179511179306418E-3</v>
      </c>
      <c r="M26" s="13">
        <v>1.1935319477262951E-2</v>
      </c>
    </row>
    <row r="27" spans="1:13" ht="24">
      <c r="A27" s="9" t="s">
        <v>36</v>
      </c>
      <c r="B27" s="10" t="s">
        <v>14</v>
      </c>
      <c r="C27" s="11">
        <v>3.9080457834864447E-2</v>
      </c>
      <c r="D27" s="12">
        <v>-4.5519259540719219E-2</v>
      </c>
      <c r="E27" s="12">
        <v>5.9833208443978325E-2</v>
      </c>
      <c r="F27" s="12">
        <v>9.1880020115291138E-4</v>
      </c>
      <c r="G27" s="12">
        <v>1.3442216280081243E-2</v>
      </c>
      <c r="H27" s="12">
        <v>1.1752167446486569E-2</v>
      </c>
      <c r="I27" s="12">
        <v>-5.3791051819843512E-2</v>
      </c>
      <c r="J27" s="12">
        <v>-6.5528914091075252E-2</v>
      </c>
      <c r="K27" s="12">
        <v>-9.0057164513045566E-3</v>
      </c>
      <c r="L27" s="14" t="s">
        <v>117</v>
      </c>
      <c r="M27" s="13">
        <v>2.1770009434627684E-2</v>
      </c>
    </row>
    <row r="28" spans="1:13" ht="24">
      <c r="A28" s="9" t="s">
        <v>37</v>
      </c>
      <c r="B28" s="10" t="s">
        <v>14</v>
      </c>
      <c r="C28" s="11">
        <v>-9.6634133650076323E-2</v>
      </c>
      <c r="D28" s="12">
        <v>4.4056108059802368E-2</v>
      </c>
      <c r="E28" s="12">
        <v>-3.0709798582991225E-2</v>
      </c>
      <c r="F28" s="12">
        <v>-4.3079121237702314E-2</v>
      </c>
      <c r="G28" s="12">
        <v>-1.6901053668375476E-2</v>
      </c>
      <c r="H28" s="12">
        <v>8.4754866774909385E-2</v>
      </c>
      <c r="I28" s="12">
        <v>1.7859171707817391E-4</v>
      </c>
      <c r="J28" s="12">
        <v>6.0135050568487947E-2</v>
      </c>
      <c r="K28" s="12">
        <v>-3.3177255103718821E-2</v>
      </c>
      <c r="L28" s="12">
        <v>-8.4037143512012177E-2</v>
      </c>
      <c r="M28" s="13">
        <v>-6.8347862893081368E-2</v>
      </c>
    </row>
    <row r="29" spans="1:13" ht="24">
      <c r="A29" s="9" t="s">
        <v>38</v>
      </c>
      <c r="B29" s="10" t="s">
        <v>14</v>
      </c>
      <c r="C29" s="11">
        <v>-2.8734519555749525E-3</v>
      </c>
      <c r="D29" s="12">
        <v>7.3722061606577025E-3</v>
      </c>
      <c r="E29" s="12">
        <v>-1.7653981119388401E-2</v>
      </c>
      <c r="F29" s="12">
        <v>5.7986888131733853E-2</v>
      </c>
      <c r="G29" s="12">
        <v>-4.3445980447064464E-2</v>
      </c>
      <c r="H29" s="12">
        <v>-6.3199740331911516E-2</v>
      </c>
      <c r="I29" s="12">
        <v>2.2791487509640967E-2</v>
      </c>
      <c r="J29" s="12">
        <v>3.9981263843162543E-2</v>
      </c>
      <c r="K29" s="12">
        <v>1.0445869076662962E-2</v>
      </c>
      <c r="L29" s="12">
        <v>-6.3264808573573264E-3</v>
      </c>
      <c r="M29" s="13">
        <v>-1.3223503779298733E-3</v>
      </c>
    </row>
    <row r="30" spans="1:13" ht="24">
      <c r="A30" s="9" t="s">
        <v>39</v>
      </c>
      <c r="B30" s="10" t="s">
        <v>14</v>
      </c>
      <c r="C30" s="11">
        <v>8.8529628487495945E-2</v>
      </c>
      <c r="D30" s="12">
        <v>-1.3402653816746974E-2</v>
      </c>
      <c r="E30" s="12">
        <v>-1.2246602955847787E-2</v>
      </c>
      <c r="F30" s="12">
        <v>-3.9006502515550795E-2</v>
      </c>
      <c r="G30" s="12">
        <v>4.6355503003157439E-2</v>
      </c>
      <c r="H30" s="12">
        <v>-1.4793438305191519E-2</v>
      </c>
      <c r="I30" s="12">
        <v>3.4607910153857578E-2</v>
      </c>
      <c r="J30" s="12">
        <v>5.3858570398617502E-2</v>
      </c>
      <c r="K30" s="12">
        <v>-1.0857341080304242E-2</v>
      </c>
      <c r="L30" s="12">
        <v>-2.7725551841527332E-2</v>
      </c>
      <c r="M30" s="13">
        <v>3.5622339859061977E-2</v>
      </c>
    </row>
    <row r="31" spans="1:13" ht="24">
      <c r="A31" s="9" t="s">
        <v>40</v>
      </c>
      <c r="B31" s="10" t="s">
        <v>14</v>
      </c>
      <c r="C31" s="11">
        <v>-6.045660718813587E-2</v>
      </c>
      <c r="D31" s="12">
        <v>-1.4737554903621943E-2</v>
      </c>
      <c r="E31" s="12">
        <v>-3.6902429733511509E-2</v>
      </c>
      <c r="F31" s="12">
        <v>-2.8340029743898171E-2</v>
      </c>
      <c r="G31" s="12">
        <v>-7.219727613227192E-2</v>
      </c>
      <c r="H31" s="12">
        <v>-1.1724350194896843E-2</v>
      </c>
      <c r="I31" s="12">
        <v>-2.2914549802583617E-2</v>
      </c>
      <c r="J31" s="12">
        <v>1.9261389898479229E-2</v>
      </c>
      <c r="K31" s="12">
        <v>5.796418294327893E-2</v>
      </c>
      <c r="L31" s="12">
        <v>2.8362533595926994E-2</v>
      </c>
      <c r="M31" s="13">
        <v>3.0855874943637049E-2</v>
      </c>
    </row>
    <row r="32" spans="1:13" ht="24">
      <c r="A32" s="9" t="s">
        <v>41</v>
      </c>
      <c r="B32" s="10" t="s">
        <v>14</v>
      </c>
      <c r="C32" s="11">
        <v>3.3455241429564124E-2</v>
      </c>
      <c r="D32" s="12">
        <v>1.8486116281784495E-2</v>
      </c>
      <c r="E32" s="12">
        <v>2.0950428409776079E-3</v>
      </c>
      <c r="F32" s="12">
        <v>4.3004233397027627E-3</v>
      </c>
      <c r="G32" s="12">
        <v>-1.0993669686031641E-2</v>
      </c>
      <c r="H32" s="12">
        <v>7.2136817521034069E-2</v>
      </c>
      <c r="I32" s="12">
        <v>2.8847446120452442E-2</v>
      </c>
      <c r="J32" s="12">
        <v>6.0092579083891205E-3</v>
      </c>
      <c r="K32" s="12">
        <v>-6.2736005465726039E-3</v>
      </c>
      <c r="L32" s="12">
        <v>0.11085118139315094</v>
      </c>
      <c r="M32" s="13">
        <v>4.9105588659002504E-2</v>
      </c>
    </row>
    <row r="33" spans="1:13" ht="24">
      <c r="A33" s="9" t="s">
        <v>42</v>
      </c>
      <c r="B33" s="10" t="s">
        <v>14</v>
      </c>
      <c r="C33" s="19" t="s">
        <v>137</v>
      </c>
      <c r="D33" s="12">
        <v>8.5158868228159129E-3</v>
      </c>
      <c r="E33" s="14" t="s">
        <v>57</v>
      </c>
      <c r="F33" s="12">
        <v>-1.8479588471650585E-2</v>
      </c>
      <c r="G33" s="12">
        <v>-2.4917055193811662E-2</v>
      </c>
      <c r="H33" s="12">
        <v>-6.1844155824846002E-2</v>
      </c>
      <c r="I33" s="12">
        <v>-3.4187741089739536E-2</v>
      </c>
      <c r="J33" s="12">
        <v>8.4796335515635347E-3</v>
      </c>
      <c r="K33" s="12">
        <v>0.12356162671610443</v>
      </c>
      <c r="L33" s="12">
        <v>6.0075697457573886E-2</v>
      </c>
      <c r="M33" s="13">
        <v>-6.4298630283113251E-2</v>
      </c>
    </row>
    <row r="34" spans="1:13" ht="24">
      <c r="A34" s="9" t="s">
        <v>43</v>
      </c>
      <c r="B34" s="10" t="s">
        <v>14</v>
      </c>
      <c r="C34" s="11">
        <v>6.3230236991131394E-2</v>
      </c>
      <c r="D34" s="12">
        <v>-7.2837414050308982E-2</v>
      </c>
      <c r="E34" s="12">
        <v>-4.4059610372493466E-2</v>
      </c>
      <c r="F34" s="12">
        <v>-3.55966553217094E-2</v>
      </c>
      <c r="G34" s="12">
        <v>2.2266005179404313E-2</v>
      </c>
      <c r="H34" s="12">
        <v>3.1980856013218331E-2</v>
      </c>
      <c r="I34" s="12">
        <v>7.2554304763486649E-2</v>
      </c>
      <c r="J34" s="12">
        <v>1.3895399515043479E-2</v>
      </c>
      <c r="K34" s="12">
        <v>1.8253424125912694E-2</v>
      </c>
      <c r="L34" s="12">
        <v>8.1208650702869228E-2</v>
      </c>
      <c r="M34" s="13">
        <v>5.0034922366244822E-2</v>
      </c>
    </row>
    <row r="35" spans="1:13" ht="24">
      <c r="A35" s="9" t="s">
        <v>44</v>
      </c>
      <c r="B35" s="10" t="s">
        <v>14</v>
      </c>
      <c r="C35" s="19" t="s">
        <v>138</v>
      </c>
      <c r="D35" s="12">
        <v>-3.9042977121823419E-2</v>
      </c>
      <c r="E35" s="12">
        <v>-1.6869787437853355E-2</v>
      </c>
      <c r="F35" s="12">
        <v>2.4548994550035841E-2</v>
      </c>
      <c r="G35" s="12">
        <v>-1.5699206875972968E-2</v>
      </c>
      <c r="H35" s="12">
        <v>-6.5097544018587777E-2</v>
      </c>
      <c r="I35" s="12">
        <v>-3.3604247860535535E-2</v>
      </c>
      <c r="J35" s="12">
        <v>-2.8696104537476248E-3</v>
      </c>
      <c r="K35" s="12">
        <v>-2.5862888424999224E-2</v>
      </c>
      <c r="L35" s="12">
        <v>8.5373163550377384E-3</v>
      </c>
      <c r="M35" s="13">
        <v>-4.6223105879669539E-2</v>
      </c>
    </row>
    <row r="36" spans="1:13" ht="24">
      <c r="A36" s="9" t="s">
        <v>45</v>
      </c>
      <c r="B36" s="10" t="s">
        <v>14</v>
      </c>
      <c r="C36" s="11">
        <v>-3.6841847294676842E-2</v>
      </c>
      <c r="D36" s="12">
        <v>-8.599827360236563E-2</v>
      </c>
      <c r="E36" s="12">
        <v>-1.8869759421194673E-2</v>
      </c>
      <c r="F36" s="12">
        <v>-6.8809113607062027E-3</v>
      </c>
      <c r="G36" s="12">
        <v>-7.5823306995543268E-3</v>
      </c>
      <c r="H36" s="12">
        <v>3.0046213032918188E-2</v>
      </c>
      <c r="I36" s="12">
        <v>-1.4701315329926011E-2</v>
      </c>
      <c r="J36" s="12">
        <v>7.0616899268701417E-3</v>
      </c>
      <c r="K36" s="12">
        <v>4.7388923202600047E-2</v>
      </c>
      <c r="L36" s="12">
        <v>-2.8038029119681153E-2</v>
      </c>
      <c r="M36" s="13">
        <v>7.9919318072434437E-2</v>
      </c>
    </row>
    <row r="37" spans="1:13" ht="24">
      <c r="A37" s="9" t="s">
        <v>46</v>
      </c>
      <c r="B37" s="10" t="s">
        <v>14</v>
      </c>
      <c r="C37" s="11">
        <v>-0.12030756710839392</v>
      </c>
      <c r="D37" s="12">
        <v>1.2186437370920686E-2</v>
      </c>
      <c r="E37" s="12">
        <v>-2.9176402638419256E-2</v>
      </c>
      <c r="F37" s="12">
        <v>-9.8950056974098449E-2</v>
      </c>
      <c r="G37" s="12">
        <v>-6.3517565957394176E-2</v>
      </c>
      <c r="H37" s="12">
        <v>1.4152433525667989E-2</v>
      </c>
      <c r="I37" s="12">
        <v>-1.7726836444390028E-4</v>
      </c>
      <c r="J37" s="12">
        <v>-1.7666511890664035E-3</v>
      </c>
      <c r="K37" s="12">
        <v>8.699754187805718E-2</v>
      </c>
      <c r="L37" s="12">
        <v>-5.2548659605838537E-2</v>
      </c>
      <c r="M37" s="13">
        <v>3.8686016198936281E-2</v>
      </c>
    </row>
    <row r="38" spans="1:13" ht="24">
      <c r="A38" s="9" t="s">
        <v>47</v>
      </c>
      <c r="B38" s="10" t="s">
        <v>14</v>
      </c>
      <c r="C38" s="11">
        <v>-9.2509585914463996E-2</v>
      </c>
      <c r="D38" s="12">
        <v>-6.9423236824415792E-3</v>
      </c>
      <c r="E38" s="12">
        <v>-8.0435612843486215E-2</v>
      </c>
      <c r="F38" s="12">
        <v>2.1998759103450817E-2</v>
      </c>
      <c r="G38" s="12">
        <v>-2.5426402930618246E-2</v>
      </c>
      <c r="H38" s="12">
        <v>8.7848061937340641E-2</v>
      </c>
      <c r="I38" s="12">
        <v>-8.9424671369595834E-3</v>
      </c>
      <c r="J38" s="12">
        <v>6.8723178027741541E-2</v>
      </c>
      <c r="K38" s="12">
        <v>2.8564010411826993E-2</v>
      </c>
      <c r="L38" s="12">
        <v>7.1562761193059987E-2</v>
      </c>
      <c r="M38" s="13">
        <v>-8.4983835337410964E-3</v>
      </c>
    </row>
    <row r="39" spans="1:13" ht="24">
      <c r="A39" s="9" t="s">
        <v>48</v>
      </c>
      <c r="B39" s="10" t="s">
        <v>14</v>
      </c>
      <c r="C39" s="11">
        <v>-8.8162820299379691E-2</v>
      </c>
      <c r="D39" s="12">
        <v>-2.6269935738548605E-2</v>
      </c>
      <c r="E39" s="12">
        <v>4.7397229604448921E-2</v>
      </c>
      <c r="F39" s="12">
        <v>9.9603335456493209E-3</v>
      </c>
      <c r="G39" s="12">
        <v>-5.2159589730040673E-2</v>
      </c>
      <c r="H39" s="12">
        <v>8.8028724573554595E-2</v>
      </c>
      <c r="I39" s="12">
        <v>-2.5331749747805846E-2</v>
      </c>
      <c r="J39" s="12">
        <v>-2.9350989824450859E-2</v>
      </c>
      <c r="K39" s="12">
        <v>2.05318539776006E-2</v>
      </c>
      <c r="L39" s="12">
        <v>0.12171238331411417</v>
      </c>
      <c r="M39" s="13">
        <v>-5.3057625519174638E-2</v>
      </c>
    </row>
    <row r="40" spans="1:13" ht="24">
      <c r="A40" s="9" t="s">
        <v>49</v>
      </c>
      <c r="B40" s="10" t="s">
        <v>14</v>
      </c>
      <c r="C40" s="11">
        <v>-2.1842861730134522E-3</v>
      </c>
      <c r="D40" s="12">
        <v>-3.2452189725933854E-2</v>
      </c>
      <c r="E40" s="12">
        <v>-2.7520693480425722E-2</v>
      </c>
      <c r="F40" s="12">
        <v>4.2698497654331521E-2</v>
      </c>
      <c r="G40" s="12">
        <v>9.9136847134778619E-2</v>
      </c>
      <c r="H40" s="12">
        <v>2.6610612644642359E-2</v>
      </c>
      <c r="I40" s="12">
        <v>1.8094925305286114E-2</v>
      </c>
      <c r="J40" s="12">
        <v>-1.153371517339449E-2</v>
      </c>
      <c r="K40" s="12">
        <v>5.2524716092644849E-2</v>
      </c>
      <c r="L40" s="12">
        <v>-6.0133598958654388E-2</v>
      </c>
      <c r="M40" s="13">
        <v>2.5520409369669185E-2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1.8563721998329189E-8</v>
      </c>
      <c r="E47" s="7">
        <f t="shared" ref="E47:M47" si="0">$C5^2*E5^2</f>
        <v>5.8608225937914582E-6</v>
      </c>
      <c r="F47" s="7">
        <f t="shared" si="0"/>
        <v>3.4027722512328664E-6</v>
      </c>
      <c r="G47" s="7">
        <f t="shared" si="0"/>
        <v>3.1790301471957146E-7</v>
      </c>
      <c r="H47" s="7">
        <f t="shared" si="0"/>
        <v>4.1658656358433137E-7</v>
      </c>
      <c r="I47" s="7">
        <f t="shared" si="0"/>
        <v>1.3469349793184554E-7</v>
      </c>
      <c r="J47" s="7">
        <f t="shared" si="0"/>
        <v>1.0485630500440495E-6</v>
      </c>
      <c r="K47" s="7">
        <f t="shared" si="0"/>
        <v>1.1753462272302679E-6</v>
      </c>
      <c r="L47" s="7">
        <f t="shared" si="0"/>
        <v>3.4655727983620344E-8</v>
      </c>
      <c r="M47" s="8">
        <f t="shared" si="0"/>
        <v>7.9191172982217329E-10</v>
      </c>
    </row>
    <row r="48" spans="1:13" ht="24">
      <c r="A48" s="9" t="s">
        <v>15</v>
      </c>
      <c r="B48" s="10" t="s">
        <v>14</v>
      </c>
      <c r="C48" s="19"/>
      <c r="D48" s="12">
        <f t="shared" ref="D48:M48" si="1">$C6^2*D6^2</f>
        <v>2.2356666364650454E-7</v>
      </c>
      <c r="E48" s="12">
        <f t="shared" si="1"/>
        <v>5.7678489765335525E-5</v>
      </c>
      <c r="F48" s="12">
        <f t="shared" si="1"/>
        <v>1.0790200927339874E-5</v>
      </c>
      <c r="G48" s="12">
        <f t="shared" si="1"/>
        <v>4.9058527935834294E-5</v>
      </c>
      <c r="H48" s="12">
        <f t="shared" si="1"/>
        <v>3.5166176533655331E-5</v>
      </c>
      <c r="I48" s="12">
        <f t="shared" si="1"/>
        <v>6.0408248874700167E-5</v>
      </c>
      <c r="J48" s="12">
        <f t="shared" si="1"/>
        <v>7.8103782562091674E-5</v>
      </c>
      <c r="K48" s="12">
        <f t="shared" si="1"/>
        <v>1.2372030567252977E-5</v>
      </c>
      <c r="L48" s="12">
        <f t="shared" si="1"/>
        <v>2.4958681259548408E-8</v>
      </c>
      <c r="M48" s="13">
        <f t="shared" si="1"/>
        <v>1.7487688500174886E-5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5.8046312083034548E-7</v>
      </c>
      <c r="E49" s="12">
        <f t="shared" si="2"/>
        <v>8.1444967513376638E-7</v>
      </c>
      <c r="F49" s="12">
        <f t="shared" si="2"/>
        <v>2.6882785042148187E-6</v>
      </c>
      <c r="G49" s="12">
        <f t="shared" si="2"/>
        <v>5.2085510223866477E-6</v>
      </c>
      <c r="H49" s="12">
        <f t="shared" si="2"/>
        <v>1.8464026955976434E-5</v>
      </c>
      <c r="I49" s="12">
        <f t="shared" si="2"/>
        <v>2.9900000661026199E-6</v>
      </c>
      <c r="J49" s="12">
        <f t="shared" si="2"/>
        <v>5.4036109394161644E-6</v>
      </c>
      <c r="K49" s="12">
        <f t="shared" si="2"/>
        <v>1.3558227654229273E-6</v>
      </c>
      <c r="L49" s="12">
        <f t="shared" si="2"/>
        <v>2.7686251589616988E-6</v>
      </c>
      <c r="M49" s="13">
        <f t="shared" si="2"/>
        <v>2.9735035196499573E-7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1.3782729186498331E-8</v>
      </c>
      <c r="E50" s="12">
        <f t="shared" si="3"/>
        <v>3.7332024022081395E-8</v>
      </c>
      <c r="F50" s="12">
        <f t="shared" si="3"/>
        <v>1.1514990258658935E-7</v>
      </c>
      <c r="G50" s="12">
        <f t="shared" si="3"/>
        <v>4.2021342922857357E-8</v>
      </c>
      <c r="H50" s="12">
        <f t="shared" si="3"/>
        <v>7.3902553918643802E-8</v>
      </c>
      <c r="I50" s="12">
        <f t="shared" si="3"/>
        <v>1.9107585457868908E-7</v>
      </c>
      <c r="J50" s="12">
        <f t="shared" si="3"/>
        <v>7.5832103036088226E-7</v>
      </c>
      <c r="K50" s="12">
        <f t="shared" si="3"/>
        <v>1.5216342951421536E-7</v>
      </c>
      <c r="L50" s="12">
        <f t="shared" si="3"/>
        <v>1.8714702892548349E-7</v>
      </c>
      <c r="M50" s="13">
        <f t="shared" si="3"/>
        <v>1.1113172708017272E-7</v>
      </c>
    </row>
    <row r="51" spans="1:13" ht="24">
      <c r="A51" s="9" t="s">
        <v>18</v>
      </c>
      <c r="B51" s="10" t="s">
        <v>14</v>
      </c>
      <c r="C51" s="11"/>
      <c r="D51" s="14">
        <f t="shared" ref="D51:M51" si="4">$C9^2*D9^2</f>
        <v>1.0673815877915825E-2</v>
      </c>
      <c r="E51" s="12">
        <f t="shared" si="4"/>
        <v>9.0024555219481031E-7</v>
      </c>
      <c r="F51" s="12">
        <f t="shared" si="4"/>
        <v>7.6346271223243311E-6</v>
      </c>
      <c r="G51" s="12">
        <f t="shared" si="4"/>
        <v>3.9452061520317575E-5</v>
      </c>
      <c r="H51" s="12">
        <f t="shared" si="4"/>
        <v>6.446727254513576E-7</v>
      </c>
      <c r="I51" s="12">
        <f t="shared" si="4"/>
        <v>2.0868912411256989E-5</v>
      </c>
      <c r="J51" s="12">
        <f t="shared" si="4"/>
        <v>5.275502101513335E-7</v>
      </c>
      <c r="K51" s="12">
        <f t="shared" si="4"/>
        <v>9.9535472458446048E-7</v>
      </c>
      <c r="L51" s="12">
        <f t="shared" si="4"/>
        <v>2.5506270631125528E-5</v>
      </c>
      <c r="M51" s="13">
        <f t="shared" si="4"/>
        <v>7.4121014782871164E-6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1.2361841401787624E-7</v>
      </c>
      <c r="E52" s="12">
        <f t="shared" si="5"/>
        <v>7.9925640056538531E-9</v>
      </c>
      <c r="F52" s="12">
        <f t="shared" si="5"/>
        <v>9.8695014375802945E-8</v>
      </c>
      <c r="G52" s="12">
        <f t="shared" si="5"/>
        <v>4.750790780782937E-10</v>
      </c>
      <c r="H52" s="12">
        <f t="shared" si="5"/>
        <v>3.1284167765844761E-8</v>
      </c>
      <c r="I52" s="12">
        <f t="shared" si="5"/>
        <v>1.6177108980231859E-7</v>
      </c>
      <c r="J52" s="12">
        <f t="shared" si="5"/>
        <v>7.7325988814835008E-9</v>
      </c>
      <c r="K52" s="12">
        <f t="shared" si="5"/>
        <v>2.0518879486194212E-7</v>
      </c>
      <c r="L52" s="12">
        <f t="shared" si="5"/>
        <v>1.9646043544734445E-8</v>
      </c>
      <c r="M52" s="13">
        <f t="shared" si="5"/>
        <v>6.7632808577052629E-7</v>
      </c>
    </row>
    <row r="53" spans="1:13" ht="24">
      <c r="A53" s="9" t="s">
        <v>20</v>
      </c>
      <c r="B53" s="10" t="s">
        <v>14</v>
      </c>
      <c r="C53" s="19"/>
      <c r="D53" s="12">
        <f t="shared" ref="D53:M53" si="6">$C11^2*D11^2</f>
        <v>4.786379629594868E-5</v>
      </c>
      <c r="E53" s="12">
        <f t="shared" si="6"/>
        <v>3.0525416809789495E-4</v>
      </c>
      <c r="F53" s="12">
        <f t="shared" si="6"/>
        <v>4.1324235623086241E-5</v>
      </c>
      <c r="G53" s="12">
        <f t="shared" si="6"/>
        <v>8.6108672016894761E-7</v>
      </c>
      <c r="H53" s="12">
        <f t="shared" si="6"/>
        <v>2.1547298739751231E-5</v>
      </c>
      <c r="I53" s="12">
        <f t="shared" si="6"/>
        <v>2.7000088910830439E-7</v>
      </c>
      <c r="J53" s="12">
        <f t="shared" si="6"/>
        <v>1.7275546937589042E-9</v>
      </c>
      <c r="K53" s="12">
        <f t="shared" si="6"/>
        <v>4.2099511587441375E-6</v>
      </c>
      <c r="L53" s="12">
        <f t="shared" si="6"/>
        <v>6.842426742659383E-5</v>
      </c>
      <c r="M53" s="13">
        <f t="shared" si="6"/>
        <v>3.1633554345484219E-8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7.7589944293602865E-8</v>
      </c>
      <c r="E54" s="12">
        <f t="shared" si="7"/>
        <v>1.8650068796569711E-7</v>
      </c>
      <c r="F54" s="12">
        <f t="shared" si="7"/>
        <v>1.5225177376982229E-6</v>
      </c>
      <c r="G54" s="12">
        <f t="shared" si="7"/>
        <v>5.3397635256797644E-8</v>
      </c>
      <c r="H54" s="12">
        <f t="shared" si="7"/>
        <v>6.6438644702247586E-6</v>
      </c>
      <c r="I54" s="12">
        <f t="shared" si="7"/>
        <v>1.6689219551416705E-7</v>
      </c>
      <c r="J54" s="12">
        <f t="shared" si="7"/>
        <v>4.6161896669888565E-7</v>
      </c>
      <c r="K54" s="12">
        <f t="shared" si="7"/>
        <v>4.4840570253015558E-6</v>
      </c>
      <c r="L54" s="12">
        <f t="shared" si="7"/>
        <v>1.694237269931936E-7</v>
      </c>
      <c r="M54" s="13">
        <f t="shared" si="7"/>
        <v>1.2205428099764689E-6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3.7184837782420493E-6</v>
      </c>
      <c r="E55" s="12">
        <f t="shared" si="8"/>
        <v>2.0301738036097562E-6</v>
      </c>
      <c r="F55" s="14">
        <f t="shared" si="8"/>
        <v>5.2584810397621421E-3</v>
      </c>
      <c r="G55" s="12">
        <f t="shared" si="8"/>
        <v>2.2474762992543506E-6</v>
      </c>
      <c r="H55" s="12">
        <f t="shared" si="8"/>
        <v>1.3726729528869086E-6</v>
      </c>
      <c r="I55" s="12">
        <f t="shared" si="8"/>
        <v>3.5113921847072755E-6</v>
      </c>
      <c r="J55" s="12">
        <f t="shared" si="8"/>
        <v>1.8687103459983493E-5</v>
      </c>
      <c r="K55" s="12">
        <f t="shared" si="8"/>
        <v>1.2943766368987282E-6</v>
      </c>
      <c r="L55" s="12">
        <f t="shared" si="8"/>
        <v>5.0824480391573308E-9</v>
      </c>
      <c r="M55" s="13">
        <f t="shared" si="8"/>
        <v>8.7164483890895981E-7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3.7364564260715135E-7</v>
      </c>
      <c r="E56" s="12">
        <f t="shared" si="9"/>
        <v>6.3226994986923411E-7</v>
      </c>
      <c r="F56" s="12">
        <f t="shared" si="9"/>
        <v>2.7136805625188369E-5</v>
      </c>
      <c r="G56" s="12">
        <f t="shared" si="9"/>
        <v>5.3201354133132997E-12</v>
      </c>
      <c r="H56" s="12">
        <f t="shared" si="9"/>
        <v>5.9505860989704624E-7</v>
      </c>
      <c r="I56" s="12">
        <f t="shared" si="9"/>
        <v>1.2855169926896023E-5</v>
      </c>
      <c r="J56" s="14">
        <f t="shared" si="9"/>
        <v>7.6177843176269706E-3</v>
      </c>
      <c r="K56" s="12">
        <f t="shared" si="9"/>
        <v>4.086649663878506E-5</v>
      </c>
      <c r="L56" s="12">
        <f t="shared" si="9"/>
        <v>3.7579247468660642E-5</v>
      </c>
      <c r="M56" s="13">
        <f t="shared" si="9"/>
        <v>9.1152885774796326E-6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1.8362117695838692E-7</v>
      </c>
      <c r="E57" s="12">
        <f t="shared" si="10"/>
        <v>3.9938832018654105E-8</v>
      </c>
      <c r="F57" s="12">
        <f t="shared" si="10"/>
        <v>1.1105504133216631E-7</v>
      </c>
      <c r="G57" s="12">
        <f t="shared" si="10"/>
        <v>6.9611471567709084E-9</v>
      </c>
      <c r="H57" s="12">
        <f t="shared" si="10"/>
        <v>3.9657723483667709E-11</v>
      </c>
      <c r="I57" s="12">
        <f t="shared" si="10"/>
        <v>3.4420082075134127E-10</v>
      </c>
      <c r="J57" s="12">
        <f t="shared" si="10"/>
        <v>3.8698048892997391E-8</v>
      </c>
      <c r="K57" s="12">
        <f t="shared" si="10"/>
        <v>7.5113559989190184E-9</v>
      </c>
      <c r="L57" s="12">
        <f t="shared" si="10"/>
        <v>7.3659215075802949E-9</v>
      </c>
      <c r="M57" s="13">
        <f t="shared" si="10"/>
        <v>9.4223775286606318E-8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3.1059200673739427E-8</v>
      </c>
      <c r="E58" s="12">
        <f t="shared" si="11"/>
        <v>2.1083659999861164E-7</v>
      </c>
      <c r="F58" s="12">
        <f t="shared" si="11"/>
        <v>7.3969564894106292E-9</v>
      </c>
      <c r="G58" s="12">
        <f t="shared" si="11"/>
        <v>3.4020670476507448E-8</v>
      </c>
      <c r="H58" s="12">
        <f t="shared" si="11"/>
        <v>1.1189074378321511E-8</v>
      </c>
      <c r="I58" s="12">
        <f t="shared" si="11"/>
        <v>3.1826773971678311E-7</v>
      </c>
      <c r="J58" s="12">
        <f t="shared" si="11"/>
        <v>5.371691283669439E-8</v>
      </c>
      <c r="K58" s="12">
        <f t="shared" si="11"/>
        <v>7.2428631755505604E-9</v>
      </c>
      <c r="L58" s="12">
        <f t="shared" si="11"/>
        <v>2.4439980734653198E-8</v>
      </c>
      <c r="M58" s="15">
        <f t="shared" si="11"/>
        <v>4.5489650560764748E-5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1.061059755282844E-5</v>
      </c>
      <c r="E59" s="12">
        <f t="shared" si="12"/>
        <v>9.6266795643861552E-6</v>
      </c>
      <c r="F59" s="12">
        <f t="shared" si="12"/>
        <v>2.3443892959698388E-8</v>
      </c>
      <c r="G59" s="12">
        <f t="shared" si="12"/>
        <v>2.2218530729128344E-7</v>
      </c>
      <c r="H59" s="12">
        <f t="shared" si="12"/>
        <v>1.5528343230261027E-6</v>
      </c>
      <c r="I59" s="12">
        <f t="shared" si="12"/>
        <v>6.0765569075737353E-6</v>
      </c>
      <c r="J59" s="12">
        <f t="shared" si="12"/>
        <v>2.2543900335185296E-6</v>
      </c>
      <c r="K59" s="12">
        <f t="shared" si="12"/>
        <v>3.2116255567289212E-8</v>
      </c>
      <c r="L59" s="12">
        <f t="shared" si="12"/>
        <v>4.6013137162602082E-6</v>
      </c>
      <c r="M59" s="13">
        <f t="shared" si="12"/>
        <v>5.1864661191673941E-7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3.8208318839388066E-7</v>
      </c>
      <c r="E60" s="12">
        <f t="shared" si="13"/>
        <v>3.51049394960507E-6</v>
      </c>
      <c r="F60" s="12">
        <f t="shared" si="13"/>
        <v>1.2120241603799637E-6</v>
      </c>
      <c r="G60" s="12">
        <f t="shared" si="13"/>
        <v>3.3943634336678646E-6</v>
      </c>
      <c r="H60" s="12">
        <f t="shared" si="13"/>
        <v>1.3503910203729999E-6</v>
      </c>
      <c r="I60" s="12">
        <f t="shared" si="13"/>
        <v>6.132306096612552E-6</v>
      </c>
      <c r="J60" s="12">
        <f t="shared" si="13"/>
        <v>1.3259008925948364E-6</v>
      </c>
      <c r="K60" s="12">
        <f t="shared" si="13"/>
        <v>9.8652756696734658E-8</v>
      </c>
      <c r="L60" s="12">
        <f t="shared" si="13"/>
        <v>4.2117845060687211E-7</v>
      </c>
      <c r="M60" s="13">
        <f t="shared" si="13"/>
        <v>1.6739819866903421E-6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1.5219228659729461E-5</v>
      </c>
      <c r="E61" s="12">
        <f t="shared" si="14"/>
        <v>1.6059090700199179E-7</v>
      </c>
      <c r="F61" s="12">
        <f t="shared" si="14"/>
        <v>1.7670054667278678E-5</v>
      </c>
      <c r="G61" s="12">
        <f t="shared" si="14"/>
        <v>4.3813824048670124E-8</v>
      </c>
      <c r="H61" s="12">
        <f t="shared" si="14"/>
        <v>2.2780772231600491E-8</v>
      </c>
      <c r="I61" s="12">
        <f t="shared" si="14"/>
        <v>1.5543766155022512E-6</v>
      </c>
      <c r="J61" s="12">
        <f t="shared" si="14"/>
        <v>4.5694670226914877E-7</v>
      </c>
      <c r="K61" s="12">
        <f t="shared" si="14"/>
        <v>3.5792971385370408E-9</v>
      </c>
      <c r="L61" s="12">
        <f t="shared" si="14"/>
        <v>3.3412599660993447E-8</v>
      </c>
      <c r="M61" s="13">
        <f t="shared" si="14"/>
        <v>1.1804026436138936E-6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3.4670379050440394E-5</v>
      </c>
      <c r="E62" s="12">
        <f t="shared" si="15"/>
        <v>6.7354286631187864E-6</v>
      </c>
      <c r="F62" s="12">
        <f t="shared" si="15"/>
        <v>4.0376193334415234E-6</v>
      </c>
      <c r="G62" s="14">
        <f t="shared" si="15"/>
        <v>9.7148732830784432E-3</v>
      </c>
      <c r="H62" s="12">
        <f t="shared" si="15"/>
        <v>8.6083363227014115E-6</v>
      </c>
      <c r="I62" s="12">
        <f t="shared" si="15"/>
        <v>1.2202738269790787E-4</v>
      </c>
      <c r="J62" s="12">
        <f t="shared" si="15"/>
        <v>4.7914488789909517E-12</v>
      </c>
      <c r="K62" s="12">
        <f t="shared" si="15"/>
        <v>1.3877860646787833E-6</v>
      </c>
      <c r="L62" s="12">
        <f t="shared" si="15"/>
        <v>1.9636021055896811E-6</v>
      </c>
      <c r="M62" s="13">
        <f t="shared" si="15"/>
        <v>7.2094115728021809E-6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1.8119679180441299E-5</v>
      </c>
      <c r="E63" s="12">
        <f t="shared" si="16"/>
        <v>1.6334747241232008E-5</v>
      </c>
      <c r="F63" s="12">
        <f t="shared" si="16"/>
        <v>7.7717776902861011E-7</v>
      </c>
      <c r="G63" s="12">
        <f t="shared" si="16"/>
        <v>4.493894696009152E-5</v>
      </c>
      <c r="H63" s="12">
        <f t="shared" si="16"/>
        <v>1.0583732655811564E-5</v>
      </c>
      <c r="I63" s="12">
        <f t="shared" si="16"/>
        <v>7.088510870894143E-7</v>
      </c>
      <c r="J63" s="12">
        <f t="shared" si="16"/>
        <v>6.4765659147166272E-5</v>
      </c>
      <c r="K63" s="12">
        <f t="shared" si="16"/>
        <v>1.4442762871186595E-6</v>
      </c>
      <c r="L63" s="12">
        <f t="shared" si="16"/>
        <v>9.8279735588730273E-6</v>
      </c>
      <c r="M63" s="13">
        <f t="shared" si="16"/>
        <v>6.0605022875304368E-6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6.8493494886506438E-8</v>
      </c>
      <c r="E64" s="12">
        <f t="shared" si="17"/>
        <v>2.4848175283600704E-8</v>
      </c>
      <c r="F64" s="12">
        <f t="shared" si="17"/>
        <v>1.3659144408829149E-7</v>
      </c>
      <c r="G64" s="12">
        <f t="shared" si="17"/>
        <v>2.0837826253670947E-7</v>
      </c>
      <c r="H64" s="12">
        <f t="shared" si="17"/>
        <v>7.373163100906717E-8</v>
      </c>
      <c r="I64" s="12">
        <f t="shared" si="17"/>
        <v>3.7148081666545363E-7</v>
      </c>
      <c r="J64" s="12">
        <f t="shared" si="17"/>
        <v>6.4225655481472335E-8</v>
      </c>
      <c r="K64" s="12">
        <f t="shared" si="17"/>
        <v>9.6297965787897703E-7</v>
      </c>
      <c r="L64" s="12">
        <f t="shared" si="17"/>
        <v>5.2602534608342572E-8</v>
      </c>
      <c r="M64" s="13">
        <f t="shared" si="17"/>
        <v>3.1116071837239326E-8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6.3022005241612322E-8</v>
      </c>
      <c r="E65" s="12">
        <f t="shared" si="18"/>
        <v>4.320016743514924E-8</v>
      </c>
      <c r="F65" s="12">
        <f t="shared" si="18"/>
        <v>2.1788812738692335E-8</v>
      </c>
      <c r="G65" s="12">
        <f t="shared" si="18"/>
        <v>4.19714735191179E-7</v>
      </c>
      <c r="H65" s="12">
        <f t="shared" si="18"/>
        <v>3.502095200190933E-9</v>
      </c>
      <c r="I65" s="14">
        <f t="shared" si="18"/>
        <v>3.3170161071817453E-5</v>
      </c>
      <c r="J65" s="12">
        <f t="shared" si="18"/>
        <v>5.4944493732210333E-8</v>
      </c>
      <c r="K65" s="12">
        <f t="shared" si="18"/>
        <v>5.4204039939986554E-9</v>
      </c>
      <c r="L65" s="12">
        <f t="shared" si="18"/>
        <v>1.081252134776453E-7</v>
      </c>
      <c r="M65" s="13">
        <f t="shared" si="18"/>
        <v>2.3097958260720455E-7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8.8765553215314004E-6</v>
      </c>
      <c r="E66" s="12">
        <f t="shared" si="19"/>
        <v>4.6733751280057526E-6</v>
      </c>
      <c r="F66" s="12">
        <f t="shared" si="19"/>
        <v>2.2423426416516753E-5</v>
      </c>
      <c r="G66" s="12">
        <f t="shared" si="19"/>
        <v>2.4443518964001556E-6</v>
      </c>
      <c r="H66" s="12">
        <f t="shared" si="19"/>
        <v>9.6239523279941567E-8</v>
      </c>
      <c r="I66" s="12">
        <f t="shared" si="19"/>
        <v>1.1369559904945454E-5</v>
      </c>
      <c r="J66" s="12">
        <f t="shared" si="19"/>
        <v>1.3160546524275852E-6</v>
      </c>
      <c r="K66" s="12">
        <f t="shared" si="19"/>
        <v>3.1562241463549213E-6</v>
      </c>
      <c r="L66" s="12">
        <f t="shared" si="19"/>
        <v>4.0383106720611512E-6</v>
      </c>
      <c r="M66" s="13">
        <f t="shared" si="19"/>
        <v>3.7962914411945458E-6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4.7436875988148255E-7</v>
      </c>
      <c r="E67" s="12">
        <f t="shared" si="20"/>
        <v>3.4649164318984329E-5</v>
      </c>
      <c r="F67" s="12">
        <f t="shared" si="20"/>
        <v>2.1071592089843804E-6</v>
      </c>
      <c r="G67" s="12">
        <f t="shared" si="20"/>
        <v>7.3271409033470145E-6</v>
      </c>
      <c r="H67" s="14">
        <f t="shared" si="20"/>
        <v>8.3316463792864181E-3</v>
      </c>
      <c r="I67" s="12">
        <f t="shared" si="20"/>
        <v>8.5996246773996664E-7</v>
      </c>
      <c r="J67" s="12">
        <f t="shared" si="20"/>
        <v>6.2123154807189527E-7</v>
      </c>
      <c r="K67" s="12">
        <f t="shared" si="20"/>
        <v>1.5984612565359109E-5</v>
      </c>
      <c r="L67" s="12">
        <f t="shared" si="20"/>
        <v>1.2396565812295981E-6</v>
      </c>
      <c r="M67" s="13">
        <f t="shared" si="20"/>
        <v>1.9845598841312556E-6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5.611485763228583E-7</v>
      </c>
      <c r="E68" s="12">
        <f t="shared" si="21"/>
        <v>1.0722988869165354E-4</v>
      </c>
      <c r="F68" s="12">
        <f t="shared" si="21"/>
        <v>1.5081849198533934E-6</v>
      </c>
      <c r="G68" s="12">
        <f t="shared" si="21"/>
        <v>8.9522693281738012E-7</v>
      </c>
      <c r="H68" s="12">
        <f t="shared" si="21"/>
        <v>1.2400328481246194E-5</v>
      </c>
      <c r="I68" s="12">
        <f t="shared" si="21"/>
        <v>1.0349989421092205E-6</v>
      </c>
      <c r="J68" s="12">
        <f t="shared" si="21"/>
        <v>3.3260832518806521E-5</v>
      </c>
      <c r="K68" s="14">
        <f t="shared" si="21"/>
        <v>6.4178602416652851E-3</v>
      </c>
      <c r="L68" s="12">
        <f t="shared" si="21"/>
        <v>5.7178205580074354E-7</v>
      </c>
      <c r="M68" s="13">
        <f t="shared" si="21"/>
        <v>9.7972479525469367E-7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3.1645332517083635E-6</v>
      </c>
      <c r="E69" s="12">
        <f t="shared" si="22"/>
        <v>5.4676898199607164E-6</v>
      </c>
      <c r="F69" s="12">
        <f t="shared" si="22"/>
        <v>1.2893221657960103E-9</v>
      </c>
      <c r="G69" s="12">
        <f t="shared" si="22"/>
        <v>2.7596947242993751E-7</v>
      </c>
      <c r="H69" s="12">
        <f t="shared" si="22"/>
        <v>2.1093819589035786E-7</v>
      </c>
      <c r="I69" s="12">
        <f t="shared" si="22"/>
        <v>4.4191562644082984E-6</v>
      </c>
      <c r="J69" s="12">
        <f t="shared" si="22"/>
        <v>6.5582086261310749E-6</v>
      </c>
      <c r="K69" s="12">
        <f t="shared" si="22"/>
        <v>1.2386705827569422E-7</v>
      </c>
      <c r="L69" s="14">
        <f t="shared" si="22"/>
        <v>1.4075432613113407E-3</v>
      </c>
      <c r="M69" s="13">
        <f t="shared" si="22"/>
        <v>7.2382990224032178E-7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1.812480623055138E-5</v>
      </c>
      <c r="E70" s="12">
        <f t="shared" si="23"/>
        <v>8.8067374862474655E-6</v>
      </c>
      <c r="F70" s="12">
        <f t="shared" si="23"/>
        <v>1.7329849301470846E-5</v>
      </c>
      <c r="G70" s="12">
        <f t="shared" si="23"/>
        <v>2.6674032534897353E-6</v>
      </c>
      <c r="H70" s="12">
        <f t="shared" si="23"/>
        <v>6.7079591007057691E-5</v>
      </c>
      <c r="I70" s="12">
        <f t="shared" si="23"/>
        <v>2.9784049196087707E-10</v>
      </c>
      <c r="J70" s="12">
        <f t="shared" si="23"/>
        <v>3.3768865935802717E-5</v>
      </c>
      <c r="K70" s="12">
        <f t="shared" si="23"/>
        <v>1.0278790611251363E-5</v>
      </c>
      <c r="L70" s="12">
        <f t="shared" si="23"/>
        <v>6.5948311230908476E-5</v>
      </c>
      <c r="M70" s="13">
        <f t="shared" si="23"/>
        <v>4.3622544465692038E-5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4.4874830720749842E-10</v>
      </c>
      <c r="E71" s="12">
        <f t="shared" si="24"/>
        <v>2.573316446864445E-9</v>
      </c>
      <c r="F71" s="12">
        <f t="shared" si="24"/>
        <v>2.7763069869586441E-8</v>
      </c>
      <c r="G71" s="12">
        <f t="shared" si="24"/>
        <v>1.5585009989383246E-8</v>
      </c>
      <c r="H71" s="12">
        <f t="shared" si="24"/>
        <v>3.2979074819326272E-8</v>
      </c>
      <c r="I71" s="12">
        <f t="shared" si="24"/>
        <v>4.2889721056828414E-9</v>
      </c>
      <c r="J71" s="12">
        <f t="shared" si="24"/>
        <v>1.3198388778791344E-8</v>
      </c>
      <c r="K71" s="12">
        <f t="shared" si="24"/>
        <v>9.0094242214291231E-10</v>
      </c>
      <c r="L71" s="12">
        <f t="shared" si="24"/>
        <v>3.3047017980665121E-10</v>
      </c>
      <c r="M71" s="13">
        <f t="shared" si="24"/>
        <v>1.4437798207513843E-11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1.407858099560288E-6</v>
      </c>
      <c r="E72" s="12">
        <f t="shared" si="25"/>
        <v>1.1754619061434335E-6</v>
      </c>
      <c r="F72" s="12">
        <f t="shared" si="25"/>
        <v>1.1924805556958458E-5</v>
      </c>
      <c r="G72" s="12">
        <f t="shared" si="25"/>
        <v>1.6841465476355784E-5</v>
      </c>
      <c r="H72" s="12">
        <f t="shared" si="25"/>
        <v>1.7152030219332672E-6</v>
      </c>
      <c r="I72" s="12">
        <f t="shared" si="25"/>
        <v>9.3870262572402109E-6</v>
      </c>
      <c r="J72" s="12">
        <f t="shared" si="25"/>
        <v>2.2734579526938289E-5</v>
      </c>
      <c r="K72" s="12">
        <f t="shared" si="25"/>
        <v>9.2389846593306005E-7</v>
      </c>
      <c r="L72" s="12">
        <f t="shared" si="25"/>
        <v>6.024731286605379E-6</v>
      </c>
      <c r="M72" s="13">
        <f t="shared" si="25"/>
        <v>9.9453980306967714E-6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7.9384993598423419E-7</v>
      </c>
      <c r="E73" s="12">
        <f t="shared" si="26"/>
        <v>4.9773418075585161E-6</v>
      </c>
      <c r="F73" s="12">
        <f t="shared" si="26"/>
        <v>2.9355409663411076E-6</v>
      </c>
      <c r="G73" s="12">
        <f t="shared" si="26"/>
        <v>1.9051499669640398E-5</v>
      </c>
      <c r="H73" s="12">
        <f t="shared" si="26"/>
        <v>5.0241790222811464E-7</v>
      </c>
      <c r="I73" s="12">
        <f t="shared" si="26"/>
        <v>1.9191556564257372E-6</v>
      </c>
      <c r="J73" s="12">
        <f t="shared" si="26"/>
        <v>1.3560096715550754E-6</v>
      </c>
      <c r="K73" s="12">
        <f t="shared" si="26"/>
        <v>1.2280243518016627E-5</v>
      </c>
      <c r="L73" s="12">
        <f t="shared" si="26"/>
        <v>2.9402048434446124E-6</v>
      </c>
      <c r="M73" s="13">
        <f t="shared" si="26"/>
        <v>3.4798720306400218E-6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3.8248965865236303E-7</v>
      </c>
      <c r="E74" s="12">
        <f t="shared" si="27"/>
        <v>4.9126310965819563E-9</v>
      </c>
      <c r="F74" s="12">
        <f t="shared" si="27"/>
        <v>2.0699066371390562E-8</v>
      </c>
      <c r="G74" s="12">
        <f t="shared" si="27"/>
        <v>1.3527380459530916E-7</v>
      </c>
      <c r="H74" s="12">
        <f t="shared" si="27"/>
        <v>5.8242806479808761E-6</v>
      </c>
      <c r="I74" s="12">
        <f t="shared" si="27"/>
        <v>9.3141467960902747E-7</v>
      </c>
      <c r="J74" s="12">
        <f t="shared" si="27"/>
        <v>4.0417553698655186E-8</v>
      </c>
      <c r="K74" s="12">
        <f t="shared" si="27"/>
        <v>4.4051638051878273E-8</v>
      </c>
      <c r="L74" s="12">
        <f t="shared" si="27"/>
        <v>1.3753365622755274E-5</v>
      </c>
      <c r="M74" s="13">
        <f t="shared" si="27"/>
        <v>2.6989210449006694E-6</v>
      </c>
    </row>
    <row r="75" spans="1:13" ht="24">
      <c r="A75" s="9" t="s">
        <v>42</v>
      </c>
      <c r="B75" s="10" t="s">
        <v>14</v>
      </c>
      <c r="C75" s="19"/>
      <c r="D75" s="12">
        <f t="shared" ref="D75:M75" si="28">$C33^2*D33^2</f>
        <v>4.3886401921841508E-6</v>
      </c>
      <c r="E75" s="14">
        <f t="shared" si="28"/>
        <v>5.6004169103999996E-2</v>
      </c>
      <c r="F75" s="12">
        <f t="shared" si="28"/>
        <v>2.0665922922975758E-5</v>
      </c>
      <c r="G75" s="12">
        <f t="shared" si="28"/>
        <v>3.7571941945885633E-5</v>
      </c>
      <c r="H75" s="12">
        <f t="shared" si="28"/>
        <v>2.3145552157986893E-4</v>
      </c>
      <c r="I75" s="12">
        <f t="shared" si="28"/>
        <v>7.0731200095806539E-5</v>
      </c>
      <c r="J75" s="12">
        <f t="shared" si="28"/>
        <v>4.3513536696752224E-6</v>
      </c>
      <c r="K75" s="12">
        <f t="shared" si="28"/>
        <v>9.2392655321170869E-4</v>
      </c>
      <c r="L75" s="12">
        <f t="shared" si="28"/>
        <v>2.1840765564414417E-4</v>
      </c>
      <c r="M75" s="13">
        <f t="shared" si="28"/>
        <v>2.501921373269121E-4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2.1210878507645111E-5</v>
      </c>
      <c r="E76" s="12">
        <f t="shared" si="29"/>
        <v>7.7612366124246936E-6</v>
      </c>
      <c r="F76" s="12">
        <f t="shared" si="29"/>
        <v>5.0660329005246401E-6</v>
      </c>
      <c r="G76" s="12">
        <f t="shared" si="29"/>
        <v>1.9821395659746629E-6</v>
      </c>
      <c r="H76" s="12">
        <f t="shared" si="29"/>
        <v>4.0891193568775082E-6</v>
      </c>
      <c r="I76" s="12">
        <f t="shared" si="29"/>
        <v>2.1046311260006676E-5</v>
      </c>
      <c r="J76" s="12">
        <f t="shared" si="29"/>
        <v>7.7195448553992616E-7</v>
      </c>
      <c r="K76" s="12">
        <f t="shared" si="29"/>
        <v>1.3321045417796944E-6</v>
      </c>
      <c r="L76" s="12">
        <f t="shared" si="29"/>
        <v>2.6366604723627335E-5</v>
      </c>
      <c r="M76" s="13">
        <f t="shared" si="29"/>
        <v>1.0009124232392226E-5</v>
      </c>
    </row>
    <row r="77" spans="1:13" ht="24">
      <c r="A77" s="9" t="s">
        <v>44</v>
      </c>
      <c r="B77" s="10" t="s">
        <v>14</v>
      </c>
      <c r="C77" s="19"/>
      <c r="D77" s="12">
        <f t="shared" ref="D77:M77" si="30">$C35^2*D35^2</f>
        <v>3.7096680465857284E-5</v>
      </c>
      <c r="E77" s="12">
        <f t="shared" si="30"/>
        <v>6.9257756254351647E-6</v>
      </c>
      <c r="F77" s="12">
        <f t="shared" si="30"/>
        <v>1.466616665485289E-5</v>
      </c>
      <c r="G77" s="12">
        <f t="shared" si="30"/>
        <v>5.9979745892659506E-6</v>
      </c>
      <c r="H77" s="12">
        <f t="shared" si="30"/>
        <v>1.0312842961376402E-4</v>
      </c>
      <c r="I77" s="12">
        <f t="shared" si="30"/>
        <v>2.7481317861890864E-5</v>
      </c>
      <c r="J77" s="12">
        <f t="shared" si="30"/>
        <v>2.0039878690668615E-7</v>
      </c>
      <c r="K77" s="12">
        <f t="shared" si="30"/>
        <v>1.6278082647636824E-5</v>
      </c>
      <c r="L77" s="12">
        <f t="shared" si="30"/>
        <v>1.7737481120073307E-6</v>
      </c>
      <c r="M77" s="13">
        <f t="shared" si="30"/>
        <v>5.1995701785682192E-5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1.0038348342978053E-5</v>
      </c>
      <c r="E78" s="12">
        <f t="shared" si="31"/>
        <v>4.8329858389359661E-7</v>
      </c>
      <c r="F78" s="12">
        <f t="shared" si="31"/>
        <v>6.4265031228959696E-8</v>
      </c>
      <c r="G78" s="12">
        <f t="shared" si="31"/>
        <v>7.8034785389487929E-8</v>
      </c>
      <c r="H78" s="12">
        <f t="shared" si="31"/>
        <v>1.2253559968100551E-6</v>
      </c>
      <c r="I78" s="12">
        <f t="shared" si="31"/>
        <v>2.9335613969307984E-7</v>
      </c>
      <c r="J78" s="12">
        <f t="shared" si="31"/>
        <v>6.768619245974485E-8</v>
      </c>
      <c r="K78" s="12">
        <f t="shared" si="31"/>
        <v>3.0481509994621265E-6</v>
      </c>
      <c r="L78" s="12">
        <f t="shared" si="31"/>
        <v>1.0670327792424097E-6</v>
      </c>
      <c r="M78" s="13">
        <f t="shared" si="31"/>
        <v>8.669345979795592E-6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2.1495097070315038E-6</v>
      </c>
      <c r="E79" s="12">
        <f t="shared" si="32"/>
        <v>1.2321096989359314E-5</v>
      </c>
      <c r="F79" s="12">
        <f t="shared" si="32"/>
        <v>1.4171570647012401E-4</v>
      </c>
      <c r="G79" s="12">
        <f t="shared" si="32"/>
        <v>5.8394720409003967E-5</v>
      </c>
      <c r="H79" s="12">
        <f t="shared" si="32"/>
        <v>2.8989994720747963E-6</v>
      </c>
      <c r="I79" s="12">
        <f t="shared" si="32"/>
        <v>4.5482922701561771E-10</v>
      </c>
      <c r="J79" s="12">
        <f t="shared" si="32"/>
        <v>4.5173891979223721E-8</v>
      </c>
      <c r="K79" s="12">
        <f t="shared" si="32"/>
        <v>1.0954683951963145E-4</v>
      </c>
      <c r="L79" s="12">
        <f t="shared" si="32"/>
        <v>3.9967701600267472E-5</v>
      </c>
      <c r="M79" s="13">
        <f t="shared" si="32"/>
        <v>2.1661768369628375E-5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4.1246128565177706E-7</v>
      </c>
      <c r="E80" s="12">
        <f t="shared" si="33"/>
        <v>5.536945186020424E-5</v>
      </c>
      <c r="F80" s="12">
        <f t="shared" si="33"/>
        <v>4.141616117073886E-6</v>
      </c>
      <c r="G80" s="12">
        <f t="shared" si="33"/>
        <v>5.5327790087313035E-6</v>
      </c>
      <c r="H80" s="12">
        <f t="shared" si="33"/>
        <v>6.6044680486035582E-5</v>
      </c>
      <c r="I80" s="12">
        <f t="shared" si="33"/>
        <v>6.8436561301244509E-7</v>
      </c>
      <c r="J80" s="12">
        <f t="shared" si="33"/>
        <v>4.0418476868231784E-5</v>
      </c>
      <c r="K80" s="12">
        <f t="shared" si="33"/>
        <v>6.982514390270087E-6</v>
      </c>
      <c r="L80" s="12">
        <f t="shared" si="33"/>
        <v>4.3827596258697553E-5</v>
      </c>
      <c r="M80" s="13">
        <f t="shared" si="33"/>
        <v>6.1808204537450126E-7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5.3640024824134691E-6</v>
      </c>
      <c r="E81" s="12">
        <f t="shared" si="34"/>
        <v>1.7461311687284961E-5</v>
      </c>
      <c r="F81" s="12">
        <f t="shared" si="34"/>
        <v>7.7111422265252363E-7</v>
      </c>
      <c r="G81" s="12">
        <f t="shared" si="34"/>
        <v>2.1146538275308424E-5</v>
      </c>
      <c r="H81" s="12">
        <f t="shared" si="34"/>
        <v>6.023095765250112E-5</v>
      </c>
      <c r="I81" s="12">
        <f t="shared" si="34"/>
        <v>4.9877115263937206E-6</v>
      </c>
      <c r="J81" s="12">
        <f t="shared" si="34"/>
        <v>6.6960155423425424E-6</v>
      </c>
      <c r="K81" s="12">
        <f t="shared" si="34"/>
        <v>3.2766290939185014E-6</v>
      </c>
      <c r="L81" s="12">
        <f t="shared" si="34"/>
        <v>1.151437800120203E-4</v>
      </c>
      <c r="M81" s="13">
        <f t="shared" si="34"/>
        <v>2.1880969947465103E-5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5.0246646960135843E-9</v>
      </c>
      <c r="E82" s="12">
        <f t="shared" si="35"/>
        <v>3.6135812138036516E-9</v>
      </c>
      <c r="F82" s="12">
        <f t="shared" si="35"/>
        <v>8.6984978911766227E-9</v>
      </c>
      <c r="G82" s="12">
        <f t="shared" si="35"/>
        <v>4.6890976709416337E-8</v>
      </c>
      <c r="H82" s="12">
        <f t="shared" si="35"/>
        <v>3.3785380909437963E-9</v>
      </c>
      <c r="I82" s="12">
        <f t="shared" si="35"/>
        <v>1.5621857165499464E-9</v>
      </c>
      <c r="J82" s="12">
        <f t="shared" si="35"/>
        <v>6.346839525869463E-10</v>
      </c>
      <c r="K82" s="12">
        <f t="shared" si="35"/>
        <v>1.3162745988585402E-8</v>
      </c>
      <c r="L82" s="12">
        <f t="shared" si="35"/>
        <v>1.7252556842738222E-8</v>
      </c>
      <c r="M82" s="13">
        <f t="shared" si="35"/>
        <v>3.1073798582002277E-9</v>
      </c>
    </row>
    <row r="83" spans="1:13">
      <c r="A83" t="s">
        <v>58</v>
      </c>
      <c r="D83" s="16">
        <f>SUM($D$47:$D$82)</f>
        <v>1.0920609155967143E-2</v>
      </c>
      <c r="E83" s="16">
        <f>SUM($E$47:$E$82)</f>
        <v>5.6681571242859809E-2</v>
      </c>
      <c r="F83" s="16">
        <f>SUM($F$47:$F$82)</f>
        <v>5.6225697151937827E-3</v>
      </c>
      <c r="G83" s="16">
        <f>SUM($G$47:$G$82)</f>
        <v>1.004178810928431E-2</v>
      </c>
      <c r="H83" s="16">
        <f>SUM($H$47:$H$82)</f>
        <v>8.9957468816624416E-3</v>
      </c>
      <c r="I83" s="16">
        <f>SUM($I$47:$I$82)</f>
        <v>4.2707002472112721E-4</v>
      </c>
      <c r="J83" s="16">
        <f>SUM($J$47:$J$82)</f>
        <v>7.9440199072205297E-3</v>
      </c>
      <c r="K83" s="16">
        <f>SUM($K$47:$K$82)</f>
        <v>7.5961172206721892E-3</v>
      </c>
      <c r="L83" s="16">
        <f>SUM($L$47:$L$82)</f>
        <v>2.1003906641845812E-3</v>
      </c>
      <c r="M83" s="16">
        <f>SUM($M$47:$M$82)</f>
        <v>5.3197481002842427E-4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0.11086185773179434</v>
      </c>
      <c r="D85" s="17">
        <f>$D$83/$C$85</f>
        <v>9.8506460016096184E-2</v>
      </c>
      <c r="E85" s="17">
        <f>$E$83/$C$85</f>
        <v>0.51128108803650296</v>
      </c>
      <c r="F85" s="17">
        <f>$F$83/$C$85</f>
        <v>5.0716899664412465E-2</v>
      </c>
      <c r="G85" s="17">
        <f>$G$83/$C$85</f>
        <v>9.057928772561423E-2</v>
      </c>
      <c r="H85" s="17">
        <f>$H$83/$C$85</f>
        <v>8.1143750120313288E-2</v>
      </c>
      <c r="I85" s="17">
        <f>$I$83/$C$85</f>
        <v>3.8522719487014941E-3</v>
      </c>
      <c r="J85" s="17">
        <f>$J$83/$C$85</f>
        <v>7.1656925743020849E-2</v>
      </c>
      <c r="K85" s="17">
        <f>$K$83/$C$85</f>
        <v>6.8518761782337331E-2</v>
      </c>
      <c r="L85" s="17">
        <f>$L$83/$C$85</f>
        <v>1.8946017206982135E-2</v>
      </c>
      <c r="M85" s="17">
        <f>$M$83/$C$85</f>
        <v>4.7985377560190202E-3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3DE1C-AA9B-4C8A-9D17-287514449FD2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139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-6.8662568761264392E-2</v>
      </c>
      <c r="D5" s="7">
        <v>-1.168210181925646E-2</v>
      </c>
      <c r="E5" s="7">
        <v>1.3435439181104307E-2</v>
      </c>
      <c r="F5" s="7">
        <v>-6.8629567860525015E-2</v>
      </c>
      <c r="G5" s="7">
        <v>7.2882416488887034E-2</v>
      </c>
      <c r="H5" s="7">
        <v>-9.5761098821173368E-2</v>
      </c>
      <c r="I5" s="7">
        <v>4.3547921005186542E-2</v>
      </c>
      <c r="J5" s="7">
        <v>3.2712898036997395E-2</v>
      </c>
      <c r="K5" s="7">
        <v>-6.4229187904461069E-2</v>
      </c>
      <c r="L5" s="7">
        <v>5.0922655507457393E-2</v>
      </c>
      <c r="M5" s="8">
        <v>4.1802270436058511E-2</v>
      </c>
    </row>
    <row r="6" spans="1:13" ht="24">
      <c r="A6" s="9" t="s">
        <v>15</v>
      </c>
      <c r="B6" s="10" t="s">
        <v>14</v>
      </c>
      <c r="C6" s="11">
        <v>0.17731887030643145</v>
      </c>
      <c r="D6" s="12">
        <v>2.6360628292408164E-2</v>
      </c>
      <c r="E6" s="12">
        <v>-1.9059436830417091E-3</v>
      </c>
      <c r="F6" s="12">
        <v>-6.1706303039708484E-2</v>
      </c>
      <c r="G6" s="14" t="s">
        <v>57</v>
      </c>
      <c r="H6" s="12">
        <v>-3.4228151115706242E-2</v>
      </c>
      <c r="I6" s="12">
        <v>0.12293171739656301</v>
      </c>
      <c r="J6" s="12">
        <v>3.2963119387436124E-2</v>
      </c>
      <c r="K6" s="12">
        <v>1.3092986166079044E-2</v>
      </c>
      <c r="L6" s="12">
        <v>-3.8650713147433617E-2</v>
      </c>
      <c r="M6" s="13">
        <v>3.2884774021157186E-2</v>
      </c>
    </row>
    <row r="7" spans="1:13" ht="24">
      <c r="A7" s="9" t="s">
        <v>16</v>
      </c>
      <c r="B7" s="10" t="s">
        <v>14</v>
      </c>
      <c r="C7" s="11">
        <v>7.0640271316025294E-2</v>
      </c>
      <c r="D7" s="12">
        <v>-9.1177713241739934E-3</v>
      </c>
      <c r="E7" s="12">
        <v>1.2438346969059606E-2</v>
      </c>
      <c r="F7" s="12">
        <v>-1.0439910207179121E-2</v>
      </c>
      <c r="G7" s="12">
        <v>-4.0863387805462779E-3</v>
      </c>
      <c r="H7" s="12">
        <v>-2.1434923879433212E-2</v>
      </c>
      <c r="I7" s="12">
        <v>-7.1384210292328582E-2</v>
      </c>
      <c r="J7" s="12">
        <v>4.6939684434592677E-2</v>
      </c>
      <c r="K7" s="12">
        <v>2.7825076231645058E-2</v>
      </c>
      <c r="L7" s="12">
        <v>-3.4269493438910101E-2</v>
      </c>
      <c r="M7" s="13">
        <v>-1.1837007850316961E-2</v>
      </c>
    </row>
    <row r="8" spans="1:13" ht="24">
      <c r="A8" s="9" t="s">
        <v>17</v>
      </c>
      <c r="B8" s="10" t="s">
        <v>14</v>
      </c>
      <c r="C8" s="11">
        <v>-3.9387115535406483E-3</v>
      </c>
      <c r="D8" s="12">
        <v>-5.5424801924556857E-2</v>
      </c>
      <c r="E8" s="12">
        <v>6.7827785540545832E-2</v>
      </c>
      <c r="F8" s="12">
        <v>5.8874778622613706E-2</v>
      </c>
      <c r="G8" s="12">
        <v>1.1724529260232593E-2</v>
      </c>
      <c r="H8" s="12">
        <v>-4.6106635273761722E-2</v>
      </c>
      <c r="I8" s="12">
        <v>2.4978213801418693E-3</v>
      </c>
      <c r="J8" s="12">
        <v>-6.4218194136116983E-3</v>
      </c>
      <c r="K8" s="12">
        <v>-8.2798961551479051E-3</v>
      </c>
      <c r="L8" s="12">
        <v>1.1609842179691491E-3</v>
      </c>
      <c r="M8" s="13">
        <v>-1.2532799903397228E-2</v>
      </c>
    </row>
    <row r="9" spans="1:13" ht="24">
      <c r="A9" s="9" t="s">
        <v>18</v>
      </c>
      <c r="B9" s="10" t="s">
        <v>14</v>
      </c>
      <c r="C9" s="11">
        <v>-5.359111899759017E-2</v>
      </c>
      <c r="D9" s="12">
        <v>-3.023095040825553E-2</v>
      </c>
      <c r="E9" s="12">
        <v>1.6414877081572764E-2</v>
      </c>
      <c r="F9" s="12">
        <v>5.4992711297660321E-3</v>
      </c>
      <c r="G9" s="12">
        <v>4.4747638888966235E-3</v>
      </c>
      <c r="H9" s="12">
        <v>4.0992938531357751E-3</v>
      </c>
      <c r="I9" s="12">
        <v>4.775231480467222E-3</v>
      </c>
      <c r="J9" s="12">
        <v>6.840778955645882E-2</v>
      </c>
      <c r="K9" s="12">
        <v>0.13260349728281479</v>
      </c>
      <c r="L9" s="12">
        <v>5.5239646481729625E-2</v>
      </c>
      <c r="M9" s="13">
        <v>-2.011591737854632E-2</v>
      </c>
    </row>
    <row r="10" spans="1:13" ht="24">
      <c r="A10" s="9" t="s">
        <v>19</v>
      </c>
      <c r="B10" s="10" t="s">
        <v>14</v>
      </c>
      <c r="C10" s="11">
        <v>-1.1279833853656241E-3</v>
      </c>
      <c r="D10" s="12">
        <v>-4.788568266209197E-2</v>
      </c>
      <c r="E10" s="12">
        <v>-4.9434702616043382E-3</v>
      </c>
      <c r="F10" s="12">
        <v>2.4051358859360231E-2</v>
      </c>
      <c r="G10" s="12">
        <v>-4.4991873706962966E-3</v>
      </c>
      <c r="H10" s="12">
        <v>2.8021166088691016E-2</v>
      </c>
      <c r="I10" s="12">
        <v>-1.0298249431573691E-2</v>
      </c>
      <c r="J10" s="12">
        <v>-5.7955504893273037E-2</v>
      </c>
      <c r="K10" s="12">
        <v>6.9925131828239603E-2</v>
      </c>
      <c r="L10" s="12">
        <v>-6.7516652481469625E-2</v>
      </c>
      <c r="M10" s="13">
        <v>-6.4645362402499046E-2</v>
      </c>
    </row>
    <row r="11" spans="1:13" ht="24">
      <c r="A11" s="9" t="s">
        <v>20</v>
      </c>
      <c r="B11" s="10" t="s">
        <v>14</v>
      </c>
      <c r="C11" s="11">
        <v>4.0344206693606395E-2</v>
      </c>
      <c r="D11" s="12">
        <v>6.9326097851668073E-2</v>
      </c>
      <c r="E11" s="12">
        <v>-3.9675768258482312E-2</v>
      </c>
      <c r="F11" s="12">
        <v>-1.7522336283087026E-2</v>
      </c>
      <c r="G11" s="12">
        <v>3.8937485393946439E-2</v>
      </c>
      <c r="H11" s="12">
        <v>-9.1867209971863376E-3</v>
      </c>
      <c r="I11" s="12">
        <v>3.0304240052842533E-5</v>
      </c>
      <c r="J11" s="12">
        <v>9.8025863324541107E-2</v>
      </c>
      <c r="K11" s="12">
        <v>-0.1000341653936682</v>
      </c>
      <c r="L11" s="12">
        <v>5.6127782525373475E-2</v>
      </c>
      <c r="M11" s="13">
        <v>-5.9964458070733931E-2</v>
      </c>
    </row>
    <row r="12" spans="1:13" ht="24">
      <c r="A12" s="9" t="s">
        <v>21</v>
      </c>
      <c r="B12" s="10" t="s">
        <v>14</v>
      </c>
      <c r="C12" s="11">
        <v>9.9773072975910624E-3</v>
      </c>
      <c r="D12" s="12">
        <v>4.6367171680019005E-2</v>
      </c>
      <c r="E12" s="12">
        <v>6.3602859568096734E-3</v>
      </c>
      <c r="F12" s="12">
        <v>-1.7479025479385669E-2</v>
      </c>
      <c r="G12" s="12">
        <v>-1.5323588668154762E-2</v>
      </c>
      <c r="H12" s="12">
        <v>-2.7183293639851731E-2</v>
      </c>
      <c r="I12" s="12">
        <v>-1.3574950038821219E-2</v>
      </c>
      <c r="J12" s="12">
        <v>1.2122541455247885E-2</v>
      </c>
      <c r="K12" s="12">
        <v>-3.9053242878014072E-3</v>
      </c>
      <c r="L12" s="12">
        <v>-2.6636479390323022E-2</v>
      </c>
      <c r="M12" s="13">
        <v>-7.7326420597378042E-4</v>
      </c>
    </row>
    <row r="13" spans="1:13" ht="24">
      <c r="A13" s="9" t="s">
        <v>22</v>
      </c>
      <c r="B13" s="10" t="s">
        <v>14</v>
      </c>
      <c r="C13" s="11">
        <v>-1.740457126486163E-2</v>
      </c>
      <c r="D13" s="12">
        <v>2.5659895246654157E-2</v>
      </c>
      <c r="E13" s="14" t="s">
        <v>53</v>
      </c>
      <c r="F13" s="12">
        <v>-1.9275259922671432E-2</v>
      </c>
      <c r="G13" s="12">
        <v>-1.949483601459694E-3</v>
      </c>
      <c r="H13" s="12">
        <v>-3.9848670764963002E-3</v>
      </c>
      <c r="I13" s="12">
        <v>-4.4858304326682447E-2</v>
      </c>
      <c r="J13" s="12">
        <v>-2.528896100955802E-2</v>
      </c>
      <c r="K13" s="12">
        <v>-1.6124143587325005E-2</v>
      </c>
      <c r="L13" s="12">
        <v>4.1270679535761641E-3</v>
      </c>
      <c r="M13" s="13">
        <v>-2.4567719763249233E-2</v>
      </c>
    </row>
    <row r="14" spans="1:13" ht="24">
      <c r="A14" s="9" t="s">
        <v>23</v>
      </c>
      <c r="B14" s="10" t="s">
        <v>14</v>
      </c>
      <c r="C14" s="11">
        <v>-8.0615560471772513E-2</v>
      </c>
      <c r="D14" s="12">
        <v>2.9316804484447501E-2</v>
      </c>
      <c r="E14" s="12">
        <v>8.3406189817904722E-2</v>
      </c>
      <c r="F14" s="12">
        <v>2.3938504549919578E-2</v>
      </c>
      <c r="G14" s="12">
        <v>2.5179583568328036E-2</v>
      </c>
      <c r="H14" s="12">
        <v>0.10243909610448314</v>
      </c>
      <c r="I14" s="12">
        <v>2.6934098786250998E-2</v>
      </c>
      <c r="J14" s="12">
        <v>2.3305379877846064E-2</v>
      </c>
      <c r="K14" s="12">
        <v>-4.5899653607917167E-2</v>
      </c>
      <c r="L14" s="12">
        <v>6.7251454852159318E-3</v>
      </c>
      <c r="M14" s="13">
        <v>6.0371246314188588E-2</v>
      </c>
    </row>
    <row r="15" spans="1:13" ht="24">
      <c r="A15" s="9" t="s">
        <v>24</v>
      </c>
      <c r="B15" s="10" t="s">
        <v>14</v>
      </c>
      <c r="C15" s="11">
        <v>2.9864590756515031E-2</v>
      </c>
      <c r="D15" s="12">
        <v>-8.0074773579485614E-2</v>
      </c>
      <c r="E15" s="12">
        <v>-1.4274128413769103E-2</v>
      </c>
      <c r="F15" s="12">
        <v>4.7955173949141117E-2</v>
      </c>
      <c r="G15" s="12">
        <v>6.7395945125845944E-2</v>
      </c>
      <c r="H15" s="12">
        <v>2.238103440786202E-2</v>
      </c>
      <c r="I15" s="12">
        <v>-3.8306946174774914E-3</v>
      </c>
      <c r="J15" s="12">
        <v>9.8921803794157475E-3</v>
      </c>
      <c r="K15" s="12">
        <v>0.11579620848114769</v>
      </c>
      <c r="L15" s="12">
        <v>4.4422339003270021E-2</v>
      </c>
      <c r="M15" s="13">
        <v>-2.6881737889187091E-2</v>
      </c>
    </row>
    <row r="16" spans="1:13" ht="24">
      <c r="A16" s="9" t="s">
        <v>25</v>
      </c>
      <c r="B16" s="10" t="s">
        <v>14</v>
      </c>
      <c r="C16" s="11">
        <v>1.6796044140458773E-2</v>
      </c>
      <c r="D16" s="12">
        <v>-7.4927428549656184E-3</v>
      </c>
      <c r="E16" s="12">
        <v>4.1999391592541617E-2</v>
      </c>
      <c r="F16" s="12">
        <v>9.437368045440318E-3</v>
      </c>
      <c r="G16" s="12">
        <v>5.1226099644411785E-2</v>
      </c>
      <c r="H16" s="12">
        <v>-6.5419461821554725E-2</v>
      </c>
      <c r="I16" s="12">
        <v>-1.5240423768379963E-2</v>
      </c>
      <c r="J16" s="12">
        <v>6.3976079711475453E-2</v>
      </c>
      <c r="K16" s="12">
        <v>-1.5718783833138711E-2</v>
      </c>
      <c r="L16" s="12">
        <v>-4.4823285290494973E-2</v>
      </c>
      <c r="M16" s="13">
        <v>9.0245006942472061E-2</v>
      </c>
    </row>
    <row r="17" spans="1:13" ht="24">
      <c r="A17" s="9" t="s">
        <v>26</v>
      </c>
      <c r="B17" s="10" t="s">
        <v>14</v>
      </c>
      <c r="C17" s="11">
        <v>2.7601863880145155E-2</v>
      </c>
      <c r="D17" s="12">
        <v>-3.8142166156146781E-2</v>
      </c>
      <c r="E17" s="12">
        <v>-4.4307672409000791E-2</v>
      </c>
      <c r="F17" s="12">
        <v>-4.8995237944571876E-2</v>
      </c>
      <c r="G17" s="12">
        <v>4.6934847527653853E-2</v>
      </c>
      <c r="H17" s="12">
        <v>-4.6464949765183998E-2</v>
      </c>
      <c r="I17" s="12">
        <v>8.6085722194748776E-2</v>
      </c>
      <c r="J17" s="12">
        <v>-5.8592686875270951E-2</v>
      </c>
      <c r="K17" s="12">
        <v>-4.9981215803066824E-2</v>
      </c>
      <c r="L17" s="12">
        <v>3.5679826166815615E-2</v>
      </c>
      <c r="M17" s="13">
        <v>1.5941956353050578E-3</v>
      </c>
    </row>
    <row r="18" spans="1:13" ht="24">
      <c r="A18" s="9" t="s">
        <v>27</v>
      </c>
      <c r="B18" s="10" t="s">
        <v>14</v>
      </c>
      <c r="C18" s="11">
        <v>0.105074500164528</v>
      </c>
      <c r="D18" s="12">
        <v>-6.6367541630468221E-2</v>
      </c>
      <c r="E18" s="12">
        <v>-1.9840539193825259E-2</v>
      </c>
      <c r="F18" s="12">
        <v>-3.9386721881973535E-2</v>
      </c>
      <c r="G18" s="12">
        <v>-3.9675400968944084E-2</v>
      </c>
      <c r="H18" s="12">
        <v>6.7158392570371928E-2</v>
      </c>
      <c r="I18" s="12">
        <v>2.0755096011121389E-3</v>
      </c>
      <c r="J18" s="12">
        <v>3.82803240651787E-2</v>
      </c>
      <c r="K18" s="12">
        <v>6.8358596851283981E-2</v>
      </c>
      <c r="L18" s="12">
        <v>7.5591498888464129E-2</v>
      </c>
      <c r="M18" s="13">
        <v>0.11222626596616919</v>
      </c>
    </row>
    <row r="19" spans="1:13" ht="24">
      <c r="A19" s="9" t="s">
        <v>28</v>
      </c>
      <c r="B19" s="10" t="s">
        <v>14</v>
      </c>
      <c r="C19" s="11">
        <v>0.10456649315061613</v>
      </c>
      <c r="D19" s="12">
        <v>4.5154117279579034E-2</v>
      </c>
      <c r="E19" s="12">
        <v>5.8187648982683422E-2</v>
      </c>
      <c r="F19" s="12">
        <v>-9.7872013935690422E-2</v>
      </c>
      <c r="G19" s="12">
        <v>-5.0405686381346888E-3</v>
      </c>
      <c r="H19" s="12">
        <v>-3.8202124003609207E-2</v>
      </c>
      <c r="I19" s="12">
        <v>-7.1430332874703609E-3</v>
      </c>
      <c r="J19" s="12">
        <v>6.152170138501236E-2</v>
      </c>
      <c r="K19" s="12">
        <v>-1.4014188852039889E-2</v>
      </c>
      <c r="L19" s="12">
        <v>-5.2291347384356007E-2</v>
      </c>
      <c r="M19" s="13">
        <v>6.8924214093486836E-3</v>
      </c>
    </row>
    <row r="20" spans="1:13" ht="24">
      <c r="A20" s="9" t="s">
        <v>29</v>
      </c>
      <c r="B20" s="10" t="s">
        <v>14</v>
      </c>
      <c r="C20" s="11">
        <v>-0.1035751612957316</v>
      </c>
      <c r="D20" s="12">
        <v>5.1400444301267896E-2</v>
      </c>
      <c r="E20" s="12">
        <v>-6.4049608319530535E-2</v>
      </c>
      <c r="F20" s="12">
        <v>-5.8967910364990064E-2</v>
      </c>
      <c r="G20" s="12">
        <v>4.0449478293178985E-2</v>
      </c>
      <c r="H20" s="12">
        <v>6.7345387518356684E-2</v>
      </c>
      <c r="I20" s="12">
        <v>1.2850680123016036E-3</v>
      </c>
      <c r="J20" s="12">
        <v>9.2240355721788958E-2</v>
      </c>
      <c r="K20" s="12">
        <v>-6.0497474586376283E-2</v>
      </c>
      <c r="L20" s="12">
        <v>5.0043168483872399E-2</v>
      </c>
      <c r="M20" s="13">
        <v>1.5524499807077255E-2</v>
      </c>
    </row>
    <row r="21" spans="1:13" ht="24">
      <c r="A21" s="9" t="s">
        <v>30</v>
      </c>
      <c r="B21" s="10" t="s">
        <v>14</v>
      </c>
      <c r="C21" s="11">
        <v>0.13178303962071777</v>
      </c>
      <c r="D21" s="12">
        <v>-1.3070371483293703E-2</v>
      </c>
      <c r="E21" s="12">
        <v>1.3820113311787584E-2</v>
      </c>
      <c r="F21" s="12">
        <v>5.2315149637777246E-2</v>
      </c>
      <c r="G21" s="12">
        <v>3.2214256654848582E-3</v>
      </c>
      <c r="H21" s="12">
        <v>-0.12257993103601891</v>
      </c>
      <c r="I21" s="12">
        <v>-7.6050984492372048E-2</v>
      </c>
      <c r="J21" s="12">
        <v>3.7922267197725505E-2</v>
      </c>
      <c r="K21" s="12">
        <v>-4.6364723717700194E-2</v>
      </c>
      <c r="L21" s="12">
        <v>-2.086074495552687E-2</v>
      </c>
      <c r="M21" s="13">
        <v>0.12765257553205259</v>
      </c>
    </row>
    <row r="22" spans="1:13" ht="24">
      <c r="A22" s="9" t="s">
        <v>31</v>
      </c>
      <c r="B22" s="10" t="s">
        <v>14</v>
      </c>
      <c r="C22" s="11">
        <v>-0.10312659084446661</v>
      </c>
      <c r="D22" s="12">
        <v>1.2218558604960445E-2</v>
      </c>
      <c r="E22" s="12">
        <v>-7.810574293434927E-2</v>
      </c>
      <c r="F22" s="12">
        <v>-0.1024328010589335</v>
      </c>
      <c r="G22" s="12">
        <v>-3.9108997312769934E-2</v>
      </c>
      <c r="H22" s="12">
        <v>2.7885250194369361E-2</v>
      </c>
      <c r="I22" s="12">
        <v>-2.679469040056916E-3</v>
      </c>
      <c r="J22" s="12">
        <v>7.3064476531124675E-2</v>
      </c>
      <c r="K22" s="12">
        <v>-5.1877080052008029E-2</v>
      </c>
      <c r="L22" s="12">
        <v>2.2184862660982636E-2</v>
      </c>
      <c r="M22" s="13">
        <v>5.1960341323565605E-2</v>
      </c>
    </row>
    <row r="23" spans="1:13" ht="24">
      <c r="A23" s="9" t="s">
        <v>32</v>
      </c>
      <c r="B23" s="10" t="s">
        <v>14</v>
      </c>
      <c r="C23" s="11">
        <v>-2.3397367078962922E-2</v>
      </c>
      <c r="D23" s="12">
        <v>-2.6668419901394333E-2</v>
      </c>
      <c r="E23" s="12">
        <v>-4.2015247249452013E-2</v>
      </c>
      <c r="F23" s="12">
        <v>-0.10423917774131471</v>
      </c>
      <c r="G23" s="12">
        <v>3.0546887560773537E-2</v>
      </c>
      <c r="H23" s="12">
        <v>0.12832022268155144</v>
      </c>
      <c r="I23" s="12">
        <v>8.6315503480538222E-2</v>
      </c>
      <c r="J23" s="12">
        <v>-7.8227551725194647E-3</v>
      </c>
      <c r="K23" s="12">
        <v>0.14091450223781937</v>
      </c>
      <c r="L23" s="12">
        <v>2.9726542710939632E-2</v>
      </c>
      <c r="M23" s="13">
        <v>-4.0067265314823901E-2</v>
      </c>
    </row>
    <row r="24" spans="1:13" ht="24">
      <c r="A24" s="9" t="s">
        <v>33</v>
      </c>
      <c r="B24" s="10" t="s">
        <v>14</v>
      </c>
      <c r="C24" s="19" t="s">
        <v>140</v>
      </c>
      <c r="D24" s="12">
        <v>7.4966348253289058E-2</v>
      </c>
      <c r="E24" s="12">
        <v>-1.813698839754762E-2</v>
      </c>
      <c r="F24" s="14" t="s">
        <v>76</v>
      </c>
      <c r="G24" s="12">
        <v>-5.9995457650013503E-2</v>
      </c>
      <c r="H24" s="12">
        <v>-1.9026729660310528E-2</v>
      </c>
      <c r="I24" s="12">
        <v>1.3871762771748574E-2</v>
      </c>
      <c r="J24" s="12">
        <v>8.7925764680932147E-2</v>
      </c>
      <c r="K24" s="12">
        <v>-2.8105529103984565E-2</v>
      </c>
      <c r="L24" s="12">
        <v>-6.6756556412639237E-2</v>
      </c>
      <c r="M24" s="13">
        <v>-3.6779623042889127E-2</v>
      </c>
    </row>
    <row r="25" spans="1:13" ht="24">
      <c r="A25" s="9" t="s">
        <v>34</v>
      </c>
      <c r="B25" s="10" t="s">
        <v>14</v>
      </c>
      <c r="C25" s="11">
        <v>-5.1696000449728115E-2</v>
      </c>
      <c r="D25" s="12">
        <v>-4.4644704259675039E-2</v>
      </c>
      <c r="E25" s="12">
        <v>4.4673637688353883E-2</v>
      </c>
      <c r="F25" s="12">
        <v>-6.0033125530612227E-2</v>
      </c>
      <c r="G25" s="12">
        <v>-4.1431594960552473E-2</v>
      </c>
      <c r="H25" s="12">
        <v>3.8611417465616422E-2</v>
      </c>
      <c r="I25" s="12">
        <v>-6.7974082762705362E-2</v>
      </c>
      <c r="J25" s="12">
        <v>-4.0691791378423318E-2</v>
      </c>
      <c r="K25" s="12">
        <v>9.575859299141963E-2</v>
      </c>
      <c r="L25" s="12">
        <v>7.6467856767450859E-3</v>
      </c>
      <c r="M25" s="13">
        <v>-1.0314154644005324E-2</v>
      </c>
    </row>
    <row r="26" spans="1:13" ht="24">
      <c r="A26" s="9" t="s">
        <v>35</v>
      </c>
      <c r="B26" s="10" t="s">
        <v>14</v>
      </c>
      <c r="C26" s="11">
        <v>-0.10150862539710394</v>
      </c>
      <c r="D26" s="12">
        <v>-5.2862002205145697E-2</v>
      </c>
      <c r="E26" s="12">
        <v>-5.0420943217027912E-2</v>
      </c>
      <c r="F26" s="12">
        <v>-3.3799299533120768E-2</v>
      </c>
      <c r="G26" s="12">
        <v>-4.0408822679977634E-2</v>
      </c>
      <c r="H26" s="12">
        <v>-6.0668202017615039E-2</v>
      </c>
      <c r="I26" s="12">
        <v>-7.8498579031596058E-2</v>
      </c>
      <c r="J26" s="12">
        <v>-1.7632918506113544E-2</v>
      </c>
      <c r="K26" s="12">
        <v>3.5663825167885882E-2</v>
      </c>
      <c r="L26" s="12">
        <v>-1.84191982319836E-2</v>
      </c>
      <c r="M26" s="13">
        <v>-6.6216573393346648E-2</v>
      </c>
    </row>
    <row r="27" spans="1:13" ht="24">
      <c r="A27" s="9" t="s">
        <v>36</v>
      </c>
      <c r="B27" s="10" t="s">
        <v>14</v>
      </c>
      <c r="C27" s="11">
        <v>0.10012476641343682</v>
      </c>
      <c r="D27" s="12">
        <v>-0.10588800227506592</v>
      </c>
      <c r="E27" s="12">
        <v>-4.2377208112282731E-2</v>
      </c>
      <c r="F27" s="12">
        <v>1.3730571505743821E-2</v>
      </c>
      <c r="G27" s="12">
        <v>0.11998781357476937</v>
      </c>
      <c r="H27" s="12">
        <v>3.8401993018395163E-2</v>
      </c>
      <c r="I27" s="14" t="s">
        <v>76</v>
      </c>
      <c r="J27" s="12">
        <v>1.5601364250532213E-2</v>
      </c>
      <c r="K27" s="12">
        <v>-2.1059089304801118E-2</v>
      </c>
      <c r="L27" s="12">
        <v>-7.7320071867866547E-3</v>
      </c>
      <c r="M27" s="13">
        <v>7.5425880788663441E-2</v>
      </c>
    </row>
    <row r="28" spans="1:13" ht="24">
      <c r="A28" s="9" t="s">
        <v>37</v>
      </c>
      <c r="B28" s="10" t="s">
        <v>14</v>
      </c>
      <c r="C28" s="11">
        <v>0.13327578904860504</v>
      </c>
      <c r="D28" s="12">
        <v>-0.12433348366463928</v>
      </c>
      <c r="E28" s="12">
        <v>3.7571790961748383E-3</v>
      </c>
      <c r="F28" s="12">
        <v>-6.4558139973685993E-2</v>
      </c>
      <c r="G28" s="12">
        <v>-3.6426791646223519E-2</v>
      </c>
      <c r="H28" s="12">
        <v>0.13952804726720902</v>
      </c>
      <c r="I28" s="12">
        <v>-7.2911612530774357E-3</v>
      </c>
      <c r="J28" s="12">
        <v>-6.1826956821720847E-2</v>
      </c>
      <c r="K28" s="12">
        <v>-7.5760129721943958E-2</v>
      </c>
      <c r="L28" s="14" t="s">
        <v>103</v>
      </c>
      <c r="M28" s="13">
        <v>-6.2755395698306987E-2</v>
      </c>
    </row>
    <row r="29" spans="1:13" ht="24">
      <c r="A29" s="9" t="s">
        <v>38</v>
      </c>
      <c r="B29" s="10" t="s">
        <v>14</v>
      </c>
      <c r="C29" s="11">
        <v>0.18438738693356135</v>
      </c>
      <c r="D29" s="12">
        <v>3.1326733112515284E-2</v>
      </c>
      <c r="E29" s="12">
        <v>7.527849528205928E-2</v>
      </c>
      <c r="F29" s="12">
        <v>-3.7852532431464146E-3</v>
      </c>
      <c r="G29" s="12">
        <v>-2.2655134567823963E-4</v>
      </c>
      <c r="H29" s="12">
        <v>2.637320189117906E-2</v>
      </c>
      <c r="I29" s="12">
        <v>-5.1831745792157116E-2</v>
      </c>
      <c r="J29" s="12">
        <v>-6.3461257644573346E-2</v>
      </c>
      <c r="K29" s="12">
        <v>-6.5790870305384441E-2</v>
      </c>
      <c r="L29" s="12">
        <v>-6.7071509125083306E-2</v>
      </c>
      <c r="M29" s="13">
        <v>-5.3271034622968227E-2</v>
      </c>
    </row>
    <row r="30" spans="1:13" ht="24">
      <c r="A30" s="9" t="s">
        <v>39</v>
      </c>
      <c r="B30" s="10" t="s">
        <v>14</v>
      </c>
      <c r="C30" s="11">
        <v>8.364152835997897E-2</v>
      </c>
      <c r="D30" s="14" t="s">
        <v>118</v>
      </c>
      <c r="E30" s="12">
        <v>2.3731818918698806E-2</v>
      </c>
      <c r="F30" s="12">
        <v>7.3915542514258789E-2</v>
      </c>
      <c r="G30" s="12">
        <v>2.5539117003015605E-2</v>
      </c>
      <c r="H30" s="12">
        <v>-2.3718328429765803E-2</v>
      </c>
      <c r="I30" s="12">
        <v>-0.10390374213293023</v>
      </c>
      <c r="J30" s="12">
        <v>0.10828252615289199</v>
      </c>
      <c r="K30" s="12">
        <v>-5.7137529539593487E-2</v>
      </c>
      <c r="L30" s="12">
        <v>-0.12695054340444498</v>
      </c>
      <c r="M30" s="13">
        <v>7.1223074504740094E-2</v>
      </c>
    </row>
    <row r="31" spans="1:13" ht="24">
      <c r="A31" s="9" t="s">
        <v>40</v>
      </c>
      <c r="B31" s="10" t="s">
        <v>14</v>
      </c>
      <c r="C31" s="11">
        <v>5.2226149745603544E-2</v>
      </c>
      <c r="D31" s="12">
        <v>-6.4652344933033193E-2</v>
      </c>
      <c r="E31" s="12">
        <v>3.6870167347543122E-2</v>
      </c>
      <c r="F31" s="12">
        <v>-4.8714462743067261E-2</v>
      </c>
      <c r="G31" s="12">
        <v>3.0724152204781446E-3</v>
      </c>
      <c r="H31" s="12">
        <v>0.12478027911209792</v>
      </c>
      <c r="I31" s="12">
        <v>-5.7544241455559988E-2</v>
      </c>
      <c r="J31" s="12">
        <v>-8.3647085556290482E-2</v>
      </c>
      <c r="K31" s="12">
        <v>4.6475617530342031E-2</v>
      </c>
      <c r="L31" s="12">
        <v>7.5831071657065721E-2</v>
      </c>
      <c r="M31" s="13">
        <v>-6.0207201235141644E-2</v>
      </c>
    </row>
    <row r="32" spans="1:13" ht="24">
      <c r="A32" s="9" t="s">
        <v>41</v>
      </c>
      <c r="B32" s="10" t="s">
        <v>14</v>
      </c>
      <c r="C32" s="11">
        <v>0.10836672771835654</v>
      </c>
      <c r="D32" s="12">
        <v>-1.5494009149707477E-2</v>
      </c>
      <c r="E32" s="12">
        <v>9.9761842393526392E-3</v>
      </c>
      <c r="F32" s="12">
        <v>-5.2435228316054287E-2</v>
      </c>
      <c r="G32" s="12">
        <v>6.4442131386002272E-2</v>
      </c>
      <c r="H32" s="12">
        <v>0.10202414272055056</v>
      </c>
      <c r="I32" s="12">
        <v>7.9860449513363088E-2</v>
      </c>
      <c r="J32" s="12">
        <v>2.096657361116365E-2</v>
      </c>
      <c r="K32" s="12">
        <v>4.2904931598550418E-2</v>
      </c>
      <c r="L32" s="12">
        <v>-2.1770016822164447E-2</v>
      </c>
      <c r="M32" s="13">
        <v>-5.7158242031901244E-2</v>
      </c>
    </row>
    <row r="33" spans="1:13" ht="24">
      <c r="A33" s="9" t="s">
        <v>42</v>
      </c>
      <c r="B33" s="10" t="s">
        <v>14</v>
      </c>
      <c r="C33" s="11">
        <v>5.7223762968302786E-3</v>
      </c>
      <c r="D33" s="12">
        <v>0.10562059794896461</v>
      </c>
      <c r="E33" s="12">
        <v>-2.2882831619503149E-2</v>
      </c>
      <c r="F33" s="12">
        <v>8.4483205137775658E-2</v>
      </c>
      <c r="G33" s="12">
        <v>3.0836238515630016E-2</v>
      </c>
      <c r="H33" s="12">
        <v>-3.5901268773546276E-2</v>
      </c>
      <c r="I33" s="12">
        <v>1.493790168070634E-2</v>
      </c>
      <c r="J33" s="14" t="s">
        <v>102</v>
      </c>
      <c r="K33" s="12">
        <v>-7.1099863687640763E-2</v>
      </c>
      <c r="L33" s="12">
        <v>-6.1401995824491414E-2</v>
      </c>
      <c r="M33" s="13">
        <v>8.0158195586744876E-2</v>
      </c>
    </row>
    <row r="34" spans="1:13" ht="24">
      <c r="A34" s="9" t="s">
        <v>43</v>
      </c>
      <c r="B34" s="10" t="s">
        <v>14</v>
      </c>
      <c r="C34" s="11">
        <v>6.1173304406204852E-2</v>
      </c>
      <c r="D34" s="12">
        <v>6.9745231451384268E-2</v>
      </c>
      <c r="E34" s="12">
        <v>-2.2328362590987361E-2</v>
      </c>
      <c r="F34" s="12">
        <v>-3.5411225628833996E-2</v>
      </c>
      <c r="G34" s="12">
        <v>3.0952958995268804E-2</v>
      </c>
      <c r="H34" s="12">
        <v>2.0712026166124629E-2</v>
      </c>
      <c r="I34" s="12">
        <v>7.2671424108941063E-2</v>
      </c>
      <c r="J34" s="12">
        <v>8.0818689720453002E-2</v>
      </c>
      <c r="K34" s="12">
        <v>1.1136318080666993E-2</v>
      </c>
      <c r="L34" s="12">
        <v>-6.2788986217055351E-2</v>
      </c>
      <c r="M34" s="15" t="s">
        <v>84</v>
      </c>
    </row>
    <row r="35" spans="1:13" ht="24">
      <c r="A35" s="9" t="s">
        <v>44</v>
      </c>
      <c r="B35" s="10" t="s">
        <v>14</v>
      </c>
      <c r="C35" s="11">
        <v>8.4699318706888668E-2</v>
      </c>
      <c r="D35" s="12">
        <v>-3.2997110018804954E-2</v>
      </c>
      <c r="E35" s="12">
        <v>-1.7524259666817865E-2</v>
      </c>
      <c r="F35" s="12">
        <v>2.0632266389915332E-2</v>
      </c>
      <c r="G35" s="12">
        <v>3.4773814486374718E-2</v>
      </c>
      <c r="H35" s="12">
        <v>-3.2608476577750463E-2</v>
      </c>
      <c r="I35" s="12">
        <v>1.8124430041487376E-2</v>
      </c>
      <c r="J35" s="12">
        <v>3.4876248426938698E-2</v>
      </c>
      <c r="K35" s="12">
        <v>-5.2580951556941778E-2</v>
      </c>
      <c r="L35" s="12">
        <v>9.9100698301065777E-3</v>
      </c>
      <c r="M35" s="13">
        <v>-4.757462626865154E-2</v>
      </c>
    </row>
    <row r="36" spans="1:13" ht="24">
      <c r="A36" s="9" t="s">
        <v>45</v>
      </c>
      <c r="B36" s="10" t="s">
        <v>14</v>
      </c>
      <c r="C36" s="11">
        <v>0.13922058677750129</v>
      </c>
      <c r="D36" s="12">
        <v>3.7252621781140791E-2</v>
      </c>
      <c r="E36" s="12">
        <v>-3.5775673056727443E-3</v>
      </c>
      <c r="F36" s="12">
        <v>-4.1979854127339289E-2</v>
      </c>
      <c r="G36" s="12">
        <v>2.0111459172109871E-3</v>
      </c>
      <c r="H36" s="12">
        <v>0.11667602414203866</v>
      </c>
      <c r="I36" s="12">
        <v>-2.6237223528753451E-2</v>
      </c>
      <c r="J36" s="12">
        <v>8.2066355514564593E-2</v>
      </c>
      <c r="K36" s="12">
        <v>-8.5455695284870278E-3</v>
      </c>
      <c r="L36" s="12">
        <v>9.9462814296217644E-2</v>
      </c>
      <c r="M36" s="13">
        <v>-8.4643012063100112E-2</v>
      </c>
    </row>
    <row r="37" spans="1:13" ht="24">
      <c r="A37" s="9" t="s">
        <v>46</v>
      </c>
      <c r="B37" s="10" t="s">
        <v>14</v>
      </c>
      <c r="C37" s="11">
        <v>-3.4910361565041195E-2</v>
      </c>
      <c r="D37" s="12">
        <v>-4.2414903453323077E-2</v>
      </c>
      <c r="E37" s="12">
        <v>5.1199792663673617E-2</v>
      </c>
      <c r="F37" s="12">
        <v>-1.5955525044358394E-2</v>
      </c>
      <c r="G37" s="12">
        <v>0.11304130697799858</v>
      </c>
      <c r="H37" s="12">
        <v>-1.6425145654239411E-2</v>
      </c>
      <c r="I37" s="12">
        <v>-2.2814293878056356E-2</v>
      </c>
      <c r="J37" s="12">
        <v>3.186796145685486E-2</v>
      </c>
      <c r="K37" s="12">
        <v>-3.3024214030936486E-2</v>
      </c>
      <c r="L37" s="12">
        <v>-2.1393167399623197E-2</v>
      </c>
      <c r="M37" s="13">
        <v>-7.8277103987703933E-2</v>
      </c>
    </row>
    <row r="38" spans="1:13" ht="24">
      <c r="A38" s="9" t="s">
        <v>47</v>
      </c>
      <c r="B38" s="10" t="s">
        <v>14</v>
      </c>
      <c r="C38" s="11">
        <v>7.3276333039527838E-2</v>
      </c>
      <c r="D38" s="12">
        <v>-2.1950589059253615E-2</v>
      </c>
      <c r="E38" s="12">
        <v>-3.4178854159663697E-3</v>
      </c>
      <c r="F38" s="12">
        <v>-1.7737612471772028E-2</v>
      </c>
      <c r="G38" s="12">
        <v>-3.0407845570082449E-2</v>
      </c>
      <c r="H38" s="14" t="s">
        <v>141</v>
      </c>
      <c r="I38" s="12">
        <v>3.4972308278078353E-2</v>
      </c>
      <c r="J38" s="12">
        <v>-3.4258893749830044E-2</v>
      </c>
      <c r="K38" s="12">
        <v>2.7296232717626347E-2</v>
      </c>
      <c r="L38" s="12">
        <v>0.13152097844915075</v>
      </c>
      <c r="M38" s="13">
        <v>1.9175036276704142E-2</v>
      </c>
    </row>
    <row r="39" spans="1:13" ht="24">
      <c r="A39" s="9" t="s">
        <v>48</v>
      </c>
      <c r="B39" s="10" t="s">
        <v>14</v>
      </c>
      <c r="C39" s="11">
        <v>-0.16433669191430009</v>
      </c>
      <c r="D39" s="12">
        <v>2.6634229262224005E-2</v>
      </c>
      <c r="E39" s="12">
        <v>-2.2634381862814447E-2</v>
      </c>
      <c r="F39" s="12">
        <v>-3.8112118276752704E-2</v>
      </c>
      <c r="G39" s="12">
        <v>8.3314451210781931E-2</v>
      </c>
      <c r="H39" s="12">
        <v>-2.7872428469153704E-3</v>
      </c>
      <c r="I39" s="12">
        <v>1.98969180290288E-2</v>
      </c>
      <c r="J39" s="12">
        <v>-7.3758124214310147E-2</v>
      </c>
      <c r="K39" s="14" t="s">
        <v>142</v>
      </c>
      <c r="L39" s="12">
        <v>-7.2136598472140337E-2</v>
      </c>
      <c r="M39" s="13">
        <v>1.9753866677059612E-2</v>
      </c>
    </row>
    <row r="40" spans="1:13" ht="24">
      <c r="A40" s="9" t="s">
        <v>49</v>
      </c>
      <c r="B40" s="10" t="s">
        <v>14</v>
      </c>
      <c r="C40" s="11">
        <v>-9.3293536574338018E-2</v>
      </c>
      <c r="D40" s="12">
        <v>-5.0111887278025173E-2</v>
      </c>
      <c r="E40" s="12">
        <v>-1.3420870501673595E-2</v>
      </c>
      <c r="F40" s="12">
        <v>-2.4858025131753541E-2</v>
      </c>
      <c r="G40" s="12">
        <v>1.203578333047595E-2</v>
      </c>
      <c r="H40" s="12">
        <v>2.599212029721908E-2</v>
      </c>
      <c r="I40" s="12">
        <v>-1.788243527359035E-2</v>
      </c>
      <c r="J40" s="12">
        <v>-6.4581270580686717E-2</v>
      </c>
      <c r="K40" s="14" t="s">
        <v>143</v>
      </c>
      <c r="L40" s="12">
        <v>-6.8635755623030592E-2</v>
      </c>
      <c r="M40" s="13">
        <v>1.0113522263530182E-2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6.4340149874142148E-7</v>
      </c>
      <c r="E47" s="7">
        <f t="shared" ref="E47:M47" si="0">$C5^2*E5^2</f>
        <v>8.5102795953456776E-7</v>
      </c>
      <c r="F47" s="7">
        <f t="shared" si="0"/>
        <v>2.2205605627321142E-5</v>
      </c>
      <c r="G47" s="7">
        <f t="shared" si="0"/>
        <v>2.5042957774419391E-5</v>
      </c>
      <c r="H47" s="7">
        <f t="shared" si="0"/>
        <v>4.3233294918111299E-5</v>
      </c>
      <c r="I47" s="7">
        <f t="shared" si="0"/>
        <v>8.9407704927348004E-6</v>
      </c>
      <c r="J47" s="7">
        <f t="shared" si="0"/>
        <v>5.0451970589041244E-6</v>
      </c>
      <c r="K47" s="7">
        <f t="shared" si="0"/>
        <v>1.9449343913047156E-5</v>
      </c>
      <c r="L47" s="7">
        <f t="shared" si="0"/>
        <v>1.2225374735048497E-5</v>
      </c>
      <c r="M47" s="8">
        <f t="shared" si="0"/>
        <v>8.2383423425625892E-6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2.1848489937109689E-5</v>
      </c>
      <c r="E48" s="12">
        <f t="shared" si="1"/>
        <v>1.1421681340096185E-7</v>
      </c>
      <c r="F48" s="12">
        <f t="shared" si="1"/>
        <v>1.1972062263650943E-4</v>
      </c>
      <c r="G48" s="14">
        <f t="shared" si="1"/>
        <v>2.9097793374147314E-2</v>
      </c>
      <c r="H48" s="12">
        <f t="shared" si="1"/>
        <v>3.6836367148654867E-5</v>
      </c>
      <c r="I48" s="12">
        <f t="shared" si="1"/>
        <v>4.7515774141625064E-4</v>
      </c>
      <c r="J48" s="12">
        <f t="shared" si="1"/>
        <v>3.4163827340577901E-5</v>
      </c>
      <c r="K48" s="12">
        <f t="shared" si="1"/>
        <v>5.3899821821821002E-6</v>
      </c>
      <c r="L48" s="12">
        <f t="shared" si="1"/>
        <v>4.6970473103763386E-5</v>
      </c>
      <c r="M48" s="13">
        <f t="shared" si="1"/>
        <v>3.4001622013700545E-5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4.1484141679442646E-7</v>
      </c>
      <c r="E49" s="12">
        <f t="shared" si="2"/>
        <v>7.7202266747708415E-7</v>
      </c>
      <c r="F49" s="12">
        <f t="shared" si="2"/>
        <v>5.4387393256642838E-7</v>
      </c>
      <c r="G49" s="12">
        <f t="shared" si="2"/>
        <v>8.3324641870463806E-8</v>
      </c>
      <c r="H49" s="12">
        <f t="shared" si="2"/>
        <v>2.2927072714284499E-6</v>
      </c>
      <c r="I49" s="12">
        <f t="shared" si="2"/>
        <v>2.5427814585831584E-5</v>
      </c>
      <c r="J49" s="12">
        <f t="shared" si="2"/>
        <v>1.0994742143673937E-5</v>
      </c>
      <c r="K49" s="12">
        <f t="shared" si="2"/>
        <v>3.8634690981285803E-6</v>
      </c>
      <c r="L49" s="12">
        <f t="shared" si="2"/>
        <v>5.8603032117777045E-6</v>
      </c>
      <c r="M49" s="13">
        <f t="shared" si="2"/>
        <v>6.9917934261845903E-7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4.7655897544069191E-8</v>
      </c>
      <c r="E50" s="12">
        <f t="shared" si="3"/>
        <v>7.137130382827503E-8</v>
      </c>
      <c r="F50" s="12">
        <f t="shared" si="3"/>
        <v>5.3773329569713001E-8</v>
      </c>
      <c r="G50" s="12">
        <f t="shared" si="3"/>
        <v>2.1325498090547326E-9</v>
      </c>
      <c r="H50" s="12">
        <f t="shared" si="3"/>
        <v>3.2978827696249755E-8</v>
      </c>
      <c r="I50" s="12">
        <f t="shared" si="3"/>
        <v>9.679013848320713E-11</v>
      </c>
      <c r="J50" s="12">
        <f t="shared" si="3"/>
        <v>6.3977097231029894E-10</v>
      </c>
      <c r="K50" s="12">
        <f t="shared" si="3"/>
        <v>1.0635505436341438E-9</v>
      </c>
      <c r="L50" s="12">
        <f t="shared" si="3"/>
        <v>2.0910334787793407E-11</v>
      </c>
      <c r="M50" s="13">
        <f t="shared" si="3"/>
        <v>2.4367140400465771E-9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2.6247579049961591E-6</v>
      </c>
      <c r="E51" s="12">
        <f t="shared" si="4"/>
        <v>7.7385736566794609E-7</v>
      </c>
      <c r="F51" s="12">
        <f t="shared" si="4"/>
        <v>8.6855218064173032E-8</v>
      </c>
      <c r="G51" s="12">
        <f t="shared" si="4"/>
        <v>5.7507686963068865E-8</v>
      </c>
      <c r="H51" s="12">
        <f t="shared" si="4"/>
        <v>4.8261826419775456E-8</v>
      </c>
      <c r="I51" s="12">
        <f t="shared" si="4"/>
        <v>6.5489927337775933E-8</v>
      </c>
      <c r="J51" s="12">
        <f t="shared" si="4"/>
        <v>1.3439922532715202E-5</v>
      </c>
      <c r="K51" s="12">
        <f t="shared" si="4"/>
        <v>5.0500491768177674E-5</v>
      </c>
      <c r="L51" s="12">
        <f t="shared" si="4"/>
        <v>8.763698576131692E-6</v>
      </c>
      <c r="M51" s="13">
        <f t="shared" si="4"/>
        <v>1.1621584305792842E-6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2.9175396826799428E-9</v>
      </c>
      <c r="E52" s="12">
        <f t="shared" si="5"/>
        <v>3.1093474708541059E-11</v>
      </c>
      <c r="F52" s="12">
        <f t="shared" si="5"/>
        <v>7.3601157104353807E-10</v>
      </c>
      <c r="G52" s="12">
        <f t="shared" si="5"/>
        <v>2.5755712308265528E-11</v>
      </c>
      <c r="H52" s="12">
        <f t="shared" si="5"/>
        <v>9.9902835341894975E-10</v>
      </c>
      <c r="I52" s="12">
        <f t="shared" si="5"/>
        <v>1.3493736296712966E-10</v>
      </c>
      <c r="J52" s="12">
        <f t="shared" si="5"/>
        <v>4.2736090739061089E-9</v>
      </c>
      <c r="K52" s="12">
        <f t="shared" si="5"/>
        <v>6.2211689122827578E-9</v>
      </c>
      <c r="L52" s="12">
        <f t="shared" si="5"/>
        <v>5.7999895170397955E-9</v>
      </c>
      <c r="M52" s="13">
        <f t="shared" si="5"/>
        <v>5.3171652087846079E-9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7.8226855277688207E-6</v>
      </c>
      <c r="E53" s="12">
        <f t="shared" si="6"/>
        <v>2.5622001376254468E-6</v>
      </c>
      <c r="F53" s="12">
        <f t="shared" si="6"/>
        <v>4.9974261171982008E-7</v>
      </c>
      <c r="G53" s="12">
        <f t="shared" si="6"/>
        <v>2.4677329643585273E-6</v>
      </c>
      <c r="H53" s="12">
        <f t="shared" si="6"/>
        <v>1.3736731647684836E-7</v>
      </c>
      <c r="I53" s="12">
        <f t="shared" si="6"/>
        <v>1.4947520422253638E-12</v>
      </c>
      <c r="J53" s="12">
        <f t="shared" si="6"/>
        <v>1.5640250768374771E-5</v>
      </c>
      <c r="K53" s="12">
        <f t="shared" si="6"/>
        <v>1.6287673932144E-5</v>
      </c>
      <c r="L53" s="12">
        <f t="shared" si="6"/>
        <v>5.1276471172632362E-6</v>
      </c>
      <c r="M53" s="13">
        <f t="shared" si="6"/>
        <v>5.852618105627618E-6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2.1401682062895215E-7</v>
      </c>
      <c r="E54" s="12">
        <f t="shared" si="7"/>
        <v>4.0269847114076242E-9</v>
      </c>
      <c r="F54" s="12">
        <f t="shared" si="7"/>
        <v>3.0413130675276507E-8</v>
      </c>
      <c r="G54" s="12">
        <f t="shared" si="7"/>
        <v>2.3374787341225199E-8</v>
      </c>
      <c r="H54" s="12">
        <f t="shared" si="7"/>
        <v>7.3558158798931567E-8</v>
      </c>
      <c r="I54" s="12">
        <f t="shared" si="7"/>
        <v>1.8344385859839866E-8</v>
      </c>
      <c r="J54" s="12">
        <f t="shared" si="7"/>
        <v>1.4628980229054938E-8</v>
      </c>
      <c r="K54" s="12">
        <f t="shared" si="7"/>
        <v>1.5182416519668449E-9</v>
      </c>
      <c r="L54" s="12">
        <f t="shared" si="7"/>
        <v>7.0628558424922629E-8</v>
      </c>
      <c r="M54" s="13">
        <f t="shared" si="7"/>
        <v>5.9522684767620626E-11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1.9945109148943288E-7</v>
      </c>
      <c r="E55" s="14">
        <f t="shared" si="8"/>
        <v>2.8678229748887622E-4</v>
      </c>
      <c r="F55" s="12">
        <f t="shared" si="8"/>
        <v>1.1254524356698764E-7</v>
      </c>
      <c r="G55" s="12">
        <f t="shared" si="8"/>
        <v>1.151239896774792E-9</v>
      </c>
      <c r="H55" s="12">
        <f t="shared" si="8"/>
        <v>4.8101025720647948E-9</v>
      </c>
      <c r="I55" s="12">
        <f t="shared" si="8"/>
        <v>6.0955425192118975E-7</v>
      </c>
      <c r="J55" s="12">
        <f t="shared" si="8"/>
        <v>1.9372632181170926E-7</v>
      </c>
      <c r="K55" s="12">
        <f t="shared" si="8"/>
        <v>7.8755333154493803E-8</v>
      </c>
      <c r="L55" s="12">
        <f t="shared" si="8"/>
        <v>5.1595271086604E-9</v>
      </c>
      <c r="M55" s="13">
        <f t="shared" si="8"/>
        <v>1.8283374638029517E-7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5.5856152451803457E-6</v>
      </c>
      <c r="E56" s="12">
        <f t="shared" si="9"/>
        <v>4.5209980492530287E-5</v>
      </c>
      <c r="F56" s="12">
        <f t="shared" si="9"/>
        <v>3.7241896439009738E-6</v>
      </c>
      <c r="G56" s="12">
        <f t="shared" si="9"/>
        <v>4.1203569596260435E-6</v>
      </c>
      <c r="H56" s="12">
        <f t="shared" si="9"/>
        <v>6.8197621916923421E-5</v>
      </c>
      <c r="I56" s="12">
        <f t="shared" si="9"/>
        <v>4.7145761269141677E-6</v>
      </c>
      <c r="J56" s="12">
        <f t="shared" si="9"/>
        <v>3.5298002383715704E-6</v>
      </c>
      <c r="K56" s="12">
        <f t="shared" si="9"/>
        <v>1.3691674679074359E-5</v>
      </c>
      <c r="L56" s="12">
        <f t="shared" si="9"/>
        <v>2.9392811075231122E-7</v>
      </c>
      <c r="M56" s="13">
        <f t="shared" si="9"/>
        <v>2.368634434483325E-5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5.7187955998880327E-6</v>
      </c>
      <c r="E57" s="12">
        <f t="shared" si="10"/>
        <v>1.8172401965067722E-7</v>
      </c>
      <c r="F57" s="12">
        <f t="shared" si="10"/>
        <v>2.0510869764025549E-6</v>
      </c>
      <c r="G57" s="12">
        <f t="shared" si="10"/>
        <v>4.0511719009888275E-6</v>
      </c>
      <c r="H57" s="12">
        <f t="shared" si="10"/>
        <v>4.4675913923332964E-7</v>
      </c>
      <c r="I57" s="12">
        <f t="shared" si="10"/>
        <v>1.308784667680196E-8</v>
      </c>
      <c r="J57" s="12">
        <f t="shared" si="10"/>
        <v>8.7276473452075343E-8</v>
      </c>
      <c r="K57" s="12">
        <f t="shared" si="10"/>
        <v>1.1959191349005216E-5</v>
      </c>
      <c r="L57" s="12">
        <f t="shared" si="10"/>
        <v>1.7600134221080847E-6</v>
      </c>
      <c r="M57" s="13">
        <f t="shared" si="10"/>
        <v>6.4450726932654723E-7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1.5837829781244548E-8</v>
      </c>
      <c r="E58" s="12">
        <f t="shared" si="11"/>
        <v>4.9762250490231107E-7</v>
      </c>
      <c r="F58" s="12">
        <f t="shared" si="11"/>
        <v>2.5125562841935674E-8</v>
      </c>
      <c r="G58" s="12">
        <f t="shared" si="11"/>
        <v>7.4028098560825667E-7</v>
      </c>
      <c r="H58" s="12">
        <f t="shared" si="11"/>
        <v>1.2073354390155867E-6</v>
      </c>
      <c r="I58" s="12">
        <f t="shared" si="11"/>
        <v>6.5525161578654331E-8</v>
      </c>
      <c r="J58" s="12">
        <f t="shared" si="11"/>
        <v>1.154647083321544E-6</v>
      </c>
      <c r="K58" s="12">
        <f t="shared" si="11"/>
        <v>6.9703068565758486E-8</v>
      </c>
      <c r="L58" s="12">
        <f t="shared" si="11"/>
        <v>5.6678896201041522E-7</v>
      </c>
      <c r="M58" s="13">
        <f t="shared" si="11"/>
        <v>2.2975257100504289E-6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1.1083770558501821E-6</v>
      </c>
      <c r="E59" s="12">
        <f t="shared" si="12"/>
        <v>1.4956662428518734E-6</v>
      </c>
      <c r="F59" s="12">
        <f t="shared" si="12"/>
        <v>1.8288772680816024E-6</v>
      </c>
      <c r="G59" s="12">
        <f t="shared" si="12"/>
        <v>1.6782924556643717E-6</v>
      </c>
      <c r="H59" s="12">
        <f t="shared" si="12"/>
        <v>1.6448555461203992E-6</v>
      </c>
      <c r="I59" s="12">
        <f t="shared" si="12"/>
        <v>5.6459766024518898E-6</v>
      </c>
      <c r="J59" s="12">
        <f t="shared" si="12"/>
        <v>2.6155537379907192E-6</v>
      </c>
      <c r="K59" s="12">
        <f t="shared" si="12"/>
        <v>1.9032263947099276E-6</v>
      </c>
      <c r="L59" s="12">
        <f t="shared" si="12"/>
        <v>9.6988954809400627E-7</v>
      </c>
      <c r="M59" s="13">
        <f t="shared" si="12"/>
        <v>1.9362438489910526E-9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4.8630208024904005E-5</v>
      </c>
      <c r="E60" s="12">
        <f t="shared" si="13"/>
        <v>4.3461189311007833E-6</v>
      </c>
      <c r="F60" s="12">
        <f t="shared" si="13"/>
        <v>1.7127514282368716E-5</v>
      </c>
      <c r="G60" s="12">
        <f t="shared" si="13"/>
        <v>1.7379501470126123E-5</v>
      </c>
      <c r="H60" s="12">
        <f t="shared" si="13"/>
        <v>4.9796090906712282E-5</v>
      </c>
      <c r="I60" s="12">
        <f t="shared" si="13"/>
        <v>4.7560253301911323E-8</v>
      </c>
      <c r="J60" s="12">
        <f t="shared" si="13"/>
        <v>1.6178784000387661E-5</v>
      </c>
      <c r="K60" s="12">
        <f t="shared" si="13"/>
        <v>5.1591831425154691E-5</v>
      </c>
      <c r="L60" s="12">
        <f t="shared" si="13"/>
        <v>6.3087102224713328E-5</v>
      </c>
      <c r="M60" s="13">
        <f t="shared" si="13"/>
        <v>1.3905406583403419E-4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2.2293579227723316E-5</v>
      </c>
      <c r="E61" s="12">
        <f t="shared" si="14"/>
        <v>3.7020877385442167E-5</v>
      </c>
      <c r="F61" s="12">
        <f t="shared" si="14"/>
        <v>1.0473748388725645E-4</v>
      </c>
      <c r="G61" s="12">
        <f t="shared" si="14"/>
        <v>2.7780761918042396E-7</v>
      </c>
      <c r="H61" s="12">
        <f t="shared" si="14"/>
        <v>1.5957325596470253E-5</v>
      </c>
      <c r="I61" s="12">
        <f t="shared" si="14"/>
        <v>5.5789238643852156E-7</v>
      </c>
      <c r="J61" s="12">
        <f t="shared" si="14"/>
        <v>4.1384885828248897E-5</v>
      </c>
      <c r="K61" s="12">
        <f t="shared" si="14"/>
        <v>2.1474398989209697E-6</v>
      </c>
      <c r="L61" s="12">
        <f t="shared" si="14"/>
        <v>2.9898179944728728E-5</v>
      </c>
      <c r="M61" s="13">
        <f t="shared" si="14"/>
        <v>5.1943203710961593E-7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2.8342945560470004E-5</v>
      </c>
      <c r="E62" s="12">
        <f t="shared" si="15"/>
        <v>4.400927286814364E-5</v>
      </c>
      <c r="F62" s="12">
        <f t="shared" si="15"/>
        <v>3.7302910018070878E-5</v>
      </c>
      <c r="G62" s="12">
        <f t="shared" si="15"/>
        <v>1.7552423371512074E-5</v>
      </c>
      <c r="H62" s="12">
        <f t="shared" si="15"/>
        <v>4.8654940873298663E-5</v>
      </c>
      <c r="I62" s="12">
        <f t="shared" si="15"/>
        <v>1.7715909915532299E-8</v>
      </c>
      <c r="J62" s="12">
        <f t="shared" si="15"/>
        <v>9.1275280201505711E-5</v>
      </c>
      <c r="K62" s="12">
        <f t="shared" si="15"/>
        <v>3.9263203246652574E-5</v>
      </c>
      <c r="L62" s="12">
        <f t="shared" si="15"/>
        <v>2.6865865431792721E-5</v>
      </c>
      <c r="M62" s="13">
        <f t="shared" si="15"/>
        <v>2.5855114723657736E-6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2.9668453122566308E-6</v>
      </c>
      <c r="E63" s="12">
        <f t="shared" si="16"/>
        <v>3.3169753849667071E-6</v>
      </c>
      <c r="F63" s="12">
        <f t="shared" si="16"/>
        <v>4.7530675306179202E-5</v>
      </c>
      <c r="G63" s="12">
        <f t="shared" si="16"/>
        <v>1.8022509778371535E-7</v>
      </c>
      <c r="H63" s="12">
        <f t="shared" si="16"/>
        <v>2.6095029149132384E-4</v>
      </c>
      <c r="I63" s="12">
        <f t="shared" si="16"/>
        <v>1.0044509221962467E-4</v>
      </c>
      <c r="J63" s="12">
        <f t="shared" si="16"/>
        <v>2.4975122598185439E-5</v>
      </c>
      <c r="K63" s="12">
        <f t="shared" si="16"/>
        <v>3.7333129208405805E-5</v>
      </c>
      <c r="L63" s="12">
        <f t="shared" si="16"/>
        <v>7.5575089082312669E-6</v>
      </c>
      <c r="M63" s="13">
        <f t="shared" si="16"/>
        <v>2.8299463623125784E-4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1.5877469041846756E-6</v>
      </c>
      <c r="E64" s="12">
        <f t="shared" si="17"/>
        <v>6.4879464645304491E-5</v>
      </c>
      <c r="F64" s="12">
        <f t="shared" si="17"/>
        <v>1.1158849487968885E-4</v>
      </c>
      <c r="G64" s="12">
        <f t="shared" si="17"/>
        <v>1.6266521264457952E-5</v>
      </c>
      <c r="H64" s="12">
        <f t="shared" si="17"/>
        <v>8.2697125327130094E-6</v>
      </c>
      <c r="I64" s="12">
        <f t="shared" si="17"/>
        <v>7.6355233375685657E-8</v>
      </c>
      <c r="J64" s="12">
        <f t="shared" si="17"/>
        <v>5.6774572985728054E-5</v>
      </c>
      <c r="K64" s="12">
        <f t="shared" si="17"/>
        <v>2.8621498582160403E-5</v>
      </c>
      <c r="L64" s="12">
        <f t="shared" si="17"/>
        <v>5.2342542116815346E-6</v>
      </c>
      <c r="M64" s="13">
        <f t="shared" si="17"/>
        <v>2.8713445728679556E-5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3.893395715434215E-7</v>
      </c>
      <c r="E65" s="12">
        <f t="shared" si="18"/>
        <v>9.6637975821313723E-7</v>
      </c>
      <c r="F65" s="12">
        <f t="shared" si="18"/>
        <v>5.9483420128644418E-6</v>
      </c>
      <c r="G65" s="12">
        <f t="shared" si="18"/>
        <v>5.1082002040773766E-7</v>
      </c>
      <c r="H65" s="12">
        <f t="shared" si="18"/>
        <v>9.0141376700983527E-6</v>
      </c>
      <c r="I65" s="12">
        <f t="shared" si="18"/>
        <v>4.0786044965030838E-6</v>
      </c>
      <c r="J65" s="12">
        <f t="shared" si="18"/>
        <v>3.3500667024521114E-8</v>
      </c>
      <c r="K65" s="12">
        <f t="shared" si="18"/>
        <v>1.0870395845799435E-5</v>
      </c>
      <c r="L65" s="12">
        <f t="shared" si="18"/>
        <v>4.8375200954997787E-7</v>
      </c>
      <c r="M65" s="13">
        <f t="shared" si="18"/>
        <v>8.7884721553096739E-7</v>
      </c>
    </row>
    <row r="66" spans="1:13" ht="24">
      <c r="A66" s="9" t="s">
        <v>33</v>
      </c>
      <c r="B66" s="10" t="s">
        <v>14</v>
      </c>
      <c r="C66" s="19"/>
      <c r="D66" s="12">
        <f t="shared" ref="D66:M66" si="19">$C24^2*D24^2</f>
        <v>2.8451013937819169E-4</v>
      </c>
      <c r="E66" s="12">
        <f t="shared" si="19"/>
        <v>1.6653111374221834E-5</v>
      </c>
      <c r="F66" s="14">
        <f t="shared" si="19"/>
        <v>4.6074622500000002E-2</v>
      </c>
      <c r="G66" s="12">
        <f t="shared" si="19"/>
        <v>1.8222240626837482E-4</v>
      </c>
      <c r="H66" s="12">
        <f t="shared" si="19"/>
        <v>1.832708235430611E-5</v>
      </c>
      <c r="I66" s="12">
        <f t="shared" si="19"/>
        <v>9.7415562462807786E-6</v>
      </c>
      <c r="J66" s="12">
        <f t="shared" si="19"/>
        <v>3.9137884229553693E-4</v>
      </c>
      <c r="K66" s="12">
        <f t="shared" si="19"/>
        <v>3.9989738789630498E-5</v>
      </c>
      <c r="L66" s="12">
        <f t="shared" si="19"/>
        <v>2.2560716484374045E-4</v>
      </c>
      <c r="M66" s="13">
        <f t="shared" si="19"/>
        <v>6.8482496478336686E-5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5.3266454415019017E-6</v>
      </c>
      <c r="E67" s="12">
        <f t="shared" si="20"/>
        <v>5.3335518846791227E-6</v>
      </c>
      <c r="F67" s="12">
        <f t="shared" si="20"/>
        <v>9.6315414616086173E-6</v>
      </c>
      <c r="G67" s="12">
        <f t="shared" si="20"/>
        <v>4.5875117915209183E-6</v>
      </c>
      <c r="H67" s="12">
        <f t="shared" si="20"/>
        <v>3.9842389749509927E-6</v>
      </c>
      <c r="I67" s="12">
        <f t="shared" si="20"/>
        <v>1.2348113161599617E-5</v>
      </c>
      <c r="J67" s="12">
        <f t="shared" si="20"/>
        <v>4.4251450153157854E-6</v>
      </c>
      <c r="K67" s="12">
        <f t="shared" si="20"/>
        <v>2.4505829149937687E-5</v>
      </c>
      <c r="L67" s="12">
        <f t="shared" si="20"/>
        <v>1.562686012786494E-7</v>
      </c>
      <c r="M67" s="13">
        <f t="shared" si="20"/>
        <v>2.8430281917819978E-7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2.879341059786765E-5</v>
      </c>
      <c r="E68" s="12">
        <f t="shared" si="21"/>
        <v>2.619556830803954E-5</v>
      </c>
      <c r="F68" s="12">
        <f t="shared" si="21"/>
        <v>1.1771215031246149E-5</v>
      </c>
      <c r="G68" s="12">
        <f t="shared" si="21"/>
        <v>1.6825124562609612E-5</v>
      </c>
      <c r="H68" s="12">
        <f t="shared" si="21"/>
        <v>3.7925222895345641E-5</v>
      </c>
      <c r="I68" s="12">
        <f t="shared" si="21"/>
        <v>6.3493531627377886E-5</v>
      </c>
      <c r="J68" s="12">
        <f t="shared" si="21"/>
        <v>3.2037180944559469E-6</v>
      </c>
      <c r="K68" s="12">
        <f t="shared" si="21"/>
        <v>1.3105745727517242E-5</v>
      </c>
      <c r="L68" s="12">
        <f t="shared" si="21"/>
        <v>3.4958061110459641E-6</v>
      </c>
      <c r="M68" s="13">
        <f t="shared" si="21"/>
        <v>4.5179279351735011E-5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1.1240264771416778E-4</v>
      </c>
      <c r="E69" s="12">
        <f t="shared" si="22"/>
        <v>1.8003117426891297E-5</v>
      </c>
      <c r="F69" s="12">
        <f t="shared" si="22"/>
        <v>1.8899932808011683E-6</v>
      </c>
      <c r="G69" s="12">
        <f t="shared" si="22"/>
        <v>1.4433023247137255E-4</v>
      </c>
      <c r="H69" s="12">
        <f t="shared" si="22"/>
        <v>1.4783952566265754E-5</v>
      </c>
      <c r="I69" s="14">
        <f t="shared" si="22"/>
        <v>9.1238845492907332E-3</v>
      </c>
      <c r="J69" s="12">
        <f t="shared" si="22"/>
        <v>2.4401031467904849E-6</v>
      </c>
      <c r="K69" s="12">
        <f t="shared" si="22"/>
        <v>4.4459257396789227E-6</v>
      </c>
      <c r="L69" s="12">
        <f t="shared" si="22"/>
        <v>5.9933208743489685E-7</v>
      </c>
      <c r="M69" s="13">
        <f t="shared" si="22"/>
        <v>5.7032684296722814E-5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2.7458621409200845E-4</v>
      </c>
      <c r="E70" s="12">
        <f t="shared" si="23"/>
        <v>2.5074155773343033E-7</v>
      </c>
      <c r="F70" s="12">
        <f t="shared" si="23"/>
        <v>7.4029453463184935E-5</v>
      </c>
      <c r="G70" s="12">
        <f t="shared" si="23"/>
        <v>2.3569174302168145E-5</v>
      </c>
      <c r="H70" s="12">
        <f t="shared" si="23"/>
        <v>3.4580045249388259E-4</v>
      </c>
      <c r="I70" s="12">
        <f t="shared" si="23"/>
        <v>9.4426943318274734E-7</v>
      </c>
      <c r="J70" s="12">
        <f t="shared" si="23"/>
        <v>6.7898200777897705E-5</v>
      </c>
      <c r="K70" s="12">
        <f t="shared" si="23"/>
        <v>1.0194922860943558E-4</v>
      </c>
      <c r="L70" s="14">
        <f t="shared" si="23"/>
        <v>1.5761746211255114E-2</v>
      </c>
      <c r="M70" s="13">
        <f t="shared" si="23"/>
        <v>6.9952730222397845E-5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3.3365115584148721E-5</v>
      </c>
      <c r="E71" s="12">
        <f t="shared" si="24"/>
        <v>1.9266564400087285E-4</v>
      </c>
      <c r="F71" s="12">
        <f t="shared" si="24"/>
        <v>4.8713832653552586E-7</v>
      </c>
      <c r="G71" s="12">
        <f t="shared" si="24"/>
        <v>1.7450011268306491E-9</v>
      </c>
      <c r="H71" s="12">
        <f t="shared" si="24"/>
        <v>2.3647658126694153E-5</v>
      </c>
      <c r="I71" s="12">
        <f t="shared" si="24"/>
        <v>9.1338545883046419E-5</v>
      </c>
      <c r="J71" s="12">
        <f t="shared" si="24"/>
        <v>1.369240600836376E-4</v>
      </c>
      <c r="K71" s="12">
        <f t="shared" si="24"/>
        <v>1.471613225775565E-4</v>
      </c>
      <c r="L71" s="12">
        <f t="shared" si="24"/>
        <v>1.5294615933010084E-4</v>
      </c>
      <c r="M71" s="13">
        <f t="shared" si="24"/>
        <v>9.6481641277526347E-5</v>
      </c>
    </row>
    <row r="72" spans="1:13" ht="24">
      <c r="A72" s="9" t="s">
        <v>39</v>
      </c>
      <c r="B72" s="10" t="s">
        <v>14</v>
      </c>
      <c r="C72" s="11"/>
      <c r="D72" s="14">
        <f t="shared" ref="D72:M72" si="25">$C30^2*D30^2</f>
        <v>6.3005192788189515E-3</v>
      </c>
      <c r="E72" s="12">
        <f t="shared" si="25"/>
        <v>3.9400884535182674E-6</v>
      </c>
      <c r="F72" s="12">
        <f t="shared" si="25"/>
        <v>3.822218036877533E-5</v>
      </c>
      <c r="G72" s="12">
        <f t="shared" si="25"/>
        <v>4.5630547054036374E-6</v>
      </c>
      <c r="H72" s="12">
        <f t="shared" si="25"/>
        <v>3.9356101948487164E-6</v>
      </c>
      <c r="I72" s="12">
        <f t="shared" si="25"/>
        <v>7.5527706711220872E-5</v>
      </c>
      <c r="J72" s="12">
        <f t="shared" si="25"/>
        <v>8.2027727106950284E-5</v>
      </c>
      <c r="K72" s="12">
        <f t="shared" si="25"/>
        <v>2.2839512907539143E-5</v>
      </c>
      <c r="L72" s="12">
        <f t="shared" si="25"/>
        <v>1.1274909076436925E-4</v>
      </c>
      <c r="M72" s="13">
        <f t="shared" si="25"/>
        <v>3.5488312930323828E-5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1.1401042954166528E-5</v>
      </c>
      <c r="E73" s="12">
        <f t="shared" si="26"/>
        <v>3.7078848364266125E-6</v>
      </c>
      <c r="F73" s="12">
        <f t="shared" si="26"/>
        <v>6.4727950151701472E-6</v>
      </c>
      <c r="G73" s="12">
        <f t="shared" si="26"/>
        <v>2.5747545547484941E-8</v>
      </c>
      <c r="H73" s="12">
        <f t="shared" si="26"/>
        <v>4.2468598071746059E-5</v>
      </c>
      <c r="I73" s="12">
        <f t="shared" si="26"/>
        <v>9.0319132679475883E-6</v>
      </c>
      <c r="J73" s="12">
        <f t="shared" si="26"/>
        <v>1.9084362046848239E-5</v>
      </c>
      <c r="K73" s="12">
        <f t="shared" si="26"/>
        <v>5.8915064482746529E-6</v>
      </c>
      <c r="L73" s="12">
        <f t="shared" si="26"/>
        <v>1.5684490170708267E-5</v>
      </c>
      <c r="M73" s="13">
        <f t="shared" si="26"/>
        <v>9.8871904057125019E-6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2.8191587689497488E-6</v>
      </c>
      <c r="E74" s="12">
        <f t="shared" si="27"/>
        <v>1.1687478932039665E-6</v>
      </c>
      <c r="F74" s="12">
        <f t="shared" si="27"/>
        <v>3.2287784478298596E-5</v>
      </c>
      <c r="G74" s="12">
        <f t="shared" si="27"/>
        <v>4.8767636804794235E-5</v>
      </c>
      <c r="H74" s="12">
        <f t="shared" si="27"/>
        <v>1.2223563340766074E-4</v>
      </c>
      <c r="I74" s="12">
        <f t="shared" si="27"/>
        <v>7.4895447441508236E-5</v>
      </c>
      <c r="J74" s="12">
        <f t="shared" si="27"/>
        <v>5.1623428627653201E-6</v>
      </c>
      <c r="K74" s="12">
        <f t="shared" si="27"/>
        <v>2.1617543758973896E-5</v>
      </c>
      <c r="L74" s="12">
        <f t="shared" si="27"/>
        <v>5.5655674212432662E-6</v>
      </c>
      <c r="M74" s="13">
        <f t="shared" si="27"/>
        <v>3.8366275856878225E-5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3.6530033448709462E-7</v>
      </c>
      <c r="E75" s="12">
        <f t="shared" si="28"/>
        <v>1.7146376511740922E-8</v>
      </c>
      <c r="F75" s="12">
        <f t="shared" si="28"/>
        <v>2.3371876883128979E-7</v>
      </c>
      <c r="G75" s="12">
        <f t="shared" si="28"/>
        <v>3.1136917695933737E-8</v>
      </c>
      <c r="H75" s="12">
        <f t="shared" si="28"/>
        <v>4.2205827578353893E-8</v>
      </c>
      <c r="I75" s="12">
        <f t="shared" si="28"/>
        <v>7.3068807481580778E-9</v>
      </c>
      <c r="J75" s="14">
        <f t="shared" si="28"/>
        <v>2.8995598206056724E-5</v>
      </c>
      <c r="K75" s="12">
        <f t="shared" si="28"/>
        <v>1.6553520173577352E-7</v>
      </c>
      <c r="L75" s="12">
        <f t="shared" si="28"/>
        <v>1.2345759195257661E-7</v>
      </c>
      <c r="M75" s="13">
        <f t="shared" si="28"/>
        <v>2.1040143183813869E-7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1.820341711208071E-5</v>
      </c>
      <c r="E76" s="12">
        <f t="shared" si="29"/>
        <v>1.8656820496597861E-6</v>
      </c>
      <c r="F76" s="12">
        <f t="shared" si="29"/>
        <v>4.6925163876521076E-6</v>
      </c>
      <c r="G76" s="12">
        <f t="shared" si="29"/>
        <v>3.5853224928329934E-6</v>
      </c>
      <c r="H76" s="12">
        <f t="shared" si="29"/>
        <v>1.605347489128819E-6</v>
      </c>
      <c r="I76" s="12">
        <f t="shared" si="29"/>
        <v>1.976292501525147E-5</v>
      </c>
      <c r="J76" s="12">
        <f t="shared" si="29"/>
        <v>2.4442605096187987E-5</v>
      </c>
      <c r="K76" s="12">
        <f t="shared" si="29"/>
        <v>4.6409526220279694E-7</v>
      </c>
      <c r="L76" s="12">
        <f t="shared" si="29"/>
        <v>1.4753356031825111E-5</v>
      </c>
      <c r="M76" s="15">
        <f t="shared" si="29"/>
        <v>3.3277237510048871E-3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7.8110900327762903E-6</v>
      </c>
      <c r="E77" s="12">
        <f t="shared" si="30"/>
        <v>2.2031252782821659E-6</v>
      </c>
      <c r="F77" s="12">
        <f t="shared" si="30"/>
        <v>3.0538922300977307E-6</v>
      </c>
      <c r="G77" s="12">
        <f t="shared" si="30"/>
        <v>8.6749004528480309E-6</v>
      </c>
      <c r="H77" s="12">
        <f t="shared" si="30"/>
        <v>7.6281786112304519E-6</v>
      </c>
      <c r="I77" s="12">
        <f t="shared" si="30"/>
        <v>2.3566145268441022E-6</v>
      </c>
      <c r="J77" s="12">
        <f t="shared" si="30"/>
        <v>8.7260833926790139E-6</v>
      </c>
      <c r="K77" s="12">
        <f t="shared" si="30"/>
        <v>1.9834292637538449E-5</v>
      </c>
      <c r="L77" s="12">
        <f t="shared" si="30"/>
        <v>7.045523429248358E-7</v>
      </c>
      <c r="M77" s="13">
        <f t="shared" si="30"/>
        <v>1.6237179980522836E-5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2.6898038197014676E-5</v>
      </c>
      <c r="E78" s="12">
        <f t="shared" si="31"/>
        <v>2.4807474049741058E-7</v>
      </c>
      <c r="F78" s="12">
        <f t="shared" si="31"/>
        <v>3.4157711808409583E-5</v>
      </c>
      <c r="G78" s="12">
        <f t="shared" si="31"/>
        <v>7.8396032276203832E-8</v>
      </c>
      <c r="H78" s="12">
        <f t="shared" si="31"/>
        <v>2.6385793731018443E-4</v>
      </c>
      <c r="I78" s="12">
        <f t="shared" si="31"/>
        <v>1.3342667708863096E-5</v>
      </c>
      <c r="J78" s="12">
        <f t="shared" si="31"/>
        <v>1.3053807807783256E-4</v>
      </c>
      <c r="K78" s="12">
        <f t="shared" si="31"/>
        <v>1.4154317846136149E-6</v>
      </c>
      <c r="L78" s="12">
        <f t="shared" si="31"/>
        <v>1.9174692436287936E-4</v>
      </c>
      <c r="M78" s="13">
        <f t="shared" si="31"/>
        <v>1.3886382983122942E-4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2.1925305791395786E-6</v>
      </c>
      <c r="E79" s="12">
        <f t="shared" si="32"/>
        <v>3.1948104637056926E-6</v>
      </c>
      <c r="F79" s="12">
        <f t="shared" si="32"/>
        <v>3.1026364733298095E-7</v>
      </c>
      <c r="G79" s="12">
        <f t="shared" si="32"/>
        <v>1.557338549197359E-5</v>
      </c>
      <c r="H79" s="12">
        <f t="shared" si="32"/>
        <v>3.2879647476523196E-7</v>
      </c>
      <c r="I79" s="12">
        <f t="shared" si="32"/>
        <v>6.3434096228027626E-7</v>
      </c>
      <c r="J79" s="12">
        <f t="shared" si="32"/>
        <v>1.2377053268656127E-6</v>
      </c>
      <c r="K79" s="12">
        <f t="shared" si="32"/>
        <v>1.3291490163343777E-6</v>
      </c>
      <c r="L79" s="12">
        <f t="shared" si="32"/>
        <v>5.5777477874322892E-7</v>
      </c>
      <c r="M79" s="13">
        <f t="shared" si="32"/>
        <v>7.4675509266511705E-6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2.5871393069942352E-6</v>
      </c>
      <c r="E80" s="12">
        <f t="shared" si="33"/>
        <v>6.2725257614688693E-8</v>
      </c>
      <c r="F80" s="12">
        <f t="shared" si="33"/>
        <v>1.689342780808332E-6</v>
      </c>
      <c r="G80" s="12">
        <f t="shared" si="33"/>
        <v>4.9647656978709979E-6</v>
      </c>
      <c r="H80" s="14">
        <f t="shared" si="33"/>
        <v>4.5842827697963554E-3</v>
      </c>
      <c r="I80" s="12">
        <f t="shared" si="33"/>
        <v>6.5671366266044028E-6</v>
      </c>
      <c r="J80" s="12">
        <f t="shared" si="33"/>
        <v>6.3019379960863439E-6</v>
      </c>
      <c r="K80" s="12">
        <f t="shared" si="33"/>
        <v>4.0006713855350219E-6</v>
      </c>
      <c r="L80" s="12">
        <f t="shared" si="33"/>
        <v>9.2878997247680756E-5</v>
      </c>
      <c r="M80" s="13">
        <f t="shared" si="33"/>
        <v>1.974239533190055E-6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1.9157963800478936E-5</v>
      </c>
      <c r="E81" s="12">
        <f t="shared" si="34"/>
        <v>1.3835866341099989E-5</v>
      </c>
      <c r="F81" s="12">
        <f t="shared" si="34"/>
        <v>3.9227917746680255E-5</v>
      </c>
      <c r="G81" s="12">
        <f t="shared" si="34"/>
        <v>1.8746049384000906E-4</v>
      </c>
      <c r="H81" s="12">
        <f t="shared" si="34"/>
        <v>2.0980638456668557E-7</v>
      </c>
      <c r="I81" s="12">
        <f t="shared" si="34"/>
        <v>1.0691550763265618E-5</v>
      </c>
      <c r="J81" s="12">
        <f t="shared" si="34"/>
        <v>1.469226684767257E-4</v>
      </c>
      <c r="K81" s="14">
        <f t="shared" si="34"/>
        <v>1.2717113533383033E-3</v>
      </c>
      <c r="L81" s="12">
        <f t="shared" si="34"/>
        <v>1.4053367402073634E-4</v>
      </c>
      <c r="M81" s="13">
        <f t="shared" si="34"/>
        <v>1.0538366964922162E-5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2.1856702026505862E-5</v>
      </c>
      <c r="E82" s="12">
        <f t="shared" si="35"/>
        <v>1.5677055108862837E-6</v>
      </c>
      <c r="F82" s="12">
        <f t="shared" si="35"/>
        <v>5.3781926988387905E-6</v>
      </c>
      <c r="G82" s="12">
        <f t="shared" si="35"/>
        <v>1.260816358980175E-6</v>
      </c>
      <c r="H82" s="12">
        <f t="shared" si="35"/>
        <v>5.8801246147719871E-6</v>
      </c>
      <c r="I82" s="12">
        <f t="shared" si="35"/>
        <v>2.7832770387495526E-6</v>
      </c>
      <c r="J82" s="12">
        <f t="shared" si="35"/>
        <v>3.6300807303913906E-5</v>
      </c>
      <c r="K82" s="14">
        <f t="shared" si="35"/>
        <v>7.1758740977954918E-3</v>
      </c>
      <c r="L82" s="12">
        <f t="shared" si="35"/>
        <v>4.1001897140768666E-5</v>
      </c>
      <c r="M82" s="13">
        <f t="shared" si="35"/>
        <v>8.9024180177736679E-7</v>
      </c>
    </row>
    <row r="83" spans="1:13">
      <c r="A83" t="s">
        <v>58</v>
      </c>
      <c r="D83" s="16">
        <f>SUM($D$47:$D$82)</f>
        <v>7.3032533427059695E-3</v>
      </c>
      <c r="E83" s="16">
        <f>SUM($E$47:$E$82)</f>
        <v>7.8476872580154758E-4</v>
      </c>
      <c r="F83" s="16">
        <f>SUM($F$47:$F$82)</f>
        <v>4.6813277025073499E-2</v>
      </c>
      <c r="G83" s="16">
        <f>SUM($G$47:$G$82)</f>
        <v>2.9834750833430439E-2</v>
      </c>
      <c r="H83" s="16">
        <f>SUM($H$47:$H$82)</f>
        <v>6.0237430313047034E-3</v>
      </c>
      <c r="I83" s="16">
        <f>SUM($I$47:$I$82)</f>
        <v>1.0143233787104475E-2</v>
      </c>
      <c r="J83" s="16">
        <f>SUM($J$47:$J$82)</f>
        <v>1.4135166176470952E-3</v>
      </c>
      <c r="K83" s="16">
        <f>SUM($K$47:$K$82)</f>
        <v>9.1493307930166912E-3</v>
      </c>
      <c r="L83" s="16">
        <f>SUM($L$47:$L$82)</f>
        <v>1.6976597112605588E-2</v>
      </c>
      <c r="M83" s="16">
        <f>SUM($M$47:$M$82)</f>
        <v>4.4565812945842696E-3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0.13289905256327428</v>
      </c>
      <c r="D85" s="17">
        <f>$D$83/$C$85</f>
        <v>5.49533890712188E-2</v>
      </c>
      <c r="E85" s="17">
        <f>$E$83/$C$85</f>
        <v>5.9049986487143165E-3</v>
      </c>
      <c r="F85" s="17">
        <f>$F$83/$C$85</f>
        <v>0.35224688304519952</v>
      </c>
      <c r="G85" s="17">
        <f>$G$83/$C$85</f>
        <v>0.22449182487005226</v>
      </c>
      <c r="H85" s="17">
        <f>$H$83/$C$85</f>
        <v>4.5325703344926048E-2</v>
      </c>
      <c r="I85" s="17">
        <f>$I$83/$C$85</f>
        <v>7.6322844982474214E-2</v>
      </c>
      <c r="J85" s="17">
        <f>$J$83/$C$85</f>
        <v>1.0636017265616766E-2</v>
      </c>
      <c r="K85" s="17">
        <f>$K$83/$C$85</f>
        <v>6.8844213834110088E-2</v>
      </c>
      <c r="L85" s="17">
        <f>$L$83/$C$85</f>
        <v>0.12774054280426789</v>
      </c>
      <c r="M85" s="17">
        <f>$M$83/$C$85</f>
        <v>3.3533582133420073E-2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36AC9-7EF6-4AC5-BDF7-B87482C6D4F1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144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4.4747021900709581E-2</v>
      </c>
      <c r="D5" s="7">
        <v>1.7433807508261717E-2</v>
      </c>
      <c r="E5" s="7">
        <v>-1.9198599898395358E-2</v>
      </c>
      <c r="F5" s="7">
        <v>3.7247092624431662E-2</v>
      </c>
      <c r="G5" s="7">
        <v>-4.6661297950220662E-3</v>
      </c>
      <c r="H5" s="7">
        <v>-2.1756475122639739E-2</v>
      </c>
      <c r="I5" s="7">
        <v>-3.3929595619212709E-2</v>
      </c>
      <c r="J5" s="7">
        <v>-4.2422780197322971E-2</v>
      </c>
      <c r="K5" s="7">
        <v>1.6766318224067801E-2</v>
      </c>
      <c r="L5" s="7">
        <v>-1.6290175575431168E-2</v>
      </c>
      <c r="M5" s="8">
        <v>-8.0326592492053709E-3</v>
      </c>
    </row>
    <row r="6" spans="1:13" ht="24">
      <c r="A6" s="9" t="s">
        <v>15</v>
      </c>
      <c r="B6" s="10" t="s">
        <v>14</v>
      </c>
      <c r="C6" s="11">
        <v>5.4597666214716518E-2</v>
      </c>
      <c r="D6" s="12">
        <v>5.565026965431967E-2</v>
      </c>
      <c r="E6" s="12">
        <v>-3.1109775544378777E-2</v>
      </c>
      <c r="F6" s="12">
        <v>-3.7520479647669705E-2</v>
      </c>
      <c r="G6" s="12">
        <v>-3.8818345640745822E-2</v>
      </c>
      <c r="H6" s="12">
        <v>6.0782180113505863E-2</v>
      </c>
      <c r="I6" s="12">
        <v>2.8740819895109293E-2</v>
      </c>
      <c r="J6" s="12">
        <v>-1.0572719722417691E-2</v>
      </c>
      <c r="K6" s="12">
        <v>-1.5373306148997743E-2</v>
      </c>
      <c r="L6" s="12">
        <v>2.3617865625489735E-2</v>
      </c>
      <c r="M6" s="13">
        <v>-2.4986769764701001E-3</v>
      </c>
    </row>
    <row r="7" spans="1:13" ht="24">
      <c r="A7" s="9" t="s">
        <v>16</v>
      </c>
      <c r="B7" s="10" t="s">
        <v>14</v>
      </c>
      <c r="C7" s="11">
        <v>-2.0890928997282458E-2</v>
      </c>
      <c r="D7" s="12">
        <v>1.5096041138234293E-2</v>
      </c>
      <c r="E7" s="12">
        <v>1.2652303578520486E-3</v>
      </c>
      <c r="F7" s="12">
        <v>5.8151314702125978E-2</v>
      </c>
      <c r="G7" s="12">
        <v>-1.7351560072343331E-2</v>
      </c>
      <c r="H7" s="12">
        <v>-1.1857574612962643E-2</v>
      </c>
      <c r="I7" s="12">
        <v>2.2138171947903969E-2</v>
      </c>
      <c r="J7" s="12">
        <v>6.4838867844818598E-2</v>
      </c>
      <c r="K7" s="12">
        <v>-1.7889450708482534E-2</v>
      </c>
      <c r="L7" s="12">
        <v>-5.2882507937770055E-3</v>
      </c>
      <c r="M7" s="13">
        <v>-2.6778142351052463E-2</v>
      </c>
    </row>
    <row r="8" spans="1:13" ht="24">
      <c r="A8" s="9" t="s">
        <v>17</v>
      </c>
      <c r="B8" s="10" t="s">
        <v>14</v>
      </c>
      <c r="C8" s="11">
        <v>2.4930175475200773E-2</v>
      </c>
      <c r="D8" s="12">
        <v>-1.8879311377403014E-2</v>
      </c>
      <c r="E8" s="12">
        <v>-8.2958581591530828E-3</v>
      </c>
      <c r="F8" s="12">
        <v>3.9876313997023686E-3</v>
      </c>
      <c r="G8" s="12">
        <v>1.3837441905862087E-2</v>
      </c>
      <c r="H8" s="12">
        <v>3.6280138708756036E-2</v>
      </c>
      <c r="I8" s="12">
        <v>1.3486815664388712E-2</v>
      </c>
      <c r="J8" s="12">
        <v>-3.843567221737168E-2</v>
      </c>
      <c r="K8" s="12">
        <v>-1.0092595878216202E-2</v>
      </c>
      <c r="L8" s="12">
        <v>0.11428774910354966</v>
      </c>
      <c r="M8" s="13">
        <v>2.0183492367506713E-2</v>
      </c>
    </row>
    <row r="9" spans="1:13" ht="24">
      <c r="A9" s="9" t="s">
        <v>18</v>
      </c>
      <c r="B9" s="10" t="s">
        <v>14</v>
      </c>
      <c r="C9" s="11">
        <v>-3.9195720132446543E-2</v>
      </c>
      <c r="D9" s="12">
        <v>-4.7541178902022287E-2</v>
      </c>
      <c r="E9" s="12">
        <v>6.3532305838344774E-4</v>
      </c>
      <c r="F9" s="12">
        <v>4.5622536187616441E-2</v>
      </c>
      <c r="G9" s="12">
        <v>1.6261672974147216E-2</v>
      </c>
      <c r="H9" s="12">
        <v>-5.0329720597321395E-2</v>
      </c>
      <c r="I9" s="12">
        <v>-3.0573891494334468E-2</v>
      </c>
      <c r="J9" s="12">
        <v>1.5748669581981872E-2</v>
      </c>
      <c r="K9" s="12">
        <v>2.6605649656786249E-2</v>
      </c>
      <c r="L9" s="12">
        <v>-1.7396694155710237E-2</v>
      </c>
      <c r="M9" s="13">
        <v>-2.3218209024730957E-2</v>
      </c>
    </row>
    <row r="10" spans="1:13" ht="24">
      <c r="A10" s="9" t="s">
        <v>19</v>
      </c>
      <c r="B10" s="10" t="s">
        <v>14</v>
      </c>
      <c r="C10" s="11">
        <v>1.3895877540112402E-2</v>
      </c>
      <c r="D10" s="12">
        <v>-3.270025963348637E-2</v>
      </c>
      <c r="E10" s="12">
        <v>-1.0633001591186851E-2</v>
      </c>
      <c r="F10" s="12">
        <v>6.8428607821468174E-2</v>
      </c>
      <c r="G10" s="12">
        <v>1.3359622804013392E-2</v>
      </c>
      <c r="H10" s="12">
        <v>-4.6556688813008722E-2</v>
      </c>
      <c r="I10" s="12">
        <v>8.0971869852111567E-3</v>
      </c>
      <c r="J10" s="12">
        <v>5.285931382193531E-3</v>
      </c>
      <c r="K10" s="12">
        <v>4.825407711663459E-2</v>
      </c>
      <c r="L10" s="12">
        <v>-2.5824915750969887E-2</v>
      </c>
      <c r="M10" s="13">
        <v>6.5024541709013783E-2</v>
      </c>
    </row>
    <row r="11" spans="1:13" ht="24">
      <c r="A11" s="9" t="s">
        <v>20</v>
      </c>
      <c r="B11" s="10" t="s">
        <v>14</v>
      </c>
      <c r="C11" s="19" t="s">
        <v>145</v>
      </c>
      <c r="D11" s="12">
        <v>-1.2905631865519849E-2</v>
      </c>
      <c r="E11" s="12">
        <v>5.2527317297370833E-3</v>
      </c>
      <c r="F11" s="12">
        <v>-3.8431893586619956E-2</v>
      </c>
      <c r="G11" s="12">
        <v>1.6012463144756926E-2</v>
      </c>
      <c r="H11" s="12">
        <v>3.6842254504535411E-2</v>
      </c>
      <c r="I11" s="12">
        <v>3.4535843808884664E-2</v>
      </c>
      <c r="J11" s="12">
        <v>1.3037406304872242E-2</v>
      </c>
      <c r="K11" s="12">
        <v>4.0778025301976259E-2</v>
      </c>
      <c r="L11" s="12">
        <v>-3.4168744069259606E-2</v>
      </c>
      <c r="M11" s="13">
        <v>1.8765908443009068E-2</v>
      </c>
    </row>
    <row r="12" spans="1:13" ht="24">
      <c r="A12" s="9" t="s">
        <v>21</v>
      </c>
      <c r="B12" s="10" t="s">
        <v>14</v>
      </c>
      <c r="C12" s="11">
        <v>-2.3208730215133193E-2</v>
      </c>
      <c r="D12" s="12">
        <v>-1.5903915093544059E-2</v>
      </c>
      <c r="E12" s="12">
        <v>-2.7629325548443277E-2</v>
      </c>
      <c r="F12" s="12">
        <v>-2.4872279345367121E-2</v>
      </c>
      <c r="G12" s="12">
        <v>3.4041920663422397E-2</v>
      </c>
      <c r="H12" s="12">
        <v>-3.6002838999464319E-2</v>
      </c>
      <c r="I12" s="14" t="s">
        <v>146</v>
      </c>
      <c r="J12" s="12">
        <v>1.0340887277790313E-2</v>
      </c>
      <c r="K12" s="12">
        <v>-1.3649420078208048E-2</v>
      </c>
      <c r="L12" s="12">
        <v>7.9238880921370762E-3</v>
      </c>
      <c r="M12" s="13">
        <v>4.0493351327065497E-2</v>
      </c>
    </row>
    <row r="13" spans="1:13" ht="24">
      <c r="A13" s="9" t="s">
        <v>22</v>
      </c>
      <c r="B13" s="10" t="s">
        <v>14</v>
      </c>
      <c r="C13" s="11">
        <v>5.7154298780424183E-2</v>
      </c>
      <c r="D13" s="12">
        <v>-3.5078942898270592E-2</v>
      </c>
      <c r="E13" s="12">
        <v>-3.8247024804295454E-2</v>
      </c>
      <c r="F13" s="12">
        <v>-2.0157105675705111E-2</v>
      </c>
      <c r="G13" s="12">
        <v>-1.6999890720250991E-2</v>
      </c>
      <c r="H13" s="12">
        <v>-3.1873278505592087E-2</v>
      </c>
      <c r="I13" s="12">
        <v>3.1669444188134888E-2</v>
      </c>
      <c r="J13" s="12">
        <v>-1.8043378567093572E-2</v>
      </c>
      <c r="K13" s="12">
        <v>-3.4714938455821777E-2</v>
      </c>
      <c r="L13" s="12">
        <v>-8.7618162081704812E-3</v>
      </c>
      <c r="M13" s="13">
        <v>2.3690048323609554E-3</v>
      </c>
    </row>
    <row r="14" spans="1:13" ht="24">
      <c r="A14" s="9" t="s">
        <v>23</v>
      </c>
      <c r="B14" s="10" t="s">
        <v>14</v>
      </c>
      <c r="C14" s="11">
        <v>3.1021269212655109E-2</v>
      </c>
      <c r="D14" s="12">
        <v>2.1897998149940447E-2</v>
      </c>
      <c r="E14" s="12">
        <v>-1.8283046281568242E-2</v>
      </c>
      <c r="F14" s="12">
        <v>-2.3036188432760986E-2</v>
      </c>
      <c r="G14" s="12">
        <v>-1.2847799189260179E-2</v>
      </c>
      <c r="H14" s="12">
        <v>-4.939984680385915E-2</v>
      </c>
      <c r="I14" s="12">
        <v>4.7665864484359444E-2</v>
      </c>
      <c r="J14" s="12">
        <v>8.1321319337417132E-3</v>
      </c>
      <c r="K14" s="12">
        <v>2.6698418139397752E-2</v>
      </c>
      <c r="L14" s="12">
        <v>4.5344409316316933E-2</v>
      </c>
      <c r="M14" s="13">
        <v>-2.9966694406690184E-2</v>
      </c>
    </row>
    <row r="15" spans="1:13" ht="24">
      <c r="A15" s="9" t="s">
        <v>24</v>
      </c>
      <c r="B15" s="10" t="s">
        <v>14</v>
      </c>
      <c r="C15" s="11">
        <v>4.6867201604634895E-2</v>
      </c>
      <c r="D15" s="12">
        <v>-2.0916420701065912E-2</v>
      </c>
      <c r="E15" s="12">
        <v>-4.8506957906438143E-2</v>
      </c>
      <c r="F15" s="12">
        <v>1.4985086910082514E-2</v>
      </c>
      <c r="G15" s="12">
        <v>-4.3668476493095416E-2</v>
      </c>
      <c r="H15" s="12">
        <v>2.6115070651045052E-2</v>
      </c>
      <c r="I15" s="12">
        <v>-3.579861843929194E-2</v>
      </c>
      <c r="J15" s="12">
        <v>-2.3959003141585011E-3</v>
      </c>
      <c r="K15" s="12">
        <v>4.0884740222213011E-3</v>
      </c>
      <c r="L15" s="12">
        <v>9.3557783089671748E-2</v>
      </c>
      <c r="M15" s="13">
        <v>3.6895595420780385E-3</v>
      </c>
    </row>
    <row r="16" spans="1:13" ht="24">
      <c r="A16" s="9" t="s">
        <v>25</v>
      </c>
      <c r="B16" s="10" t="s">
        <v>14</v>
      </c>
      <c r="C16" s="11">
        <v>4.2072042085284055E-2</v>
      </c>
      <c r="D16" s="12">
        <v>1.7688235882376818E-2</v>
      </c>
      <c r="E16" s="12">
        <v>5.4487060574950879E-3</v>
      </c>
      <c r="F16" s="12">
        <v>3.9887534798112835E-2</v>
      </c>
      <c r="G16" s="12">
        <v>3.5641141092755228E-2</v>
      </c>
      <c r="H16" s="12">
        <v>5.3908115619428008E-2</v>
      </c>
      <c r="I16" s="12">
        <v>-1.4753700771542394E-2</v>
      </c>
      <c r="J16" s="12">
        <v>2.0011381183487036E-3</v>
      </c>
      <c r="K16" s="12">
        <v>-4.7796458566010856E-2</v>
      </c>
      <c r="L16" s="12">
        <v>3.1272038240412962E-2</v>
      </c>
      <c r="M16" s="13">
        <v>3.9037672644933977E-2</v>
      </c>
    </row>
    <row r="17" spans="1:13" ht="24">
      <c r="A17" s="9" t="s">
        <v>26</v>
      </c>
      <c r="B17" s="10" t="s">
        <v>14</v>
      </c>
      <c r="C17" s="19" t="s">
        <v>147</v>
      </c>
      <c r="D17" s="14" t="s">
        <v>50</v>
      </c>
      <c r="E17" s="12">
        <v>3.5345360350363841E-2</v>
      </c>
      <c r="F17" s="12">
        <v>6.3035255589893577E-2</v>
      </c>
      <c r="G17" s="12">
        <v>-3.0316424904695997E-2</v>
      </c>
      <c r="H17" s="12">
        <v>-1.2918038826265363E-2</v>
      </c>
      <c r="I17" s="12">
        <v>-1.5703870522719758E-2</v>
      </c>
      <c r="J17" s="12">
        <v>2.7221380814974657E-2</v>
      </c>
      <c r="K17" s="12">
        <v>-6.7444271373235609E-2</v>
      </c>
      <c r="L17" s="12">
        <v>4.3629069626515251E-3</v>
      </c>
      <c r="M17" s="13">
        <v>-9.8411834993352224E-3</v>
      </c>
    </row>
    <row r="18" spans="1:13" ht="24">
      <c r="A18" s="9" t="s">
        <v>27</v>
      </c>
      <c r="B18" s="10" t="s">
        <v>14</v>
      </c>
      <c r="C18" s="11">
        <v>-6.170824848079951E-3</v>
      </c>
      <c r="D18" s="12">
        <v>-1.1175329104344635E-2</v>
      </c>
      <c r="E18" s="12">
        <v>-2.7336579089401066E-2</v>
      </c>
      <c r="F18" s="12">
        <v>1.5151106129479704E-2</v>
      </c>
      <c r="G18" s="12">
        <v>-2.720118055229678E-2</v>
      </c>
      <c r="H18" s="12">
        <v>-1.7095949664212785E-2</v>
      </c>
      <c r="I18" s="12">
        <v>-1.8968219582037663E-2</v>
      </c>
      <c r="J18" s="12">
        <v>8.6165018842187246E-2</v>
      </c>
      <c r="K18" s="12">
        <v>-2.9939477460367561E-3</v>
      </c>
      <c r="L18" s="12">
        <v>-2.0727066789068757E-2</v>
      </c>
      <c r="M18" s="13">
        <v>-2.346228626592476E-2</v>
      </c>
    </row>
    <row r="19" spans="1:13" ht="24">
      <c r="A19" s="9" t="s">
        <v>28</v>
      </c>
      <c r="B19" s="10" t="s">
        <v>14</v>
      </c>
      <c r="C19" s="11">
        <v>-2.887777172760175E-2</v>
      </c>
      <c r="D19" s="12">
        <v>2.7705897848228658E-2</v>
      </c>
      <c r="E19" s="12">
        <v>2.6575737222264632E-2</v>
      </c>
      <c r="F19" s="12">
        <v>-7.578825501289725E-3</v>
      </c>
      <c r="G19" s="12">
        <v>4.5600465749587669E-2</v>
      </c>
      <c r="H19" s="12">
        <v>-5.1945644570373768E-2</v>
      </c>
      <c r="I19" s="12">
        <v>-2.012415233857039E-2</v>
      </c>
      <c r="J19" s="12">
        <v>8.7085903812712334E-2</v>
      </c>
      <c r="K19" s="12">
        <v>-1.7809579131920283E-2</v>
      </c>
      <c r="L19" s="12">
        <v>-4.5747304670358466E-2</v>
      </c>
      <c r="M19" s="13">
        <v>2.7195038853696452E-2</v>
      </c>
    </row>
    <row r="20" spans="1:13" ht="24">
      <c r="A20" s="9" t="s">
        <v>29</v>
      </c>
      <c r="B20" s="10" t="s">
        <v>14</v>
      </c>
      <c r="C20" s="11">
        <v>-0.10275857316172853</v>
      </c>
      <c r="D20" s="12">
        <v>-6.7427178975301968E-2</v>
      </c>
      <c r="E20" s="12">
        <v>0.10574590295421014</v>
      </c>
      <c r="F20" s="12">
        <v>4.3198045668036707E-4</v>
      </c>
      <c r="G20" s="12">
        <v>-4.4996923673084249E-2</v>
      </c>
      <c r="H20" s="12">
        <v>-3.6166869115647919E-2</v>
      </c>
      <c r="I20" s="12">
        <v>-1.3578862793986774E-2</v>
      </c>
      <c r="J20" s="12">
        <v>1.2753832643733618E-2</v>
      </c>
      <c r="K20" s="14" t="s">
        <v>50</v>
      </c>
      <c r="L20" s="12">
        <v>-1.8941396200702006E-2</v>
      </c>
      <c r="M20" s="13">
        <v>-4.2642838957738474E-2</v>
      </c>
    </row>
    <row r="21" spans="1:13" ht="24">
      <c r="A21" s="9" t="s">
        <v>30</v>
      </c>
      <c r="B21" s="10" t="s">
        <v>14</v>
      </c>
      <c r="C21" s="11">
        <v>-6.5123495766957126E-2</v>
      </c>
      <c r="D21" s="12">
        <v>3.5169548233447562E-2</v>
      </c>
      <c r="E21" s="14" t="s">
        <v>51</v>
      </c>
      <c r="F21" s="12">
        <v>-6.4579388458368095E-2</v>
      </c>
      <c r="G21" s="12">
        <v>1.2541768523797766E-3</v>
      </c>
      <c r="H21" s="12">
        <v>1.1431275988916099E-2</v>
      </c>
      <c r="I21" s="12">
        <v>-2.7262524879553066E-2</v>
      </c>
      <c r="J21" s="12">
        <v>8.8984000505976189E-3</v>
      </c>
      <c r="K21" s="12">
        <v>0.10530033351204576</v>
      </c>
      <c r="L21" s="12">
        <v>2.9557140779240602E-2</v>
      </c>
      <c r="M21" s="13">
        <v>-5.6016839672367306E-2</v>
      </c>
    </row>
    <row r="22" spans="1:13" ht="24">
      <c r="A22" s="9" t="s">
        <v>31</v>
      </c>
      <c r="B22" s="10" t="s">
        <v>14</v>
      </c>
      <c r="C22" s="11">
        <v>-2.8392013402125375E-2</v>
      </c>
      <c r="D22" s="12">
        <v>-4.5731669675759066E-3</v>
      </c>
      <c r="E22" s="12">
        <v>-4.0565886780062815E-2</v>
      </c>
      <c r="F22" s="12">
        <v>-1.4701505818149435E-2</v>
      </c>
      <c r="G22" s="12">
        <v>7.00840047737568E-2</v>
      </c>
      <c r="H22" s="12">
        <v>4.4133650248220531E-2</v>
      </c>
      <c r="I22" s="12">
        <v>5.9436321048540679E-2</v>
      </c>
      <c r="J22" s="12">
        <v>-1.9675064839449915E-2</v>
      </c>
      <c r="K22" s="12">
        <v>-2.5086418458278178E-3</v>
      </c>
      <c r="L22" s="12">
        <v>2.7805002504574322E-2</v>
      </c>
      <c r="M22" s="13">
        <v>-3.8009903328870415E-2</v>
      </c>
    </row>
    <row r="23" spans="1:13" ht="24">
      <c r="A23" s="9" t="s">
        <v>32</v>
      </c>
      <c r="B23" s="10" t="s">
        <v>14</v>
      </c>
      <c r="C23" s="19" t="s">
        <v>148</v>
      </c>
      <c r="D23" s="12">
        <v>-2.962352902820288E-2</v>
      </c>
      <c r="E23" s="12">
        <v>5.83546051180018E-2</v>
      </c>
      <c r="F23" s="12">
        <v>-4.2172858568663091E-3</v>
      </c>
      <c r="G23" s="12">
        <v>-1.0454635255196288E-2</v>
      </c>
      <c r="H23" s="12">
        <v>-4.7952146406589055E-2</v>
      </c>
      <c r="I23" s="12">
        <v>-1.1299175431516682E-2</v>
      </c>
      <c r="J23" s="12">
        <v>-3.8830684247765382E-2</v>
      </c>
      <c r="K23" s="12">
        <v>-4.3257779980743732E-2</v>
      </c>
      <c r="L23" s="12">
        <v>1.0256470398935839E-2</v>
      </c>
      <c r="M23" s="13">
        <v>9.935979312929763E-2</v>
      </c>
    </row>
    <row r="24" spans="1:13" ht="24">
      <c r="A24" s="9" t="s">
        <v>33</v>
      </c>
      <c r="B24" s="10" t="s">
        <v>14</v>
      </c>
      <c r="C24" s="11">
        <v>-5.7276426437060671E-2</v>
      </c>
      <c r="D24" s="12">
        <v>-3.5869200123679341E-2</v>
      </c>
      <c r="E24" s="12">
        <v>3.5034696441951035E-2</v>
      </c>
      <c r="F24" s="12">
        <v>4.8504581209484303E-2</v>
      </c>
      <c r="G24" s="12">
        <v>5.9682310256354905E-2</v>
      </c>
      <c r="H24" s="12">
        <v>-1.4689776534171279E-3</v>
      </c>
      <c r="I24" s="12">
        <v>-5.4022048988997496E-3</v>
      </c>
      <c r="J24" s="12">
        <v>8.9619403992486288E-2</v>
      </c>
      <c r="K24" s="12">
        <v>-2.5260055408465661E-2</v>
      </c>
      <c r="L24" s="12">
        <v>-4.6536146739462471E-2</v>
      </c>
      <c r="M24" s="13">
        <v>5.1443560230271169E-2</v>
      </c>
    </row>
    <row r="25" spans="1:13" ht="24">
      <c r="A25" s="9" t="s">
        <v>34</v>
      </c>
      <c r="B25" s="10" t="s">
        <v>14</v>
      </c>
      <c r="C25" s="11">
        <v>-8.3726517471218398E-2</v>
      </c>
      <c r="D25" s="12">
        <v>-5.4389215641488894E-2</v>
      </c>
      <c r="E25" s="12">
        <v>-2.6610027725302771E-2</v>
      </c>
      <c r="F25" s="12">
        <v>6.0564218869886506E-2</v>
      </c>
      <c r="G25" s="12">
        <v>5.2163294967050283E-3</v>
      </c>
      <c r="H25" s="12">
        <v>-1.3528222151698134E-2</v>
      </c>
      <c r="I25" s="12">
        <v>0.10543730137781201</v>
      </c>
      <c r="J25" s="12">
        <v>1.2795646648033851E-2</v>
      </c>
      <c r="K25" s="12">
        <v>1.7348459862334513E-2</v>
      </c>
      <c r="L25" s="12">
        <v>7.4574567001778631E-3</v>
      </c>
      <c r="M25" s="13">
        <v>4.9875507024536893E-2</v>
      </c>
    </row>
    <row r="26" spans="1:13" ht="24">
      <c r="A26" s="9" t="s">
        <v>35</v>
      </c>
      <c r="B26" s="10" t="s">
        <v>14</v>
      </c>
      <c r="C26" s="11">
        <v>-8.7137136031582935E-2</v>
      </c>
      <c r="D26" s="12">
        <v>-3.8568961223156881E-2</v>
      </c>
      <c r="E26" s="12">
        <v>1.8662588638811765E-2</v>
      </c>
      <c r="F26" s="12">
        <v>3.4511134745942043E-2</v>
      </c>
      <c r="G26" s="14" t="s">
        <v>116</v>
      </c>
      <c r="H26" s="12">
        <v>-3.2595281807475167E-2</v>
      </c>
      <c r="I26" s="12">
        <v>1.5765515230183617E-3</v>
      </c>
      <c r="J26" s="12">
        <v>-2.0583535998012915E-2</v>
      </c>
      <c r="K26" s="12">
        <v>-3.4979965959290107E-2</v>
      </c>
      <c r="L26" s="12">
        <v>-3.2301919538276505E-2</v>
      </c>
      <c r="M26" s="13">
        <v>6.9410384445849757E-3</v>
      </c>
    </row>
    <row r="27" spans="1:13" ht="24">
      <c r="A27" s="9" t="s">
        <v>36</v>
      </c>
      <c r="B27" s="10" t="s">
        <v>14</v>
      </c>
      <c r="C27" s="11">
        <v>-1.7597920577285115E-2</v>
      </c>
      <c r="D27" s="12">
        <v>1.7463954090952707E-2</v>
      </c>
      <c r="E27" s="12">
        <v>3.252881815692147E-2</v>
      </c>
      <c r="F27" s="12">
        <v>1.5931154676455705E-3</v>
      </c>
      <c r="G27" s="12">
        <v>3.459817380809907E-2</v>
      </c>
      <c r="H27" s="12">
        <v>2.5589731526191348E-2</v>
      </c>
      <c r="I27" s="12">
        <v>1.1632665618617468E-2</v>
      </c>
      <c r="J27" s="12">
        <v>2.5103922383574603E-2</v>
      </c>
      <c r="K27" s="12">
        <v>3.5808510157335903E-2</v>
      </c>
      <c r="L27" s="12">
        <v>5.3807918589964109E-2</v>
      </c>
      <c r="M27" s="13">
        <v>3.5841046375182754E-2</v>
      </c>
    </row>
    <row r="28" spans="1:13" ht="24">
      <c r="A28" s="9" t="s">
        <v>37</v>
      </c>
      <c r="B28" s="10" t="s">
        <v>14</v>
      </c>
      <c r="C28" s="11">
        <v>7.9783912656637118E-2</v>
      </c>
      <c r="D28" s="12">
        <v>-9.6243905464318252E-3</v>
      </c>
      <c r="E28" s="12">
        <v>-5.4921521478788801E-2</v>
      </c>
      <c r="F28" s="12">
        <v>-3.1531236060264631E-2</v>
      </c>
      <c r="G28" s="12">
        <v>-1.1442847222408717E-2</v>
      </c>
      <c r="H28" s="12">
        <v>3.4593582510099932E-2</v>
      </c>
      <c r="I28" s="12">
        <v>3.9213484957612871E-2</v>
      </c>
      <c r="J28" s="12">
        <v>4.5576255924536291E-2</v>
      </c>
      <c r="K28" s="12">
        <v>-4.1608282441673888E-2</v>
      </c>
      <c r="L28" s="12">
        <v>4.2112703652101499E-2</v>
      </c>
      <c r="M28" s="15" t="s">
        <v>54</v>
      </c>
    </row>
    <row r="29" spans="1:13" ht="24">
      <c r="A29" s="9" t="s">
        <v>38</v>
      </c>
      <c r="B29" s="10" t="s">
        <v>14</v>
      </c>
      <c r="C29" s="11">
        <v>-4.0055198553828955E-2</v>
      </c>
      <c r="D29" s="12">
        <v>-4.3340695109664581E-2</v>
      </c>
      <c r="E29" s="12">
        <v>3.2093708639481341E-2</v>
      </c>
      <c r="F29" s="12">
        <v>-1.4119115932120186E-2</v>
      </c>
      <c r="G29" s="12">
        <v>2.6524195794268235E-2</v>
      </c>
      <c r="H29" s="12">
        <v>3.0485862637503688E-2</v>
      </c>
      <c r="I29" s="12">
        <v>3.9671718606778525E-2</v>
      </c>
      <c r="J29" s="12">
        <v>2.3493149972962906E-2</v>
      </c>
      <c r="K29" s="12">
        <v>4.0108717693882336E-2</v>
      </c>
      <c r="L29" s="12">
        <v>3.7647630034311451E-2</v>
      </c>
      <c r="M29" s="13">
        <v>-1.7536724335188512E-2</v>
      </c>
    </row>
    <row r="30" spans="1:13" ht="24">
      <c r="A30" s="9" t="s">
        <v>39</v>
      </c>
      <c r="B30" s="10" t="s">
        <v>14</v>
      </c>
      <c r="C30" s="11">
        <v>0.12114299934271723</v>
      </c>
      <c r="D30" s="12">
        <v>6.1694536716422152E-2</v>
      </c>
      <c r="E30" s="12">
        <v>-6.3445122055911726E-2</v>
      </c>
      <c r="F30" s="14" t="s">
        <v>54</v>
      </c>
      <c r="G30" s="12">
        <v>7.5297759479549295E-2</v>
      </c>
      <c r="H30" s="12">
        <v>5.2799227598961683E-2</v>
      </c>
      <c r="I30" s="12">
        <v>-2.4145366998277178E-2</v>
      </c>
      <c r="J30" s="12">
        <v>4.7709658791756947E-2</v>
      </c>
      <c r="K30" s="12">
        <v>4.843067811148708E-4</v>
      </c>
      <c r="L30" s="12">
        <v>-4.4769814276152169E-2</v>
      </c>
      <c r="M30" s="13">
        <v>-3.1614755262660776E-2</v>
      </c>
    </row>
    <row r="31" spans="1:13" ht="24">
      <c r="A31" s="9" t="s">
        <v>40</v>
      </c>
      <c r="B31" s="10" t="s">
        <v>14</v>
      </c>
      <c r="C31" s="11">
        <v>7.0625639456725767E-3</v>
      </c>
      <c r="D31" s="12">
        <v>-2.9430493836214298E-2</v>
      </c>
      <c r="E31" s="12">
        <v>1.2997529914998392E-3</v>
      </c>
      <c r="F31" s="12">
        <v>7.4578087031216322E-2</v>
      </c>
      <c r="G31" s="14" t="s">
        <v>81</v>
      </c>
      <c r="H31" s="12">
        <v>-2.4371046694840821E-2</v>
      </c>
      <c r="I31" s="12">
        <v>3.26500950645758E-2</v>
      </c>
      <c r="J31" s="12">
        <v>4.137086484154924E-2</v>
      </c>
      <c r="K31" s="12">
        <v>-4.3653977344884583E-2</v>
      </c>
      <c r="L31" s="12">
        <v>-1.2184298989467031E-2</v>
      </c>
      <c r="M31" s="13">
        <v>-1.1323745391370531E-2</v>
      </c>
    </row>
    <row r="32" spans="1:13" ht="24">
      <c r="A32" s="9" t="s">
        <v>41</v>
      </c>
      <c r="B32" s="10" t="s">
        <v>14</v>
      </c>
      <c r="C32" s="11">
        <v>6.1006167220514433E-2</v>
      </c>
      <c r="D32" s="12">
        <v>-1.2556372895538539E-2</v>
      </c>
      <c r="E32" s="12">
        <v>1.1242602020169036E-2</v>
      </c>
      <c r="F32" s="12">
        <v>5.2527718219909043E-2</v>
      </c>
      <c r="G32" s="12">
        <v>-2.4515258110670613E-2</v>
      </c>
      <c r="H32" s="14" t="s">
        <v>55</v>
      </c>
      <c r="I32" s="12">
        <v>-3.4722647403449068E-2</v>
      </c>
      <c r="J32" s="12">
        <v>-6.4952582983260385E-2</v>
      </c>
      <c r="K32" s="12">
        <v>-3.51924752024112E-2</v>
      </c>
      <c r="L32" s="12">
        <v>5.1563731530755719E-2</v>
      </c>
      <c r="M32" s="13">
        <v>3.456508285036252E-2</v>
      </c>
    </row>
    <row r="33" spans="1:13" ht="24">
      <c r="A33" s="9" t="s">
        <v>42</v>
      </c>
      <c r="B33" s="10" t="s">
        <v>14</v>
      </c>
      <c r="C33" s="11">
        <v>-2.4281448964240362E-2</v>
      </c>
      <c r="D33" s="12">
        <v>6.5360390924492334E-2</v>
      </c>
      <c r="E33" s="12">
        <v>-3.6034166382731464E-2</v>
      </c>
      <c r="F33" s="12">
        <v>-2.2167969145642969E-2</v>
      </c>
      <c r="G33" s="12">
        <v>-2.758811012997733E-2</v>
      </c>
      <c r="H33" s="12">
        <v>3.1431751839623823E-2</v>
      </c>
      <c r="I33" s="12">
        <v>-4.4560221861064918E-3</v>
      </c>
      <c r="J33" s="12">
        <v>2.4373228627246269E-2</v>
      </c>
      <c r="K33" s="12">
        <v>-4.3240085129418468E-3</v>
      </c>
      <c r="L33" s="12">
        <v>-1.3325780167211676E-2</v>
      </c>
      <c r="M33" s="13">
        <v>1.1346073728361392E-2</v>
      </c>
    </row>
    <row r="34" spans="1:13" ht="24">
      <c r="A34" s="9" t="s">
        <v>43</v>
      </c>
      <c r="B34" s="10" t="s">
        <v>14</v>
      </c>
      <c r="C34" s="11">
        <v>-4.3585245376868781E-2</v>
      </c>
      <c r="D34" s="12">
        <v>3.6640810235311176E-2</v>
      </c>
      <c r="E34" s="12">
        <v>1.6196412096876989E-2</v>
      </c>
      <c r="F34" s="12">
        <v>-1.0761235202653943E-2</v>
      </c>
      <c r="G34" s="12">
        <v>-4.4428293629537458E-2</v>
      </c>
      <c r="H34" s="12">
        <v>0.11167945250252757</v>
      </c>
      <c r="I34" s="12">
        <v>-7.0123395755645372E-3</v>
      </c>
      <c r="J34" s="12">
        <v>3.2831409964089453E-2</v>
      </c>
      <c r="K34" s="12">
        <v>2.3823415769384307E-2</v>
      </c>
      <c r="L34" s="12">
        <v>6.3940825889163444E-2</v>
      </c>
      <c r="M34" s="13">
        <v>3.0525417625852903E-2</v>
      </c>
    </row>
    <row r="35" spans="1:13" ht="24">
      <c r="A35" s="9" t="s">
        <v>44</v>
      </c>
      <c r="B35" s="10" t="s">
        <v>14</v>
      </c>
      <c r="C35" s="11">
        <v>2.0086836927090269E-2</v>
      </c>
      <c r="D35" s="12">
        <v>-3.1374162569345242E-2</v>
      </c>
      <c r="E35" s="12">
        <v>-1.2340149409553516E-2</v>
      </c>
      <c r="F35" s="12">
        <v>1.3508571063149262E-2</v>
      </c>
      <c r="G35" s="12">
        <v>6.1384053494795879E-2</v>
      </c>
      <c r="H35" s="12">
        <v>-2.3883672101914655E-2</v>
      </c>
      <c r="I35" s="12">
        <v>-3.2888928940369558E-2</v>
      </c>
      <c r="J35" s="12">
        <v>3.6122109652137475E-2</v>
      </c>
      <c r="K35" s="12">
        <v>-3.3292558413539876E-2</v>
      </c>
      <c r="L35" s="12">
        <v>-4.9945763165818915E-3</v>
      </c>
      <c r="M35" s="13">
        <v>3.8329559659481434E-2</v>
      </c>
    </row>
    <row r="36" spans="1:13" ht="24">
      <c r="A36" s="9" t="s">
        <v>45</v>
      </c>
      <c r="B36" s="10" t="s">
        <v>14</v>
      </c>
      <c r="C36" s="11">
        <v>-0.10789890867867073</v>
      </c>
      <c r="D36" s="12">
        <v>-4.2518517604533887E-2</v>
      </c>
      <c r="E36" s="12">
        <v>6.5024840886824614E-2</v>
      </c>
      <c r="F36" s="12">
        <v>-7.4471420306370634E-2</v>
      </c>
      <c r="G36" s="12">
        <v>1.1174004485604433E-2</v>
      </c>
      <c r="H36" s="12">
        <v>1.9894753229415401E-2</v>
      </c>
      <c r="I36" s="12">
        <v>-4.5266316790426149E-2</v>
      </c>
      <c r="J36" s="12">
        <v>-3.6873924140737951E-2</v>
      </c>
      <c r="K36" s="12">
        <v>-3.4828570177873296E-2</v>
      </c>
      <c r="L36" s="12">
        <v>-4.0180625292609299E-4</v>
      </c>
      <c r="M36" s="13">
        <v>-0.10190555900067785</v>
      </c>
    </row>
    <row r="37" spans="1:13" ht="24">
      <c r="A37" s="9" t="s">
        <v>46</v>
      </c>
      <c r="B37" s="10" t="s">
        <v>14</v>
      </c>
      <c r="C37" s="11">
        <v>-2.9261681243048964E-2</v>
      </c>
      <c r="D37" s="12">
        <v>4.1269359130958446E-3</v>
      </c>
      <c r="E37" s="12">
        <v>2.8463439855809517E-2</v>
      </c>
      <c r="F37" s="12">
        <v>-4.3962081214984274E-2</v>
      </c>
      <c r="G37" s="12">
        <v>-1.2092933507725908E-2</v>
      </c>
      <c r="H37" s="12">
        <v>5.0875755871159861E-2</v>
      </c>
      <c r="I37" s="12">
        <v>7.5200371727560077E-3</v>
      </c>
      <c r="J37" s="12">
        <v>-5.6475060061473743E-2</v>
      </c>
      <c r="K37" s="12">
        <v>-1.8221574685674907E-2</v>
      </c>
      <c r="L37" s="14" t="s">
        <v>98</v>
      </c>
      <c r="M37" s="13">
        <v>4.1486108409461951E-2</v>
      </c>
    </row>
    <row r="38" spans="1:13" ht="24">
      <c r="A38" s="9" t="s">
        <v>47</v>
      </c>
      <c r="B38" s="10" t="s">
        <v>14</v>
      </c>
      <c r="C38" s="11">
        <v>3.313383291173766E-2</v>
      </c>
      <c r="D38" s="12">
        <v>4.0005527855180661E-2</v>
      </c>
      <c r="E38" s="12">
        <v>-1.2565014372918851E-2</v>
      </c>
      <c r="F38" s="12">
        <v>-1.7235627082869392E-2</v>
      </c>
      <c r="G38" s="12">
        <v>-3.8087306063548897E-2</v>
      </c>
      <c r="H38" s="12">
        <v>-3.7423108221590319E-2</v>
      </c>
      <c r="I38" s="12">
        <v>-2.6795587809000848E-4</v>
      </c>
      <c r="J38" s="14" t="s">
        <v>133</v>
      </c>
      <c r="K38" s="12">
        <v>-1.5660012769811629E-2</v>
      </c>
      <c r="L38" s="12">
        <v>-2.2751350573428843E-2</v>
      </c>
      <c r="M38" s="13">
        <v>-1.2183271431009146E-2</v>
      </c>
    </row>
    <row r="39" spans="1:13" ht="24">
      <c r="A39" s="9" t="s">
        <v>48</v>
      </c>
      <c r="B39" s="10" t="s">
        <v>14</v>
      </c>
      <c r="C39" s="11">
        <v>5.6103644682780701E-2</v>
      </c>
      <c r="D39" s="12">
        <v>2.5889753651918077E-2</v>
      </c>
      <c r="E39" s="12">
        <v>8.4703950833935528E-3</v>
      </c>
      <c r="F39" s="12">
        <v>4.6192011662942997E-2</v>
      </c>
      <c r="G39" s="12">
        <v>4.0523908195724011E-2</v>
      </c>
      <c r="H39" s="12">
        <v>-6.3414772366632871E-2</v>
      </c>
      <c r="I39" s="12">
        <v>9.690434394733851E-3</v>
      </c>
      <c r="J39" s="14" t="s">
        <v>57</v>
      </c>
      <c r="K39" s="12">
        <v>1.2028090743920045E-2</v>
      </c>
      <c r="L39" s="12">
        <v>-5.5761259524164011E-2</v>
      </c>
      <c r="M39" s="13">
        <v>4.4179684144610709E-2</v>
      </c>
    </row>
    <row r="40" spans="1:13" ht="24">
      <c r="A40" s="9" t="s">
        <v>49</v>
      </c>
      <c r="B40" s="10" t="s">
        <v>14</v>
      </c>
      <c r="C40" s="11">
        <v>5.9871978619255349E-3</v>
      </c>
      <c r="D40" s="12">
        <v>-2.0059673263864163E-2</v>
      </c>
      <c r="E40" s="12">
        <v>-1.0110757225194384E-2</v>
      </c>
      <c r="F40" s="12">
        <v>-3.682616514946957E-2</v>
      </c>
      <c r="G40" s="12">
        <v>-7.1641735500701575E-2</v>
      </c>
      <c r="H40" s="12">
        <v>2.4635347630457562E-3</v>
      </c>
      <c r="I40" s="12">
        <v>-1.8426162321527216E-3</v>
      </c>
      <c r="J40" s="12">
        <v>-7.2075491241743894E-2</v>
      </c>
      <c r="K40" s="12">
        <v>-8.3754420169832023E-4</v>
      </c>
      <c r="L40" s="12">
        <v>0.11100174672804365</v>
      </c>
      <c r="M40" s="13">
        <v>4.7726028042786472E-2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6.0857311987404831E-7</v>
      </c>
      <c r="E47" s="7">
        <f t="shared" ref="E47:M47" si="0">$C5^2*E5^2</f>
        <v>7.3801873868732209E-7</v>
      </c>
      <c r="F47" s="7">
        <f t="shared" si="0"/>
        <v>2.7778771211210978E-6</v>
      </c>
      <c r="G47" s="7">
        <f t="shared" si="0"/>
        <v>4.3595524126288466E-8</v>
      </c>
      <c r="H47" s="7">
        <f t="shared" si="0"/>
        <v>9.4777520314778258E-7</v>
      </c>
      <c r="I47" s="7">
        <f t="shared" si="0"/>
        <v>2.3050780773444004E-6</v>
      </c>
      <c r="J47" s="7">
        <f t="shared" si="0"/>
        <v>3.6035165969930732E-6</v>
      </c>
      <c r="K47" s="7">
        <f t="shared" si="0"/>
        <v>5.6286427210603924E-7</v>
      </c>
      <c r="L47" s="7">
        <f t="shared" si="0"/>
        <v>5.3134892143302114E-7</v>
      </c>
      <c r="M47" s="8">
        <f t="shared" si="0"/>
        <v>1.291953734454867E-7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9.2317217129818696E-6</v>
      </c>
      <c r="E48" s="12">
        <f t="shared" si="1"/>
        <v>2.8849740670583169E-6</v>
      </c>
      <c r="F48" s="12">
        <f t="shared" si="1"/>
        <v>4.1964777175458652E-6</v>
      </c>
      <c r="G48" s="12">
        <f t="shared" si="1"/>
        <v>4.4918185427816061E-6</v>
      </c>
      <c r="H48" s="12">
        <f t="shared" si="1"/>
        <v>1.1012874864793149E-5</v>
      </c>
      <c r="I48" s="12">
        <f t="shared" si="1"/>
        <v>2.4623311805322608E-6</v>
      </c>
      <c r="J48" s="12">
        <f t="shared" si="1"/>
        <v>3.3321273946244895E-7</v>
      </c>
      <c r="K48" s="12">
        <f t="shared" si="1"/>
        <v>7.0450277828481791E-7</v>
      </c>
      <c r="L48" s="12">
        <f t="shared" si="1"/>
        <v>1.662759557883479E-6</v>
      </c>
      <c r="M48" s="13">
        <f t="shared" si="1"/>
        <v>1.861094340502576E-8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9.9458440981650118E-8</v>
      </c>
      <c r="E49" s="12">
        <f t="shared" si="2"/>
        <v>6.986420373846658E-10</v>
      </c>
      <c r="F49" s="12">
        <f t="shared" si="2"/>
        <v>1.4758240445234432E-6</v>
      </c>
      <c r="G49" s="12">
        <f t="shared" si="2"/>
        <v>1.3139915195682381E-7</v>
      </c>
      <c r="H49" s="12">
        <f t="shared" si="2"/>
        <v>6.1363092460862707E-8</v>
      </c>
      <c r="I49" s="12">
        <f t="shared" si="2"/>
        <v>2.1389420509086003E-7</v>
      </c>
      <c r="J49" s="12">
        <f t="shared" si="2"/>
        <v>1.8347899475197268E-6</v>
      </c>
      <c r="K49" s="12">
        <f t="shared" si="2"/>
        <v>1.3967205331990194E-7</v>
      </c>
      <c r="L49" s="12">
        <f t="shared" si="2"/>
        <v>1.2205050833002302E-8</v>
      </c>
      <c r="M49" s="13">
        <f t="shared" si="2"/>
        <v>3.1295103908540709E-7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2.2152511438094265E-7</v>
      </c>
      <c r="E50" s="12">
        <f t="shared" si="3"/>
        <v>4.2773354060752918E-8</v>
      </c>
      <c r="F50" s="12">
        <f t="shared" si="3"/>
        <v>9.8828154369055719E-9</v>
      </c>
      <c r="G50" s="12">
        <f t="shared" si="3"/>
        <v>1.1900420074904715E-7</v>
      </c>
      <c r="H50" s="12">
        <f t="shared" si="3"/>
        <v>8.1806638659810064E-7</v>
      </c>
      <c r="I50" s="12">
        <f t="shared" si="3"/>
        <v>1.1304972600426315E-7</v>
      </c>
      <c r="J50" s="12">
        <f t="shared" si="3"/>
        <v>9.1816267261629838E-7</v>
      </c>
      <c r="K50" s="12">
        <f t="shared" si="3"/>
        <v>6.3307685821850058E-8</v>
      </c>
      <c r="L50" s="12">
        <f t="shared" si="3"/>
        <v>8.1180183653204517E-6</v>
      </c>
      <c r="M50" s="13">
        <f t="shared" si="3"/>
        <v>2.5318810614915087E-7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3.4722995971659663E-6</v>
      </c>
      <c r="E51" s="12">
        <f t="shared" si="4"/>
        <v>6.2010685432857149E-10</v>
      </c>
      <c r="F51" s="12">
        <f t="shared" si="4"/>
        <v>3.1976884239992549E-6</v>
      </c>
      <c r="G51" s="12">
        <f t="shared" si="4"/>
        <v>4.0626344059241349E-7</v>
      </c>
      <c r="H51" s="12">
        <f t="shared" si="4"/>
        <v>3.8915833350992675E-6</v>
      </c>
      <c r="I51" s="12">
        <f t="shared" si="4"/>
        <v>1.4360803374470185E-6</v>
      </c>
      <c r="J51" s="12">
        <f t="shared" si="4"/>
        <v>3.8103514826548824E-7</v>
      </c>
      <c r="K51" s="12">
        <f t="shared" si="4"/>
        <v>1.0874893989196013E-6</v>
      </c>
      <c r="L51" s="12">
        <f t="shared" si="4"/>
        <v>4.6495481849400348E-7</v>
      </c>
      <c r="M51" s="13">
        <f t="shared" si="4"/>
        <v>8.2819905265805155E-7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2.0647827252845047E-7</v>
      </c>
      <c r="E52" s="12">
        <f t="shared" si="5"/>
        <v>2.1831506926401044E-8</v>
      </c>
      <c r="F52" s="12">
        <f t="shared" si="5"/>
        <v>9.0416432019797957E-7</v>
      </c>
      <c r="G52" s="12">
        <f t="shared" si="5"/>
        <v>3.4463576839783259E-8</v>
      </c>
      <c r="H52" s="12">
        <f t="shared" si="5"/>
        <v>4.1853918697677415E-7</v>
      </c>
      <c r="I52" s="12">
        <f t="shared" si="5"/>
        <v>1.2660192029231546E-8</v>
      </c>
      <c r="J52" s="12">
        <f t="shared" si="5"/>
        <v>5.3952925518752642E-9</v>
      </c>
      <c r="K52" s="12">
        <f t="shared" si="5"/>
        <v>4.4961416402677067E-7</v>
      </c>
      <c r="L52" s="12">
        <f t="shared" si="5"/>
        <v>1.2878040397042897E-7</v>
      </c>
      <c r="M52" s="13">
        <f t="shared" si="5"/>
        <v>8.1644429046256233E-7</v>
      </c>
    </row>
    <row r="53" spans="1:13" ht="24">
      <c r="A53" s="9" t="s">
        <v>20</v>
      </c>
      <c r="B53" s="10" t="s">
        <v>14</v>
      </c>
      <c r="C53" s="19"/>
      <c r="D53" s="12">
        <f t="shared" ref="D53:M53" si="6">$C11^2*D11^2</f>
        <v>4.7569868900419061E-6</v>
      </c>
      <c r="E53" s="12">
        <f t="shared" si="6"/>
        <v>7.8803199542882169E-7</v>
      </c>
      <c r="F53" s="12">
        <f t="shared" si="6"/>
        <v>4.2184895309742333E-5</v>
      </c>
      <c r="G53" s="12">
        <f t="shared" si="6"/>
        <v>7.3230111524563634E-6</v>
      </c>
      <c r="H53" s="12">
        <f t="shared" si="6"/>
        <v>3.8767322388578951E-5</v>
      </c>
      <c r="I53" s="12">
        <f t="shared" si="6"/>
        <v>3.4065404661325898E-5</v>
      </c>
      <c r="J53" s="12">
        <f t="shared" si="6"/>
        <v>4.854626361764849E-6</v>
      </c>
      <c r="K53" s="12">
        <f t="shared" si="6"/>
        <v>4.7492583092764806E-5</v>
      </c>
      <c r="L53" s="12">
        <f t="shared" si="6"/>
        <v>3.3345055218558567E-5</v>
      </c>
      <c r="M53" s="13">
        <f t="shared" si="6"/>
        <v>1.0058022329706048E-5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1.3624195200914652E-7</v>
      </c>
      <c r="E54" s="12">
        <f t="shared" si="7"/>
        <v>4.1119074170816905E-7</v>
      </c>
      <c r="F54" s="12">
        <f t="shared" si="7"/>
        <v>3.3322220494776239E-7</v>
      </c>
      <c r="G54" s="12">
        <f t="shared" si="7"/>
        <v>6.2421021410353134E-7</v>
      </c>
      <c r="H54" s="12">
        <f t="shared" si="7"/>
        <v>6.9819423272584983E-7</v>
      </c>
      <c r="I54" s="14">
        <f t="shared" si="7"/>
        <v>5.1942845353493471E-4</v>
      </c>
      <c r="J54" s="12">
        <f t="shared" si="7"/>
        <v>5.7599454248655208E-8</v>
      </c>
      <c r="K54" s="12">
        <f t="shared" si="7"/>
        <v>1.0035318491226951E-7</v>
      </c>
      <c r="L54" s="12">
        <f t="shared" si="7"/>
        <v>3.3820453537830237E-8</v>
      </c>
      <c r="M54" s="13">
        <f t="shared" si="7"/>
        <v>8.8322266123211679E-7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4.0196736647465621E-6</v>
      </c>
      <c r="E55" s="12">
        <f t="shared" si="8"/>
        <v>4.7785167933594523E-6</v>
      </c>
      <c r="F55" s="12">
        <f t="shared" si="8"/>
        <v>1.3272543179946714E-6</v>
      </c>
      <c r="G55" s="12">
        <f t="shared" si="8"/>
        <v>9.4403927106242075E-7</v>
      </c>
      <c r="H55" s="12">
        <f t="shared" si="8"/>
        <v>3.3185722460936012E-6</v>
      </c>
      <c r="I55" s="12">
        <f t="shared" si="8"/>
        <v>3.2762624507396349E-6</v>
      </c>
      <c r="J55" s="12">
        <f t="shared" si="8"/>
        <v>1.0634902774101516E-6</v>
      </c>
      <c r="K55" s="12">
        <f t="shared" si="8"/>
        <v>3.9366844153799271E-6</v>
      </c>
      <c r="L55" s="12">
        <f t="shared" si="8"/>
        <v>2.5077606276135433E-7</v>
      </c>
      <c r="M55" s="13">
        <f t="shared" si="8"/>
        <v>1.8332837749694138E-8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4.6145351116493613E-7</v>
      </c>
      <c r="E56" s="12">
        <f t="shared" si="9"/>
        <v>3.2167420969263596E-7</v>
      </c>
      <c r="F56" s="12">
        <f t="shared" si="9"/>
        <v>5.1067002899567214E-7</v>
      </c>
      <c r="G56" s="12">
        <f t="shared" si="9"/>
        <v>1.5884611786893695E-7</v>
      </c>
      <c r="H56" s="12">
        <f t="shared" si="9"/>
        <v>2.3483905797608745E-6</v>
      </c>
      <c r="I56" s="12">
        <f t="shared" si="9"/>
        <v>2.1864224260653996E-6</v>
      </c>
      <c r="J56" s="12">
        <f t="shared" si="9"/>
        <v>6.3639675600722587E-8</v>
      </c>
      <c r="K56" s="12">
        <f t="shared" si="9"/>
        <v>6.8594640826023601E-7</v>
      </c>
      <c r="L56" s="12">
        <f t="shared" si="9"/>
        <v>1.9786392649231043E-6</v>
      </c>
      <c r="M56" s="13">
        <f t="shared" si="9"/>
        <v>8.6416526007041671E-7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9.6097653395290856E-7</v>
      </c>
      <c r="E57" s="12">
        <f t="shared" si="10"/>
        <v>5.1682810652125235E-6</v>
      </c>
      <c r="F57" s="12">
        <f t="shared" si="10"/>
        <v>4.9323805688223053E-7</v>
      </c>
      <c r="G57" s="12">
        <f t="shared" si="10"/>
        <v>4.1886505246230612E-6</v>
      </c>
      <c r="H57" s="12">
        <f t="shared" si="10"/>
        <v>1.4980298117525408E-6</v>
      </c>
      <c r="I57" s="12">
        <f t="shared" si="10"/>
        <v>2.8149493106684626E-6</v>
      </c>
      <c r="J57" s="12">
        <f t="shared" si="10"/>
        <v>1.2608851646515866E-8</v>
      </c>
      <c r="K57" s="12">
        <f t="shared" si="10"/>
        <v>3.6716437088024067E-8</v>
      </c>
      <c r="L57" s="12">
        <f t="shared" si="10"/>
        <v>1.9226396338395326E-5</v>
      </c>
      <c r="M57" s="13">
        <f t="shared" si="10"/>
        <v>2.9901094995748204E-8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5.5380417670683672E-7</v>
      </c>
      <c r="E58" s="12">
        <f t="shared" si="11"/>
        <v>5.2550148011807657E-8</v>
      </c>
      <c r="F58" s="12">
        <f t="shared" si="11"/>
        <v>2.8161875658288983E-6</v>
      </c>
      <c r="G58" s="12">
        <f t="shared" si="11"/>
        <v>2.2484870184972781E-6</v>
      </c>
      <c r="H58" s="12">
        <f t="shared" si="11"/>
        <v>5.1439351737827385E-6</v>
      </c>
      <c r="I58" s="12">
        <f t="shared" si="11"/>
        <v>3.8529123250308183E-7</v>
      </c>
      <c r="J58" s="12">
        <f t="shared" si="11"/>
        <v>7.0882873298307064E-9</v>
      </c>
      <c r="K58" s="12">
        <f t="shared" si="11"/>
        <v>4.0436971579316656E-6</v>
      </c>
      <c r="L58" s="12">
        <f t="shared" si="11"/>
        <v>1.7310099388951769E-6</v>
      </c>
      <c r="M58" s="13">
        <f t="shared" si="11"/>
        <v>2.6974600432277409E-6</v>
      </c>
    </row>
    <row r="59" spans="1:13" ht="24">
      <c r="A59" s="9" t="s">
        <v>26</v>
      </c>
      <c r="B59" s="10" t="s">
        <v>14</v>
      </c>
      <c r="C59" s="19"/>
      <c r="D59" s="14">
        <f t="shared" ref="D59:M59" si="12">$C17^2*D17^2</f>
        <v>2.9688668415999996E-2</v>
      </c>
      <c r="E59" s="12">
        <f t="shared" si="12"/>
        <v>3.8698146379250112E-5</v>
      </c>
      <c r="F59" s="12">
        <f t="shared" si="12"/>
        <v>1.2308138422304469E-4</v>
      </c>
      <c r="G59" s="12">
        <f t="shared" si="12"/>
        <v>2.8469596134208168E-5</v>
      </c>
      <c r="H59" s="12">
        <f t="shared" si="12"/>
        <v>5.1691425231730755E-6</v>
      </c>
      <c r="I59" s="12">
        <f t="shared" si="12"/>
        <v>7.6390393540392764E-6</v>
      </c>
      <c r="J59" s="12">
        <f t="shared" si="12"/>
        <v>2.2953326691926605E-5</v>
      </c>
      <c r="K59" s="12">
        <f t="shared" si="12"/>
        <v>1.4090145245928049E-4</v>
      </c>
      <c r="L59" s="12">
        <f t="shared" si="12"/>
        <v>5.8962683313539363E-7</v>
      </c>
      <c r="M59" s="13">
        <f t="shared" si="12"/>
        <v>2.9999912992712013E-6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4.7556193172286517E-9</v>
      </c>
      <c r="E60" s="12">
        <f t="shared" si="13"/>
        <v>2.8456060199997425E-8</v>
      </c>
      <c r="F60" s="12">
        <f t="shared" si="13"/>
        <v>8.7412817744118171E-9</v>
      </c>
      <c r="G60" s="12">
        <f t="shared" si="13"/>
        <v>2.8174871602928578E-8</v>
      </c>
      <c r="H60" s="12">
        <f t="shared" si="13"/>
        <v>1.1129429433898005E-8</v>
      </c>
      <c r="I60" s="12">
        <f t="shared" si="13"/>
        <v>1.3700599664902916E-8</v>
      </c>
      <c r="J60" s="12">
        <f t="shared" si="13"/>
        <v>2.8271471516405241E-7</v>
      </c>
      <c r="K60" s="12">
        <f t="shared" si="13"/>
        <v>3.4133032302748438E-10</v>
      </c>
      <c r="L60" s="12">
        <f t="shared" si="13"/>
        <v>1.6359202674916758E-8</v>
      </c>
      <c r="M60" s="13">
        <f t="shared" si="13"/>
        <v>2.096172880669095E-8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6.4013535686711149E-7</v>
      </c>
      <c r="E61" s="12">
        <f t="shared" si="14"/>
        <v>5.8897654474724922E-7</v>
      </c>
      <c r="F61" s="12">
        <f t="shared" si="14"/>
        <v>4.7899521356017088E-8</v>
      </c>
      <c r="G61" s="12">
        <f t="shared" si="14"/>
        <v>1.7340671657622384E-6</v>
      </c>
      <c r="H61" s="12">
        <f t="shared" si="14"/>
        <v>2.2502234039843738E-6</v>
      </c>
      <c r="I61" s="12">
        <f t="shared" si="14"/>
        <v>3.3772448698090651E-7</v>
      </c>
      <c r="J61" s="12">
        <f t="shared" si="14"/>
        <v>6.3244546839614275E-6</v>
      </c>
      <c r="K61" s="12">
        <f t="shared" si="14"/>
        <v>2.6450547821423352E-7</v>
      </c>
      <c r="L61" s="12">
        <f t="shared" si="14"/>
        <v>1.7452529514367894E-6</v>
      </c>
      <c r="M61" s="13">
        <f t="shared" si="14"/>
        <v>6.1674654520672572E-7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4.8007170591578986E-5</v>
      </c>
      <c r="E62" s="12">
        <f t="shared" si="15"/>
        <v>1.1807643451266497E-4</v>
      </c>
      <c r="F62" s="12">
        <f t="shared" si="15"/>
        <v>1.9704450543512637E-9</v>
      </c>
      <c r="G62" s="12">
        <f t="shared" si="15"/>
        <v>2.1379708371319498E-5</v>
      </c>
      <c r="H62" s="12">
        <f t="shared" si="15"/>
        <v>1.381204420430464E-5</v>
      </c>
      <c r="I62" s="12">
        <f t="shared" si="15"/>
        <v>1.946986457500046E-6</v>
      </c>
      <c r="J62" s="12">
        <f t="shared" si="15"/>
        <v>1.7175823093655366E-6</v>
      </c>
      <c r="K62" s="14">
        <f t="shared" si="15"/>
        <v>1.0120489397230453E-2</v>
      </c>
      <c r="L62" s="12">
        <f t="shared" si="15"/>
        <v>3.7884373303563744E-6</v>
      </c>
      <c r="M62" s="13">
        <f t="shared" si="15"/>
        <v>1.9201199108905082E-5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5.2457669112625376E-6</v>
      </c>
      <c r="E63" s="14">
        <f t="shared" si="16"/>
        <v>4.0565153118041321E-3</v>
      </c>
      <c r="F63" s="12">
        <f t="shared" si="16"/>
        <v>1.7687370218778741E-5</v>
      </c>
      <c r="G63" s="12">
        <f t="shared" si="16"/>
        <v>6.6710312029610368E-9</v>
      </c>
      <c r="H63" s="12">
        <f t="shared" si="16"/>
        <v>5.5419784208765619E-7</v>
      </c>
      <c r="I63" s="12">
        <f t="shared" si="16"/>
        <v>3.1521549644401287E-6</v>
      </c>
      <c r="J63" s="12">
        <f t="shared" si="16"/>
        <v>3.3581436002002939E-7</v>
      </c>
      <c r="K63" s="12">
        <f t="shared" si="16"/>
        <v>4.7025660423135969E-5</v>
      </c>
      <c r="L63" s="12">
        <f t="shared" si="16"/>
        <v>3.705102698223583E-6</v>
      </c>
      <c r="M63" s="13">
        <f t="shared" si="16"/>
        <v>1.3307994625825779E-5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1.6858793785032282E-8</v>
      </c>
      <c r="E64" s="12">
        <f t="shared" si="17"/>
        <v>1.3265216153076651E-6</v>
      </c>
      <c r="F64" s="12">
        <f t="shared" si="17"/>
        <v>1.7422722639255047E-7</v>
      </c>
      <c r="G64" s="12">
        <f t="shared" si="17"/>
        <v>3.9594075214632866E-6</v>
      </c>
      <c r="H64" s="12">
        <f t="shared" si="17"/>
        <v>1.5701172343317896E-6</v>
      </c>
      <c r="I64" s="12">
        <f t="shared" si="17"/>
        <v>2.8477130305513176E-6</v>
      </c>
      <c r="J64" s="12">
        <f t="shared" si="17"/>
        <v>3.1205038820578879E-7</v>
      </c>
      <c r="K64" s="12">
        <f t="shared" si="17"/>
        <v>5.0730565948813046E-9</v>
      </c>
      <c r="L64" s="12">
        <f t="shared" si="17"/>
        <v>6.2321551953027925E-7</v>
      </c>
      <c r="M64" s="13">
        <f t="shared" si="17"/>
        <v>1.1646244752122508E-6</v>
      </c>
    </row>
    <row r="65" spans="1:13" ht="24">
      <c r="A65" s="9" t="s">
        <v>32</v>
      </c>
      <c r="B65" s="10" t="s">
        <v>14</v>
      </c>
      <c r="C65" s="19"/>
      <c r="D65" s="12">
        <f t="shared" ref="D65:M65" si="18">$C23^2*D23^2</f>
        <v>2.3315718199820487E-5</v>
      </c>
      <c r="E65" s="12">
        <f t="shared" si="18"/>
        <v>9.0474351305419923E-5</v>
      </c>
      <c r="F65" s="12">
        <f t="shared" si="18"/>
        <v>4.7254294946080008E-7</v>
      </c>
      <c r="G65" s="12">
        <f t="shared" si="18"/>
        <v>2.903975713942643E-6</v>
      </c>
      <c r="H65" s="12">
        <f t="shared" si="18"/>
        <v>6.1092980318277148E-5</v>
      </c>
      <c r="I65" s="12">
        <f t="shared" si="18"/>
        <v>3.3921005081678614E-6</v>
      </c>
      <c r="J65" s="12">
        <f t="shared" si="18"/>
        <v>4.0061323758167175E-5</v>
      </c>
      <c r="K65" s="12">
        <f t="shared" si="18"/>
        <v>4.9716856766345989E-5</v>
      </c>
      <c r="L65" s="12">
        <f t="shared" si="18"/>
        <v>2.7949308714406011E-6</v>
      </c>
      <c r="M65" s="13">
        <f t="shared" si="18"/>
        <v>2.6229895842932386E-4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4.2208042572366618E-6</v>
      </c>
      <c r="E66" s="12">
        <f t="shared" si="19"/>
        <v>4.0266932390973873E-6</v>
      </c>
      <c r="F66" s="12">
        <f t="shared" si="19"/>
        <v>7.7182234232075536E-6</v>
      </c>
      <c r="G66" s="12">
        <f t="shared" si="19"/>
        <v>1.1685386452326556E-5</v>
      </c>
      <c r="H66" s="12">
        <f t="shared" si="19"/>
        <v>7.0791677908330891E-9</v>
      </c>
      <c r="I66" s="12">
        <f t="shared" si="19"/>
        <v>9.5740112294540347E-8</v>
      </c>
      <c r="J66" s="12">
        <f t="shared" si="19"/>
        <v>2.6348502074590235E-5</v>
      </c>
      <c r="K66" s="12">
        <f t="shared" si="19"/>
        <v>2.0932467491752712E-6</v>
      </c>
      <c r="L66" s="12">
        <f t="shared" si="19"/>
        <v>7.1044860880463952E-6</v>
      </c>
      <c r="M66" s="13">
        <f t="shared" si="19"/>
        <v>8.6818816567773147E-6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2.0737273073690618E-5</v>
      </c>
      <c r="E67" s="12">
        <f t="shared" si="20"/>
        <v>4.9638278240080772E-6</v>
      </c>
      <c r="F67" s="12">
        <f t="shared" si="20"/>
        <v>2.5713328342286092E-5</v>
      </c>
      <c r="G67" s="12">
        <f t="shared" si="20"/>
        <v>1.9074628476868812E-7</v>
      </c>
      <c r="H67" s="12">
        <f t="shared" si="20"/>
        <v>1.2829434319036015E-6</v>
      </c>
      <c r="I67" s="12">
        <f t="shared" si="20"/>
        <v>7.7931784085848478E-5</v>
      </c>
      <c r="J67" s="12">
        <f t="shared" si="20"/>
        <v>1.1477585378779193E-6</v>
      </c>
      <c r="K67" s="12">
        <f t="shared" si="20"/>
        <v>2.1098321518326693E-6</v>
      </c>
      <c r="L67" s="12">
        <f t="shared" si="20"/>
        <v>3.8985897429060129E-7</v>
      </c>
      <c r="M67" s="13">
        <f t="shared" si="20"/>
        <v>1.7438161775327426E-5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1.1294901497335836E-5</v>
      </c>
      <c r="E68" s="12">
        <f t="shared" si="21"/>
        <v>2.6445411568755352E-6</v>
      </c>
      <c r="F68" s="12">
        <f t="shared" si="21"/>
        <v>9.0432605185493682E-6</v>
      </c>
      <c r="G68" s="14">
        <f t="shared" si="21"/>
        <v>1.2831968004079337E-4</v>
      </c>
      <c r="H68" s="12">
        <f t="shared" si="21"/>
        <v>8.0670740548665913E-6</v>
      </c>
      <c r="I68" s="12">
        <f t="shared" si="21"/>
        <v>1.8872216073836396E-8</v>
      </c>
      <c r="J68" s="12">
        <f t="shared" si="21"/>
        <v>3.2169664378477703E-6</v>
      </c>
      <c r="K68" s="12">
        <f t="shared" si="21"/>
        <v>9.2906335049792345E-6</v>
      </c>
      <c r="L68" s="12">
        <f t="shared" si="21"/>
        <v>7.9225178332360856E-6</v>
      </c>
      <c r="M68" s="13">
        <f t="shared" si="21"/>
        <v>3.6580990709583638E-7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9.4451284536955561E-8</v>
      </c>
      <c r="E69" s="12">
        <f t="shared" si="22"/>
        <v>3.2768704801941704E-7</v>
      </c>
      <c r="F69" s="12">
        <f t="shared" si="22"/>
        <v>7.8599035195674041E-10</v>
      </c>
      <c r="G69" s="12">
        <f t="shared" si="22"/>
        <v>3.707055249796794E-7</v>
      </c>
      <c r="H69" s="12">
        <f t="shared" si="22"/>
        <v>2.0279356300984267E-7</v>
      </c>
      <c r="I69" s="12">
        <f t="shared" si="22"/>
        <v>4.1906481199648249E-8</v>
      </c>
      <c r="J69" s="12">
        <f t="shared" si="22"/>
        <v>1.9516676954330596E-7</v>
      </c>
      <c r="K69" s="12">
        <f t="shared" si="22"/>
        <v>3.9709572447562803E-7</v>
      </c>
      <c r="L69" s="12">
        <f t="shared" si="22"/>
        <v>8.96633771466613E-7</v>
      </c>
      <c r="M69" s="13">
        <f t="shared" si="22"/>
        <v>3.9781766809198371E-7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5.8962669384842239E-7</v>
      </c>
      <c r="E70" s="12">
        <f t="shared" si="23"/>
        <v>1.9200643361111492E-5</v>
      </c>
      <c r="F70" s="12">
        <f t="shared" si="23"/>
        <v>6.3286729502043759E-6</v>
      </c>
      <c r="G70" s="12">
        <f t="shared" si="23"/>
        <v>8.3348705722526788E-7</v>
      </c>
      <c r="H70" s="12">
        <f t="shared" si="23"/>
        <v>7.6176627375013975E-6</v>
      </c>
      <c r="I70" s="12">
        <f t="shared" si="23"/>
        <v>9.7881708655195296E-6</v>
      </c>
      <c r="J70" s="12">
        <f t="shared" si="23"/>
        <v>1.3222328766769972E-5</v>
      </c>
      <c r="K70" s="12">
        <f t="shared" si="23"/>
        <v>1.1020219346736342E-5</v>
      </c>
      <c r="L70" s="12">
        <f t="shared" si="23"/>
        <v>1.128903734083354E-5</v>
      </c>
      <c r="M70" s="15">
        <f t="shared" si="23"/>
        <v>6.0139967771605345E-3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3.0137659545347694E-6</v>
      </c>
      <c r="E71" s="12">
        <f t="shared" si="24"/>
        <v>1.6525613410064983E-6</v>
      </c>
      <c r="F71" s="12">
        <f t="shared" si="24"/>
        <v>3.1984000696149977E-7</v>
      </c>
      <c r="G71" s="12">
        <f t="shared" si="24"/>
        <v>1.1287616038012625E-6</v>
      </c>
      <c r="H71" s="12">
        <f t="shared" si="24"/>
        <v>1.4911274140300167E-6</v>
      </c>
      <c r="I71" s="12">
        <f t="shared" si="24"/>
        <v>2.5251071254347563E-6</v>
      </c>
      <c r="J71" s="12">
        <f t="shared" si="24"/>
        <v>8.8552388531807492E-7</v>
      </c>
      <c r="K71" s="12">
        <f t="shared" si="24"/>
        <v>2.5810435514851013E-6</v>
      </c>
      <c r="L71" s="12">
        <f t="shared" si="24"/>
        <v>2.2740136213330262E-6</v>
      </c>
      <c r="M71" s="13">
        <f t="shared" si="24"/>
        <v>4.934177041699063E-7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5.5858601549075119E-5</v>
      </c>
      <c r="E72" s="12">
        <f t="shared" si="25"/>
        <v>5.9073556542522132E-5</v>
      </c>
      <c r="F72" s="14">
        <f t="shared" si="25"/>
        <v>1.3865296908534774E-2</v>
      </c>
      <c r="G72" s="12">
        <f t="shared" si="25"/>
        <v>8.3207170058168032E-5</v>
      </c>
      <c r="H72" s="12">
        <f t="shared" si="25"/>
        <v>4.0912100978846294E-5</v>
      </c>
      <c r="I72" s="12">
        <f t="shared" si="25"/>
        <v>8.5558717454304757E-6</v>
      </c>
      <c r="J72" s="12">
        <f t="shared" si="25"/>
        <v>3.3404829947186321E-5</v>
      </c>
      <c r="K72" s="12">
        <f t="shared" si="25"/>
        <v>3.4422130277578164E-9</v>
      </c>
      <c r="L72" s="12">
        <f t="shared" si="25"/>
        <v>2.9414890062223831E-5</v>
      </c>
      <c r="M72" s="13">
        <f t="shared" si="25"/>
        <v>1.4668182082980039E-5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4.3203594882240822E-8</v>
      </c>
      <c r="E73" s="12">
        <f t="shared" si="26"/>
        <v>8.4264847159856726E-11</v>
      </c>
      <c r="F73" s="12">
        <f t="shared" si="26"/>
        <v>2.774260667198134E-7</v>
      </c>
      <c r="G73" s="14">
        <f t="shared" si="26"/>
        <v>4.6738578604478876E-5</v>
      </c>
      <c r="H73" s="12">
        <f t="shared" si="26"/>
        <v>2.9626008945096062E-8</v>
      </c>
      <c r="I73" s="12">
        <f t="shared" si="26"/>
        <v>5.3173308848732878E-8</v>
      </c>
      <c r="J73" s="12">
        <f t="shared" si="26"/>
        <v>8.5371710999237726E-8</v>
      </c>
      <c r="K73" s="12">
        <f t="shared" si="26"/>
        <v>9.5054443477418042E-8</v>
      </c>
      <c r="L73" s="12">
        <f t="shared" si="26"/>
        <v>7.4050139531546992E-9</v>
      </c>
      <c r="M73" s="13">
        <f t="shared" si="26"/>
        <v>6.3959487902795889E-9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5.8678079499002581E-7</v>
      </c>
      <c r="E74" s="12">
        <f t="shared" si="27"/>
        <v>4.7041499413163501E-7</v>
      </c>
      <c r="F74" s="12">
        <f t="shared" si="27"/>
        <v>1.0268914856260159E-5</v>
      </c>
      <c r="G74" s="12">
        <f t="shared" si="27"/>
        <v>2.2367653265526171E-6</v>
      </c>
      <c r="H74" s="14">
        <f t="shared" si="27"/>
        <v>3.501796869796171E-3</v>
      </c>
      <c r="I74" s="12">
        <f t="shared" si="27"/>
        <v>4.4871763923192348E-6</v>
      </c>
      <c r="J74" s="12">
        <f t="shared" si="27"/>
        <v>1.5701470750699141E-5</v>
      </c>
      <c r="K74" s="12">
        <f t="shared" si="27"/>
        <v>4.6094287701381632E-6</v>
      </c>
      <c r="L74" s="12">
        <f t="shared" si="27"/>
        <v>9.8954638997861533E-6</v>
      </c>
      <c r="M74" s="13">
        <f t="shared" si="27"/>
        <v>4.4465449406979252E-6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2.5187118209660248E-6</v>
      </c>
      <c r="E75" s="12">
        <f t="shared" si="28"/>
        <v>7.6555810244605039E-7</v>
      </c>
      <c r="F75" s="12">
        <f t="shared" si="28"/>
        <v>2.8973503584339715E-7</v>
      </c>
      <c r="G75" s="12">
        <f t="shared" si="28"/>
        <v>4.4873826068014164E-7</v>
      </c>
      <c r="H75" s="12">
        <f t="shared" si="28"/>
        <v>5.8248718112079305E-7</v>
      </c>
      <c r="I75" s="12">
        <f t="shared" si="28"/>
        <v>1.170695333569402E-8</v>
      </c>
      <c r="J75" s="12">
        <f t="shared" si="28"/>
        <v>3.5024772487212106E-7</v>
      </c>
      <c r="K75" s="12">
        <f t="shared" si="28"/>
        <v>1.102357037221553E-8</v>
      </c>
      <c r="L75" s="12">
        <f t="shared" si="28"/>
        <v>1.0469706021783373E-7</v>
      </c>
      <c r="M75" s="13">
        <f t="shared" si="28"/>
        <v>7.5899759709815023E-8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2.55040486349483E-6</v>
      </c>
      <c r="E76" s="12">
        <f t="shared" si="29"/>
        <v>4.9832953448562796E-7</v>
      </c>
      <c r="F76" s="12">
        <f t="shared" si="29"/>
        <v>2.19990151065958E-7</v>
      </c>
      <c r="G76" s="12">
        <f t="shared" si="29"/>
        <v>3.7497149786879214E-6</v>
      </c>
      <c r="H76" s="12">
        <f t="shared" si="29"/>
        <v>2.3693299434265782E-5</v>
      </c>
      <c r="I76" s="12">
        <f t="shared" si="29"/>
        <v>9.3412472693179611E-8</v>
      </c>
      <c r="J76" s="12">
        <f t="shared" si="29"/>
        <v>2.047661001090318E-6</v>
      </c>
      <c r="K76" s="12">
        <f t="shared" si="29"/>
        <v>1.0781695222171181E-6</v>
      </c>
      <c r="L76" s="12">
        <f t="shared" si="29"/>
        <v>7.7666811054770329E-6</v>
      </c>
      <c r="M76" s="13">
        <f t="shared" si="29"/>
        <v>1.7701180040249776E-6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3.9716172907461187E-7</v>
      </c>
      <c r="E77" s="12">
        <f t="shared" si="30"/>
        <v>6.1441801880407337E-8</v>
      </c>
      <c r="F77" s="12">
        <f t="shared" si="30"/>
        <v>7.3627818177902427E-8</v>
      </c>
      <c r="G77" s="12">
        <f t="shared" si="30"/>
        <v>1.520317291251886E-6</v>
      </c>
      <c r="H77" s="12">
        <f t="shared" si="30"/>
        <v>2.3015759345526085E-7</v>
      </c>
      <c r="I77" s="12">
        <f t="shared" si="30"/>
        <v>4.3643801173472108E-7</v>
      </c>
      <c r="J77" s="12">
        <f t="shared" si="30"/>
        <v>5.2646477792055592E-7</v>
      </c>
      <c r="K77" s="12">
        <f t="shared" si="30"/>
        <v>4.4721611901108243E-7</v>
      </c>
      <c r="L77" s="12">
        <f t="shared" si="30"/>
        <v>1.0065153779269331E-8</v>
      </c>
      <c r="M77" s="13">
        <f t="shared" si="30"/>
        <v>5.92776212587309E-7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2.1047006412567194E-5</v>
      </c>
      <c r="E78" s="12">
        <f t="shared" si="31"/>
        <v>4.9225790673455857E-5</v>
      </c>
      <c r="F78" s="12">
        <f t="shared" si="31"/>
        <v>6.4567411757653087E-5</v>
      </c>
      <c r="G78" s="12">
        <f t="shared" si="31"/>
        <v>1.4536230032797471E-6</v>
      </c>
      <c r="H78" s="12">
        <f t="shared" si="31"/>
        <v>4.6079867058974713E-6</v>
      </c>
      <c r="I78" s="12">
        <f t="shared" si="31"/>
        <v>2.3855274656434421E-5</v>
      </c>
      <c r="J78" s="12">
        <f t="shared" si="31"/>
        <v>1.5829704946816003E-5</v>
      </c>
      <c r="K78" s="12">
        <f t="shared" si="31"/>
        <v>1.412229878438636E-5</v>
      </c>
      <c r="L78" s="12">
        <f t="shared" si="31"/>
        <v>1.8796088716165909E-9</v>
      </c>
      <c r="M78" s="13">
        <f t="shared" si="31"/>
        <v>1.209009895607485E-4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1.4583239215517002E-8</v>
      </c>
      <c r="E79" s="12">
        <f t="shared" si="32"/>
        <v>6.9370259402024495E-7</v>
      </c>
      <c r="F79" s="12">
        <f t="shared" si="32"/>
        <v>1.6548362991051715E-6</v>
      </c>
      <c r="G79" s="12">
        <f t="shared" si="32"/>
        <v>1.2521659216411645E-7</v>
      </c>
      <c r="H79" s="12">
        <f t="shared" si="32"/>
        <v>2.216257914586815E-6</v>
      </c>
      <c r="I79" s="12">
        <f t="shared" si="32"/>
        <v>4.8421531895640728E-8</v>
      </c>
      <c r="J79" s="12">
        <f t="shared" si="32"/>
        <v>2.7309387078891105E-6</v>
      </c>
      <c r="K79" s="12">
        <f t="shared" si="32"/>
        <v>2.8429574587290387E-7</v>
      </c>
      <c r="L79" s="14">
        <f t="shared" si="32"/>
        <v>7.9901108226973711E-4</v>
      </c>
      <c r="M79" s="13">
        <f t="shared" si="32"/>
        <v>1.4736825667323106E-6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1.7570469478794316E-6</v>
      </c>
      <c r="E80" s="12">
        <f t="shared" si="33"/>
        <v>1.733282431749607E-7</v>
      </c>
      <c r="F80" s="12">
        <f t="shared" si="33"/>
        <v>3.261350937613594E-7</v>
      </c>
      <c r="G80" s="12">
        <f t="shared" si="33"/>
        <v>1.5925895708286744E-6</v>
      </c>
      <c r="H80" s="12">
        <f t="shared" si="33"/>
        <v>1.5375281176732215E-6</v>
      </c>
      <c r="I80" s="12">
        <f t="shared" si="33"/>
        <v>7.8826080535269091E-11</v>
      </c>
      <c r="J80" s="14">
        <f t="shared" si="33"/>
        <v>1.7429480625222749E-5</v>
      </c>
      <c r="K80" s="12">
        <f t="shared" si="33"/>
        <v>2.6923255919294611E-7</v>
      </c>
      <c r="L80" s="12">
        <f t="shared" si="33"/>
        <v>5.6827391398867893E-7</v>
      </c>
      <c r="M80" s="13">
        <f t="shared" si="33"/>
        <v>1.6295631514519651E-7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2.1097839632446816E-6</v>
      </c>
      <c r="E81" s="12">
        <f t="shared" si="34"/>
        <v>2.2583408269328743E-7</v>
      </c>
      <c r="F81" s="12">
        <f t="shared" si="34"/>
        <v>6.7160806575621584E-6</v>
      </c>
      <c r="G81" s="12">
        <f t="shared" si="34"/>
        <v>5.1689793415730113E-6</v>
      </c>
      <c r="H81" s="12">
        <f t="shared" si="34"/>
        <v>1.2657939818890009E-5</v>
      </c>
      <c r="I81" s="12">
        <f t="shared" si="34"/>
        <v>2.955756424246647E-7</v>
      </c>
      <c r="J81" s="14">
        <f t="shared" si="34"/>
        <v>2.9129450685021602E-3</v>
      </c>
      <c r="K81" s="12">
        <f t="shared" si="34"/>
        <v>4.5538166706485239E-7</v>
      </c>
      <c r="L81" s="12">
        <f t="shared" si="34"/>
        <v>9.7869484486595327E-6</v>
      </c>
      <c r="M81" s="13">
        <f t="shared" si="34"/>
        <v>6.1436627012374871E-6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1.4424306138415013E-8</v>
      </c>
      <c r="E82" s="12">
        <f t="shared" si="35"/>
        <v>3.6644988212706723E-9</v>
      </c>
      <c r="F82" s="12">
        <f t="shared" si="35"/>
        <v>4.8613872134578256E-8</v>
      </c>
      <c r="G82" s="12">
        <f t="shared" si="35"/>
        <v>1.8398372919333338E-7</v>
      </c>
      <c r="H82" s="12">
        <f t="shared" si="35"/>
        <v>2.1755276705841644E-10</v>
      </c>
      <c r="I82" s="12">
        <f t="shared" si="35"/>
        <v>1.217074061623175E-10</v>
      </c>
      <c r="J82" s="12">
        <f t="shared" si="35"/>
        <v>1.8621833686628398E-7</v>
      </c>
      <c r="K82" s="12">
        <f t="shared" si="35"/>
        <v>2.514564003135617E-11</v>
      </c>
      <c r="L82" s="12">
        <f t="shared" si="35"/>
        <v>4.4167909807996772E-7</v>
      </c>
      <c r="M82" s="13">
        <f t="shared" si="35"/>
        <v>8.1650303924785854E-8</v>
      </c>
    </row>
    <row r="83" spans="1:13">
      <c r="A83" t="s">
        <v>58</v>
      </c>
      <c r="D83" s="16">
        <f>SUM($D$47:$D$82)</f>
        <v>2.9917476546441883E-2</v>
      </c>
      <c r="E83" s="16">
        <f>SUM($E$47:$E$82)</f>
        <v>4.4649250188933554E-3</v>
      </c>
      <c r="F83" s="16">
        <f>SUM($F$47:$F$82)</f>
        <v>1.4200565309167698E-2</v>
      </c>
      <c r="G83" s="16">
        <f>SUM($G$47:$G$82)</f>
        <v>3.681498332659125E-4</v>
      </c>
      <c r="H83" s="16">
        <f>SUM($H$47:$H$82)</f>
        <v>3.7603176329290841E-3</v>
      </c>
      <c r="I83" s="16">
        <f>SUM($I$47:$I$82)</f>
        <v>7.1626812887100387E-4</v>
      </c>
      <c r="J83" s="16">
        <f>SUM($J$47:$J$82)</f>
        <v>3.1313761357158899E-3</v>
      </c>
      <c r="K83" s="16">
        <f>SUM($K$47:$K$82)</f>
        <v>1.0466574357362248E-2</v>
      </c>
      <c r="L83" s="16">
        <f>SUM($L$47:$L$82)</f>
        <v>9.6763230306578412E-4</v>
      </c>
      <c r="M83" s="16">
        <f>SUM($M$47:$M$82)</f>
        <v>6.5082168935133152E-3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7.4501502159226171E-2</v>
      </c>
      <c r="D85" s="17">
        <f>$D$83/$C$85</f>
        <v>0.40156876947932707</v>
      </c>
      <c r="E85" s="17">
        <f>$E$83/$C$85</f>
        <v>5.9930671053461768E-2</v>
      </c>
      <c r="F85" s="17">
        <f>$F$83/$C$85</f>
        <v>0.19060777162342246</v>
      </c>
      <c r="G85" s="17">
        <f>$G$83/$C$85</f>
        <v>4.9415088635272747E-3</v>
      </c>
      <c r="H85" s="17">
        <f>$H$83/$C$85</f>
        <v>5.0473044488317222E-2</v>
      </c>
      <c r="I85" s="17">
        <f>$I$83/$C$85</f>
        <v>9.6141434482781389E-3</v>
      </c>
      <c r="J85" s="17">
        <f>$J$83/$C$85</f>
        <v>4.2031046958267329E-2</v>
      </c>
      <c r="K85" s="17">
        <f>$K$83/$C$85</f>
        <v>0.14048809828012415</v>
      </c>
      <c r="L85" s="17">
        <f>$L$83/$C$85</f>
        <v>1.2988091179661588E-2</v>
      </c>
      <c r="M85" s="17">
        <f>$M$83/$C$85</f>
        <v>8.7356854625613017E-2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A7054-9337-4908-80D0-6BB4185BC3AB}">
  <dimension ref="A1:M85"/>
  <sheetViews>
    <sheetView topLeftCell="A74"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149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4.4473627448301219E-3</v>
      </c>
      <c r="D5" s="7">
        <v>1.9664974983995095E-2</v>
      </c>
      <c r="E5" s="7">
        <v>1.2380410306456391E-2</v>
      </c>
      <c r="F5" s="7">
        <v>3.3822038788581242E-3</v>
      </c>
      <c r="G5" s="7">
        <v>-3.2102791204057575E-2</v>
      </c>
      <c r="H5" s="7">
        <v>-5.8756303277086508E-3</v>
      </c>
      <c r="I5" s="7">
        <v>-3.8212435206946435E-2</v>
      </c>
      <c r="J5" s="7">
        <v>9.3711293212558229E-3</v>
      </c>
      <c r="K5" s="7">
        <v>-1.258189134566633E-2</v>
      </c>
      <c r="L5" s="7">
        <v>-4.3062487623330689E-2</v>
      </c>
      <c r="M5" s="8">
        <v>4.6343140528185341E-2</v>
      </c>
    </row>
    <row r="6" spans="1:13" ht="24">
      <c r="A6" s="9" t="s">
        <v>15</v>
      </c>
      <c r="B6" s="10" t="s">
        <v>14</v>
      </c>
      <c r="C6" s="11">
        <v>9.4417009847204691E-2</v>
      </c>
      <c r="D6" s="12">
        <v>-5.4594352173029506E-2</v>
      </c>
      <c r="E6" s="12">
        <v>-1.0731949605093608E-2</v>
      </c>
      <c r="F6" s="12">
        <v>5.7377727840434531E-2</v>
      </c>
      <c r="G6" s="12">
        <v>4.780891854390816E-2</v>
      </c>
      <c r="H6" s="12">
        <v>-3.0276765441994844E-2</v>
      </c>
      <c r="I6" s="12">
        <v>-4.3993847401804995E-2</v>
      </c>
      <c r="J6" s="12">
        <v>2.6329478931710344E-2</v>
      </c>
      <c r="K6" s="12">
        <v>4.3960606344137683E-2</v>
      </c>
      <c r="L6" s="12">
        <v>-2.4348047524853341E-3</v>
      </c>
      <c r="M6" s="13">
        <v>5.8855735154543086E-2</v>
      </c>
    </row>
    <row r="7" spans="1:13" ht="24">
      <c r="A7" s="9" t="s">
        <v>16</v>
      </c>
      <c r="B7" s="10" t="s">
        <v>14</v>
      </c>
      <c r="C7" s="11">
        <v>-7.4370545380972444E-2</v>
      </c>
      <c r="D7" s="12">
        <v>1.9624139748625896E-2</v>
      </c>
      <c r="E7" s="12">
        <v>3.3548518146020244E-2</v>
      </c>
      <c r="F7" s="12">
        <v>-3.4964066002072546E-2</v>
      </c>
      <c r="G7" s="12">
        <v>6.5172136784398704E-2</v>
      </c>
      <c r="H7" s="12">
        <v>-5.1963452178800225E-2</v>
      </c>
      <c r="I7" s="12">
        <v>5.8773432268391691E-2</v>
      </c>
      <c r="J7" s="12">
        <v>1.8733473848786472E-2</v>
      </c>
      <c r="K7" s="12">
        <v>-2.4078995102963408E-2</v>
      </c>
      <c r="L7" s="12">
        <v>-1.4184963846206896E-2</v>
      </c>
      <c r="M7" s="13">
        <v>5.7640550414026798E-2</v>
      </c>
    </row>
    <row r="8" spans="1:13" ht="24">
      <c r="A8" s="9" t="s">
        <v>17</v>
      </c>
      <c r="B8" s="10" t="s">
        <v>14</v>
      </c>
      <c r="C8" s="11">
        <v>-6.2465260317528977E-2</v>
      </c>
      <c r="D8" s="12">
        <v>-5.9320021546334221E-2</v>
      </c>
      <c r="E8" s="12">
        <v>4.2834966563094455E-2</v>
      </c>
      <c r="F8" s="12">
        <v>1.7595790383844079E-3</v>
      </c>
      <c r="G8" s="12">
        <v>5.937004775895329E-3</v>
      </c>
      <c r="H8" s="12">
        <v>-3.2881535955128917E-2</v>
      </c>
      <c r="I8" s="12">
        <v>-2.9209809898798943E-3</v>
      </c>
      <c r="J8" s="12">
        <v>1.6485081226228354E-2</v>
      </c>
      <c r="K8" s="12">
        <v>-3.2812754304971839E-2</v>
      </c>
      <c r="L8" s="12">
        <v>-1.1235669872040853E-2</v>
      </c>
      <c r="M8" s="13">
        <v>8.4832419947568585E-2</v>
      </c>
    </row>
    <row r="9" spans="1:13" ht="24">
      <c r="A9" s="9" t="s">
        <v>18</v>
      </c>
      <c r="B9" s="10" t="s">
        <v>14</v>
      </c>
      <c r="C9" s="11">
        <v>2.131201715512912E-2</v>
      </c>
      <c r="D9" s="12">
        <v>6.2385146441888542E-2</v>
      </c>
      <c r="E9" s="12">
        <v>-4.1505546559810334E-2</v>
      </c>
      <c r="F9" s="12">
        <v>1.5701436330303194E-2</v>
      </c>
      <c r="G9" s="12">
        <v>3.7310913167678567E-2</v>
      </c>
      <c r="H9" s="12">
        <v>-4.316503831106145E-2</v>
      </c>
      <c r="I9" s="12">
        <v>2.0051604472419656E-2</v>
      </c>
      <c r="J9" s="12">
        <v>9.0266275702500121E-2</v>
      </c>
      <c r="K9" s="12">
        <v>-6.7840526428034995E-2</v>
      </c>
      <c r="L9" s="12">
        <v>-2.3821014831772849E-5</v>
      </c>
      <c r="M9" s="13">
        <v>1.8769599400687755E-2</v>
      </c>
    </row>
    <row r="10" spans="1:13" ht="24">
      <c r="A10" s="9" t="s">
        <v>19</v>
      </c>
      <c r="B10" s="10" t="s">
        <v>14</v>
      </c>
      <c r="C10" s="11">
        <v>5.664854676373738E-2</v>
      </c>
      <c r="D10" s="12">
        <v>-1.4985952991587736E-2</v>
      </c>
      <c r="E10" s="12">
        <v>-4.8358099601803074E-2</v>
      </c>
      <c r="F10" s="12">
        <v>-3.7688669194321464E-3</v>
      </c>
      <c r="G10" s="12">
        <v>-2.9135785015915405E-2</v>
      </c>
      <c r="H10" s="12">
        <v>-2.3890177433045078E-2</v>
      </c>
      <c r="I10" s="12">
        <v>5.3227060428711136E-2</v>
      </c>
      <c r="J10" s="12">
        <v>-1.0086075574645989E-2</v>
      </c>
      <c r="K10" s="12">
        <v>8.3099618918189011E-3</v>
      </c>
      <c r="L10" s="12">
        <v>2.7805651183866149E-2</v>
      </c>
      <c r="M10" s="13">
        <v>6.4390730024934575E-2</v>
      </c>
    </row>
    <row r="11" spans="1:13" ht="24">
      <c r="A11" s="9" t="s">
        <v>20</v>
      </c>
      <c r="B11" s="10" t="s">
        <v>14</v>
      </c>
      <c r="C11" s="11">
        <v>4.5535782177307301E-3</v>
      </c>
      <c r="D11" s="12">
        <v>-6.0095507585947394E-2</v>
      </c>
      <c r="E11" s="12">
        <v>5.774147503152441E-3</v>
      </c>
      <c r="F11" s="12">
        <v>-2.8284054052744166E-2</v>
      </c>
      <c r="G11" s="12">
        <v>-4.0415653356774203E-2</v>
      </c>
      <c r="H11" s="12">
        <v>5.7662066174840661E-2</v>
      </c>
      <c r="I11" s="12">
        <v>-5.398757769397261E-2</v>
      </c>
      <c r="J11" s="12">
        <v>-4.3900325715160948E-2</v>
      </c>
      <c r="K11" s="12">
        <v>2.2464487538678417E-3</v>
      </c>
      <c r="L11" s="12">
        <v>9.8336646499249086E-2</v>
      </c>
      <c r="M11" s="13">
        <v>7.5456920546386032E-3</v>
      </c>
    </row>
    <row r="12" spans="1:13" ht="24">
      <c r="A12" s="9" t="s">
        <v>21</v>
      </c>
      <c r="B12" s="10" t="s">
        <v>14</v>
      </c>
      <c r="C12" s="11">
        <v>2.4326601250062599E-2</v>
      </c>
      <c r="D12" s="12">
        <v>-2.748356197593866E-2</v>
      </c>
      <c r="E12" s="12">
        <v>-5.2221677844875053E-2</v>
      </c>
      <c r="F12" s="12">
        <v>4.2977434003897023E-2</v>
      </c>
      <c r="G12" s="12">
        <v>-4.507117635735669E-2</v>
      </c>
      <c r="H12" s="12">
        <v>3.8626308291545931E-2</v>
      </c>
      <c r="I12" s="12">
        <v>-1.3541256516439589E-2</v>
      </c>
      <c r="J12" s="12">
        <v>-1.4180401036086095E-2</v>
      </c>
      <c r="K12" s="12">
        <v>3.7225991447952509E-3</v>
      </c>
      <c r="L12" s="12">
        <v>3.6566150886880942E-2</v>
      </c>
      <c r="M12" s="13">
        <v>-3.0909247822247462E-2</v>
      </c>
    </row>
    <row r="13" spans="1:13" ht="24">
      <c r="A13" s="9" t="s">
        <v>22</v>
      </c>
      <c r="B13" s="10" t="s">
        <v>14</v>
      </c>
      <c r="C13" s="11">
        <v>-0.12705962456260836</v>
      </c>
      <c r="D13" s="12">
        <v>-8.4263199255784377E-2</v>
      </c>
      <c r="E13" s="12">
        <v>1.0959886001515229E-3</v>
      </c>
      <c r="F13" s="12">
        <v>2.5920108405801379E-2</v>
      </c>
      <c r="G13" s="12">
        <v>-4.2990405192084039E-2</v>
      </c>
      <c r="H13" s="12">
        <v>-8.2964575176610079E-3</v>
      </c>
      <c r="I13" s="12">
        <v>6.0184135211318907E-2</v>
      </c>
      <c r="J13" s="12">
        <v>-2.6799306919310498E-2</v>
      </c>
      <c r="K13" s="12">
        <v>2.0453436066045706E-2</v>
      </c>
      <c r="L13" s="12">
        <v>3.4222220018271764E-2</v>
      </c>
      <c r="M13" s="13">
        <v>1.2518189893940086E-2</v>
      </c>
    </row>
    <row r="14" spans="1:13" ht="24">
      <c r="A14" s="9" t="s">
        <v>23</v>
      </c>
      <c r="B14" s="10" t="s">
        <v>14</v>
      </c>
      <c r="C14" s="11">
        <v>-4.7208930310186137E-2</v>
      </c>
      <c r="D14" s="12">
        <v>6.5721401521649181E-2</v>
      </c>
      <c r="E14" s="12">
        <v>-3.3127036661310859E-2</v>
      </c>
      <c r="F14" s="12">
        <v>-4.0966027335753316E-2</v>
      </c>
      <c r="G14" s="12">
        <v>-6.5302031944303132E-2</v>
      </c>
      <c r="H14" s="12">
        <v>7.0534367327828543E-2</v>
      </c>
      <c r="I14" s="12">
        <v>3.7629710640811947E-3</v>
      </c>
      <c r="J14" s="12">
        <v>-2.1580848687535645E-3</v>
      </c>
      <c r="K14" s="12">
        <v>-7.9107492350504183E-3</v>
      </c>
      <c r="L14" s="12">
        <v>2.40799414945897E-2</v>
      </c>
      <c r="M14" s="13">
        <v>3.787423071114239E-2</v>
      </c>
    </row>
    <row r="15" spans="1:13" ht="24">
      <c r="A15" s="9" t="s">
        <v>24</v>
      </c>
      <c r="B15" s="10" t="s">
        <v>14</v>
      </c>
      <c r="C15" s="11">
        <v>6.3248785370079982E-2</v>
      </c>
      <c r="D15" s="12">
        <v>2.4475570411669003E-2</v>
      </c>
      <c r="E15" s="12">
        <v>-2.4187326183987803E-2</v>
      </c>
      <c r="F15" s="12">
        <v>4.1839023421924748E-2</v>
      </c>
      <c r="G15" s="12">
        <v>6.1414733629457513E-3</v>
      </c>
      <c r="H15" s="12">
        <v>-2.4193044537101353E-2</v>
      </c>
      <c r="I15" s="12">
        <v>-5.6264753757115746E-2</v>
      </c>
      <c r="J15" s="12">
        <v>3.5518329222798191E-2</v>
      </c>
      <c r="K15" s="12">
        <v>-3.4705809618457817E-2</v>
      </c>
      <c r="L15" s="12">
        <v>-4.2069008396732173E-2</v>
      </c>
      <c r="M15" s="13">
        <v>-2.9474818078519663E-2</v>
      </c>
    </row>
    <row r="16" spans="1:13" ht="24">
      <c r="A16" s="9" t="s">
        <v>25</v>
      </c>
      <c r="B16" s="10" t="s">
        <v>14</v>
      </c>
      <c r="C16" s="11">
        <v>-2.8465285066328259E-2</v>
      </c>
      <c r="D16" s="12">
        <v>-4.7102262940999264E-2</v>
      </c>
      <c r="E16" s="12">
        <v>-3.6861706698976177E-2</v>
      </c>
      <c r="F16" s="12">
        <v>6.3784224936979772E-2</v>
      </c>
      <c r="G16" s="12">
        <v>7.7277329712456002E-4</v>
      </c>
      <c r="H16" s="12">
        <v>-3.7548470944634031E-2</v>
      </c>
      <c r="I16" s="12">
        <v>2.0168034387537455E-2</v>
      </c>
      <c r="J16" s="12">
        <v>-6.0617543018770891E-2</v>
      </c>
      <c r="K16" s="12">
        <v>4.4255058659162537E-2</v>
      </c>
      <c r="L16" s="12">
        <v>-4.8313311666620312E-2</v>
      </c>
      <c r="M16" s="13">
        <v>-5.0736708572875371E-2</v>
      </c>
    </row>
    <row r="17" spans="1:13" ht="24">
      <c r="A17" s="9" t="s">
        <v>26</v>
      </c>
      <c r="B17" s="10" t="s">
        <v>14</v>
      </c>
      <c r="C17" s="11">
        <v>-0.10117221124103359</v>
      </c>
      <c r="D17" s="12">
        <v>-4.5215426383981589E-3</v>
      </c>
      <c r="E17" s="14" t="s">
        <v>53</v>
      </c>
      <c r="F17" s="12">
        <v>-5.6198600744358548E-2</v>
      </c>
      <c r="G17" s="12">
        <v>-9.6020418419421241E-3</v>
      </c>
      <c r="H17" s="12">
        <v>2.8737774296662345E-2</v>
      </c>
      <c r="I17" s="12">
        <v>7.9001487197366918E-4</v>
      </c>
      <c r="J17" s="12">
        <v>-9.389597738743689E-3</v>
      </c>
      <c r="K17" s="12">
        <v>5.926592674375547E-2</v>
      </c>
      <c r="L17" s="12">
        <v>-1.8062038416875696E-2</v>
      </c>
      <c r="M17" s="13">
        <v>-9.1336381738822466E-3</v>
      </c>
    </row>
    <row r="18" spans="1:13" ht="24">
      <c r="A18" s="9" t="s">
        <v>27</v>
      </c>
      <c r="B18" s="10" t="s">
        <v>14</v>
      </c>
      <c r="C18" s="11">
        <v>7.2950179654868866E-3</v>
      </c>
      <c r="D18" s="12">
        <v>4.833533350781069E-2</v>
      </c>
      <c r="E18" s="12">
        <v>-2.08305410125301E-2</v>
      </c>
      <c r="F18" s="12">
        <v>4.9098522555085157E-2</v>
      </c>
      <c r="G18" s="12">
        <v>-2.9039543941788027E-2</v>
      </c>
      <c r="H18" s="12">
        <v>7.1866234208020963E-2</v>
      </c>
      <c r="I18" s="12">
        <v>2.7031427085228415E-2</v>
      </c>
      <c r="J18" s="12">
        <v>4.6460550017056221E-2</v>
      </c>
      <c r="K18" s="12">
        <v>4.6784848923439853E-3</v>
      </c>
      <c r="L18" s="12">
        <v>-2.4765059618947739E-2</v>
      </c>
      <c r="M18" s="13">
        <v>1.183779773054478E-2</v>
      </c>
    </row>
    <row r="19" spans="1:13" ht="24">
      <c r="A19" s="9" t="s">
        <v>28</v>
      </c>
      <c r="B19" s="10" t="s">
        <v>14</v>
      </c>
      <c r="C19" s="11">
        <v>2.9742221580365571E-2</v>
      </c>
      <c r="D19" s="12">
        <v>2.1380993073279734E-2</v>
      </c>
      <c r="E19" s="12">
        <v>-2.9707396732993746E-2</v>
      </c>
      <c r="F19" s="12">
        <v>3.6401282277428951E-3</v>
      </c>
      <c r="G19" s="12">
        <v>-3.5367776473284304E-2</v>
      </c>
      <c r="H19" s="12">
        <v>7.5437304400395963E-2</v>
      </c>
      <c r="I19" s="12">
        <v>-2.4421942909309154E-2</v>
      </c>
      <c r="J19" s="12">
        <v>2.6176093766129421E-2</v>
      </c>
      <c r="K19" s="12">
        <v>-2.0002014712252785E-3</v>
      </c>
      <c r="L19" s="12">
        <v>5.4717604790856376E-2</v>
      </c>
      <c r="M19" s="13">
        <v>-1.7381132798592901E-2</v>
      </c>
    </row>
    <row r="20" spans="1:13" ht="24">
      <c r="A20" s="9" t="s">
        <v>29</v>
      </c>
      <c r="B20" s="10" t="s">
        <v>14</v>
      </c>
      <c r="C20" s="11">
        <v>-7.5895437166492996E-2</v>
      </c>
      <c r="D20" s="12">
        <v>-4.9478826633658025E-2</v>
      </c>
      <c r="E20" s="12">
        <v>-1.7789435913152362E-2</v>
      </c>
      <c r="F20" s="12">
        <v>-4.277654139945921E-2</v>
      </c>
      <c r="G20" s="12">
        <v>-4.7167567450903225E-2</v>
      </c>
      <c r="H20" s="12">
        <v>5.6947342502176923E-2</v>
      </c>
      <c r="I20" s="12">
        <v>3.0093979604199989E-2</v>
      </c>
      <c r="J20" s="12">
        <v>-6.7084404189479876E-2</v>
      </c>
      <c r="K20" s="12">
        <v>-5.1133006880791643E-2</v>
      </c>
      <c r="L20" s="14" t="s">
        <v>150</v>
      </c>
      <c r="M20" s="13">
        <v>1.7915136407354829E-2</v>
      </c>
    </row>
    <row r="21" spans="1:13" ht="24">
      <c r="A21" s="9" t="s">
        <v>30</v>
      </c>
      <c r="B21" s="10" t="s">
        <v>14</v>
      </c>
      <c r="C21" s="11">
        <v>4.9387386738386801E-2</v>
      </c>
      <c r="D21" s="12">
        <v>-1.0649817464888176E-3</v>
      </c>
      <c r="E21" s="12">
        <v>-9.2482668696462142E-3</v>
      </c>
      <c r="F21" s="12">
        <v>-5.5976297561949759E-2</v>
      </c>
      <c r="G21" s="12">
        <v>-1.831153044611079E-2</v>
      </c>
      <c r="H21" s="12">
        <v>7.1771543400442353E-2</v>
      </c>
      <c r="I21" s="12">
        <v>4.1271163556449005E-2</v>
      </c>
      <c r="J21" s="12">
        <v>-4.7876902001999733E-2</v>
      </c>
      <c r="K21" s="12">
        <v>9.3072843103841289E-3</v>
      </c>
      <c r="L21" s="12">
        <v>1.8404873977868198E-2</v>
      </c>
      <c r="M21" s="15" t="s">
        <v>114</v>
      </c>
    </row>
    <row r="22" spans="1:13" ht="24">
      <c r="A22" s="9" t="s">
        <v>31</v>
      </c>
      <c r="B22" s="10" t="s">
        <v>14</v>
      </c>
      <c r="C22" s="11">
        <v>-2.2407412201833322E-2</v>
      </c>
      <c r="D22" s="12">
        <v>-4.3377919886462654E-2</v>
      </c>
      <c r="E22" s="12">
        <v>-2.3576508562595636E-2</v>
      </c>
      <c r="F22" s="12">
        <v>1.9245461938682339E-2</v>
      </c>
      <c r="G22" s="12">
        <v>-2.3801322037875914E-2</v>
      </c>
      <c r="H22" s="12">
        <v>-5.6769731907960391E-2</v>
      </c>
      <c r="I22" s="12">
        <v>2.9149399957827397E-2</v>
      </c>
      <c r="J22" s="12">
        <v>1.002386437969293E-2</v>
      </c>
      <c r="K22" s="12">
        <v>7.6349452920469921E-2</v>
      </c>
      <c r="L22" s="12">
        <v>1.1823902255212777E-2</v>
      </c>
      <c r="M22" s="13">
        <v>-7.6147301375022475E-3</v>
      </c>
    </row>
    <row r="23" spans="1:13" ht="24">
      <c r="A23" s="9" t="s">
        <v>32</v>
      </c>
      <c r="B23" s="10" t="s">
        <v>14</v>
      </c>
      <c r="C23" s="11">
        <v>-2.5411073812519433E-2</v>
      </c>
      <c r="D23" s="12">
        <v>-5.8060902217182464E-2</v>
      </c>
      <c r="E23" s="12">
        <v>5.8962778683281925E-2</v>
      </c>
      <c r="F23" s="12">
        <v>8.5043977072481944E-2</v>
      </c>
      <c r="G23" s="12">
        <v>-7.3771945720649467E-3</v>
      </c>
      <c r="H23" s="12">
        <v>-3.3302171655115774E-3</v>
      </c>
      <c r="I23" s="12">
        <v>1.1923916583782555E-2</v>
      </c>
      <c r="J23" s="12">
        <v>1.1832186675432231E-2</v>
      </c>
      <c r="K23" s="14" t="s">
        <v>67</v>
      </c>
      <c r="L23" s="12">
        <v>-5.1777750863083866E-2</v>
      </c>
      <c r="M23" s="13">
        <v>9.1186951225367251E-3</v>
      </c>
    </row>
    <row r="24" spans="1:13" ht="24">
      <c r="A24" s="9" t="s">
        <v>33</v>
      </c>
      <c r="B24" s="10" t="s">
        <v>14</v>
      </c>
      <c r="C24" s="11">
        <v>-6.6977568221896849E-2</v>
      </c>
      <c r="D24" s="12">
        <v>5.1840412846562531E-2</v>
      </c>
      <c r="E24" s="12">
        <v>-1.4339960281246247E-2</v>
      </c>
      <c r="F24" s="12">
        <v>-4.8254011416275132E-2</v>
      </c>
      <c r="G24" s="12">
        <v>-1.9130927692685051E-2</v>
      </c>
      <c r="H24" s="12">
        <v>-1.4163372138223558E-2</v>
      </c>
      <c r="I24" s="12">
        <v>-1.8500660031982717E-2</v>
      </c>
      <c r="J24" s="12">
        <v>6.797553114801401E-2</v>
      </c>
      <c r="K24" s="12">
        <v>-1.5005661726091623E-2</v>
      </c>
      <c r="L24" s="12">
        <v>-1.3867305268915161E-2</v>
      </c>
      <c r="M24" s="13">
        <v>8.5341629132282149E-3</v>
      </c>
    </row>
    <row r="25" spans="1:13" ht="24">
      <c r="A25" s="9" t="s">
        <v>34</v>
      </c>
      <c r="B25" s="10" t="s">
        <v>14</v>
      </c>
      <c r="C25" s="11">
        <v>-1.6745939990136717E-2</v>
      </c>
      <c r="D25" s="12">
        <v>2.52472175906878E-2</v>
      </c>
      <c r="E25" s="12">
        <v>7.0505351084204831E-2</v>
      </c>
      <c r="F25" s="12">
        <v>-1.5500945469851648E-2</v>
      </c>
      <c r="G25" s="12">
        <v>-8.7644330890295115E-3</v>
      </c>
      <c r="H25" s="12">
        <v>1.409996421179556E-2</v>
      </c>
      <c r="I25" s="12">
        <v>-5.7024502286271907E-2</v>
      </c>
      <c r="J25" s="12">
        <v>-4.7430587151698247E-2</v>
      </c>
      <c r="K25" s="12">
        <v>-3.3821915228204845E-2</v>
      </c>
      <c r="L25" s="12">
        <v>1.6519300015663731E-2</v>
      </c>
      <c r="M25" s="13">
        <v>-4.5991317017152207E-2</v>
      </c>
    </row>
    <row r="26" spans="1:13" ht="24">
      <c r="A26" s="9" t="s">
        <v>35</v>
      </c>
      <c r="B26" s="10" t="s">
        <v>14</v>
      </c>
      <c r="C26" s="11">
        <v>8.7389959771325992E-2</v>
      </c>
      <c r="D26" s="12">
        <v>2.4839884000167973E-2</v>
      </c>
      <c r="E26" s="12">
        <v>9.4628935620812427E-2</v>
      </c>
      <c r="F26" s="12">
        <v>6.7763216252859554E-2</v>
      </c>
      <c r="G26" s="12">
        <v>7.6810894384907971E-2</v>
      </c>
      <c r="H26" s="12">
        <v>5.8889097790861135E-2</v>
      </c>
      <c r="I26" s="12">
        <v>-2.3830104349795784E-2</v>
      </c>
      <c r="J26" s="12">
        <v>-3.2134304117416218E-2</v>
      </c>
      <c r="K26" s="12">
        <v>-4.2386431389648815E-2</v>
      </c>
      <c r="L26" s="12">
        <v>-1.5520094756422164E-2</v>
      </c>
      <c r="M26" s="13">
        <v>3.3189863044118188E-2</v>
      </c>
    </row>
    <row r="27" spans="1:13" ht="24">
      <c r="A27" s="9" t="s">
        <v>36</v>
      </c>
      <c r="B27" s="10" t="s">
        <v>14</v>
      </c>
      <c r="C27" s="11">
        <v>-4.4605369809924328E-2</v>
      </c>
      <c r="D27" s="12">
        <v>-8.6881878341205018E-2</v>
      </c>
      <c r="E27" s="12">
        <v>-4.1985091938862441E-2</v>
      </c>
      <c r="F27" s="12">
        <v>3.3271339859335523E-2</v>
      </c>
      <c r="G27" s="12">
        <v>6.9643987982951419E-2</v>
      </c>
      <c r="H27" s="12">
        <v>7.0443917000329957E-3</v>
      </c>
      <c r="I27" s="12">
        <v>2.3536818311351973E-2</v>
      </c>
      <c r="J27" s="12">
        <v>7.2587502140280353E-3</v>
      </c>
      <c r="K27" s="12">
        <v>-4.110978944178495E-2</v>
      </c>
      <c r="L27" s="12">
        <v>-5.0005636533686587E-2</v>
      </c>
      <c r="M27" s="13">
        <v>9.6309506292689903E-3</v>
      </c>
    </row>
    <row r="28" spans="1:13" ht="24">
      <c r="A28" s="9" t="s">
        <v>37</v>
      </c>
      <c r="B28" s="10" t="s">
        <v>14</v>
      </c>
      <c r="C28" s="11">
        <v>-5.3208550069866148E-2</v>
      </c>
      <c r="D28" s="12">
        <v>-7.8599652018369964E-2</v>
      </c>
      <c r="E28" s="12">
        <v>8.3178026932280587E-4</v>
      </c>
      <c r="F28" s="12">
        <v>-1.6043270781339686E-2</v>
      </c>
      <c r="G28" s="12">
        <v>2.7174302284936808E-2</v>
      </c>
      <c r="H28" s="12">
        <v>-7.7439053467621297E-2</v>
      </c>
      <c r="I28" s="14" t="s">
        <v>150</v>
      </c>
      <c r="J28" s="12">
        <v>-1.6070154600187282E-2</v>
      </c>
      <c r="K28" s="12">
        <v>1.1832869069158014E-2</v>
      </c>
      <c r="L28" s="12">
        <v>3.0043139442060687E-2</v>
      </c>
      <c r="M28" s="13">
        <v>4.0091328388000974E-2</v>
      </c>
    </row>
    <row r="29" spans="1:13" ht="24">
      <c r="A29" s="9" t="s">
        <v>38</v>
      </c>
      <c r="B29" s="10" t="s">
        <v>14</v>
      </c>
      <c r="C29" s="11">
        <v>5.8223332982885949E-2</v>
      </c>
      <c r="D29" s="12">
        <v>-2.0612225211063751E-2</v>
      </c>
      <c r="E29" s="12">
        <v>2.8205437759822115E-2</v>
      </c>
      <c r="F29" s="12">
        <v>2.4948436696562205E-2</v>
      </c>
      <c r="G29" s="12">
        <v>-3.8332200328675702E-2</v>
      </c>
      <c r="H29" s="14" t="s">
        <v>150</v>
      </c>
      <c r="I29" s="12">
        <v>-7.7519607751189712E-2</v>
      </c>
      <c r="J29" s="12">
        <v>-4.0580301061311726E-2</v>
      </c>
      <c r="K29" s="12">
        <v>-3.283974990601356E-3</v>
      </c>
      <c r="L29" s="12">
        <v>5.6834777865909382E-2</v>
      </c>
      <c r="M29" s="13">
        <v>6.9840715662579392E-2</v>
      </c>
    </row>
    <row r="30" spans="1:13" ht="24">
      <c r="A30" s="9" t="s">
        <v>39</v>
      </c>
      <c r="B30" s="10" t="s">
        <v>14</v>
      </c>
      <c r="C30" s="11">
        <v>-5.7675184578289849E-3</v>
      </c>
      <c r="D30" s="12">
        <v>3.4523947580827739E-2</v>
      </c>
      <c r="E30" s="12">
        <v>-5.4641446282123543E-2</v>
      </c>
      <c r="F30" s="14" t="s">
        <v>72</v>
      </c>
      <c r="G30" s="12">
        <v>1.6420127190007853E-2</v>
      </c>
      <c r="H30" s="12">
        <v>2.4629909980268681E-2</v>
      </c>
      <c r="I30" s="12">
        <v>-1.586700908342354E-2</v>
      </c>
      <c r="J30" s="12">
        <v>3.9445730536708322E-2</v>
      </c>
      <c r="K30" s="12">
        <v>8.310655965770393E-2</v>
      </c>
      <c r="L30" s="12">
        <v>-4.2189655960478106E-2</v>
      </c>
      <c r="M30" s="13">
        <v>-5.3827744616668047E-2</v>
      </c>
    </row>
    <row r="31" spans="1:13" ht="24">
      <c r="A31" s="9" t="s">
        <v>40</v>
      </c>
      <c r="B31" s="10" t="s">
        <v>14</v>
      </c>
      <c r="C31" s="11">
        <v>-0.11293413928953769</v>
      </c>
      <c r="D31" s="12">
        <v>-6.7786847909749094E-4</v>
      </c>
      <c r="E31" s="12">
        <v>-9.1381804399038712E-3</v>
      </c>
      <c r="F31" s="12">
        <v>1.633209698944349E-2</v>
      </c>
      <c r="G31" s="14" t="s">
        <v>82</v>
      </c>
      <c r="H31" s="12">
        <v>-3.7352287015472413E-2</v>
      </c>
      <c r="I31" s="12">
        <v>2.6357753843312862E-2</v>
      </c>
      <c r="J31" s="14" t="s">
        <v>151</v>
      </c>
      <c r="K31" s="12">
        <v>-7.0160310706439064E-3</v>
      </c>
      <c r="L31" s="12">
        <v>-4.5857565910516797E-2</v>
      </c>
      <c r="M31" s="13">
        <v>-1.7395100642064683E-2</v>
      </c>
    </row>
    <row r="32" spans="1:13" ht="24">
      <c r="A32" s="9" t="s">
        <v>41</v>
      </c>
      <c r="B32" s="10" t="s">
        <v>14</v>
      </c>
      <c r="C32" s="19" t="s">
        <v>152</v>
      </c>
      <c r="D32" s="14" t="s">
        <v>108</v>
      </c>
      <c r="E32" s="12">
        <v>-4.4308527154406138E-3</v>
      </c>
      <c r="F32" s="12">
        <v>3.4723087441274315E-2</v>
      </c>
      <c r="G32" s="12">
        <v>-6.082361168005902E-4</v>
      </c>
      <c r="H32" s="12">
        <v>-2.0505226255399283E-2</v>
      </c>
      <c r="I32" s="12">
        <v>-7.8200323784710812E-2</v>
      </c>
      <c r="J32" s="12">
        <v>-1.135013239563604E-3</v>
      </c>
      <c r="K32" s="12">
        <v>-5.7007655891403899E-2</v>
      </c>
      <c r="L32" s="12">
        <v>-4.9203629691662677E-2</v>
      </c>
      <c r="M32" s="13">
        <v>-1.0206813427210471E-3</v>
      </c>
    </row>
    <row r="33" spans="1:13" ht="24">
      <c r="A33" s="9" t="s">
        <v>42</v>
      </c>
      <c r="B33" s="10" t="s">
        <v>14</v>
      </c>
      <c r="C33" s="11">
        <v>1.3815832561261836E-2</v>
      </c>
      <c r="D33" s="12">
        <v>-3.7542114187060237E-2</v>
      </c>
      <c r="E33" s="12">
        <v>1.2766608384124335E-2</v>
      </c>
      <c r="F33" s="12">
        <v>1.5469311424632955E-2</v>
      </c>
      <c r="G33" s="12">
        <v>4.2792971609147405E-2</v>
      </c>
      <c r="H33" s="12">
        <v>-1.7770446035962097E-2</v>
      </c>
      <c r="I33" s="12">
        <v>0.10439537909023938</v>
      </c>
      <c r="J33" s="12">
        <v>2.9331616153520298E-2</v>
      </c>
      <c r="K33" s="12">
        <v>6.9048398711834658E-2</v>
      </c>
      <c r="L33" s="12">
        <v>-2.2535782204461063E-2</v>
      </c>
      <c r="M33" s="13">
        <v>-1.0499150141569422E-2</v>
      </c>
    </row>
    <row r="34" spans="1:13" ht="24">
      <c r="A34" s="9" t="s">
        <v>43</v>
      </c>
      <c r="B34" s="10" t="s">
        <v>14</v>
      </c>
      <c r="C34" s="11">
        <v>0.12561811118849125</v>
      </c>
      <c r="D34" s="12">
        <v>2.9697773765607432E-2</v>
      </c>
      <c r="E34" s="12">
        <v>-4.8700034507719731E-2</v>
      </c>
      <c r="F34" s="12">
        <v>6.580715576475861E-2</v>
      </c>
      <c r="G34" s="12">
        <v>-4.2601504529761698E-2</v>
      </c>
      <c r="H34" s="12">
        <v>-1.6639293876494338E-2</v>
      </c>
      <c r="I34" s="12">
        <v>4.2982530975552068E-2</v>
      </c>
      <c r="J34" s="12">
        <v>-2.7061108454264567E-2</v>
      </c>
      <c r="K34" s="12">
        <v>-1.4778864130539068E-2</v>
      </c>
      <c r="L34" s="12">
        <v>3.1983300076156213E-3</v>
      </c>
      <c r="M34" s="13">
        <v>-4.835635575667116E-2</v>
      </c>
    </row>
    <row r="35" spans="1:13" ht="24">
      <c r="A35" s="9" t="s">
        <v>44</v>
      </c>
      <c r="B35" s="10" t="s">
        <v>14</v>
      </c>
      <c r="C35" s="11">
        <v>-7.9285258401709663E-2</v>
      </c>
      <c r="D35" s="12">
        <v>-1.0111206053215622E-2</v>
      </c>
      <c r="E35" s="12">
        <v>-3.185983768329604E-2</v>
      </c>
      <c r="F35" s="12">
        <v>-5.4090644457710238E-2</v>
      </c>
      <c r="G35" s="12">
        <v>-2.3556372557427718E-2</v>
      </c>
      <c r="H35" s="12">
        <v>-5.1615243228935515E-2</v>
      </c>
      <c r="I35" s="12">
        <v>5.0828763343869043E-2</v>
      </c>
      <c r="J35" s="12">
        <v>1.5841832062797052E-2</v>
      </c>
      <c r="K35" s="12">
        <v>8.997714973368523E-2</v>
      </c>
      <c r="L35" s="12">
        <v>-3.2849216183976501E-2</v>
      </c>
      <c r="M35" s="13">
        <v>-2.7111407492586389E-2</v>
      </c>
    </row>
    <row r="36" spans="1:13" ht="24">
      <c r="A36" s="9" t="s">
        <v>45</v>
      </c>
      <c r="B36" s="10" t="s">
        <v>14</v>
      </c>
      <c r="C36" s="11">
        <v>1.7030418174876624E-3</v>
      </c>
      <c r="D36" s="12">
        <v>-1.8931175663023284E-2</v>
      </c>
      <c r="E36" s="12">
        <v>3.5756439805390637E-2</v>
      </c>
      <c r="F36" s="12">
        <v>8.5311040145999995E-2</v>
      </c>
      <c r="G36" s="12">
        <v>7.9460279513373117E-2</v>
      </c>
      <c r="H36" s="12">
        <v>-9.0911618584556767E-3</v>
      </c>
      <c r="I36" s="12">
        <v>-5.9627326276330682E-2</v>
      </c>
      <c r="J36" s="12">
        <v>0.11023192705020531</v>
      </c>
      <c r="K36" s="12">
        <v>1.564267775050383E-2</v>
      </c>
      <c r="L36" s="12">
        <v>-5.57191979173009E-2</v>
      </c>
      <c r="M36" s="13">
        <v>-2.8406699924372527E-2</v>
      </c>
    </row>
    <row r="37" spans="1:13" ht="24">
      <c r="A37" s="9" t="s">
        <v>46</v>
      </c>
      <c r="B37" s="10" t="s">
        <v>14</v>
      </c>
      <c r="C37" s="11">
        <v>-7.6885234151895826E-2</v>
      </c>
      <c r="D37" s="12">
        <v>-1.1386229358839861E-3</v>
      </c>
      <c r="E37" s="12">
        <v>-8.8732398468648194E-3</v>
      </c>
      <c r="F37" s="12">
        <v>3.8602497557276703E-2</v>
      </c>
      <c r="G37" s="14" t="s">
        <v>153</v>
      </c>
      <c r="H37" s="12">
        <v>-3.9305646270692142E-2</v>
      </c>
      <c r="I37" s="12">
        <v>-1.5538443016421422E-2</v>
      </c>
      <c r="J37" s="14" t="s">
        <v>73</v>
      </c>
      <c r="K37" s="12">
        <v>1.1210782079262821E-2</v>
      </c>
      <c r="L37" s="12">
        <v>-6.4716903298859124E-2</v>
      </c>
      <c r="M37" s="13">
        <v>-4.4987461723152281E-2</v>
      </c>
    </row>
    <row r="38" spans="1:13" ht="24">
      <c r="A38" s="9" t="s">
        <v>47</v>
      </c>
      <c r="B38" s="10" t="s">
        <v>14</v>
      </c>
      <c r="C38" s="11">
        <v>3.4724455480982706E-2</v>
      </c>
      <c r="D38" s="12">
        <v>-2.1698127382002063E-2</v>
      </c>
      <c r="E38" s="12">
        <v>9.5978217658205703E-2</v>
      </c>
      <c r="F38" s="12">
        <v>1.8404168720781149E-3</v>
      </c>
      <c r="G38" s="12">
        <v>9.003323728386619E-3</v>
      </c>
      <c r="H38" s="12">
        <v>5.4637930344365107E-3</v>
      </c>
      <c r="I38" s="12">
        <v>-2.8877688336537824E-2</v>
      </c>
      <c r="J38" s="12">
        <v>1.1084925458097038E-2</v>
      </c>
      <c r="K38" s="12">
        <v>6.3763853102910481E-2</v>
      </c>
      <c r="L38" s="12">
        <v>3.1679401214327656E-2</v>
      </c>
      <c r="M38" s="13">
        <v>1.6886170724689106E-2</v>
      </c>
    </row>
    <row r="39" spans="1:13" ht="24">
      <c r="A39" s="9" t="s">
        <v>48</v>
      </c>
      <c r="B39" s="10" t="s">
        <v>14</v>
      </c>
      <c r="C39" s="11">
        <v>-2.1385425762124537E-2</v>
      </c>
      <c r="D39" s="12">
        <v>3.4379413312134927E-2</v>
      </c>
      <c r="E39" s="12">
        <v>-3.3498071349410152E-3</v>
      </c>
      <c r="F39" s="12">
        <v>-7.5264848101991855E-2</v>
      </c>
      <c r="G39" s="12">
        <v>-2.581309575263889E-2</v>
      </c>
      <c r="H39" s="12">
        <v>3.0401041231421261E-2</v>
      </c>
      <c r="I39" s="12">
        <v>2.2070112051045958E-2</v>
      </c>
      <c r="J39" s="12">
        <v>-9.0248274552671925E-2</v>
      </c>
      <c r="K39" s="12">
        <v>4.8140129130943756E-3</v>
      </c>
      <c r="L39" s="12">
        <v>0.11680899847607701</v>
      </c>
      <c r="M39" s="13">
        <v>1.8697858945711109E-3</v>
      </c>
    </row>
    <row r="40" spans="1:13" ht="24">
      <c r="A40" s="9" t="s">
        <v>49</v>
      </c>
      <c r="B40" s="10" t="s">
        <v>14</v>
      </c>
      <c r="C40" s="11">
        <v>-2.3699611717954438E-2</v>
      </c>
      <c r="D40" s="12">
        <v>-6.2995829498613043E-2</v>
      </c>
      <c r="E40" s="12">
        <v>3.8427250078381839E-2</v>
      </c>
      <c r="F40" s="12">
        <v>7.1884337080469873E-2</v>
      </c>
      <c r="G40" s="12">
        <v>0.11315493861395491</v>
      </c>
      <c r="H40" s="12">
        <v>-6.1309122284892235E-2</v>
      </c>
      <c r="I40" s="12">
        <v>3.742914174982219E-2</v>
      </c>
      <c r="J40" s="12">
        <v>7.2800913229301059E-2</v>
      </c>
      <c r="K40" s="12">
        <v>1.1538715061372839E-2</v>
      </c>
      <c r="L40" s="12">
        <v>9.7763437126117628E-3</v>
      </c>
      <c r="M40" s="13">
        <v>1.1701679280158976E-3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7.6487753215656382E-9</v>
      </c>
      <c r="E47" s="7">
        <f t="shared" ref="E47:M47" si="0">$C5^2*E5^2</f>
        <v>3.031622932989293E-9</v>
      </c>
      <c r="F47" s="7">
        <f t="shared" si="0"/>
        <v>2.2625838035246223E-10</v>
      </c>
      <c r="G47" s="7">
        <f t="shared" si="0"/>
        <v>2.0384060314417576E-8</v>
      </c>
      <c r="H47" s="7">
        <f t="shared" si="0"/>
        <v>6.8283226650801805E-10</v>
      </c>
      <c r="I47" s="7">
        <f t="shared" si="0"/>
        <v>2.8881153721239699E-8</v>
      </c>
      <c r="J47" s="7">
        <f t="shared" si="0"/>
        <v>1.7369566101664438E-9</v>
      </c>
      <c r="K47" s="7">
        <f t="shared" si="0"/>
        <v>3.1311002163743865E-9</v>
      </c>
      <c r="L47" s="7">
        <f t="shared" si="0"/>
        <v>3.6677804918978122E-8</v>
      </c>
      <c r="M47" s="8">
        <f t="shared" si="0"/>
        <v>4.2479170719311656E-8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2.6570267000980839E-5</v>
      </c>
      <c r="E48" s="12">
        <f t="shared" si="1"/>
        <v>1.0267335040810431E-6</v>
      </c>
      <c r="F48" s="12">
        <f t="shared" si="1"/>
        <v>2.9348585667553006E-5</v>
      </c>
      <c r="G48" s="12">
        <f t="shared" si="1"/>
        <v>2.0375971500840265E-5</v>
      </c>
      <c r="H48" s="12">
        <f t="shared" si="1"/>
        <v>8.1718321453092385E-6</v>
      </c>
      <c r="I48" s="12">
        <f t="shared" si="1"/>
        <v>1.7253784638059145E-5</v>
      </c>
      <c r="J48" s="12">
        <f t="shared" si="1"/>
        <v>6.1799507414647357E-6</v>
      </c>
      <c r="K48" s="12">
        <f t="shared" si="1"/>
        <v>1.7227721112936975E-5</v>
      </c>
      <c r="L48" s="12">
        <f t="shared" si="1"/>
        <v>5.2848025546607522E-8</v>
      </c>
      <c r="M48" s="13">
        <f t="shared" si="1"/>
        <v>3.0880054790390184E-5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2.130017582944465E-6</v>
      </c>
      <c r="E49" s="12">
        <f t="shared" si="2"/>
        <v>6.2251327407686329E-6</v>
      </c>
      <c r="F49" s="12">
        <f t="shared" si="2"/>
        <v>6.7615427060199113E-6</v>
      </c>
      <c r="G49" s="12">
        <f t="shared" si="2"/>
        <v>2.3492317044651764E-5</v>
      </c>
      <c r="H49" s="12">
        <f t="shared" si="2"/>
        <v>1.4934748854400959E-5</v>
      </c>
      <c r="I49" s="12">
        <f t="shared" si="2"/>
        <v>1.9105747754934859E-5</v>
      </c>
      <c r="J49" s="12">
        <f t="shared" si="2"/>
        <v>1.9410582541174787E-6</v>
      </c>
      <c r="K49" s="12">
        <f t="shared" si="2"/>
        <v>3.2068500227796683E-6</v>
      </c>
      <c r="L49" s="12">
        <f t="shared" si="2"/>
        <v>1.1129057828158009E-6</v>
      </c>
      <c r="M49" s="13">
        <f t="shared" si="2"/>
        <v>1.837630418458505E-5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1.37302899507027E-5</v>
      </c>
      <c r="E50" s="12">
        <f t="shared" si="3"/>
        <v>7.1593562395304143E-6</v>
      </c>
      <c r="F50" s="12">
        <f t="shared" si="3"/>
        <v>1.2080771435313445E-8</v>
      </c>
      <c r="G50" s="12">
        <f t="shared" si="3"/>
        <v>1.3753457981211155E-7</v>
      </c>
      <c r="H50" s="12">
        <f t="shared" si="3"/>
        <v>4.2187258143850211E-6</v>
      </c>
      <c r="I50" s="12">
        <f t="shared" si="3"/>
        <v>3.329159245211443E-8</v>
      </c>
      <c r="J50" s="12">
        <f t="shared" si="3"/>
        <v>1.0603745387940803E-6</v>
      </c>
      <c r="K50" s="12">
        <f t="shared" si="3"/>
        <v>4.2010947990050921E-6</v>
      </c>
      <c r="L50" s="12">
        <f t="shared" si="3"/>
        <v>4.9257804283901199E-7</v>
      </c>
      <c r="M50" s="13">
        <f t="shared" si="3"/>
        <v>2.808024031902371E-5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1.7677120073089797E-6</v>
      </c>
      <c r="E51" s="12">
        <f t="shared" si="4"/>
        <v>7.8245863651678127E-7</v>
      </c>
      <c r="F51" s="12">
        <f t="shared" si="4"/>
        <v>1.1197675532216322E-7</v>
      </c>
      <c r="G51" s="12">
        <f t="shared" si="4"/>
        <v>6.3229663536991267E-7</v>
      </c>
      <c r="H51" s="12">
        <f t="shared" si="4"/>
        <v>8.4627863240747022E-7</v>
      </c>
      <c r="I51" s="12">
        <f t="shared" si="4"/>
        <v>1.8261959397667903E-7</v>
      </c>
      <c r="J51" s="12">
        <f t="shared" si="4"/>
        <v>3.7008387492604106E-6</v>
      </c>
      <c r="K51" s="12">
        <f t="shared" si="4"/>
        <v>2.0903910280883764E-6</v>
      </c>
      <c r="L51" s="12">
        <f t="shared" si="4"/>
        <v>2.5773276513166137E-13</v>
      </c>
      <c r="M51" s="13">
        <f t="shared" si="4"/>
        <v>1.6001441986276677E-7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7.2068631967743902E-7</v>
      </c>
      <c r="E52" s="12">
        <f t="shared" si="5"/>
        <v>7.5044003864842996E-6</v>
      </c>
      <c r="F52" s="12">
        <f t="shared" si="5"/>
        <v>4.5582606089554734E-8</v>
      </c>
      <c r="G52" s="12">
        <f t="shared" si="5"/>
        <v>2.7241498537885193E-6</v>
      </c>
      <c r="H52" s="12">
        <f t="shared" si="5"/>
        <v>1.831539531699103E-6</v>
      </c>
      <c r="I52" s="12">
        <f t="shared" si="5"/>
        <v>9.0916458549241019E-6</v>
      </c>
      <c r="J52" s="12">
        <f t="shared" si="5"/>
        <v>3.264539909395339E-7</v>
      </c>
      <c r="K52" s="12">
        <f t="shared" si="5"/>
        <v>2.2160298734829535E-7</v>
      </c>
      <c r="L52" s="12">
        <f t="shared" si="5"/>
        <v>2.4810966762835329E-6</v>
      </c>
      <c r="M52" s="13">
        <f t="shared" si="5"/>
        <v>1.3305286914626942E-5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7.4884100475245136E-8</v>
      </c>
      <c r="E53" s="12">
        <f t="shared" si="6"/>
        <v>6.913235473352865E-10</v>
      </c>
      <c r="F53" s="12">
        <f t="shared" si="6"/>
        <v>1.658780490978715E-8</v>
      </c>
      <c r="G53" s="12">
        <f t="shared" si="6"/>
        <v>3.3869189955738947E-8</v>
      </c>
      <c r="H53" s="12">
        <f t="shared" si="6"/>
        <v>6.8942337198238613E-8</v>
      </c>
      <c r="I53" s="12">
        <f t="shared" si="6"/>
        <v>6.0435662325806304E-8</v>
      </c>
      <c r="J53" s="12">
        <f t="shared" si="6"/>
        <v>3.9961436070473859E-8</v>
      </c>
      <c r="K53" s="12">
        <f t="shared" si="6"/>
        <v>1.0464021749339501E-10</v>
      </c>
      <c r="L53" s="12">
        <f t="shared" si="6"/>
        <v>2.0051016273126741E-7</v>
      </c>
      <c r="M53" s="13">
        <f t="shared" si="6"/>
        <v>1.1806026577581742E-9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4.4700142688872857E-7</v>
      </c>
      <c r="E54" s="12">
        <f t="shared" si="7"/>
        <v>1.613855012521447E-6</v>
      </c>
      <c r="F54" s="12">
        <f t="shared" si="7"/>
        <v>1.0930595854318758E-6</v>
      </c>
      <c r="G54" s="12">
        <f t="shared" si="7"/>
        <v>1.2021555326180761E-6</v>
      </c>
      <c r="H54" s="12">
        <f t="shared" si="7"/>
        <v>8.829361079429417E-7</v>
      </c>
      <c r="I54" s="12">
        <f t="shared" si="7"/>
        <v>1.0851275834742039E-7</v>
      </c>
      <c r="J54" s="12">
        <f t="shared" si="7"/>
        <v>1.1899806500787921E-7</v>
      </c>
      <c r="K54" s="12">
        <f t="shared" si="7"/>
        <v>8.2007848721710198E-9</v>
      </c>
      <c r="L54" s="12">
        <f t="shared" si="7"/>
        <v>7.912639266755677E-7</v>
      </c>
      <c r="M54" s="13">
        <f t="shared" si="7"/>
        <v>5.6537909475146317E-7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1.1462808149278089E-4</v>
      </c>
      <c r="E55" s="12">
        <f t="shared" si="8"/>
        <v>1.9392205701562816E-8</v>
      </c>
      <c r="F55" s="12">
        <f t="shared" si="8"/>
        <v>1.0846478571574753E-5</v>
      </c>
      <c r="G55" s="12">
        <f t="shared" si="8"/>
        <v>2.9837210096848714E-5</v>
      </c>
      <c r="H55" s="12">
        <f t="shared" si="8"/>
        <v>1.1112212117062813E-6</v>
      </c>
      <c r="I55" s="12">
        <f t="shared" si="8"/>
        <v>5.8476205614952426E-5</v>
      </c>
      <c r="J55" s="12">
        <f t="shared" si="8"/>
        <v>1.1594773265628518E-5</v>
      </c>
      <c r="K55" s="12">
        <f t="shared" si="8"/>
        <v>6.7537921452055573E-6</v>
      </c>
      <c r="L55" s="12">
        <f t="shared" si="8"/>
        <v>1.8907386135978302E-5</v>
      </c>
      <c r="M55" s="13">
        <f t="shared" si="8"/>
        <v>2.5298700055466362E-6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9.6263567529126887E-6</v>
      </c>
      <c r="E56" s="12">
        <f t="shared" si="9"/>
        <v>2.4457580785881815E-6</v>
      </c>
      <c r="F56" s="12">
        <f t="shared" si="9"/>
        <v>3.7402102922296987E-6</v>
      </c>
      <c r="G56" s="12">
        <f t="shared" si="9"/>
        <v>9.5038967634083097E-6</v>
      </c>
      <c r="H56" s="12">
        <f t="shared" si="9"/>
        <v>1.1087914552700466E-5</v>
      </c>
      <c r="I56" s="12">
        <f t="shared" si="9"/>
        <v>3.1558044015760171E-8</v>
      </c>
      <c r="J56" s="12">
        <f t="shared" si="9"/>
        <v>1.0379713337190459E-8</v>
      </c>
      <c r="K56" s="12">
        <f t="shared" si="9"/>
        <v>1.3947088473933919E-7</v>
      </c>
      <c r="L56" s="12">
        <f t="shared" si="9"/>
        <v>1.2922875932985491E-6</v>
      </c>
      <c r="M56" s="13">
        <f t="shared" si="9"/>
        <v>3.1969508594662554E-6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2.3964591114224681E-6</v>
      </c>
      <c r="E57" s="12">
        <f t="shared" si="10"/>
        <v>2.3403461803708099E-6</v>
      </c>
      <c r="F57" s="12">
        <f t="shared" si="10"/>
        <v>7.002731218496852E-6</v>
      </c>
      <c r="G57" s="12">
        <f t="shared" si="10"/>
        <v>1.5088620118053097E-7</v>
      </c>
      <c r="H57" s="12">
        <f t="shared" si="10"/>
        <v>2.3414529176560428E-6</v>
      </c>
      <c r="I57" s="12">
        <f t="shared" si="10"/>
        <v>1.2664184369548208E-5</v>
      </c>
      <c r="J57" s="12">
        <f t="shared" si="10"/>
        <v>5.0467226295304579E-6</v>
      </c>
      <c r="K57" s="12">
        <f t="shared" si="10"/>
        <v>4.8184653430961584E-6</v>
      </c>
      <c r="L57" s="12">
        <f t="shared" si="10"/>
        <v>7.0799294546661974E-6</v>
      </c>
      <c r="M57" s="13">
        <f t="shared" si="10"/>
        <v>3.4754147982637045E-6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1.7976892436247512E-6</v>
      </c>
      <c r="E58" s="12">
        <f t="shared" si="11"/>
        <v>1.1009863972137998E-6</v>
      </c>
      <c r="F58" s="12">
        <f t="shared" si="11"/>
        <v>3.2965346130855171E-6</v>
      </c>
      <c r="G58" s="12">
        <f t="shared" si="11"/>
        <v>4.8387734432092809E-10</v>
      </c>
      <c r="H58" s="12">
        <f t="shared" si="11"/>
        <v>1.1423931423314861E-6</v>
      </c>
      <c r="I58" s="12">
        <f t="shared" si="11"/>
        <v>3.2957800547692119E-7</v>
      </c>
      <c r="J58" s="12">
        <f t="shared" si="11"/>
        <v>2.9773352107326093E-6</v>
      </c>
      <c r="K58" s="12">
        <f t="shared" si="11"/>
        <v>1.5869268794711411E-6</v>
      </c>
      <c r="L58" s="12">
        <f t="shared" si="11"/>
        <v>1.8913185835932889E-6</v>
      </c>
      <c r="M58" s="13">
        <f t="shared" si="11"/>
        <v>2.0858143679679508E-6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2.0926458933009227E-7</v>
      </c>
      <c r="E59" s="14">
        <f t="shared" si="12"/>
        <v>9.6905441558233808E-3</v>
      </c>
      <c r="F59" s="12">
        <f t="shared" si="12"/>
        <v>3.2327601889486667E-5</v>
      </c>
      <c r="G59" s="12">
        <f t="shared" si="12"/>
        <v>9.4373415385405715E-7</v>
      </c>
      <c r="H59" s="12">
        <f t="shared" si="12"/>
        <v>8.4533479099463459E-6</v>
      </c>
      <c r="I59" s="12">
        <f t="shared" si="12"/>
        <v>6.3884134905240821E-9</v>
      </c>
      <c r="J59" s="12">
        <f t="shared" si="12"/>
        <v>9.0243609632701803E-7</v>
      </c>
      <c r="K59" s="12">
        <f t="shared" si="12"/>
        <v>3.5952793804305698E-5</v>
      </c>
      <c r="L59" s="12">
        <f t="shared" si="12"/>
        <v>3.3393043835848198E-6</v>
      </c>
      <c r="M59" s="13">
        <f t="shared" si="12"/>
        <v>8.5390605005587328E-7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1.2433178552267761E-7</v>
      </c>
      <c r="E60" s="12">
        <f t="shared" si="13"/>
        <v>2.3091589625848419E-8</v>
      </c>
      <c r="F60" s="12">
        <f t="shared" si="13"/>
        <v>1.2828904703523599E-7</v>
      </c>
      <c r="G60" s="12">
        <f t="shared" si="13"/>
        <v>4.4877878117946546E-8</v>
      </c>
      <c r="H60" s="12">
        <f t="shared" si="13"/>
        <v>2.7485428267719249E-7</v>
      </c>
      <c r="I60" s="12">
        <f t="shared" si="13"/>
        <v>3.8885767936569111E-8</v>
      </c>
      <c r="J60" s="12">
        <f t="shared" si="13"/>
        <v>1.148739157309516E-7</v>
      </c>
      <c r="K60" s="12">
        <f t="shared" si="13"/>
        <v>1.1648317354663139E-9</v>
      </c>
      <c r="L60" s="12">
        <f t="shared" si="13"/>
        <v>3.2638597395969731E-8</v>
      </c>
      <c r="M60" s="13">
        <f t="shared" si="13"/>
        <v>7.4575223152170491E-9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4.0439199981699169E-7</v>
      </c>
      <c r="E61" s="12">
        <f t="shared" si="14"/>
        <v>7.8068530005342463E-7</v>
      </c>
      <c r="F61" s="12">
        <f t="shared" si="14"/>
        <v>1.1721418561807565E-8</v>
      </c>
      <c r="G61" s="12">
        <f t="shared" si="14"/>
        <v>1.1065277858074981E-6</v>
      </c>
      <c r="H61" s="12">
        <f t="shared" si="14"/>
        <v>5.0340686336984835E-6</v>
      </c>
      <c r="I61" s="12">
        <f t="shared" si="14"/>
        <v>5.2760297160184572E-7</v>
      </c>
      <c r="J61" s="12">
        <f t="shared" si="14"/>
        <v>6.0611702790000336E-7</v>
      </c>
      <c r="K61" s="12">
        <f t="shared" si="14"/>
        <v>3.5391118996263869E-9</v>
      </c>
      <c r="L61" s="12">
        <f t="shared" si="14"/>
        <v>2.6485060311584889E-6</v>
      </c>
      <c r="M61" s="13">
        <f t="shared" si="14"/>
        <v>2.6724092427793869E-7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1.4101656052794131E-5</v>
      </c>
      <c r="E62" s="12">
        <f t="shared" si="15"/>
        <v>1.8228699608230922E-6</v>
      </c>
      <c r="F62" s="12">
        <f t="shared" si="15"/>
        <v>1.0540049956680025E-5</v>
      </c>
      <c r="G62" s="12">
        <f t="shared" si="15"/>
        <v>1.2814990605396265E-5</v>
      </c>
      <c r="H62" s="12">
        <f t="shared" si="15"/>
        <v>1.8680059624079343E-5</v>
      </c>
      <c r="I62" s="12">
        <f t="shared" si="15"/>
        <v>5.2166365318429721E-6</v>
      </c>
      <c r="J62" s="12">
        <f t="shared" si="15"/>
        <v>2.5922355823597942E-5</v>
      </c>
      <c r="K62" s="12">
        <f t="shared" si="15"/>
        <v>1.5060313008742767E-5</v>
      </c>
      <c r="L62" s="14">
        <f t="shared" si="15"/>
        <v>5.3862224032650953E-3</v>
      </c>
      <c r="M62" s="13">
        <f t="shared" si="15"/>
        <v>1.8487218421895082E-6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2.7664092094287161E-9</v>
      </c>
      <c r="E63" s="12">
        <f t="shared" si="16"/>
        <v>2.0861849119050491E-7</v>
      </c>
      <c r="F63" s="12">
        <f t="shared" si="16"/>
        <v>7.6425877264646205E-6</v>
      </c>
      <c r="G63" s="12">
        <f t="shared" si="16"/>
        <v>8.1786454235190201E-7</v>
      </c>
      <c r="H63" s="12">
        <f t="shared" si="16"/>
        <v>1.2564252755369377E-5</v>
      </c>
      <c r="I63" s="12">
        <f t="shared" si="16"/>
        <v>4.1545646319945168E-6</v>
      </c>
      <c r="J63" s="12">
        <f t="shared" si="16"/>
        <v>5.5909315399429538E-6</v>
      </c>
      <c r="K63" s="12">
        <f t="shared" si="16"/>
        <v>2.1128956768356663E-7</v>
      </c>
      <c r="L63" s="12">
        <f t="shared" si="16"/>
        <v>8.2622396853567787E-7</v>
      </c>
      <c r="M63" s="15">
        <f t="shared" si="16"/>
        <v>2.3234414279883851E-3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9.447585947231047E-7</v>
      </c>
      <c r="E64" s="12">
        <f t="shared" si="17"/>
        <v>2.7908878745668029E-7</v>
      </c>
      <c r="F64" s="12">
        <f t="shared" si="17"/>
        <v>1.8596879893799523E-7</v>
      </c>
      <c r="G64" s="12">
        <f t="shared" si="17"/>
        <v>2.8443665838352082E-7</v>
      </c>
      <c r="H64" s="12">
        <f t="shared" si="17"/>
        <v>1.6181437250366233E-6</v>
      </c>
      <c r="I64" s="12">
        <f t="shared" si="17"/>
        <v>4.2662140854558966E-7</v>
      </c>
      <c r="J64" s="12">
        <f t="shared" si="17"/>
        <v>5.044914044468287E-8</v>
      </c>
      <c r="K64" s="12">
        <f t="shared" si="17"/>
        <v>2.926814957270068E-6</v>
      </c>
      <c r="L64" s="12">
        <f t="shared" si="17"/>
        <v>7.0194820626484503E-8</v>
      </c>
      <c r="M64" s="13">
        <f t="shared" si="17"/>
        <v>2.9113367352087693E-8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2.1767752739938446E-6</v>
      </c>
      <c r="E65" s="12">
        <f t="shared" si="18"/>
        <v>2.2449254284204818E-6</v>
      </c>
      <c r="F65" s="12">
        <f t="shared" si="18"/>
        <v>4.6701750449922249E-6</v>
      </c>
      <c r="G65" s="12">
        <f t="shared" si="18"/>
        <v>3.5142164836091641E-8</v>
      </c>
      <c r="H65" s="12">
        <f t="shared" si="18"/>
        <v>7.1612880944843576E-9</v>
      </c>
      <c r="I65" s="12">
        <f t="shared" si="18"/>
        <v>9.1808711813788925E-8</v>
      </c>
      <c r="J65" s="12">
        <f t="shared" si="18"/>
        <v>9.040158836822193E-8</v>
      </c>
      <c r="K65" s="14">
        <f t="shared" si="18"/>
        <v>6.0881381007901151E-4</v>
      </c>
      <c r="L65" s="12">
        <f t="shared" si="18"/>
        <v>1.7311408252904601E-6</v>
      </c>
      <c r="M65" s="13">
        <f t="shared" si="18"/>
        <v>5.3692228112188066E-8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1.205578942940458E-5</v>
      </c>
      <c r="E66" s="12">
        <f t="shared" si="19"/>
        <v>9.2247509026336575E-7</v>
      </c>
      <c r="F66" s="12">
        <f t="shared" si="19"/>
        <v>1.0445412516243716E-5</v>
      </c>
      <c r="G66" s="12">
        <f t="shared" si="19"/>
        <v>1.6418399212820149E-6</v>
      </c>
      <c r="H66" s="12">
        <f t="shared" si="19"/>
        <v>8.9989550668634662E-7</v>
      </c>
      <c r="I66" s="12">
        <f t="shared" si="19"/>
        <v>1.5354412224755418E-6</v>
      </c>
      <c r="J66" s="12">
        <f t="shared" si="19"/>
        <v>2.0728313593079827E-5</v>
      </c>
      <c r="K66" s="12">
        <f t="shared" si="19"/>
        <v>1.0101108930937779E-6</v>
      </c>
      <c r="L66" s="12">
        <f t="shared" si="19"/>
        <v>8.6266643942622363E-7</v>
      </c>
      <c r="M66" s="13">
        <f t="shared" si="19"/>
        <v>3.2672367769909504E-7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1.7875002330357779E-7</v>
      </c>
      <c r="E67" s="12">
        <f t="shared" si="20"/>
        <v>1.394001432842527E-6</v>
      </c>
      <c r="F67" s="12">
        <f t="shared" si="20"/>
        <v>6.7380687533020009E-8</v>
      </c>
      <c r="G67" s="12">
        <f t="shared" si="20"/>
        <v>2.1541042656909743E-8</v>
      </c>
      <c r="H67" s="12">
        <f t="shared" si="20"/>
        <v>5.5751310674584868E-8</v>
      </c>
      <c r="I67" s="12">
        <f t="shared" si="20"/>
        <v>9.1188919117001706E-7</v>
      </c>
      <c r="J67" s="12">
        <f t="shared" si="20"/>
        <v>6.3086446140295995E-7</v>
      </c>
      <c r="K67" s="12">
        <f t="shared" si="20"/>
        <v>3.2078603566748295E-7</v>
      </c>
      <c r="L67" s="12">
        <f t="shared" si="20"/>
        <v>7.6524824543186243E-8</v>
      </c>
      <c r="M67" s="13">
        <f t="shared" si="20"/>
        <v>5.9315849381687242E-7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4.7121836238230475E-6</v>
      </c>
      <c r="E68" s="12">
        <f t="shared" si="21"/>
        <v>6.8386596372591127E-5</v>
      </c>
      <c r="F68" s="12">
        <f t="shared" si="21"/>
        <v>3.5068008278671142E-5</v>
      </c>
      <c r="G68" s="12">
        <f t="shared" si="21"/>
        <v>4.5057669276233838E-5</v>
      </c>
      <c r="H68" s="12">
        <f t="shared" si="21"/>
        <v>2.648456720789352E-5</v>
      </c>
      <c r="I68" s="12">
        <f t="shared" si="21"/>
        <v>4.3368556490196879E-6</v>
      </c>
      <c r="J68" s="12">
        <f t="shared" si="21"/>
        <v>7.8860745421279959E-6</v>
      </c>
      <c r="K68" s="12">
        <f t="shared" si="21"/>
        <v>1.3720716361871226E-5</v>
      </c>
      <c r="L68" s="12">
        <f t="shared" si="21"/>
        <v>1.839550928060417E-6</v>
      </c>
      <c r="M68" s="13">
        <f t="shared" si="21"/>
        <v>8.4126728305327607E-6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1.5018712085878257E-5</v>
      </c>
      <c r="E69" s="12">
        <f t="shared" si="22"/>
        <v>3.5072320867627589E-6</v>
      </c>
      <c r="F69" s="12">
        <f t="shared" si="22"/>
        <v>2.2024946885672299E-6</v>
      </c>
      <c r="G69" s="12">
        <f t="shared" si="22"/>
        <v>9.650316397832878E-6</v>
      </c>
      <c r="H69" s="12">
        <f t="shared" si="22"/>
        <v>9.8732761023731542E-8</v>
      </c>
      <c r="I69" s="12">
        <f t="shared" si="22"/>
        <v>1.1022238356426064E-6</v>
      </c>
      <c r="J69" s="12">
        <f t="shared" si="22"/>
        <v>1.0483299473618609E-7</v>
      </c>
      <c r="K69" s="12">
        <f t="shared" si="22"/>
        <v>3.3625193595154767E-6</v>
      </c>
      <c r="L69" s="12">
        <f t="shared" si="22"/>
        <v>4.9752190696458371E-6</v>
      </c>
      <c r="M69" s="13">
        <f t="shared" si="22"/>
        <v>1.845493847887437E-7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1.7490575350498337E-5</v>
      </c>
      <c r="E70" s="12">
        <f t="shared" si="23"/>
        <v>1.958754817689314E-9</v>
      </c>
      <c r="F70" s="12">
        <f t="shared" si="23"/>
        <v>7.286998439173808E-7</v>
      </c>
      <c r="G70" s="12">
        <f t="shared" si="23"/>
        <v>2.0906419160436459E-6</v>
      </c>
      <c r="H70" s="12">
        <f t="shared" si="23"/>
        <v>1.6977858947463798E-5</v>
      </c>
      <c r="I70" s="14">
        <f t="shared" si="23"/>
        <v>2.6473770358347664E-3</v>
      </c>
      <c r="J70" s="12">
        <f t="shared" si="23"/>
        <v>7.311440647512233E-7</v>
      </c>
      <c r="K70" s="12">
        <f t="shared" si="23"/>
        <v>3.9640850823504045E-7</v>
      </c>
      <c r="L70" s="12">
        <f t="shared" si="23"/>
        <v>2.5553681426530598E-6</v>
      </c>
      <c r="M70" s="13">
        <f t="shared" si="23"/>
        <v>4.5505484429227628E-6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1.4402698974022517E-6</v>
      </c>
      <c r="E71" s="12">
        <f t="shared" si="24"/>
        <v>2.6968687747769786E-6</v>
      </c>
      <c r="F71" s="12">
        <f t="shared" si="24"/>
        <v>2.109991960109713E-6</v>
      </c>
      <c r="G71" s="12">
        <f t="shared" si="24"/>
        <v>4.9810582913956771E-6</v>
      </c>
      <c r="H71" s="14">
        <f t="shared" si="24"/>
        <v>3.1699110370284971E-3</v>
      </c>
      <c r="I71" s="12">
        <f t="shared" si="24"/>
        <v>2.0371230313948155E-5</v>
      </c>
      <c r="J71" s="12">
        <f t="shared" si="24"/>
        <v>5.5824475999198631E-6</v>
      </c>
      <c r="K71" s="12">
        <f t="shared" si="24"/>
        <v>3.6558957908676577E-8</v>
      </c>
      <c r="L71" s="12">
        <f t="shared" si="24"/>
        <v>1.0950210293872131E-5</v>
      </c>
      <c r="M71" s="13">
        <f t="shared" si="24"/>
        <v>1.6535277499519115E-5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3.9647780761402404E-8</v>
      </c>
      <c r="E72" s="12">
        <f t="shared" si="25"/>
        <v>9.9316717681410578E-8</v>
      </c>
      <c r="F72" s="14">
        <f t="shared" si="25"/>
        <v>3.0912352274610542E-5</v>
      </c>
      <c r="G72" s="12">
        <f t="shared" si="25"/>
        <v>8.9687314426517E-9</v>
      </c>
      <c r="H72" s="12">
        <f t="shared" si="25"/>
        <v>2.017918561896306E-8</v>
      </c>
      <c r="I72" s="12">
        <f t="shared" si="25"/>
        <v>8.374678175964367E-9</v>
      </c>
      <c r="J72" s="12">
        <f t="shared" si="25"/>
        <v>5.1758060439453285E-8</v>
      </c>
      <c r="K72" s="12">
        <f t="shared" si="25"/>
        <v>2.2974633640384964E-7</v>
      </c>
      <c r="L72" s="12">
        <f t="shared" si="25"/>
        <v>5.9209303717017478E-8</v>
      </c>
      <c r="M72" s="13">
        <f t="shared" si="25"/>
        <v>9.6380761350222542E-8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5.860590434985645E-9</v>
      </c>
      <c r="E73" s="12">
        <f t="shared" si="26"/>
        <v>1.0650498881931774E-6</v>
      </c>
      <c r="F73" s="12">
        <f t="shared" si="26"/>
        <v>3.4020006581862323E-6</v>
      </c>
      <c r="G73" s="14">
        <f t="shared" si="26"/>
        <v>1.1705272019792238E-2</v>
      </c>
      <c r="H73" s="12">
        <f t="shared" si="26"/>
        <v>1.7794463093757466E-5</v>
      </c>
      <c r="I73" s="12">
        <f t="shared" si="26"/>
        <v>8.8606848081296923E-6</v>
      </c>
      <c r="J73" s="14">
        <f t="shared" si="26"/>
        <v>2.6080899613923779E-4</v>
      </c>
      <c r="K73" s="12">
        <f t="shared" si="26"/>
        <v>6.2781761952530676E-7</v>
      </c>
      <c r="L73" s="12">
        <f t="shared" si="26"/>
        <v>2.6820847108954628E-5</v>
      </c>
      <c r="M73" s="13">
        <f t="shared" si="26"/>
        <v>3.8592630744268361E-6</v>
      </c>
    </row>
    <row r="74" spans="1:13" ht="24">
      <c r="A74" s="9" t="s">
        <v>41</v>
      </c>
      <c r="B74" s="10" t="s">
        <v>14</v>
      </c>
      <c r="C74" s="19"/>
      <c r="D74" s="14">
        <f t="shared" ref="D74:M74" si="27">$C32^2*D32^2</f>
        <v>2.4138283225000001E-2</v>
      </c>
      <c r="E74" s="12">
        <f t="shared" si="27"/>
        <v>5.0889288642702577E-7</v>
      </c>
      <c r="F74" s="12">
        <f t="shared" si="27"/>
        <v>3.1252763106499037E-5</v>
      </c>
      <c r="G74" s="12">
        <f t="shared" si="27"/>
        <v>9.5895043755685202E-9</v>
      </c>
      <c r="H74" s="12">
        <f t="shared" si="27"/>
        <v>1.0898855218413995E-5</v>
      </c>
      <c r="I74" s="12">
        <f t="shared" si="27"/>
        <v>1.5851444868031115E-4</v>
      </c>
      <c r="J74" s="12">
        <f t="shared" si="27"/>
        <v>3.3392859254336563E-8</v>
      </c>
      <c r="K74" s="12">
        <f t="shared" si="27"/>
        <v>8.4239953632462281E-5</v>
      </c>
      <c r="L74" s="12">
        <f t="shared" si="27"/>
        <v>6.2754667768879095E-5</v>
      </c>
      <c r="M74" s="13">
        <f t="shared" si="27"/>
        <v>2.7004249045982906E-8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2.6902434028013114E-7</v>
      </c>
      <c r="E75" s="12">
        <f t="shared" si="28"/>
        <v>3.1110371389060974E-8</v>
      </c>
      <c r="F75" s="12">
        <f t="shared" si="28"/>
        <v>4.5676843862535502E-8</v>
      </c>
      <c r="G75" s="12">
        <f t="shared" si="28"/>
        <v>3.4954171574478365E-7</v>
      </c>
      <c r="H75" s="12">
        <f t="shared" si="28"/>
        <v>6.0276882105587884E-8</v>
      </c>
      <c r="I75" s="12">
        <f t="shared" si="28"/>
        <v>2.0802554755587158E-6</v>
      </c>
      <c r="J75" s="12">
        <f t="shared" si="28"/>
        <v>1.6422002293317403E-7</v>
      </c>
      <c r="K75" s="12">
        <f t="shared" si="28"/>
        <v>9.1004180936314792E-7</v>
      </c>
      <c r="L75" s="12">
        <f t="shared" si="28"/>
        <v>9.6939192118818738E-8</v>
      </c>
      <c r="M75" s="13">
        <f t="shared" si="28"/>
        <v>2.1040808083819444E-8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1.3917214056532469E-5</v>
      </c>
      <c r="E76" s="12">
        <f t="shared" si="29"/>
        <v>3.7425107449572848E-5</v>
      </c>
      <c r="F76" s="12">
        <f t="shared" si="29"/>
        <v>6.8336189647731863E-5</v>
      </c>
      <c r="G76" s="12">
        <f t="shared" si="29"/>
        <v>2.8638772013157868E-5</v>
      </c>
      <c r="H76" s="12">
        <f t="shared" si="29"/>
        <v>4.3689221120697807E-6</v>
      </c>
      <c r="I76" s="12">
        <f t="shared" si="29"/>
        <v>2.9153351415714887E-5</v>
      </c>
      <c r="J76" s="12">
        <f t="shared" si="29"/>
        <v>1.1555684651508195E-5</v>
      </c>
      <c r="K76" s="12">
        <f t="shared" si="29"/>
        <v>3.4465662500994479E-6</v>
      </c>
      <c r="L76" s="12">
        <f t="shared" si="29"/>
        <v>1.6141766605243026E-7</v>
      </c>
      <c r="M76" s="13">
        <f t="shared" si="29"/>
        <v>3.6898749320729954E-5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6.4267412300442124E-7</v>
      </c>
      <c r="E77" s="12">
        <f t="shared" si="30"/>
        <v>6.3807541211169285E-6</v>
      </c>
      <c r="F77" s="12">
        <f t="shared" si="30"/>
        <v>1.8392010388926152E-5</v>
      </c>
      <c r="G77" s="12">
        <f t="shared" si="30"/>
        <v>3.4882027532649016E-6</v>
      </c>
      <c r="H77" s="12">
        <f t="shared" si="30"/>
        <v>1.6747147615527014E-5</v>
      </c>
      <c r="I77" s="12">
        <f t="shared" si="30"/>
        <v>1.624067138662604E-5</v>
      </c>
      <c r="J77" s="12">
        <f t="shared" si="30"/>
        <v>1.5775956571862466E-6</v>
      </c>
      <c r="K77" s="12">
        <f t="shared" si="30"/>
        <v>5.0891980855472558E-5</v>
      </c>
      <c r="L77" s="12">
        <f t="shared" si="30"/>
        <v>6.7832045649445042E-6</v>
      </c>
      <c r="M77" s="13">
        <f t="shared" si="30"/>
        <v>4.6205004956128917E-6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1.0394552443021682E-9</v>
      </c>
      <c r="E78" s="12">
        <f t="shared" si="31"/>
        <v>3.7081659779472685E-9</v>
      </c>
      <c r="F78" s="12">
        <f t="shared" si="31"/>
        <v>2.1108681068918764E-8</v>
      </c>
      <c r="G78" s="12">
        <f t="shared" si="31"/>
        <v>1.8312633378864456E-8</v>
      </c>
      <c r="H78" s="12">
        <f t="shared" si="31"/>
        <v>2.3971179500755069E-10</v>
      </c>
      <c r="I78" s="12">
        <f t="shared" si="31"/>
        <v>1.0311961800774891E-8</v>
      </c>
      <c r="J78" s="12">
        <f t="shared" si="31"/>
        <v>3.5242395728394954E-8</v>
      </c>
      <c r="K78" s="12">
        <f t="shared" si="31"/>
        <v>7.0969675800446336E-10</v>
      </c>
      <c r="L78" s="12">
        <f t="shared" si="31"/>
        <v>9.0045152143185803E-9</v>
      </c>
      <c r="M78" s="13">
        <f t="shared" si="31"/>
        <v>2.340411326559971E-9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7.6638278054416967E-9</v>
      </c>
      <c r="E79" s="12">
        <f t="shared" si="32"/>
        <v>4.6542566109326986E-7</v>
      </c>
      <c r="F79" s="12">
        <f t="shared" si="32"/>
        <v>8.808798810607902E-6</v>
      </c>
      <c r="G79" s="14">
        <f t="shared" si="32"/>
        <v>1.1919624424565402E-4</v>
      </c>
      <c r="H79" s="12">
        <f t="shared" si="32"/>
        <v>9.1326279505983936E-6</v>
      </c>
      <c r="I79" s="12">
        <f t="shared" si="32"/>
        <v>1.4272527273586092E-6</v>
      </c>
      <c r="J79" s="14">
        <f t="shared" si="32"/>
        <v>5.4025857310501914E-3</v>
      </c>
      <c r="K79" s="12">
        <f t="shared" si="32"/>
        <v>7.4294677852793391E-7</v>
      </c>
      <c r="L79" s="12">
        <f t="shared" si="32"/>
        <v>2.4758329523482217E-5</v>
      </c>
      <c r="M79" s="13">
        <f t="shared" si="32"/>
        <v>1.196379225055734E-5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5.6769542901979952E-7</v>
      </c>
      <c r="E80" s="12">
        <f t="shared" si="33"/>
        <v>1.1107498157415138E-5</v>
      </c>
      <c r="F80" s="12">
        <f t="shared" si="33"/>
        <v>4.0841651999471391E-9</v>
      </c>
      <c r="G80" s="12">
        <f t="shared" si="33"/>
        <v>9.7740964606063486E-8</v>
      </c>
      <c r="H80" s="12">
        <f t="shared" si="33"/>
        <v>3.5996424832124416E-8</v>
      </c>
      <c r="I80" s="12">
        <f t="shared" si="33"/>
        <v>1.0055316347323721E-6</v>
      </c>
      <c r="J80" s="12">
        <f t="shared" si="33"/>
        <v>1.4816186717027582E-7</v>
      </c>
      <c r="K80" s="12">
        <f t="shared" si="33"/>
        <v>4.9025269942640875E-6</v>
      </c>
      <c r="L80" s="12">
        <f t="shared" si="33"/>
        <v>1.2101099081841575E-6</v>
      </c>
      <c r="M80" s="13">
        <f t="shared" si="33"/>
        <v>3.4382166577810524E-7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5.4054608265881104E-7</v>
      </c>
      <c r="E81" s="12">
        <f t="shared" si="34"/>
        <v>5.1318671908417655E-9</v>
      </c>
      <c r="F81" s="12">
        <f t="shared" si="34"/>
        <v>2.5907182296904936E-6</v>
      </c>
      <c r="G81" s="12">
        <f t="shared" si="34"/>
        <v>3.0473054394923442E-7</v>
      </c>
      <c r="H81" s="12">
        <f t="shared" si="34"/>
        <v>4.2268099282912082E-7</v>
      </c>
      <c r="I81" s="12">
        <f t="shared" si="34"/>
        <v>2.2276393368283356E-7</v>
      </c>
      <c r="J81" s="12">
        <f t="shared" si="34"/>
        <v>3.7248914138441016E-6</v>
      </c>
      <c r="K81" s="12">
        <f t="shared" si="34"/>
        <v>1.0598643977306758E-8</v>
      </c>
      <c r="L81" s="12">
        <f t="shared" si="34"/>
        <v>6.2400547857336139E-6</v>
      </c>
      <c r="M81" s="13">
        <f t="shared" si="34"/>
        <v>1.5988935864931809E-9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2.2289794236601607E-6</v>
      </c>
      <c r="E82" s="12">
        <f t="shared" si="35"/>
        <v>8.2939435475610969E-7</v>
      </c>
      <c r="F82" s="12">
        <f t="shared" si="35"/>
        <v>2.902358166463712E-6</v>
      </c>
      <c r="G82" s="12">
        <f t="shared" si="35"/>
        <v>7.1916656512427267E-6</v>
      </c>
      <c r="H82" s="12">
        <f t="shared" si="35"/>
        <v>2.1112159538327964E-6</v>
      </c>
      <c r="I82" s="12">
        <f t="shared" si="35"/>
        <v>7.8686857139630444E-7</v>
      </c>
      <c r="J82" s="12">
        <f t="shared" si="35"/>
        <v>2.9768442729266719E-6</v>
      </c>
      <c r="K82" s="12">
        <f t="shared" si="35"/>
        <v>7.4782048837291277E-8</v>
      </c>
      <c r="L82" s="12">
        <f t="shared" si="35"/>
        <v>5.3682827894512379E-8</v>
      </c>
      <c r="M82" s="13">
        <f t="shared" si="35"/>
        <v>7.6909297275908676E-10</v>
      </c>
    </row>
    <row r="83" spans="1:13">
      <c r="A83" t="s">
        <v>58</v>
      </c>
      <c r="D83" s="16">
        <f>SUM($D$47:$D$82)</f>
        <v>2.4399260888990144E-2</v>
      </c>
      <c r="E83" s="16">
        <f>SUM($E$47:$E$82)</f>
        <v>9.8609560998620741E-3</v>
      </c>
      <c r="F83" s="16">
        <f>SUM($F$47:$F$82)</f>
        <v>3.3507203968057686E-4</v>
      </c>
      <c r="G83" s="16">
        <f>SUM($G$47:$G$82)</f>
        <v>1.2032177584519381E-2</v>
      </c>
      <c r="H83" s="16">
        <f>SUM($H$47:$H$82)</f>
        <v>3.3692910042025254E-3</v>
      </c>
      <c r="I83" s="16">
        <f>SUM($I$47:$I$82)</f>
        <v>3.0217741448004703E-3</v>
      </c>
      <c r="J83" s="16">
        <f>SUM($J$47:$J$82)</f>
        <v>5.7856023443302431E-3</v>
      </c>
      <c r="K83" s="16">
        <f>SUM($K$47:$K$82)</f>
        <v>8.6815224787060812E-4</v>
      </c>
      <c r="L83" s="16">
        <f>SUM($L$47:$L$82)</f>
        <v>5.579416221202141E-3</v>
      </c>
      <c r="M83" s="16">
        <f>SUM($M$47:$M$82)</f>
        <v>2.5176387408033006E-3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6.7769341316261458E-2</v>
      </c>
      <c r="D85" s="17">
        <f>$D$83/$C$85</f>
        <v>0.3600339093621302</v>
      </c>
      <c r="E85" s="17">
        <f>$E$83/$C$85</f>
        <v>0.14550762790866772</v>
      </c>
      <c r="F85" s="17">
        <f>$F$83/$C$85</f>
        <v>4.9443012603130514E-3</v>
      </c>
      <c r="G85" s="17">
        <f>$G$83/$C$85</f>
        <v>0.17754603115247075</v>
      </c>
      <c r="H85" s="17">
        <f>$H$83/$C$85</f>
        <v>4.9717039280032869E-2</v>
      </c>
      <c r="I85" s="17">
        <f>$I$83/$C$85</f>
        <v>4.4589103067988453E-2</v>
      </c>
      <c r="J85" s="17">
        <f>$J$83/$C$85</f>
        <v>8.5371972516751771E-2</v>
      </c>
      <c r="K85" s="17">
        <f>$K$83/$C$85</f>
        <v>1.2810398197898559E-2</v>
      </c>
      <c r="L85" s="17">
        <f>$L$83/$C$85</f>
        <v>8.2329503472145196E-2</v>
      </c>
      <c r="M85" s="17">
        <f>$M$83/$C$85</f>
        <v>3.7150113781601497E-2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FBB40-3A70-4E2D-B032-13881FFE16D2}">
  <dimension ref="A1:M85"/>
  <sheetViews>
    <sheetView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154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4.5376879903744491E-2</v>
      </c>
      <c r="D5" s="7">
        <v>4.1256005280531319E-2</v>
      </c>
      <c r="E5" s="7">
        <v>-1.0866160619875775E-2</v>
      </c>
      <c r="F5" s="7">
        <v>-2.0280221144794192E-2</v>
      </c>
      <c r="G5" s="7">
        <v>-1.4727136788987369E-2</v>
      </c>
      <c r="H5" s="7">
        <v>-7.4018820009995618E-3</v>
      </c>
      <c r="I5" s="7">
        <v>5.1231027638656175E-2</v>
      </c>
      <c r="J5" s="7">
        <v>-7.6994418910817028E-2</v>
      </c>
      <c r="K5" s="7">
        <v>2.2697946288415989E-3</v>
      </c>
      <c r="L5" s="7">
        <v>3.863978076453272E-2</v>
      </c>
      <c r="M5" s="8">
        <v>-2.973011071948279E-2</v>
      </c>
    </row>
    <row r="6" spans="1:13" ht="24">
      <c r="A6" s="9" t="s">
        <v>15</v>
      </c>
      <c r="B6" s="10" t="s">
        <v>14</v>
      </c>
      <c r="C6" s="11">
        <v>-2.8644514663638022E-2</v>
      </c>
      <c r="D6" s="12">
        <v>-2.2515047031986674E-2</v>
      </c>
      <c r="E6" s="12">
        <v>-3.6009206047367777E-3</v>
      </c>
      <c r="F6" s="12">
        <v>7.4847173383083249E-2</v>
      </c>
      <c r="G6" s="12">
        <v>4.8323732432482343E-2</v>
      </c>
      <c r="H6" s="12">
        <v>1.7717922760109306E-2</v>
      </c>
      <c r="I6" s="12">
        <v>-4.2830723108523865E-2</v>
      </c>
      <c r="J6" s="12">
        <v>-1.3910106370050095E-2</v>
      </c>
      <c r="K6" s="12">
        <v>-8.4041327480245155E-3</v>
      </c>
      <c r="L6" s="12">
        <v>-5.1646221255065336E-2</v>
      </c>
      <c r="M6" s="13">
        <v>-3.3937611394317106E-2</v>
      </c>
    </row>
    <row r="7" spans="1:13" ht="24">
      <c r="A7" s="9" t="s">
        <v>16</v>
      </c>
      <c r="B7" s="10" t="s">
        <v>14</v>
      </c>
      <c r="C7" s="11">
        <v>-0.14195624773708554</v>
      </c>
      <c r="D7" s="12">
        <v>-2.3544190103319425E-2</v>
      </c>
      <c r="E7" s="12">
        <v>7.8149778752349217E-3</v>
      </c>
      <c r="F7" s="12">
        <v>-1.9122372556599699E-2</v>
      </c>
      <c r="G7" s="12">
        <v>8.4286426746528493E-3</v>
      </c>
      <c r="H7" s="12">
        <v>-4.0736595923071238E-2</v>
      </c>
      <c r="I7" s="12">
        <v>-1.2106024337306438E-2</v>
      </c>
      <c r="J7" s="12">
        <v>-1.599284996404865E-2</v>
      </c>
      <c r="K7" s="12">
        <v>-1.2112050180014522E-2</v>
      </c>
      <c r="L7" s="12">
        <v>-9.6483822984939124E-3</v>
      </c>
      <c r="M7" s="13">
        <v>2.5253336362099681E-2</v>
      </c>
    </row>
    <row r="8" spans="1:13" ht="24">
      <c r="A8" s="9" t="s">
        <v>17</v>
      </c>
      <c r="B8" s="10" t="s">
        <v>14</v>
      </c>
      <c r="C8" s="11">
        <v>5.5330407221996551E-2</v>
      </c>
      <c r="D8" s="12">
        <v>2.3793423471722544E-2</v>
      </c>
      <c r="E8" s="12">
        <v>-7.7965255532378699E-3</v>
      </c>
      <c r="F8" s="12">
        <v>2.822505356209154E-2</v>
      </c>
      <c r="G8" s="12">
        <v>-1.8797316971277525E-2</v>
      </c>
      <c r="H8" s="14" t="s">
        <v>61</v>
      </c>
      <c r="I8" s="12">
        <v>-5.7650949229166942E-2</v>
      </c>
      <c r="J8" s="12">
        <v>-3.548042672483346E-2</v>
      </c>
      <c r="K8" s="12">
        <v>-4.4678972630114305E-2</v>
      </c>
      <c r="L8" s="12">
        <v>5.7450958904839786E-3</v>
      </c>
      <c r="M8" s="13">
        <v>-4.4155028382685438E-2</v>
      </c>
    </row>
    <row r="9" spans="1:13" ht="24">
      <c r="A9" s="9" t="s">
        <v>18</v>
      </c>
      <c r="B9" s="10" t="s">
        <v>14</v>
      </c>
      <c r="C9" s="11">
        <v>6.7241627565397866E-2</v>
      </c>
      <c r="D9" s="12">
        <v>-5.7865874258184111E-2</v>
      </c>
      <c r="E9" s="12">
        <v>-3.5550816529036515E-2</v>
      </c>
      <c r="F9" s="12">
        <v>5.6136728196235375E-3</v>
      </c>
      <c r="G9" s="12">
        <v>4.0412548037916413E-2</v>
      </c>
      <c r="H9" s="12">
        <v>-2.5105327490816524E-4</v>
      </c>
      <c r="I9" s="12">
        <v>0.11974971180895523</v>
      </c>
      <c r="J9" s="12">
        <v>-5.6109304812692632E-3</v>
      </c>
      <c r="K9" s="12">
        <v>8.6741675578970532E-3</v>
      </c>
      <c r="L9" s="12">
        <v>-3.0033011250962693E-2</v>
      </c>
      <c r="M9" s="13">
        <v>3.455841705486095E-2</v>
      </c>
    </row>
    <row r="10" spans="1:13" ht="24">
      <c r="A10" s="9" t="s">
        <v>19</v>
      </c>
      <c r="B10" s="10" t="s">
        <v>14</v>
      </c>
      <c r="C10" s="11">
        <v>-6.1789779412765415E-2</v>
      </c>
      <c r="D10" s="12">
        <v>-2.7126636097672369E-2</v>
      </c>
      <c r="E10" s="14" t="s">
        <v>65</v>
      </c>
      <c r="F10" s="12">
        <v>6.4961209334061494E-3</v>
      </c>
      <c r="G10" s="12">
        <v>2.7135985060897098E-2</v>
      </c>
      <c r="H10" s="12">
        <v>-7.6692639500355224E-3</v>
      </c>
      <c r="I10" s="12">
        <v>-2.4607460867388995E-2</v>
      </c>
      <c r="J10" s="12">
        <v>-1.575664925389943E-2</v>
      </c>
      <c r="K10" s="12">
        <v>8.3639497650461317E-2</v>
      </c>
      <c r="L10" s="12">
        <v>5.2330371429622421E-2</v>
      </c>
      <c r="M10" s="13">
        <v>-7.35653404432717E-3</v>
      </c>
    </row>
    <row r="11" spans="1:13" ht="24">
      <c r="A11" s="9" t="s">
        <v>20</v>
      </c>
      <c r="B11" s="10" t="s">
        <v>14</v>
      </c>
      <c r="C11" s="11">
        <v>9.5799915791761392E-2</v>
      </c>
      <c r="D11" s="12">
        <v>-3.1637750680243312E-2</v>
      </c>
      <c r="E11" s="12">
        <v>1.9900831527407133E-2</v>
      </c>
      <c r="F11" s="12">
        <v>4.7287510177383349E-2</v>
      </c>
      <c r="G11" s="12">
        <v>5.817626237448318E-2</v>
      </c>
      <c r="H11" s="12">
        <v>-2.8343955912702459E-2</v>
      </c>
      <c r="I11" s="12">
        <v>-1.3543256844062294E-2</v>
      </c>
      <c r="J11" s="12">
        <v>1.4021819406021159E-2</v>
      </c>
      <c r="K11" s="12">
        <v>-2.2737790355278231E-2</v>
      </c>
      <c r="L11" s="12">
        <v>-4.7776113869891758E-2</v>
      </c>
      <c r="M11" s="13">
        <v>1.8485014640103575E-2</v>
      </c>
    </row>
    <row r="12" spans="1:13" ht="24">
      <c r="A12" s="9" t="s">
        <v>21</v>
      </c>
      <c r="B12" s="10" t="s">
        <v>14</v>
      </c>
      <c r="C12" s="11">
        <v>-1.7266359453595918E-4</v>
      </c>
      <c r="D12" s="12">
        <v>-3.4483291466073887E-2</v>
      </c>
      <c r="E12" s="12">
        <v>-5.1858728300906265E-2</v>
      </c>
      <c r="F12" s="12">
        <v>-5.2656664953059748E-2</v>
      </c>
      <c r="G12" s="12">
        <v>-2.9118289159375307E-2</v>
      </c>
      <c r="H12" s="12">
        <v>1.6898033443373796E-2</v>
      </c>
      <c r="I12" s="12">
        <v>4.1088267251841705E-2</v>
      </c>
      <c r="J12" s="12">
        <v>2.3109625053064513E-2</v>
      </c>
      <c r="K12" s="12">
        <v>-2.8238984751162333E-3</v>
      </c>
      <c r="L12" s="12">
        <v>-1.7624823093449447E-2</v>
      </c>
      <c r="M12" s="13">
        <v>-9.0162043048961724E-3</v>
      </c>
    </row>
    <row r="13" spans="1:13" ht="24">
      <c r="A13" s="9" t="s">
        <v>22</v>
      </c>
      <c r="B13" s="10" t="s">
        <v>14</v>
      </c>
      <c r="C13" s="11">
        <v>7.4801339747541471E-3</v>
      </c>
      <c r="D13" s="12">
        <v>4.1454622788807564E-2</v>
      </c>
      <c r="E13" s="12">
        <v>8.1083529632993128E-3</v>
      </c>
      <c r="F13" s="12">
        <v>-9.4663586295661625E-3</v>
      </c>
      <c r="G13" s="12">
        <v>-4.6727334245252453E-2</v>
      </c>
      <c r="H13" s="12">
        <v>1.270686342316131E-2</v>
      </c>
      <c r="I13" s="12">
        <v>5.6806522318674134E-2</v>
      </c>
      <c r="J13" s="12">
        <v>3.9267350720113357E-2</v>
      </c>
      <c r="K13" s="12">
        <v>-1.2062881268148246E-2</v>
      </c>
      <c r="L13" s="12">
        <v>3.4818396972840032E-2</v>
      </c>
      <c r="M13" s="13">
        <v>-3.3981858112561381E-2</v>
      </c>
    </row>
    <row r="14" spans="1:13" ht="24">
      <c r="A14" s="9" t="s">
        <v>23</v>
      </c>
      <c r="B14" s="10" t="s">
        <v>14</v>
      </c>
      <c r="C14" s="11">
        <v>-5.8455641482840832E-2</v>
      </c>
      <c r="D14" s="12">
        <v>-4.3984418881794975E-2</v>
      </c>
      <c r="E14" s="12">
        <v>8.5069921832549578E-2</v>
      </c>
      <c r="F14" s="12">
        <v>-2.1611408038586773E-3</v>
      </c>
      <c r="G14" s="12">
        <v>-2.283350529701357E-2</v>
      </c>
      <c r="H14" s="12">
        <v>-4.471459665404371E-2</v>
      </c>
      <c r="I14" s="12">
        <v>-1.8561609642888756E-2</v>
      </c>
      <c r="J14" s="12">
        <v>-4.7886914298949975E-3</v>
      </c>
      <c r="K14" s="14" t="s">
        <v>61</v>
      </c>
      <c r="L14" s="12">
        <v>-6.4913217345032345E-2</v>
      </c>
      <c r="M14" s="13">
        <v>4.7541876989466728E-2</v>
      </c>
    </row>
    <row r="15" spans="1:13" ht="24">
      <c r="A15" s="9" t="s">
        <v>24</v>
      </c>
      <c r="B15" s="10" t="s">
        <v>14</v>
      </c>
      <c r="C15" s="11">
        <v>-2.5434240575578495E-2</v>
      </c>
      <c r="D15" s="12">
        <v>-4.271377253490518E-2</v>
      </c>
      <c r="E15" s="12">
        <v>7.2935606368628197E-2</v>
      </c>
      <c r="F15" s="12">
        <v>-2.6701663116658749E-2</v>
      </c>
      <c r="G15" s="12">
        <v>-4.7326979507821996E-3</v>
      </c>
      <c r="H15" s="12">
        <v>-2.6075450706637488E-2</v>
      </c>
      <c r="I15" s="12">
        <v>-1.4632617890416922E-3</v>
      </c>
      <c r="J15" s="12">
        <v>1.6221267693453031E-4</v>
      </c>
      <c r="K15" s="12">
        <v>1.5593533073789688E-2</v>
      </c>
      <c r="L15" s="12">
        <v>-2.3689456270782608E-3</v>
      </c>
      <c r="M15" s="13">
        <v>8.9508103095918383E-3</v>
      </c>
    </row>
    <row r="16" spans="1:13" ht="24">
      <c r="A16" s="9" t="s">
        <v>25</v>
      </c>
      <c r="B16" s="10" t="s">
        <v>14</v>
      </c>
      <c r="C16" s="11">
        <v>5.5408300135890612E-2</v>
      </c>
      <c r="D16" s="12">
        <v>5.7086638403199656E-2</v>
      </c>
      <c r="E16" s="12">
        <v>1.4903842469691416E-2</v>
      </c>
      <c r="F16" s="12">
        <v>5.9041991017893473E-2</v>
      </c>
      <c r="G16" s="12">
        <v>-2.3119127441537102E-2</v>
      </c>
      <c r="H16" s="12">
        <v>1.5878380286328091E-2</v>
      </c>
      <c r="I16" s="12">
        <v>4.5313377998680134E-2</v>
      </c>
      <c r="J16" s="12">
        <v>4.2067893340490291E-2</v>
      </c>
      <c r="K16" s="12">
        <v>2.5965059377814521E-3</v>
      </c>
      <c r="L16" s="12">
        <v>-3.1891938338933001E-2</v>
      </c>
      <c r="M16" s="13">
        <v>7.8920696061846707E-2</v>
      </c>
    </row>
    <row r="17" spans="1:13" ht="24">
      <c r="A17" s="9" t="s">
        <v>26</v>
      </c>
      <c r="B17" s="10" t="s">
        <v>14</v>
      </c>
      <c r="C17" s="11">
        <v>5.1437617074245573E-2</v>
      </c>
      <c r="D17" s="12">
        <v>-1.1133056805451942E-2</v>
      </c>
      <c r="E17" s="12">
        <v>3.3787841601602385E-2</v>
      </c>
      <c r="F17" s="12">
        <v>4.5727053908984294E-2</v>
      </c>
      <c r="G17" s="12">
        <v>1.2875545389091893E-2</v>
      </c>
      <c r="H17" s="12">
        <v>-5.383048182805715E-2</v>
      </c>
      <c r="I17" s="12">
        <v>-2.7132448054476451E-2</v>
      </c>
      <c r="J17" s="12">
        <v>-6.2377735813630812E-2</v>
      </c>
      <c r="K17" s="12">
        <v>4.8273087623069949E-2</v>
      </c>
      <c r="L17" s="12">
        <v>2.3851493895086602E-3</v>
      </c>
      <c r="M17" s="13">
        <v>-9.416276441934085E-2</v>
      </c>
    </row>
    <row r="18" spans="1:13" ht="24">
      <c r="A18" s="9" t="s">
        <v>27</v>
      </c>
      <c r="B18" s="10" t="s">
        <v>14</v>
      </c>
      <c r="C18" s="11">
        <v>7.4773418758731308E-2</v>
      </c>
      <c r="D18" s="12">
        <v>7.0745022997481991E-2</v>
      </c>
      <c r="E18" s="12">
        <v>-4.7637249014941541E-2</v>
      </c>
      <c r="F18" s="12">
        <v>3.027323405293603E-2</v>
      </c>
      <c r="G18" s="12">
        <v>2.297386670772043E-2</v>
      </c>
      <c r="H18" s="12">
        <v>3.7795590509127709E-2</v>
      </c>
      <c r="I18" s="12">
        <v>1.4677128349251348E-2</v>
      </c>
      <c r="J18" s="12">
        <v>4.8181000167290766E-2</v>
      </c>
      <c r="K18" s="12">
        <v>-1.4289467556111494E-2</v>
      </c>
      <c r="L18" s="12">
        <v>1.1463930007193E-2</v>
      </c>
      <c r="M18" s="13">
        <v>-2.4683243899214054E-2</v>
      </c>
    </row>
    <row r="19" spans="1:13" ht="24">
      <c r="A19" s="9" t="s">
        <v>28</v>
      </c>
      <c r="B19" s="10" t="s">
        <v>14</v>
      </c>
      <c r="C19" s="11">
        <v>-6.1351938482271925E-2</v>
      </c>
      <c r="D19" s="12">
        <v>-3.6612301935693842E-2</v>
      </c>
      <c r="E19" s="12">
        <v>-4.6193459830220357E-2</v>
      </c>
      <c r="F19" s="12">
        <v>3.843587223490587E-3</v>
      </c>
      <c r="G19" s="12">
        <v>8.1765051220060059E-2</v>
      </c>
      <c r="H19" s="12">
        <v>4.435696943744636E-2</v>
      </c>
      <c r="I19" s="12">
        <v>4.8043791026846942E-3</v>
      </c>
      <c r="J19" s="12">
        <v>-1.635831246235E-3</v>
      </c>
      <c r="K19" s="12">
        <v>1.0762371034991577E-2</v>
      </c>
      <c r="L19" s="12">
        <v>-3.9640189187057397E-2</v>
      </c>
      <c r="M19" s="13">
        <v>-3.3036705582792758E-2</v>
      </c>
    </row>
    <row r="20" spans="1:13" ht="24">
      <c r="A20" s="9" t="s">
        <v>29</v>
      </c>
      <c r="B20" s="10" t="s">
        <v>14</v>
      </c>
      <c r="C20" s="11">
        <v>2.8023153694325006E-2</v>
      </c>
      <c r="D20" s="12">
        <v>5.618834372526061E-2</v>
      </c>
      <c r="E20" s="12">
        <v>3.5101054272093958E-3</v>
      </c>
      <c r="F20" s="12">
        <v>-2.426560872165719E-2</v>
      </c>
      <c r="G20" s="12">
        <v>-7.1663264446398978E-2</v>
      </c>
      <c r="H20" s="12">
        <v>-4.8263710287918218E-2</v>
      </c>
      <c r="I20" s="12">
        <v>4.4919531469846334E-2</v>
      </c>
      <c r="J20" s="12">
        <v>-4.2390551116349921E-2</v>
      </c>
      <c r="K20" s="12">
        <v>-5.4726982780173683E-2</v>
      </c>
      <c r="L20" s="12">
        <v>2.8471646361628633E-2</v>
      </c>
      <c r="M20" s="13">
        <v>-2.5470609242188688E-3</v>
      </c>
    </row>
    <row r="21" spans="1:13" ht="24">
      <c r="A21" s="9" t="s">
        <v>30</v>
      </c>
      <c r="B21" s="10" t="s">
        <v>14</v>
      </c>
      <c r="C21" s="11">
        <v>-4.9631527119478755E-2</v>
      </c>
      <c r="D21" s="12">
        <v>-6.4085290472993078E-2</v>
      </c>
      <c r="E21" s="12">
        <v>-3.6996107717308241E-2</v>
      </c>
      <c r="F21" s="12">
        <v>8.3181921739657327E-3</v>
      </c>
      <c r="G21" s="12">
        <v>-2.5353471503953985E-2</v>
      </c>
      <c r="H21" s="12">
        <v>3.3141067278390267E-3</v>
      </c>
      <c r="I21" s="12">
        <v>-1.7067557470407096E-2</v>
      </c>
      <c r="J21" s="12">
        <v>-5.9220879729613408E-2</v>
      </c>
      <c r="K21" s="12">
        <v>1.5459517124633131E-2</v>
      </c>
      <c r="L21" s="12">
        <v>-3.7617998395809468E-2</v>
      </c>
      <c r="M21" s="13">
        <v>8.2043616709913725E-2</v>
      </c>
    </row>
    <row r="22" spans="1:13" ht="24">
      <c r="A22" s="9" t="s">
        <v>31</v>
      </c>
      <c r="B22" s="10" t="s">
        <v>14</v>
      </c>
      <c r="C22" s="11">
        <v>2.9052103070777872E-2</v>
      </c>
      <c r="D22" s="12">
        <v>-2.0800755051174312E-2</v>
      </c>
      <c r="E22" s="12">
        <v>2.5442585531750918E-2</v>
      </c>
      <c r="F22" s="12">
        <v>4.3500887760488582E-3</v>
      </c>
      <c r="G22" s="12">
        <v>-4.7176851880542303E-3</v>
      </c>
      <c r="H22" s="12">
        <v>2.7415973370440393E-2</v>
      </c>
      <c r="I22" s="12">
        <v>2.2506012715701556E-2</v>
      </c>
      <c r="J22" s="12">
        <v>-2.5412924074369236E-2</v>
      </c>
      <c r="K22" s="12">
        <v>-5.8607468303329011E-2</v>
      </c>
      <c r="L22" s="12">
        <v>-8.777879314576938E-3</v>
      </c>
      <c r="M22" s="13">
        <v>6.5853092706684588E-2</v>
      </c>
    </row>
    <row r="23" spans="1:13" ht="24">
      <c r="A23" s="9" t="s">
        <v>32</v>
      </c>
      <c r="B23" s="10" t="s">
        <v>14</v>
      </c>
      <c r="C23" s="11">
        <v>-0.11331006725790863</v>
      </c>
      <c r="D23" s="12">
        <v>-5.5200934727043681E-3</v>
      </c>
      <c r="E23" s="12">
        <v>2.6981388613979675E-2</v>
      </c>
      <c r="F23" s="12">
        <v>-5.0584535578911322E-2</v>
      </c>
      <c r="G23" s="12">
        <v>6.9153483452147405E-2</v>
      </c>
      <c r="H23" s="12">
        <v>4.3390032643692176E-3</v>
      </c>
      <c r="I23" s="12">
        <v>3.8280759343855067E-2</v>
      </c>
      <c r="J23" s="12">
        <v>-1.5496139894969553E-3</v>
      </c>
      <c r="K23" s="12">
        <v>2.1793685847427344E-2</v>
      </c>
      <c r="L23" s="12">
        <v>3.5292592578031183E-2</v>
      </c>
      <c r="M23" s="13">
        <v>-2.8201885366547939E-3</v>
      </c>
    </row>
    <row r="24" spans="1:13" ht="24">
      <c r="A24" s="9" t="s">
        <v>33</v>
      </c>
      <c r="B24" s="10" t="s">
        <v>14</v>
      </c>
      <c r="C24" s="11">
        <v>-5.7767002171825815E-2</v>
      </c>
      <c r="D24" s="12">
        <v>-5.9513548901953345E-2</v>
      </c>
      <c r="E24" s="12">
        <v>-2.4059522944481836E-2</v>
      </c>
      <c r="F24" s="12">
        <v>-5.8248969993966795E-3</v>
      </c>
      <c r="G24" s="12">
        <v>3.1435644410535107E-3</v>
      </c>
      <c r="H24" s="12">
        <v>-5.5290714576437305E-2</v>
      </c>
      <c r="I24" s="14" t="s">
        <v>150</v>
      </c>
      <c r="J24" s="12">
        <v>-7.391895467662131E-2</v>
      </c>
      <c r="K24" s="12">
        <v>-1.77740561342489E-2</v>
      </c>
      <c r="L24" s="12">
        <v>-4.6148759312264788E-2</v>
      </c>
      <c r="M24" s="13">
        <v>4.3056951061373583E-2</v>
      </c>
    </row>
    <row r="25" spans="1:13" ht="24">
      <c r="A25" s="9" t="s">
        <v>34</v>
      </c>
      <c r="B25" s="10" t="s">
        <v>14</v>
      </c>
      <c r="C25" s="19" t="s">
        <v>155</v>
      </c>
      <c r="D25" s="12">
        <v>-4.690957899961247E-2</v>
      </c>
      <c r="E25" s="12">
        <v>3.2117610667842779E-2</v>
      </c>
      <c r="F25" s="12">
        <v>0.11211869056782933</v>
      </c>
      <c r="G25" s="12">
        <v>4.8025951233736014E-2</v>
      </c>
      <c r="H25" s="12">
        <v>-1.5668265601249455E-3</v>
      </c>
      <c r="I25" s="12">
        <v>-4.5034931117356744E-3</v>
      </c>
      <c r="J25" s="12">
        <v>1.1272889167797872E-2</v>
      </c>
      <c r="K25" s="12">
        <v>9.4702876367102617E-3</v>
      </c>
      <c r="L25" s="12">
        <v>-6.6801067295728475E-2</v>
      </c>
      <c r="M25" s="13">
        <v>-2.1158352334812367E-2</v>
      </c>
    </row>
    <row r="26" spans="1:13" ht="24">
      <c r="A26" s="9" t="s">
        <v>35</v>
      </c>
      <c r="B26" s="10" t="s">
        <v>14</v>
      </c>
      <c r="C26" s="11">
        <v>2.9726830087299001E-2</v>
      </c>
      <c r="D26" s="12">
        <v>-2.894902251541866E-2</v>
      </c>
      <c r="E26" s="12">
        <v>6.4662157734832739E-3</v>
      </c>
      <c r="F26" s="14" t="s">
        <v>98</v>
      </c>
      <c r="G26" s="12">
        <v>0.12174772775441664</v>
      </c>
      <c r="H26" s="12">
        <v>2.6999069533487477E-2</v>
      </c>
      <c r="I26" s="12">
        <v>-5.8241244959731271E-3</v>
      </c>
      <c r="J26" s="12">
        <v>8.5349221741044898E-3</v>
      </c>
      <c r="K26" s="12">
        <v>-2.0911634904486722E-3</v>
      </c>
      <c r="L26" s="12">
        <v>-3.47463080299047E-2</v>
      </c>
      <c r="M26" s="13">
        <v>-1.4718332913895309E-2</v>
      </c>
    </row>
    <row r="27" spans="1:13" ht="24">
      <c r="A27" s="9" t="s">
        <v>36</v>
      </c>
      <c r="B27" s="10" t="s">
        <v>14</v>
      </c>
      <c r="C27" s="11">
        <v>0.13989595710943203</v>
      </c>
      <c r="D27" s="12">
        <v>1.3707026908783747E-2</v>
      </c>
      <c r="E27" s="12">
        <v>-7.3090309204640498E-3</v>
      </c>
      <c r="F27" s="12">
        <v>-1.4687394546391329E-2</v>
      </c>
      <c r="G27" s="12">
        <v>-5.8233023069220402E-2</v>
      </c>
      <c r="H27" s="12">
        <v>-4.2456687622594025E-2</v>
      </c>
      <c r="I27" s="12">
        <v>4.3154321971852871E-2</v>
      </c>
      <c r="J27" s="12">
        <v>1.4738409068382351E-2</v>
      </c>
      <c r="K27" s="12">
        <v>4.5722283799940186E-2</v>
      </c>
      <c r="L27" s="12">
        <v>3.0691530477696891E-2</v>
      </c>
      <c r="M27" s="15" t="s">
        <v>81</v>
      </c>
    </row>
    <row r="28" spans="1:13" ht="24">
      <c r="A28" s="9" t="s">
        <v>37</v>
      </c>
      <c r="B28" s="10" t="s">
        <v>14</v>
      </c>
      <c r="C28" s="11">
        <v>2.035668589814995E-2</v>
      </c>
      <c r="D28" s="12">
        <v>-4.6514267803148587E-2</v>
      </c>
      <c r="E28" s="12">
        <v>-8.8412257658413151E-3</v>
      </c>
      <c r="F28" s="12">
        <v>5.0181591001706431E-2</v>
      </c>
      <c r="G28" s="12">
        <v>7.458405104803302E-2</v>
      </c>
      <c r="H28" s="12">
        <v>9.9847655963516139E-5</v>
      </c>
      <c r="I28" s="12">
        <v>2.574393319445473E-2</v>
      </c>
      <c r="J28" s="12">
        <v>-3.2583513648384292E-2</v>
      </c>
      <c r="K28" s="12">
        <v>-3.8416740071715023E-3</v>
      </c>
      <c r="L28" s="12">
        <v>-6.9796131275104256E-2</v>
      </c>
      <c r="M28" s="13">
        <v>4.9729566884430011E-2</v>
      </c>
    </row>
    <row r="29" spans="1:13" ht="24">
      <c r="A29" s="9" t="s">
        <v>38</v>
      </c>
      <c r="B29" s="10" t="s">
        <v>14</v>
      </c>
      <c r="C29" s="11">
        <v>-6.4912862605750937E-2</v>
      </c>
      <c r="D29" s="12">
        <v>-3.9113473498283514E-2</v>
      </c>
      <c r="E29" s="12">
        <v>2.1183174717935992E-3</v>
      </c>
      <c r="F29" s="12">
        <v>6.4360105816383146E-3</v>
      </c>
      <c r="G29" s="12">
        <v>1.551052948791377E-2</v>
      </c>
      <c r="H29" s="12">
        <v>4.7062190985819536E-3</v>
      </c>
      <c r="I29" s="12">
        <v>3.0603531151576842E-3</v>
      </c>
      <c r="J29" s="12">
        <v>-5.6945810312835299E-2</v>
      </c>
      <c r="K29" s="12">
        <v>2.7715128708667262E-2</v>
      </c>
      <c r="L29" s="12">
        <v>1.6058433310879562E-2</v>
      </c>
      <c r="M29" s="13">
        <v>2.0545124539073794E-2</v>
      </c>
    </row>
    <row r="30" spans="1:13" ht="24">
      <c r="A30" s="9" t="s">
        <v>39</v>
      </c>
      <c r="B30" s="10" t="s">
        <v>14</v>
      </c>
      <c r="C30" s="11">
        <v>0.12916401195931579</v>
      </c>
      <c r="D30" s="14" t="s">
        <v>72</v>
      </c>
      <c r="E30" s="12">
        <v>-2.6256228864775636E-2</v>
      </c>
      <c r="F30" s="12">
        <v>-2.8796482857833761E-2</v>
      </c>
      <c r="G30" s="12">
        <v>5.363937942627723E-2</v>
      </c>
      <c r="H30" s="12">
        <v>2.264573784007369E-2</v>
      </c>
      <c r="I30" s="12">
        <v>-5.8860223555519176E-2</v>
      </c>
      <c r="J30" s="12">
        <v>2.7521233075445482E-2</v>
      </c>
      <c r="K30" s="12">
        <v>-4.1796105874641838E-2</v>
      </c>
      <c r="L30" s="12">
        <v>-5.5365404344494266E-2</v>
      </c>
      <c r="M30" s="13">
        <v>1.3540813544062181E-2</v>
      </c>
    </row>
    <row r="31" spans="1:13" ht="24">
      <c r="A31" s="9" t="s">
        <v>40</v>
      </c>
      <c r="B31" s="10" t="s">
        <v>14</v>
      </c>
      <c r="C31" s="11">
        <v>-4.2546772349585926E-2</v>
      </c>
      <c r="D31" s="12">
        <v>1.8983171422824296E-2</v>
      </c>
      <c r="E31" s="12">
        <v>-1.7813008632561897E-2</v>
      </c>
      <c r="F31" s="12">
        <v>-1.2875935905244546E-2</v>
      </c>
      <c r="G31" s="12">
        <v>-4.208023424234391E-2</v>
      </c>
      <c r="H31" s="12">
        <v>2.4002257309843962E-2</v>
      </c>
      <c r="I31" s="12">
        <v>5.9725157128524657E-3</v>
      </c>
      <c r="J31" s="12">
        <v>-0.10927282031783264</v>
      </c>
      <c r="K31" s="12">
        <v>6.555764485746296E-2</v>
      </c>
      <c r="L31" s="12">
        <v>7.939080051526641E-2</v>
      </c>
      <c r="M31" s="13">
        <v>6.6486257364463064E-2</v>
      </c>
    </row>
    <row r="32" spans="1:13" ht="24">
      <c r="A32" s="9" t="s">
        <v>41</v>
      </c>
      <c r="B32" s="10" t="s">
        <v>14</v>
      </c>
      <c r="C32" s="11">
        <v>-5.7356636913971012E-2</v>
      </c>
      <c r="D32" s="12">
        <v>8.5936644243063229E-2</v>
      </c>
      <c r="E32" s="12">
        <v>-4.2162835188998625E-2</v>
      </c>
      <c r="F32" s="12">
        <v>-7.3994377536357764E-2</v>
      </c>
      <c r="G32" s="12">
        <v>-2.2660257448350349E-3</v>
      </c>
      <c r="H32" s="12">
        <v>4.0723621025688272E-2</v>
      </c>
      <c r="I32" s="12">
        <v>-2.5127834941076427E-2</v>
      </c>
      <c r="J32" s="12">
        <v>2.7463232036608706E-2</v>
      </c>
      <c r="K32" s="12">
        <v>-5.4368327552043435E-3</v>
      </c>
      <c r="L32" s="12">
        <v>0.13316984310152058</v>
      </c>
      <c r="M32" s="13">
        <v>-3.0652477960049666E-2</v>
      </c>
    </row>
    <row r="33" spans="1:13" ht="24">
      <c r="A33" s="9" t="s">
        <v>42</v>
      </c>
      <c r="B33" s="10" t="s">
        <v>14</v>
      </c>
      <c r="C33" s="11">
        <v>-0.11194983865233159</v>
      </c>
      <c r="D33" s="12">
        <v>2.6720904173164299E-2</v>
      </c>
      <c r="E33" s="12">
        <v>-1.4737295687419149E-2</v>
      </c>
      <c r="F33" s="12">
        <v>8.253499400802642E-3</v>
      </c>
      <c r="G33" s="12">
        <v>0.12359289958553614</v>
      </c>
      <c r="H33" s="12">
        <v>-3.271158240768117E-2</v>
      </c>
      <c r="I33" s="12">
        <v>-7.0749217564638811E-2</v>
      </c>
      <c r="J33" s="14" t="s">
        <v>76</v>
      </c>
      <c r="K33" s="12">
        <v>-4.4248948209330606E-3</v>
      </c>
      <c r="L33" s="12">
        <v>-0.10529153211315104</v>
      </c>
      <c r="M33" s="13">
        <v>1.3863021830931726E-2</v>
      </c>
    </row>
    <row r="34" spans="1:13" ht="24">
      <c r="A34" s="9" t="s">
        <v>43</v>
      </c>
      <c r="B34" s="10" t="s">
        <v>14</v>
      </c>
      <c r="C34" s="11">
        <v>1.6168149309095031E-2</v>
      </c>
      <c r="D34" s="12">
        <v>5.1826344013122631E-2</v>
      </c>
      <c r="E34" s="12">
        <v>2.5332396417441654E-2</v>
      </c>
      <c r="F34" s="12">
        <v>0.1166207010390147</v>
      </c>
      <c r="G34" s="14" t="s">
        <v>123</v>
      </c>
      <c r="H34" s="12">
        <v>-1.7242706103018215E-2</v>
      </c>
      <c r="I34" s="12">
        <v>2.8209683826970729E-3</v>
      </c>
      <c r="J34" s="12">
        <v>0.12347753361487701</v>
      </c>
      <c r="K34" s="12">
        <v>-2.0944995931071572E-2</v>
      </c>
      <c r="L34" s="12">
        <v>3.6648683429718339E-2</v>
      </c>
      <c r="M34" s="13">
        <v>-5.5561820714898263E-2</v>
      </c>
    </row>
    <row r="35" spans="1:13" ht="24">
      <c r="A35" s="9" t="s">
        <v>44</v>
      </c>
      <c r="B35" s="10" t="s">
        <v>14</v>
      </c>
      <c r="C35" s="11">
        <v>3.1776939286204627E-2</v>
      </c>
      <c r="D35" s="12">
        <v>-1.2904951563407706E-3</v>
      </c>
      <c r="E35" s="12">
        <v>2.462954785016786E-4</v>
      </c>
      <c r="F35" s="12">
        <v>-7.5959295800352059E-2</v>
      </c>
      <c r="G35" s="12">
        <v>-2.0691050346394631E-2</v>
      </c>
      <c r="H35" s="12">
        <v>-4.1787044857040205E-3</v>
      </c>
      <c r="I35" s="12">
        <v>-6.397778266404415E-2</v>
      </c>
      <c r="J35" s="12">
        <v>-6.4047725632885688E-2</v>
      </c>
      <c r="K35" s="12">
        <v>-3.435090279634849E-2</v>
      </c>
      <c r="L35" s="12">
        <v>0.10106951037148575</v>
      </c>
      <c r="M35" s="13">
        <v>1.1775835280329858E-2</v>
      </c>
    </row>
    <row r="36" spans="1:13" ht="24">
      <c r="A36" s="9" t="s">
        <v>45</v>
      </c>
      <c r="B36" s="10" t="s">
        <v>14</v>
      </c>
      <c r="C36" s="11">
        <v>-6.9130875022797952E-2</v>
      </c>
      <c r="D36" s="12">
        <v>-5.2460119891374925E-2</v>
      </c>
      <c r="E36" s="12">
        <v>4.795317050436828E-2</v>
      </c>
      <c r="F36" s="12">
        <v>-3.2904772384427745E-2</v>
      </c>
      <c r="G36" s="12">
        <v>3.6085569940996758E-2</v>
      </c>
      <c r="H36" s="12">
        <v>5.3160141531333532E-3</v>
      </c>
      <c r="I36" s="12">
        <v>-4.3437304286131885E-2</v>
      </c>
      <c r="J36" s="12">
        <v>-0.10317715116661816</v>
      </c>
      <c r="K36" s="12">
        <v>-5.8546378115158081E-2</v>
      </c>
      <c r="L36" s="14" t="s">
        <v>129</v>
      </c>
      <c r="M36" s="13">
        <v>2.8764247010242806E-2</v>
      </c>
    </row>
    <row r="37" spans="1:13" ht="24">
      <c r="A37" s="9" t="s">
        <v>46</v>
      </c>
      <c r="B37" s="10" t="s">
        <v>14</v>
      </c>
      <c r="C37" s="11">
        <v>6.2694632969931094E-2</v>
      </c>
      <c r="D37" s="12">
        <v>9.1932511521077245E-2</v>
      </c>
      <c r="E37" s="12">
        <v>-6.1850286924532455E-2</v>
      </c>
      <c r="F37" s="12">
        <v>-2.3093071847354974E-2</v>
      </c>
      <c r="G37" s="12">
        <v>-6.3007549277954988E-2</v>
      </c>
      <c r="H37" s="12">
        <v>8.9177397161271876E-2</v>
      </c>
      <c r="I37" s="12">
        <v>-4.4425290224389041E-2</v>
      </c>
      <c r="J37" s="12">
        <v>1.3039649131130105E-3</v>
      </c>
      <c r="K37" s="12">
        <v>-3.763636010751887E-4</v>
      </c>
      <c r="L37" s="12">
        <v>7.8174808937957391E-2</v>
      </c>
      <c r="M37" s="13">
        <v>2.5220193328657731E-2</v>
      </c>
    </row>
    <row r="38" spans="1:13" ht="24">
      <c r="A38" s="9" t="s">
        <v>47</v>
      </c>
      <c r="B38" s="10" t="s">
        <v>14</v>
      </c>
      <c r="C38" s="11">
        <v>6.648368363943607E-3</v>
      </c>
      <c r="D38" s="12">
        <v>-5.661672754114034E-2</v>
      </c>
      <c r="E38" s="12">
        <v>-3.0458456161034896E-2</v>
      </c>
      <c r="F38" s="12">
        <v>-2.9032140936165554E-3</v>
      </c>
      <c r="G38" s="12">
        <v>8.632887656462726E-2</v>
      </c>
      <c r="H38" s="12">
        <v>-3.3439206447416922E-2</v>
      </c>
      <c r="I38" s="12">
        <v>-1.3318191396698188E-3</v>
      </c>
      <c r="J38" s="12">
        <v>7.2100313428653751E-2</v>
      </c>
      <c r="K38" s="12">
        <v>3.7918420039429593E-2</v>
      </c>
      <c r="L38" s="12">
        <v>-6.9576188523344171E-2</v>
      </c>
      <c r="M38" s="13">
        <v>8.0641057404595207E-2</v>
      </c>
    </row>
    <row r="39" spans="1:13" ht="24">
      <c r="A39" s="9" t="s">
        <v>48</v>
      </c>
      <c r="B39" s="10" t="s">
        <v>14</v>
      </c>
      <c r="C39" s="11">
        <v>2.9755193339390678E-2</v>
      </c>
      <c r="D39" s="12">
        <v>2.3921399205314698E-3</v>
      </c>
      <c r="E39" s="12">
        <v>8.1835258772789979E-2</v>
      </c>
      <c r="F39" s="12">
        <v>-1.6299485602986972E-2</v>
      </c>
      <c r="G39" s="12">
        <v>-1.3590771985813712E-2</v>
      </c>
      <c r="H39" s="12">
        <v>-1.0547835079630273E-2</v>
      </c>
      <c r="I39" s="12">
        <v>-3.5767389725472429E-2</v>
      </c>
      <c r="J39" s="12">
        <v>5.4301441436191124E-2</v>
      </c>
      <c r="K39" s="12">
        <v>4.3827477213970158E-2</v>
      </c>
      <c r="L39" s="12">
        <v>-6.1859055995858732E-2</v>
      </c>
      <c r="M39" s="13">
        <v>5.5355683839492076E-2</v>
      </c>
    </row>
    <row r="40" spans="1:13" ht="24">
      <c r="A40" s="9" t="s">
        <v>49</v>
      </c>
      <c r="B40" s="10" t="s">
        <v>14</v>
      </c>
      <c r="C40" s="11">
        <v>4.4940828337081296E-2</v>
      </c>
      <c r="D40" s="12">
        <v>-4.4750728257841925E-2</v>
      </c>
      <c r="E40" s="12">
        <v>-6.519019635069892E-2</v>
      </c>
      <c r="F40" s="12">
        <v>1.2036381106598174E-2</v>
      </c>
      <c r="G40" s="12">
        <v>3.2470268454478625E-2</v>
      </c>
      <c r="H40" s="12">
        <v>-6.1675917953159416E-2</v>
      </c>
      <c r="I40" s="12">
        <v>8.9635830891508464E-2</v>
      </c>
      <c r="J40" s="12">
        <v>-6.8960008350726715E-2</v>
      </c>
      <c r="K40" s="12">
        <v>-1.9215248478517709E-2</v>
      </c>
      <c r="L40" s="12">
        <v>4.4314431028584088E-2</v>
      </c>
      <c r="M40" s="13">
        <v>5.8278905275999634E-3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3.504641580412422E-6</v>
      </c>
      <c r="E47" s="7">
        <f t="shared" ref="E47:M47" si="0">$C5^2*E5^2</f>
        <v>2.4312045619766354E-7</v>
      </c>
      <c r="F47" s="7">
        <f t="shared" si="0"/>
        <v>8.4686587721765389E-7</v>
      </c>
      <c r="G47" s="7">
        <f t="shared" si="0"/>
        <v>4.4658682096796097E-7</v>
      </c>
      <c r="H47" s="7">
        <f t="shared" si="0"/>
        <v>1.1281155253516227E-7</v>
      </c>
      <c r="I47" s="7">
        <f t="shared" si="0"/>
        <v>5.4042495640513705E-6</v>
      </c>
      <c r="J47" s="7">
        <f t="shared" si="0"/>
        <v>1.2206404357743237E-5</v>
      </c>
      <c r="K47" s="7">
        <f t="shared" si="0"/>
        <v>1.0608216859949646E-8</v>
      </c>
      <c r="L47" s="7">
        <f t="shared" si="0"/>
        <v>3.0742456599459417E-6</v>
      </c>
      <c r="M47" s="8">
        <f t="shared" si="0"/>
        <v>1.8199619760685568E-6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4.1593805191316507E-7</v>
      </c>
      <c r="E48" s="12">
        <f t="shared" si="1"/>
        <v>1.0639225849708841E-8</v>
      </c>
      <c r="F48" s="12">
        <f t="shared" si="1"/>
        <v>4.5965685787238476E-6</v>
      </c>
      <c r="G48" s="12">
        <f t="shared" si="1"/>
        <v>1.9160369427888133E-6</v>
      </c>
      <c r="H48" s="12">
        <f t="shared" si="1"/>
        <v>2.5757786823944229E-7</v>
      </c>
      <c r="I48" s="12">
        <f t="shared" si="1"/>
        <v>1.5051984057890773E-6</v>
      </c>
      <c r="J48" s="12">
        <f t="shared" si="1"/>
        <v>1.5876100465255062E-7</v>
      </c>
      <c r="K48" s="12">
        <f t="shared" si="1"/>
        <v>5.7952042062017081E-8</v>
      </c>
      <c r="L48" s="12">
        <f t="shared" si="1"/>
        <v>2.1885679717368798E-6</v>
      </c>
      <c r="M48" s="13">
        <f t="shared" si="1"/>
        <v>9.4502975164045049E-7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1.1170600858446702E-5</v>
      </c>
      <c r="E49" s="12">
        <f t="shared" si="2"/>
        <v>1.2307349347076185E-6</v>
      </c>
      <c r="F49" s="12">
        <f t="shared" si="2"/>
        <v>7.3687288012573117E-6</v>
      </c>
      <c r="G49" s="12">
        <f t="shared" si="2"/>
        <v>1.4316086308539534E-6</v>
      </c>
      <c r="H49" s="12">
        <f t="shared" si="2"/>
        <v>3.34409412609117E-5</v>
      </c>
      <c r="I49" s="12">
        <f t="shared" si="2"/>
        <v>2.9533308906815441E-6</v>
      </c>
      <c r="J49" s="12">
        <f t="shared" si="2"/>
        <v>5.1541938519028918E-6</v>
      </c>
      <c r="K49" s="12">
        <f t="shared" si="2"/>
        <v>2.9562716970144886E-6</v>
      </c>
      <c r="L49" s="12">
        <f t="shared" si="2"/>
        <v>1.8759360488462403E-6</v>
      </c>
      <c r="M49" s="13">
        <f t="shared" si="2"/>
        <v>1.2851284835214601E-5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1.7331717494557284E-6</v>
      </c>
      <c r="E50" s="12">
        <f t="shared" si="3"/>
        <v>1.860929610900915E-7</v>
      </c>
      <c r="F50" s="12">
        <f t="shared" si="3"/>
        <v>2.4389184698730365E-6</v>
      </c>
      <c r="G50" s="12">
        <f t="shared" si="3"/>
        <v>1.0817314656141847E-6</v>
      </c>
      <c r="H50" s="14">
        <f t="shared" si="3"/>
        <v>2.9462238976253633E-3</v>
      </c>
      <c r="I50" s="12">
        <f t="shared" si="3"/>
        <v>1.0175146196939796E-5</v>
      </c>
      <c r="J50" s="12">
        <f t="shared" si="3"/>
        <v>3.853944019858197E-6</v>
      </c>
      <c r="K50" s="12">
        <f t="shared" si="3"/>
        <v>6.1113068386128113E-6</v>
      </c>
      <c r="L50" s="12">
        <f t="shared" si="3"/>
        <v>1.0104673767876337E-7</v>
      </c>
      <c r="M50" s="13">
        <f t="shared" si="3"/>
        <v>5.9688143300011397E-6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1.5139846491635278E-5</v>
      </c>
      <c r="E51" s="12">
        <f t="shared" si="4"/>
        <v>5.7144652200163407E-6</v>
      </c>
      <c r="F51" s="12">
        <f t="shared" si="4"/>
        <v>1.4248548599981213E-7</v>
      </c>
      <c r="G51" s="12">
        <f t="shared" si="4"/>
        <v>7.3842926738995284E-6</v>
      </c>
      <c r="H51" s="12">
        <f t="shared" si="4"/>
        <v>2.8497595367562868E-10</v>
      </c>
      <c r="I51" s="12">
        <f t="shared" si="4"/>
        <v>6.4837369602083859E-5</v>
      </c>
      <c r="J51" s="12">
        <f t="shared" si="4"/>
        <v>1.4234630867879664E-7</v>
      </c>
      <c r="K51" s="12">
        <f t="shared" si="4"/>
        <v>3.4019822863458932E-7</v>
      </c>
      <c r="L51" s="12">
        <f t="shared" si="4"/>
        <v>4.0782532535381795E-6</v>
      </c>
      <c r="M51" s="13">
        <f t="shared" si="4"/>
        <v>5.3998800983446003E-6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2.8094750031774183E-6</v>
      </c>
      <c r="E52" s="14">
        <f t="shared" si="5"/>
        <v>3.6294642334092223E-3</v>
      </c>
      <c r="F52" s="12">
        <f t="shared" si="5"/>
        <v>1.6111704651115003E-7</v>
      </c>
      <c r="G52" s="12">
        <f t="shared" si="5"/>
        <v>2.8114118599636175E-6</v>
      </c>
      <c r="H52" s="12">
        <f t="shared" si="5"/>
        <v>2.2456427098283033E-7</v>
      </c>
      <c r="I52" s="12">
        <f t="shared" si="5"/>
        <v>2.3118885595563418E-6</v>
      </c>
      <c r="J52" s="12">
        <f t="shared" si="5"/>
        <v>9.4789672961268535E-7</v>
      </c>
      <c r="K52" s="12">
        <f t="shared" si="5"/>
        <v>2.6708907317501247E-5</v>
      </c>
      <c r="L52" s="12">
        <f t="shared" si="5"/>
        <v>1.0455406537740675E-5</v>
      </c>
      <c r="M52" s="13">
        <f t="shared" si="5"/>
        <v>2.0662353523571754E-7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9.1863175360784146E-6</v>
      </c>
      <c r="E53" s="12">
        <f t="shared" si="6"/>
        <v>3.6347345649469207E-6</v>
      </c>
      <c r="F53" s="12">
        <f t="shared" si="6"/>
        <v>2.0522163825996481E-5</v>
      </c>
      <c r="G53" s="12">
        <f t="shared" si="6"/>
        <v>3.1061461512422516E-5</v>
      </c>
      <c r="H53" s="12">
        <f t="shared" si="6"/>
        <v>7.3731179632723895E-6</v>
      </c>
      <c r="I53" s="12">
        <f t="shared" si="6"/>
        <v>1.683357988477494E-6</v>
      </c>
      <c r="J53" s="12">
        <f t="shared" si="6"/>
        <v>1.8044256554617039E-6</v>
      </c>
      <c r="K53" s="12">
        <f t="shared" si="6"/>
        <v>4.7448967936850055E-6</v>
      </c>
      <c r="L53" s="12">
        <f t="shared" si="6"/>
        <v>2.0948450116657261E-5</v>
      </c>
      <c r="M53" s="13">
        <f t="shared" si="6"/>
        <v>3.1359552191002535E-6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3.5450223838495168E-11</v>
      </c>
      <c r="E54" s="12">
        <f t="shared" si="7"/>
        <v>8.017616534190459E-11</v>
      </c>
      <c r="F54" s="12">
        <f t="shared" si="7"/>
        <v>8.2662446444248908E-11</v>
      </c>
      <c r="G54" s="12">
        <f t="shared" si="7"/>
        <v>2.5277450274349821E-11</v>
      </c>
      <c r="H54" s="12">
        <f t="shared" si="7"/>
        <v>8.5128285430617958E-12</v>
      </c>
      <c r="I54" s="12">
        <f t="shared" si="7"/>
        <v>5.0331191246417303E-11</v>
      </c>
      <c r="J54" s="12">
        <f t="shared" si="7"/>
        <v>1.5921623658176474E-11</v>
      </c>
      <c r="K54" s="12">
        <f t="shared" si="7"/>
        <v>2.3773860691894239E-13</v>
      </c>
      <c r="L54" s="12">
        <f t="shared" si="7"/>
        <v>9.2608550940993311E-12</v>
      </c>
      <c r="M54" s="13">
        <f t="shared" si="7"/>
        <v>2.4235335937058958E-12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9.6153409465348548E-8</v>
      </c>
      <c r="E55" s="12">
        <f t="shared" si="8"/>
        <v>3.6786125164867944E-9</v>
      </c>
      <c r="F55" s="12">
        <f t="shared" si="8"/>
        <v>5.0140038143474062E-9</v>
      </c>
      <c r="G55" s="12">
        <f t="shared" si="8"/>
        <v>1.2216892829986824E-7</v>
      </c>
      <c r="H55" s="12">
        <f t="shared" si="8"/>
        <v>9.034320157788915E-9</v>
      </c>
      <c r="I55" s="12">
        <f t="shared" si="8"/>
        <v>1.8055734428255722E-7</v>
      </c>
      <c r="J55" s="12">
        <f t="shared" si="8"/>
        <v>8.6274401602103611E-8</v>
      </c>
      <c r="K55" s="12">
        <f t="shared" si="8"/>
        <v>8.1418080504706064E-9</v>
      </c>
      <c r="L55" s="12">
        <f t="shared" si="8"/>
        <v>6.7832261714979917E-8</v>
      </c>
      <c r="M55" s="13">
        <f t="shared" si="8"/>
        <v>6.4611972172515625E-8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6.6107476375909495E-6</v>
      </c>
      <c r="E56" s="12">
        <f t="shared" si="9"/>
        <v>2.4728907439724143E-5</v>
      </c>
      <c r="F56" s="12">
        <f t="shared" si="9"/>
        <v>1.5959489226420388E-8</v>
      </c>
      <c r="G56" s="12">
        <f t="shared" si="9"/>
        <v>1.7815500864096459E-6</v>
      </c>
      <c r="H56" s="12">
        <f t="shared" si="9"/>
        <v>6.8320572458194349E-6</v>
      </c>
      <c r="I56" s="12">
        <f t="shared" si="9"/>
        <v>1.1772918339738033E-6</v>
      </c>
      <c r="J56" s="12">
        <f t="shared" si="9"/>
        <v>7.8358581934470844E-8</v>
      </c>
      <c r="K56" s="14">
        <f t="shared" si="9"/>
        <v>3.2884472237555886E-3</v>
      </c>
      <c r="L56" s="12">
        <f t="shared" si="9"/>
        <v>1.4398562351252096E-5</v>
      </c>
      <c r="M56" s="13">
        <f t="shared" si="9"/>
        <v>7.7233463233821989E-6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1.1802483740835859E-6</v>
      </c>
      <c r="E57" s="12">
        <f t="shared" si="10"/>
        <v>3.4412541293531394E-6</v>
      </c>
      <c r="F57" s="12">
        <f t="shared" si="10"/>
        <v>4.612264175206291E-7</v>
      </c>
      <c r="G57" s="12">
        <f t="shared" si="10"/>
        <v>1.4489557594971707E-8</v>
      </c>
      <c r="H57" s="12">
        <f t="shared" si="10"/>
        <v>4.3984655755294641E-7</v>
      </c>
      <c r="I57" s="12">
        <f t="shared" si="10"/>
        <v>1.3851015435275766E-9</v>
      </c>
      <c r="J57" s="12">
        <f t="shared" si="10"/>
        <v>1.7021864630795249E-11</v>
      </c>
      <c r="K57" s="12">
        <f t="shared" si="10"/>
        <v>1.5729923162411617E-7</v>
      </c>
      <c r="L57" s="12">
        <f t="shared" si="10"/>
        <v>3.6303436306864039E-9</v>
      </c>
      <c r="M57" s="13">
        <f t="shared" si="10"/>
        <v>5.1827738224750546E-8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1.0005034563549705E-5</v>
      </c>
      <c r="E58" s="12">
        <f t="shared" si="11"/>
        <v>6.8193998615334767E-7</v>
      </c>
      <c r="F58" s="12">
        <f t="shared" si="11"/>
        <v>1.070216499354024E-5</v>
      </c>
      <c r="G58" s="12">
        <f t="shared" si="11"/>
        <v>1.6409393567068042E-6</v>
      </c>
      <c r="H58" s="12">
        <f t="shared" si="11"/>
        <v>7.7403758902599513E-7</v>
      </c>
      <c r="I58" s="12">
        <f t="shared" si="11"/>
        <v>6.3038015301111823E-6</v>
      </c>
      <c r="J58" s="12">
        <f t="shared" si="11"/>
        <v>5.4331435739104106E-6</v>
      </c>
      <c r="K58" s="12">
        <f t="shared" si="11"/>
        <v>2.0697995757102251E-8</v>
      </c>
      <c r="L58" s="12">
        <f t="shared" si="11"/>
        <v>3.1225649811020369E-6</v>
      </c>
      <c r="M58" s="13">
        <f t="shared" si="11"/>
        <v>1.9121918698065053E-5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3.2793708512069666E-7</v>
      </c>
      <c r="E59" s="12">
        <f t="shared" si="12"/>
        <v>3.0205260189981181E-6</v>
      </c>
      <c r="F59" s="12">
        <f t="shared" si="12"/>
        <v>5.5323306088275686E-6</v>
      </c>
      <c r="G59" s="12">
        <f t="shared" si="12"/>
        <v>4.386245648937785E-7</v>
      </c>
      <c r="H59" s="12">
        <f t="shared" si="12"/>
        <v>7.6668720643858384E-6</v>
      </c>
      <c r="I59" s="12">
        <f t="shared" si="12"/>
        <v>1.9477788355220283E-6</v>
      </c>
      <c r="J59" s="12">
        <f t="shared" si="12"/>
        <v>1.0294870677299566E-5</v>
      </c>
      <c r="K59" s="12">
        <f t="shared" si="12"/>
        <v>6.165550195232235E-6</v>
      </c>
      <c r="L59" s="12">
        <f t="shared" si="12"/>
        <v>1.5051952981110973E-8</v>
      </c>
      <c r="M59" s="13">
        <f t="shared" si="12"/>
        <v>2.3459571866110612E-5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2.7982483713425086E-5</v>
      </c>
      <c r="E60" s="12">
        <f t="shared" si="13"/>
        <v>1.2687843779926706E-5</v>
      </c>
      <c r="F60" s="12">
        <f t="shared" si="13"/>
        <v>5.1240352959294012E-6</v>
      </c>
      <c r="G60" s="12">
        <f t="shared" si="13"/>
        <v>2.9509555612505691E-6</v>
      </c>
      <c r="H60" s="12">
        <f t="shared" si="13"/>
        <v>7.9868723896712832E-6</v>
      </c>
      <c r="I60" s="12">
        <f t="shared" si="13"/>
        <v>1.2044163976698448E-6</v>
      </c>
      <c r="J60" s="12">
        <f t="shared" si="13"/>
        <v>1.2979145397912787E-5</v>
      </c>
      <c r="K60" s="12">
        <f t="shared" si="13"/>
        <v>1.1416331443633595E-6</v>
      </c>
      <c r="L60" s="12">
        <f t="shared" si="13"/>
        <v>7.3478710663259032E-7</v>
      </c>
      <c r="M60" s="13">
        <f t="shared" si="13"/>
        <v>3.4064258877477841E-6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5.0455748022229479E-6</v>
      </c>
      <c r="E61" s="12">
        <f t="shared" si="14"/>
        <v>8.0318864806001603E-6</v>
      </c>
      <c r="F61" s="12">
        <f t="shared" si="14"/>
        <v>5.5607076212703268E-8</v>
      </c>
      <c r="G61" s="12">
        <f t="shared" si="14"/>
        <v>2.5164714342572526E-5</v>
      </c>
      <c r="H61" s="12">
        <f t="shared" si="14"/>
        <v>7.4059420885759052E-6</v>
      </c>
      <c r="I61" s="12">
        <f t="shared" si="14"/>
        <v>8.688226155848284E-8</v>
      </c>
      <c r="J61" s="12">
        <f t="shared" si="14"/>
        <v>1.0072414220238473E-8</v>
      </c>
      <c r="K61" s="12">
        <f t="shared" si="14"/>
        <v>4.3598595532838156E-7</v>
      </c>
      <c r="L61" s="12">
        <f t="shared" si="14"/>
        <v>5.9146359091693505E-6</v>
      </c>
      <c r="M61" s="13">
        <f t="shared" si="14"/>
        <v>4.1081854924077822E-6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2.4792851459059317E-6</v>
      </c>
      <c r="E62" s="12">
        <f t="shared" si="15"/>
        <v>9.6755205375422119E-9</v>
      </c>
      <c r="F62" s="12">
        <f t="shared" si="15"/>
        <v>4.623984804642081E-7</v>
      </c>
      <c r="G62" s="12">
        <f t="shared" si="15"/>
        <v>4.032990439265488E-6</v>
      </c>
      <c r="H62" s="12">
        <f t="shared" si="15"/>
        <v>1.8292599592512735E-6</v>
      </c>
      <c r="I62" s="12">
        <f t="shared" si="15"/>
        <v>1.5845445458550611E-6</v>
      </c>
      <c r="J62" s="12">
        <f t="shared" si="15"/>
        <v>1.4111466304913506E-6</v>
      </c>
      <c r="K62" s="12">
        <f t="shared" si="15"/>
        <v>2.3519984315976559E-6</v>
      </c>
      <c r="L62" s="12">
        <f t="shared" si="15"/>
        <v>6.3658907192631664E-7</v>
      </c>
      <c r="M62" s="13">
        <f t="shared" si="15"/>
        <v>5.0946304118763705E-9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1.0116539715547771E-5</v>
      </c>
      <c r="E63" s="12">
        <f t="shared" si="16"/>
        <v>3.3715324738843445E-6</v>
      </c>
      <c r="F63" s="12">
        <f t="shared" si="16"/>
        <v>1.7044064762115176E-7</v>
      </c>
      <c r="G63" s="12">
        <f t="shared" si="16"/>
        <v>1.5833981853378025E-6</v>
      </c>
      <c r="H63" s="12">
        <f t="shared" si="16"/>
        <v>2.7055044792462589E-8</v>
      </c>
      <c r="I63" s="12">
        <f t="shared" si="16"/>
        <v>7.1755967473666028E-7</v>
      </c>
      <c r="J63" s="12">
        <f t="shared" si="16"/>
        <v>8.6390300704352926E-6</v>
      </c>
      <c r="K63" s="12">
        <f t="shared" si="16"/>
        <v>5.8871774430300048E-7</v>
      </c>
      <c r="L63" s="12">
        <f t="shared" si="16"/>
        <v>3.4858335355352536E-6</v>
      </c>
      <c r="M63" s="13">
        <f t="shared" si="16"/>
        <v>1.6580776702478277E-5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3.6518535451371424E-7</v>
      </c>
      <c r="E64" s="12">
        <f t="shared" si="17"/>
        <v>5.4635841810154581E-7</v>
      </c>
      <c r="F64" s="12">
        <f t="shared" si="17"/>
        <v>1.5971709140667224E-8</v>
      </c>
      <c r="G64" s="12">
        <f t="shared" si="17"/>
        <v>1.8785080759753142E-8</v>
      </c>
      <c r="H64" s="12">
        <f t="shared" si="17"/>
        <v>6.3439900291012451E-7</v>
      </c>
      <c r="I64" s="12">
        <f t="shared" si="17"/>
        <v>4.2751590088512376E-7</v>
      </c>
      <c r="J64" s="12">
        <f t="shared" si="17"/>
        <v>5.4508525029367505E-7</v>
      </c>
      <c r="K64" s="12">
        <f t="shared" si="17"/>
        <v>2.899085843563976E-6</v>
      </c>
      <c r="L64" s="12">
        <f t="shared" si="17"/>
        <v>6.503308609223652E-8</v>
      </c>
      <c r="M64" s="13">
        <f t="shared" si="17"/>
        <v>3.6602226509507203E-6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3.9122793580842563E-7</v>
      </c>
      <c r="E65" s="12">
        <f t="shared" si="18"/>
        <v>9.3468567977940918E-6</v>
      </c>
      <c r="F65" s="12">
        <f t="shared" si="18"/>
        <v>3.2852810512019618E-5</v>
      </c>
      <c r="G65" s="12">
        <f t="shared" si="18"/>
        <v>6.1399540060724642E-5</v>
      </c>
      <c r="H65" s="12">
        <f t="shared" si="18"/>
        <v>2.4172242827184314E-7</v>
      </c>
      <c r="I65" s="12">
        <f t="shared" si="18"/>
        <v>1.8814733992349278E-5</v>
      </c>
      <c r="J65" s="12">
        <f t="shared" si="18"/>
        <v>3.0830747291760487E-8</v>
      </c>
      <c r="K65" s="12">
        <f t="shared" si="18"/>
        <v>6.0981537144242381E-6</v>
      </c>
      <c r="L65" s="12">
        <f t="shared" si="18"/>
        <v>1.5992049297740463E-5</v>
      </c>
      <c r="M65" s="13">
        <f t="shared" si="18"/>
        <v>1.0211587912733891E-7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1.1819289172941143E-5</v>
      </c>
      <c r="E66" s="12">
        <f t="shared" si="19"/>
        <v>1.9316733329976861E-6</v>
      </c>
      <c r="F66" s="12">
        <f t="shared" si="19"/>
        <v>1.1322339188801528E-7</v>
      </c>
      <c r="G66" s="12">
        <f t="shared" si="19"/>
        <v>3.2976487574719733E-8</v>
      </c>
      <c r="H66" s="12">
        <f t="shared" si="19"/>
        <v>1.0201500760220656E-5</v>
      </c>
      <c r="I66" s="14">
        <f t="shared" si="19"/>
        <v>3.1204168101869991E-3</v>
      </c>
      <c r="J66" s="12">
        <f t="shared" si="19"/>
        <v>1.82335525928726E-5</v>
      </c>
      <c r="K66" s="12">
        <f t="shared" si="19"/>
        <v>1.0542236518871867E-6</v>
      </c>
      <c r="L66" s="12">
        <f t="shared" si="19"/>
        <v>7.106892071765707E-6</v>
      </c>
      <c r="M66" s="13">
        <f t="shared" si="19"/>
        <v>6.186516955183617E-6</v>
      </c>
    </row>
    <row r="67" spans="1:13" ht="24">
      <c r="A67" s="9" t="s">
        <v>34</v>
      </c>
      <c r="B67" s="10" t="s">
        <v>14</v>
      </c>
      <c r="C67" s="19"/>
      <c r="D67" s="12">
        <f t="shared" ref="D67:M67" si="20">$C25^2*D25^2</f>
        <v>8.9789552992779732E-5</v>
      </c>
      <c r="E67" s="12">
        <f t="shared" si="20"/>
        <v>4.2090995496114089E-5</v>
      </c>
      <c r="F67" s="12">
        <f t="shared" si="20"/>
        <v>5.1293079400860093E-4</v>
      </c>
      <c r="G67" s="12">
        <f t="shared" si="20"/>
        <v>9.4114099237699384E-5</v>
      </c>
      <c r="H67" s="12">
        <f t="shared" si="20"/>
        <v>1.0017159493800721E-7</v>
      </c>
      <c r="I67" s="12">
        <f t="shared" si="20"/>
        <v>8.2756429426481711E-7</v>
      </c>
      <c r="J67" s="12">
        <f t="shared" si="20"/>
        <v>5.185291943850506E-6</v>
      </c>
      <c r="K67" s="12">
        <f t="shared" si="20"/>
        <v>3.6595617406103997E-6</v>
      </c>
      <c r="L67" s="12">
        <f t="shared" si="20"/>
        <v>1.8208305927778395E-4</v>
      </c>
      <c r="M67" s="13">
        <f t="shared" si="20"/>
        <v>1.8266966343275745E-5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7.4056811503737703E-7</v>
      </c>
      <c r="E68" s="12">
        <f t="shared" si="21"/>
        <v>3.6948565923717824E-8</v>
      </c>
      <c r="F68" s="14">
        <f t="shared" si="21"/>
        <v>8.2461542519814048E-4</v>
      </c>
      <c r="G68" s="12">
        <f t="shared" si="21"/>
        <v>1.3098420561493619E-5</v>
      </c>
      <c r="H68" s="12">
        <f t="shared" si="21"/>
        <v>6.441615471831845E-7</v>
      </c>
      <c r="I68" s="12">
        <f t="shared" si="21"/>
        <v>2.9974952342509386E-8</v>
      </c>
      <c r="J68" s="12">
        <f t="shared" si="21"/>
        <v>6.4371900642252776E-8</v>
      </c>
      <c r="K68" s="12">
        <f t="shared" si="21"/>
        <v>3.8643208440744483E-9</v>
      </c>
      <c r="L68" s="12">
        <f t="shared" si="21"/>
        <v>1.066877441686402E-6</v>
      </c>
      <c r="M68" s="13">
        <f t="shared" si="21"/>
        <v>1.9143195985049223E-7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3.6770273354322281E-6</v>
      </c>
      <c r="E69" s="12">
        <f t="shared" si="22"/>
        <v>1.0455141767637609E-6</v>
      </c>
      <c r="F69" s="12">
        <f t="shared" si="22"/>
        <v>4.2218213387514614E-6</v>
      </c>
      <c r="G69" s="12">
        <f t="shared" si="22"/>
        <v>6.6366513114277272E-5</v>
      </c>
      <c r="H69" s="12">
        <f t="shared" si="22"/>
        <v>3.5277885365237004E-5</v>
      </c>
      <c r="I69" s="12">
        <f t="shared" si="22"/>
        <v>3.6446759644195742E-5</v>
      </c>
      <c r="J69" s="12">
        <f t="shared" si="22"/>
        <v>4.2512000324703364E-6</v>
      </c>
      <c r="K69" s="12">
        <f t="shared" si="22"/>
        <v>4.0913455194088036E-5</v>
      </c>
      <c r="L69" s="12">
        <f t="shared" si="22"/>
        <v>1.8435181560685393E-5</v>
      </c>
      <c r="M69" s="15">
        <f t="shared" si="22"/>
        <v>1.8338383151275086E-2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8.9657480221236216E-7</v>
      </c>
      <c r="E70" s="12">
        <f t="shared" si="23"/>
        <v>3.2392100594695131E-8</v>
      </c>
      <c r="F70" s="12">
        <f t="shared" si="23"/>
        <v>1.0435253508295899E-6</v>
      </c>
      <c r="G70" s="12">
        <f t="shared" si="23"/>
        <v>2.3051866089091608E-6</v>
      </c>
      <c r="H70" s="12">
        <f t="shared" si="23"/>
        <v>4.1313301140596082E-12</v>
      </c>
      <c r="I70" s="12">
        <f t="shared" si="23"/>
        <v>2.7464010133071811E-7</v>
      </c>
      <c r="J70" s="12">
        <f t="shared" si="23"/>
        <v>4.3995674528062612E-7</v>
      </c>
      <c r="K70" s="12">
        <f t="shared" si="23"/>
        <v>6.1158266840895483E-9</v>
      </c>
      <c r="L70" s="12">
        <f t="shared" si="23"/>
        <v>2.0187235654114878E-6</v>
      </c>
      <c r="M70" s="13">
        <f t="shared" si="23"/>
        <v>1.0248103543395888E-6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6.4463561246287783E-6</v>
      </c>
      <c r="E71" s="12">
        <f t="shared" si="24"/>
        <v>1.8907914062137012E-8</v>
      </c>
      <c r="F71" s="12">
        <f t="shared" si="24"/>
        <v>1.7454002029112548E-7</v>
      </c>
      <c r="G71" s="12">
        <f t="shared" si="24"/>
        <v>1.0137124272896431E-6</v>
      </c>
      <c r="H71" s="12">
        <f t="shared" si="24"/>
        <v>9.3326677968592517E-8</v>
      </c>
      <c r="I71" s="12">
        <f t="shared" si="24"/>
        <v>3.9464318095698508E-8</v>
      </c>
      <c r="J71" s="12">
        <f t="shared" si="24"/>
        <v>1.3664227291312189E-5</v>
      </c>
      <c r="K71" s="12">
        <f t="shared" si="24"/>
        <v>3.2366468990658086E-6</v>
      </c>
      <c r="L71" s="12">
        <f t="shared" si="24"/>
        <v>1.0865954149613917E-6</v>
      </c>
      <c r="M71" s="13">
        <f t="shared" si="24"/>
        <v>1.7786032418150797E-6</v>
      </c>
    </row>
    <row r="72" spans="1:13" ht="24">
      <c r="A72" s="9" t="s">
        <v>39</v>
      </c>
      <c r="B72" s="10" t="s">
        <v>14</v>
      </c>
      <c r="C72" s="11"/>
      <c r="D72" s="14">
        <f t="shared" ref="D72:M72" si="25">$C30^2*D30^2</f>
        <v>1.5503762973688691E-2</v>
      </c>
      <c r="E72" s="12">
        <f t="shared" si="25"/>
        <v>1.1501321693890441E-5</v>
      </c>
      <c r="F72" s="12">
        <f t="shared" si="25"/>
        <v>1.3834451548080856E-5</v>
      </c>
      <c r="G72" s="12">
        <f t="shared" si="25"/>
        <v>4.800102836467775E-5</v>
      </c>
      <c r="H72" s="12">
        <f t="shared" si="25"/>
        <v>8.5557089664424415E-6</v>
      </c>
      <c r="I72" s="12">
        <f t="shared" si="25"/>
        <v>5.7799870690778564E-5</v>
      </c>
      <c r="J72" s="12">
        <f t="shared" si="25"/>
        <v>1.2636268024303055E-5</v>
      </c>
      <c r="K72" s="12">
        <f t="shared" si="25"/>
        <v>2.914437146030889E-5</v>
      </c>
      <c r="L72" s="12">
        <f t="shared" si="25"/>
        <v>5.1139915291962298E-5</v>
      </c>
      <c r="M72" s="13">
        <f t="shared" si="25"/>
        <v>3.0589513375008745E-6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6.5233514671107876E-7</v>
      </c>
      <c r="E73" s="12">
        <f t="shared" si="26"/>
        <v>5.7439122408736519E-7</v>
      </c>
      <c r="F73" s="12">
        <f t="shared" si="26"/>
        <v>3.00117176133698E-7</v>
      </c>
      <c r="G73" s="12">
        <f t="shared" si="26"/>
        <v>3.2054539082749458E-6</v>
      </c>
      <c r="H73" s="12">
        <f t="shared" si="26"/>
        <v>1.0428873833132163E-6</v>
      </c>
      <c r="I73" s="12">
        <f t="shared" si="26"/>
        <v>6.4572535705851189E-8</v>
      </c>
      <c r="J73" s="12">
        <f t="shared" si="26"/>
        <v>2.1615114664295971E-5</v>
      </c>
      <c r="K73" s="12">
        <f t="shared" si="26"/>
        <v>7.780005887187051E-6</v>
      </c>
      <c r="L73" s="12">
        <f t="shared" si="26"/>
        <v>1.1409683599645984E-5</v>
      </c>
      <c r="M73" s="13">
        <f t="shared" si="26"/>
        <v>8.0019717145908346E-6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2.4295404775899932E-5</v>
      </c>
      <c r="E74" s="12">
        <f t="shared" si="27"/>
        <v>5.8482640250034921E-6</v>
      </c>
      <c r="F74" s="12">
        <f t="shared" si="27"/>
        <v>1.8012118672199342E-5</v>
      </c>
      <c r="G74" s="12">
        <f t="shared" si="27"/>
        <v>1.6892620935553623E-8</v>
      </c>
      <c r="H74" s="12">
        <f t="shared" si="27"/>
        <v>5.4558212359305372E-6</v>
      </c>
      <c r="I74" s="12">
        <f t="shared" si="27"/>
        <v>2.0771961005970668E-6</v>
      </c>
      <c r="J74" s="12">
        <f t="shared" si="27"/>
        <v>2.4812507189381364E-6</v>
      </c>
      <c r="K74" s="12">
        <f t="shared" si="27"/>
        <v>9.7243214097487564E-8</v>
      </c>
      <c r="L74" s="12">
        <f t="shared" si="27"/>
        <v>5.8341707227831395E-5</v>
      </c>
      <c r="M74" s="13">
        <f t="shared" si="27"/>
        <v>3.0909966549611491E-6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8.9484794093154936E-6</v>
      </c>
      <c r="E75" s="12">
        <f t="shared" si="28"/>
        <v>2.7219650117330276E-6</v>
      </c>
      <c r="F75" s="12">
        <f t="shared" si="28"/>
        <v>8.5373520817317377E-7</v>
      </c>
      <c r="G75" s="12">
        <f t="shared" si="28"/>
        <v>1.9144057342814885E-4</v>
      </c>
      <c r="H75" s="12">
        <f t="shared" si="28"/>
        <v>1.3410656876117521E-5</v>
      </c>
      <c r="I75" s="12">
        <f t="shared" si="28"/>
        <v>6.2732157831783703E-5</v>
      </c>
      <c r="J75" s="14">
        <f t="shared" si="28"/>
        <v>1.1406271201497014E-2</v>
      </c>
      <c r="K75" s="12">
        <f t="shared" si="28"/>
        <v>2.4538773279173226E-7</v>
      </c>
      <c r="L75" s="12">
        <f t="shared" si="28"/>
        <v>1.3894209226007125E-4</v>
      </c>
      <c r="M75" s="13">
        <f t="shared" si="28"/>
        <v>2.4085893309339234E-6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7.0213685430448609E-7</v>
      </c>
      <c r="E76" s="12">
        <f t="shared" si="29"/>
        <v>1.6775411157150979E-7</v>
      </c>
      <c r="F76" s="12">
        <f t="shared" si="29"/>
        <v>3.5552645117068729E-6</v>
      </c>
      <c r="G76" s="14">
        <f t="shared" si="29"/>
        <v>2.3741405378160555E-4</v>
      </c>
      <c r="H76" s="12">
        <f t="shared" si="29"/>
        <v>7.7719764138103112E-8</v>
      </c>
      <c r="I76" s="12">
        <f t="shared" si="29"/>
        <v>2.0802573230870489E-9</v>
      </c>
      <c r="J76" s="12">
        <f t="shared" si="29"/>
        <v>3.9856257361881775E-6</v>
      </c>
      <c r="K76" s="12">
        <f t="shared" si="29"/>
        <v>1.1467828326338779E-7</v>
      </c>
      <c r="L76" s="12">
        <f t="shared" si="29"/>
        <v>3.5110529373580397E-7</v>
      </c>
      <c r="M76" s="13">
        <f t="shared" si="29"/>
        <v>8.0700004661374728E-7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1.6816549348188134E-9</v>
      </c>
      <c r="E77" s="12">
        <f t="shared" si="30"/>
        <v>6.1254360005319422E-11</v>
      </c>
      <c r="F77" s="12">
        <f t="shared" si="30"/>
        <v>5.8262080387934919E-6</v>
      </c>
      <c r="G77" s="12">
        <f t="shared" si="30"/>
        <v>4.323039495751791E-7</v>
      </c>
      <c r="H77" s="12">
        <f t="shared" si="30"/>
        <v>1.7632238312510184E-8</v>
      </c>
      <c r="I77" s="12">
        <f t="shared" si="30"/>
        <v>4.133162657468638E-6</v>
      </c>
      <c r="J77" s="12">
        <f t="shared" si="30"/>
        <v>4.1422046615738256E-6</v>
      </c>
      <c r="K77" s="12">
        <f t="shared" si="30"/>
        <v>1.1915175387242287E-6</v>
      </c>
      <c r="L77" s="12">
        <f t="shared" si="30"/>
        <v>1.0314886461740955E-5</v>
      </c>
      <c r="M77" s="13">
        <f t="shared" si="30"/>
        <v>1.4002564205614543E-7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1.3152329046184194E-5</v>
      </c>
      <c r="E78" s="12">
        <f t="shared" si="31"/>
        <v>1.0989520945862072E-5</v>
      </c>
      <c r="F78" s="12">
        <f t="shared" si="31"/>
        <v>5.1744225383453694E-6</v>
      </c>
      <c r="G78" s="12">
        <f t="shared" si="31"/>
        <v>6.2231639974400477E-6</v>
      </c>
      <c r="H78" s="12">
        <f t="shared" si="31"/>
        <v>1.3505677187967406E-7</v>
      </c>
      <c r="I78" s="12">
        <f t="shared" si="31"/>
        <v>9.0171612966367782E-6</v>
      </c>
      <c r="J78" s="12">
        <f t="shared" si="31"/>
        <v>5.0875790783286106E-5</v>
      </c>
      <c r="K78" s="12">
        <f t="shared" si="31"/>
        <v>1.6381141980188729E-5</v>
      </c>
      <c r="L78" s="14">
        <f t="shared" si="31"/>
        <v>4.2859200557563348E-3</v>
      </c>
      <c r="M78" s="13">
        <f t="shared" si="31"/>
        <v>3.9541225667664995E-6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3.3219950287385669E-5</v>
      </c>
      <c r="E79" s="12">
        <f t="shared" si="32"/>
        <v>1.5036410231057086E-5</v>
      </c>
      <c r="F79" s="12">
        <f t="shared" si="32"/>
        <v>2.0961586133088092E-6</v>
      </c>
      <c r="G79" s="12">
        <f t="shared" si="32"/>
        <v>1.5604357948206156E-5</v>
      </c>
      <c r="H79" s="12">
        <f t="shared" si="32"/>
        <v>3.1258656871283893E-5</v>
      </c>
      <c r="I79" s="12">
        <f t="shared" si="32"/>
        <v>7.757490918817586E-6</v>
      </c>
      <c r="J79" s="12">
        <f t="shared" si="32"/>
        <v>6.6833243696078625E-9</v>
      </c>
      <c r="K79" s="12">
        <f t="shared" si="32"/>
        <v>5.5677016987893474E-10</v>
      </c>
      <c r="L79" s="12">
        <f t="shared" si="32"/>
        <v>2.402118264960104E-5</v>
      </c>
      <c r="M79" s="13">
        <f t="shared" si="32"/>
        <v>2.5001009854687917E-6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1.4168363007811591E-7</v>
      </c>
      <c r="E80" s="12">
        <f t="shared" si="33"/>
        <v>4.1005859724941606E-8</v>
      </c>
      <c r="F80" s="12">
        <f t="shared" si="33"/>
        <v>3.7255318060186041E-10</v>
      </c>
      <c r="G80" s="12">
        <f t="shared" si="33"/>
        <v>3.2941420817789555E-7</v>
      </c>
      <c r="H80" s="12">
        <f t="shared" si="33"/>
        <v>4.9424476002186165E-8</v>
      </c>
      <c r="I80" s="12">
        <f t="shared" si="33"/>
        <v>7.8400828527607313E-11</v>
      </c>
      <c r="J80" s="12">
        <f t="shared" si="33"/>
        <v>2.297758883409329E-7</v>
      </c>
      <c r="K80" s="12">
        <f t="shared" si="33"/>
        <v>6.3552203741225768E-8</v>
      </c>
      <c r="L80" s="12">
        <f t="shared" si="33"/>
        <v>2.1396927550448646E-7</v>
      </c>
      <c r="M80" s="13">
        <f t="shared" si="33"/>
        <v>2.8743693691568188E-7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5.0663910807997527E-9</v>
      </c>
      <c r="E81" s="12">
        <f t="shared" si="34"/>
        <v>5.9293416213113662E-6</v>
      </c>
      <c r="F81" s="12">
        <f t="shared" si="34"/>
        <v>2.3521951511798139E-7</v>
      </c>
      <c r="G81" s="12">
        <f t="shared" si="34"/>
        <v>1.6353616369419829E-7</v>
      </c>
      <c r="H81" s="12">
        <f t="shared" si="34"/>
        <v>9.850362532944008E-8</v>
      </c>
      <c r="I81" s="12">
        <f t="shared" si="34"/>
        <v>1.132661259950477E-6</v>
      </c>
      <c r="J81" s="12">
        <f t="shared" si="34"/>
        <v>2.6106477023217638E-6</v>
      </c>
      <c r="K81" s="12">
        <f t="shared" si="34"/>
        <v>1.7006639205071699E-6</v>
      </c>
      <c r="L81" s="12">
        <f t="shared" si="34"/>
        <v>3.3879120636909536E-6</v>
      </c>
      <c r="M81" s="13">
        <f t="shared" si="34"/>
        <v>2.7130012474866984E-6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4.0446631700754016E-6</v>
      </c>
      <c r="E82" s="12">
        <f t="shared" si="35"/>
        <v>8.5831504306082207E-6</v>
      </c>
      <c r="F82" s="12">
        <f t="shared" si="35"/>
        <v>2.9259978758888243E-7</v>
      </c>
      <c r="G82" s="12">
        <f t="shared" si="35"/>
        <v>2.1293835976056341E-6</v>
      </c>
      <c r="H82" s="12">
        <f t="shared" si="35"/>
        <v>7.6826914223353121E-6</v>
      </c>
      <c r="I82" s="12">
        <f t="shared" si="35"/>
        <v>1.6227269282121902E-5</v>
      </c>
      <c r="J82" s="12">
        <f t="shared" si="35"/>
        <v>9.6045441385455146E-6</v>
      </c>
      <c r="K82" s="12">
        <f t="shared" si="35"/>
        <v>7.4571719202546595E-7</v>
      </c>
      <c r="L82" s="12">
        <f t="shared" si="35"/>
        <v>3.9661807385449112E-6</v>
      </c>
      <c r="M82" s="13">
        <f t="shared" si="35"/>
        <v>6.8596967409575795E-8</v>
      </c>
    </row>
    <row r="83" spans="1:13">
      <c r="A83" t="s">
        <v>58</v>
      </c>
      <c r="D83" s="16">
        <f>SUM($D$47:$D$82)</f>
        <v>1.5810856517056271E-2</v>
      </c>
      <c r="E83" s="16">
        <f>SUM($E$47:$E$82)</f>
        <v>3.812904178601452E-3</v>
      </c>
      <c r="F83" s="16">
        <f>SUM($F$47:$F$82)</f>
        <v>1.4847548874534736E-3</v>
      </c>
      <c r="G83" s="16">
        <f>SUM($G$47:$G$82)</f>
        <v>8.2717238175336225E-4</v>
      </c>
      <c r="H83" s="16">
        <f>SUM($H$47:$H$82)</f>
        <v>3.1355821124284659E-3</v>
      </c>
      <c r="I83" s="16">
        <f>SUM($I$47:$I$82)</f>
        <v>3.4402959736864989E-3</v>
      </c>
      <c r="J83" s="16">
        <f>SUM($J$47:$J$82)</f>
        <v>1.1620073670262398E-2</v>
      </c>
      <c r="K83" s="16">
        <f>SUM($K$47:$K$82)</f>
        <v>3.4555833330081266E-3</v>
      </c>
      <c r="L83" s="16">
        <f>SUM($L$47:$L$82)</f>
        <v>4.8869645054357338E-3</v>
      </c>
      <c r="M83" s="16">
        <f>SUM($M$47:$M$82)</f>
        <v>1.8501473923570471E-2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6.697566148325626E-2</v>
      </c>
      <c r="D85" s="17">
        <f>$D$83/$C$85</f>
        <v>0.23606868774276971</v>
      </c>
      <c r="E85" s="17">
        <f>$E$83/$C$85</f>
        <v>5.6929697955348572E-2</v>
      </c>
      <c r="F85" s="17">
        <f>$F$83/$C$85</f>
        <v>2.2168573696351748E-2</v>
      </c>
      <c r="G85" s="17">
        <f>$G$83/$C$85</f>
        <v>1.235034284745591E-2</v>
      </c>
      <c r="H85" s="17">
        <f>$H$83/$C$85</f>
        <v>4.6816739737797937E-2</v>
      </c>
      <c r="I85" s="17">
        <f>$I$83/$C$85</f>
        <v>5.136636051809005E-2</v>
      </c>
      <c r="J85" s="17">
        <f>$J$83/$C$85</f>
        <v>0.17349696013330732</v>
      </c>
      <c r="K85" s="17">
        <f>$K$83/$C$85</f>
        <v>5.1594612975521169E-2</v>
      </c>
      <c r="L85" s="17">
        <f>$L$83/$C$85</f>
        <v>7.2966274572106499E-2</v>
      </c>
      <c r="M85" s="17">
        <f>$M$83/$C$85</f>
        <v>0.27624174982125099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87D3C-822A-495B-ABBE-61582BA956BA}">
  <dimension ref="A1:M85"/>
  <sheetViews>
    <sheetView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156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-2.0321522301591302E-2</v>
      </c>
      <c r="D5" s="7">
        <v>-2.7659121270026277E-2</v>
      </c>
      <c r="E5" s="7">
        <v>-1.4282308590210815E-2</v>
      </c>
      <c r="F5" s="7">
        <v>-6.883491887877429E-3</v>
      </c>
      <c r="G5" s="7">
        <v>-5.4596464057139207E-2</v>
      </c>
      <c r="H5" s="20" t="s">
        <v>55</v>
      </c>
      <c r="I5" s="7">
        <v>-6.3284975183741255E-3</v>
      </c>
      <c r="J5" s="7">
        <v>-9.8558220417498676E-2</v>
      </c>
      <c r="K5" s="7">
        <v>-4.7532427910552143E-2</v>
      </c>
      <c r="L5" s="7">
        <v>-1.6196306418185032E-2</v>
      </c>
      <c r="M5" s="8">
        <v>1.4377570559077273E-2</v>
      </c>
    </row>
    <row r="6" spans="1:13" ht="24">
      <c r="A6" s="9" t="s">
        <v>15</v>
      </c>
      <c r="B6" s="10" t="s">
        <v>14</v>
      </c>
      <c r="C6" s="11">
        <v>5.0511323054099291E-2</v>
      </c>
      <c r="D6" s="12">
        <v>3.7390536692778024E-2</v>
      </c>
      <c r="E6" s="12">
        <v>3.3337150934960098E-2</v>
      </c>
      <c r="F6" s="12">
        <v>4.3101058692544915E-2</v>
      </c>
      <c r="G6" s="12">
        <v>6.7931950495414395E-2</v>
      </c>
      <c r="H6" s="12">
        <v>-2.6026621690411482E-3</v>
      </c>
      <c r="I6" s="12">
        <v>-4.9628878299456794E-2</v>
      </c>
      <c r="J6" s="12">
        <v>5.6344314928407406E-2</v>
      </c>
      <c r="K6" s="12">
        <v>2.7290470245616101E-2</v>
      </c>
      <c r="L6" s="12">
        <v>-1.2429097698997039E-2</v>
      </c>
      <c r="M6" s="13">
        <v>-2.4516669568739502E-3</v>
      </c>
    </row>
    <row r="7" spans="1:13" ht="24">
      <c r="A7" s="9" t="s">
        <v>16</v>
      </c>
      <c r="B7" s="10" t="s">
        <v>14</v>
      </c>
      <c r="C7" s="11">
        <v>0.12345359620269379</v>
      </c>
      <c r="D7" s="12">
        <v>1.3111600952067119E-2</v>
      </c>
      <c r="E7" s="12">
        <v>-4.0509511239256113E-2</v>
      </c>
      <c r="F7" s="12">
        <v>1.2881178210299561E-3</v>
      </c>
      <c r="G7" s="12">
        <v>-3.3203237943059356E-2</v>
      </c>
      <c r="H7" s="12">
        <v>3.6970119185108466E-2</v>
      </c>
      <c r="I7" s="12">
        <v>-2.5378181205266095E-2</v>
      </c>
      <c r="J7" s="12">
        <v>6.8629501766585763E-2</v>
      </c>
      <c r="K7" s="12">
        <v>-1.2293740278301244E-2</v>
      </c>
      <c r="L7" s="12">
        <v>1.5409342263059905E-2</v>
      </c>
      <c r="M7" s="13">
        <v>-3.5156116718757811E-2</v>
      </c>
    </row>
    <row r="8" spans="1:13" ht="24">
      <c r="A8" s="9" t="s">
        <v>17</v>
      </c>
      <c r="B8" s="10" t="s">
        <v>14</v>
      </c>
      <c r="C8" s="11">
        <v>-4.8480062551928021E-2</v>
      </c>
      <c r="D8" s="14" t="s">
        <v>52</v>
      </c>
      <c r="E8" s="12">
        <v>2.5366438504505415E-2</v>
      </c>
      <c r="F8" s="12">
        <v>6.9530153684551302E-2</v>
      </c>
      <c r="G8" s="12">
        <v>1.1435119939811181E-2</v>
      </c>
      <c r="H8" s="12">
        <v>-2.8060817899968164E-2</v>
      </c>
      <c r="I8" s="12">
        <v>-1.2432811861363106E-2</v>
      </c>
      <c r="J8" s="12">
        <v>-2.7886215783596419E-4</v>
      </c>
      <c r="K8" s="12">
        <v>-4.0955662979429548E-2</v>
      </c>
      <c r="L8" s="12">
        <v>-5.0435445437318899E-3</v>
      </c>
      <c r="M8" s="13">
        <v>-3.0826842882144323E-2</v>
      </c>
    </row>
    <row r="9" spans="1:13" ht="24">
      <c r="A9" s="9" t="s">
        <v>18</v>
      </c>
      <c r="B9" s="10" t="s">
        <v>14</v>
      </c>
      <c r="C9" s="11">
        <v>-7.7130729018275002E-2</v>
      </c>
      <c r="D9" s="12">
        <v>1.7792859844328192E-2</v>
      </c>
      <c r="E9" s="12">
        <v>3.5959981205277609E-3</v>
      </c>
      <c r="F9" s="12">
        <v>-6.6343994310133275E-3</v>
      </c>
      <c r="G9" s="12">
        <v>-4.190111624044008E-2</v>
      </c>
      <c r="H9" s="12">
        <v>-3.1768077481961712E-2</v>
      </c>
      <c r="I9" s="12">
        <v>-1.6102714202529629E-2</v>
      </c>
      <c r="J9" s="12">
        <v>-8.4265613615026561E-2</v>
      </c>
      <c r="K9" s="12">
        <v>-6.7294410522499805E-3</v>
      </c>
      <c r="L9" s="12">
        <v>-5.7951901844143366E-3</v>
      </c>
      <c r="M9" s="13">
        <v>-1.1797373513593459E-2</v>
      </c>
    </row>
    <row r="10" spans="1:13" ht="24">
      <c r="A10" s="9" t="s">
        <v>19</v>
      </c>
      <c r="B10" s="10" t="s">
        <v>14</v>
      </c>
      <c r="C10" s="11">
        <v>-1.3864570889727998E-3</v>
      </c>
      <c r="D10" s="12">
        <v>-9.6472351578998656E-3</v>
      </c>
      <c r="E10" s="12">
        <v>4.6210743128082439E-2</v>
      </c>
      <c r="F10" s="12">
        <v>-2.1584129869602654E-3</v>
      </c>
      <c r="G10" s="12">
        <v>-7.9057107008175295E-2</v>
      </c>
      <c r="H10" s="12">
        <v>-3.208961510770434E-2</v>
      </c>
      <c r="I10" s="12">
        <v>-4.5381655839200889E-2</v>
      </c>
      <c r="J10" s="12">
        <v>5.2269006989851013E-2</v>
      </c>
      <c r="K10" s="12">
        <v>-6.1213156518157329E-3</v>
      </c>
      <c r="L10" s="12">
        <v>-2.3656832074882634E-2</v>
      </c>
      <c r="M10" s="13">
        <v>-9.3611886600101918E-3</v>
      </c>
    </row>
    <row r="11" spans="1:13" ht="24">
      <c r="A11" s="9" t="s">
        <v>20</v>
      </c>
      <c r="B11" s="10" t="s">
        <v>14</v>
      </c>
      <c r="C11" s="11">
        <v>0.10541620848823463</v>
      </c>
      <c r="D11" s="12">
        <v>-1.9661887402867641E-2</v>
      </c>
      <c r="E11" s="12">
        <v>2.7842887067908296E-3</v>
      </c>
      <c r="F11" s="12">
        <v>2.9698096330984816E-2</v>
      </c>
      <c r="G11" s="12">
        <v>6.1386178839123173E-3</v>
      </c>
      <c r="H11" s="12">
        <v>-2.8910528623247089E-3</v>
      </c>
      <c r="I11" s="12">
        <v>-1.9665860358014563E-2</v>
      </c>
      <c r="J11" s="12">
        <v>-5.3531993374288787E-2</v>
      </c>
      <c r="K11" s="12">
        <v>-2.40039384649841E-4</v>
      </c>
      <c r="L11" s="12">
        <v>3.6448216047252409E-2</v>
      </c>
      <c r="M11" s="13">
        <v>-1.1343194132134126E-2</v>
      </c>
    </row>
    <row r="12" spans="1:13" ht="24">
      <c r="A12" s="9" t="s">
        <v>21</v>
      </c>
      <c r="B12" s="10" t="s">
        <v>14</v>
      </c>
      <c r="C12" s="11">
        <v>0.10349752922290029</v>
      </c>
      <c r="D12" s="12">
        <v>3.1991374683022093E-2</v>
      </c>
      <c r="E12" s="12">
        <v>-2.3120296308602867E-2</v>
      </c>
      <c r="F12" s="12">
        <v>3.1614162295821646E-2</v>
      </c>
      <c r="G12" s="12">
        <v>4.1705931964380737E-2</v>
      </c>
      <c r="H12" s="12">
        <v>2.3088079472059334E-2</v>
      </c>
      <c r="I12" s="12">
        <v>-1.4828071995839878E-2</v>
      </c>
      <c r="J12" s="12">
        <v>4.273589389377988E-2</v>
      </c>
      <c r="K12" s="12">
        <v>-4.5510802334456285E-2</v>
      </c>
      <c r="L12" s="12">
        <v>5.7405732035291173E-5</v>
      </c>
      <c r="M12" s="13">
        <v>4.4510791440023692E-2</v>
      </c>
    </row>
    <row r="13" spans="1:13" ht="24">
      <c r="A13" s="9" t="s">
        <v>22</v>
      </c>
      <c r="B13" s="10" t="s">
        <v>14</v>
      </c>
      <c r="C13" s="11">
        <v>-5.7004081795632468E-2</v>
      </c>
      <c r="D13" s="12">
        <v>1.8859873589422659E-2</v>
      </c>
      <c r="E13" s="12">
        <v>-2.4178772325464608E-2</v>
      </c>
      <c r="F13" s="12">
        <v>6.5228776184612272E-2</v>
      </c>
      <c r="G13" s="12">
        <v>9.9393807379514434E-2</v>
      </c>
      <c r="H13" s="12">
        <v>2.3465099078547092E-2</v>
      </c>
      <c r="I13" s="12">
        <v>-6.3866960643415146E-3</v>
      </c>
      <c r="J13" s="12">
        <v>6.0129830574843987E-2</v>
      </c>
      <c r="K13" s="12">
        <v>-3.5549034845506942E-2</v>
      </c>
      <c r="L13" s="12">
        <v>-5.3212159110578597E-2</v>
      </c>
      <c r="M13" s="13">
        <v>1.9626436667667346E-2</v>
      </c>
    </row>
    <row r="14" spans="1:13" ht="24">
      <c r="A14" s="9" t="s">
        <v>23</v>
      </c>
      <c r="B14" s="10" t="s">
        <v>14</v>
      </c>
      <c r="C14" s="11">
        <v>6.097737402732735E-2</v>
      </c>
      <c r="D14" s="12">
        <v>1.6886763421466819E-2</v>
      </c>
      <c r="E14" s="12">
        <v>-1.9323804666040455E-2</v>
      </c>
      <c r="F14" s="12">
        <v>-1.2372595513493316E-2</v>
      </c>
      <c r="G14" s="12">
        <v>-4.0887406125305588E-3</v>
      </c>
      <c r="H14" s="12">
        <v>4.3897418258230778E-2</v>
      </c>
      <c r="I14" s="12">
        <v>1.2201004232238739E-3</v>
      </c>
      <c r="J14" s="12">
        <v>-2.4640969154193174E-2</v>
      </c>
      <c r="K14" s="12">
        <v>4.6930364848678463E-2</v>
      </c>
      <c r="L14" s="12">
        <v>4.0921435878984912E-2</v>
      </c>
      <c r="M14" s="13">
        <v>2.6750710439756423E-2</v>
      </c>
    </row>
    <row r="15" spans="1:13" ht="24">
      <c r="A15" s="9" t="s">
        <v>24</v>
      </c>
      <c r="B15" s="10" t="s">
        <v>14</v>
      </c>
      <c r="C15" s="11">
        <v>-1.277870190113054E-2</v>
      </c>
      <c r="D15" s="12">
        <v>-2.5415184155185195E-2</v>
      </c>
      <c r="E15" s="12">
        <v>2.1653275044904736E-2</v>
      </c>
      <c r="F15" s="12">
        <v>-1.2912173448910037E-2</v>
      </c>
      <c r="G15" s="12">
        <v>4.6707288615145372E-2</v>
      </c>
      <c r="H15" s="12">
        <v>3.208166482563525E-2</v>
      </c>
      <c r="I15" s="12">
        <v>7.6089948754264392E-2</v>
      </c>
      <c r="J15" s="12">
        <v>2.9974121800977246E-2</v>
      </c>
      <c r="K15" s="12">
        <v>5.0719957109061345E-3</v>
      </c>
      <c r="L15" s="12">
        <v>-3.7109862770243363E-2</v>
      </c>
      <c r="M15" s="13">
        <v>-3.7884785483371861E-2</v>
      </c>
    </row>
    <row r="16" spans="1:13" ht="24">
      <c r="A16" s="9" t="s">
        <v>25</v>
      </c>
      <c r="B16" s="10" t="s">
        <v>14</v>
      </c>
      <c r="C16" s="11">
        <v>1.9482162310608482E-3</v>
      </c>
      <c r="D16" s="12">
        <v>-1.2646837533044538E-2</v>
      </c>
      <c r="E16" s="12">
        <v>1.7623081652435913E-2</v>
      </c>
      <c r="F16" s="12">
        <v>5.8341619554583869E-2</v>
      </c>
      <c r="G16" s="12">
        <v>3.8217893891289843E-2</v>
      </c>
      <c r="H16" s="12">
        <v>-6.4848343960581135E-3</v>
      </c>
      <c r="I16" s="14" t="s">
        <v>50</v>
      </c>
      <c r="J16" s="12">
        <v>-3.715192168213028E-2</v>
      </c>
      <c r="K16" s="12">
        <v>-4.1244813560523908E-3</v>
      </c>
      <c r="L16" s="12">
        <v>-6.2173675319761819E-2</v>
      </c>
      <c r="M16" s="13">
        <v>4.393295332133558E-2</v>
      </c>
    </row>
    <row r="17" spans="1:13" ht="24">
      <c r="A17" s="9" t="s">
        <v>26</v>
      </c>
      <c r="B17" s="10" t="s">
        <v>14</v>
      </c>
      <c r="C17" s="11">
        <v>-0.11666411182681601</v>
      </c>
      <c r="D17" s="12">
        <v>2.5543406668242726E-2</v>
      </c>
      <c r="E17" s="14" t="s">
        <v>70</v>
      </c>
      <c r="F17" s="12">
        <v>-8.4018878700392235E-2</v>
      </c>
      <c r="G17" s="12">
        <v>-2.0401926419044328E-2</v>
      </c>
      <c r="H17" s="12">
        <v>-1.4618619487960378E-2</v>
      </c>
      <c r="I17" s="12">
        <v>1.7481071849338836E-2</v>
      </c>
      <c r="J17" s="12">
        <v>-3.5218391770989982E-2</v>
      </c>
      <c r="K17" s="12">
        <v>6.1537261077785399E-2</v>
      </c>
      <c r="L17" s="12">
        <v>7.5000033025110519E-2</v>
      </c>
      <c r="M17" s="13">
        <v>-4.090533820977945E-2</v>
      </c>
    </row>
    <row r="18" spans="1:13" ht="24">
      <c r="A18" s="9" t="s">
        <v>27</v>
      </c>
      <c r="B18" s="10" t="s">
        <v>14</v>
      </c>
      <c r="C18" s="11">
        <v>-2.2844027742050278E-3</v>
      </c>
      <c r="D18" s="12">
        <v>-4.3083263715854747E-2</v>
      </c>
      <c r="E18" s="12">
        <v>2.1978870536100939E-2</v>
      </c>
      <c r="F18" s="12">
        <v>1.9406230449546178E-2</v>
      </c>
      <c r="G18" s="12">
        <v>-2.3465474477323729E-2</v>
      </c>
      <c r="H18" s="12">
        <v>1.592411097033682E-2</v>
      </c>
      <c r="I18" s="12">
        <v>-3.6469077864920554E-2</v>
      </c>
      <c r="J18" s="12">
        <v>-1.6065307456044585E-2</v>
      </c>
      <c r="K18" s="12">
        <v>4.2916319063308381E-2</v>
      </c>
      <c r="L18" s="12">
        <v>-5.483035702566276E-2</v>
      </c>
      <c r="M18" s="13">
        <v>0.10042425805491403</v>
      </c>
    </row>
    <row r="19" spans="1:13" ht="24">
      <c r="A19" s="9" t="s">
        <v>28</v>
      </c>
      <c r="B19" s="10" t="s">
        <v>14</v>
      </c>
      <c r="C19" s="11">
        <v>0.14004374373507175</v>
      </c>
      <c r="D19" s="12">
        <v>3.6511595677711041E-2</v>
      </c>
      <c r="E19" s="12">
        <v>-5.8576622300021274E-2</v>
      </c>
      <c r="F19" s="12">
        <v>5.2026575122562438E-2</v>
      </c>
      <c r="G19" s="12">
        <v>-1.2852177251916936E-2</v>
      </c>
      <c r="H19" s="12">
        <v>1.9773615013930615E-2</v>
      </c>
      <c r="I19" s="12">
        <v>-1.5870955471357077E-2</v>
      </c>
      <c r="J19" s="12">
        <v>0.10190988075074968</v>
      </c>
      <c r="K19" s="12">
        <v>8.1642204762002138E-2</v>
      </c>
      <c r="L19" s="12">
        <v>-3.1097686222821028E-2</v>
      </c>
      <c r="M19" s="13">
        <v>-8.409151298521296E-2</v>
      </c>
    </row>
    <row r="20" spans="1:13" ht="24">
      <c r="A20" s="9" t="s">
        <v>29</v>
      </c>
      <c r="B20" s="10" t="s">
        <v>14</v>
      </c>
      <c r="C20" s="11">
        <v>9.5020933432532373E-2</v>
      </c>
      <c r="D20" s="12">
        <v>1.671682320951744E-2</v>
      </c>
      <c r="E20" s="12">
        <v>1.5921879241817261E-2</v>
      </c>
      <c r="F20" s="12">
        <v>4.8768341901842392E-2</v>
      </c>
      <c r="G20" s="12">
        <v>3.4632488924586429E-3</v>
      </c>
      <c r="H20" s="12">
        <v>8.7259629256401641E-2</v>
      </c>
      <c r="I20" s="12">
        <v>-2.9159310852798617E-2</v>
      </c>
      <c r="J20" s="12">
        <v>4.8662788993659315E-3</v>
      </c>
      <c r="K20" s="12">
        <v>1.2309288495861836E-2</v>
      </c>
      <c r="L20" s="12">
        <v>-1.6931980400568737E-2</v>
      </c>
      <c r="M20" s="13">
        <v>1.6995606253543811E-2</v>
      </c>
    </row>
    <row r="21" spans="1:13" ht="24">
      <c r="A21" s="9" t="s">
        <v>30</v>
      </c>
      <c r="B21" s="10" t="s">
        <v>14</v>
      </c>
      <c r="C21" s="11">
        <v>-5.8637090645782619E-3</v>
      </c>
      <c r="D21" s="12">
        <v>-8.5598210014968701E-2</v>
      </c>
      <c r="E21" s="12">
        <v>-5.147261958371477E-3</v>
      </c>
      <c r="F21" s="12">
        <v>4.4848531177228972E-2</v>
      </c>
      <c r="G21" s="12">
        <v>-1.5945460175274141E-2</v>
      </c>
      <c r="H21" s="12">
        <v>5.3415443603210683E-2</v>
      </c>
      <c r="I21" s="12">
        <v>-2.8784242026350687E-2</v>
      </c>
      <c r="J21" s="12">
        <v>1.6035074159244666E-2</v>
      </c>
      <c r="K21" s="12">
        <v>-2.4822620019316552E-2</v>
      </c>
      <c r="L21" s="12">
        <v>1.6455283816577331E-2</v>
      </c>
      <c r="M21" s="13">
        <v>1.5788298855767564E-2</v>
      </c>
    </row>
    <row r="22" spans="1:13" ht="24">
      <c r="A22" s="9" t="s">
        <v>31</v>
      </c>
      <c r="B22" s="10" t="s">
        <v>14</v>
      </c>
      <c r="C22" s="11">
        <v>-5.4735656441385137E-2</v>
      </c>
      <c r="D22" s="12">
        <v>1.5462607746580273E-2</v>
      </c>
      <c r="E22" s="12">
        <v>5.3522612451074911E-2</v>
      </c>
      <c r="F22" s="12">
        <v>-4.4933623991213832E-2</v>
      </c>
      <c r="G22" s="12">
        <v>-3.8869037686980745E-2</v>
      </c>
      <c r="H22" s="12">
        <v>2.8295458872771084E-2</v>
      </c>
      <c r="I22" s="12">
        <v>4.5293050138075615E-2</v>
      </c>
      <c r="J22" s="12">
        <v>-1.6273936622631128E-3</v>
      </c>
      <c r="K22" s="12">
        <v>3.1988666294730603E-3</v>
      </c>
      <c r="L22" s="12">
        <v>7.9825742197078373E-2</v>
      </c>
      <c r="M22" s="13">
        <v>-5.5950888972268131E-2</v>
      </c>
    </row>
    <row r="23" spans="1:13" ht="24">
      <c r="A23" s="9" t="s">
        <v>32</v>
      </c>
      <c r="B23" s="10" t="s">
        <v>14</v>
      </c>
      <c r="C23" s="11">
        <v>-1.6495375587041877E-2</v>
      </c>
      <c r="D23" s="12">
        <v>6.9649618107803998E-2</v>
      </c>
      <c r="E23" s="12">
        <v>-2.2975846855151808E-2</v>
      </c>
      <c r="F23" s="12">
        <v>3.7864256021751128E-2</v>
      </c>
      <c r="G23" s="12">
        <v>2.7015425627188786E-2</v>
      </c>
      <c r="H23" s="12">
        <v>2.9580187134780628E-2</v>
      </c>
      <c r="I23" s="12">
        <v>3.4173766588846535E-2</v>
      </c>
      <c r="J23" s="12">
        <v>0.13560910845497395</v>
      </c>
      <c r="K23" s="12">
        <v>-4.9006564077171211E-3</v>
      </c>
      <c r="L23" s="12">
        <v>5.4332722611199591E-2</v>
      </c>
      <c r="M23" s="13">
        <v>-2.5643606431540341E-2</v>
      </c>
    </row>
    <row r="24" spans="1:13" ht="24">
      <c r="A24" s="9" t="s">
        <v>33</v>
      </c>
      <c r="B24" s="10" t="s">
        <v>14</v>
      </c>
      <c r="C24" s="11">
        <v>8.5265015050364872E-3</v>
      </c>
      <c r="D24" s="12">
        <v>-9.282077606299944E-3</v>
      </c>
      <c r="E24" s="12">
        <v>-3.1778492250817844E-2</v>
      </c>
      <c r="F24" s="12">
        <v>-1.8524158088654579E-2</v>
      </c>
      <c r="G24" s="12">
        <v>-3.7327019455062477E-2</v>
      </c>
      <c r="H24" s="12">
        <v>5.2234004918683422E-2</v>
      </c>
      <c r="I24" s="12">
        <v>-5.8640872647852733E-2</v>
      </c>
      <c r="J24" s="12">
        <v>-9.0190110059767528E-2</v>
      </c>
      <c r="K24" s="12">
        <v>1.0665952860599265E-2</v>
      </c>
      <c r="L24" s="12">
        <v>-2.621493558024934E-2</v>
      </c>
      <c r="M24" s="13">
        <v>6.1853717771593902E-2</v>
      </c>
    </row>
    <row r="25" spans="1:13" ht="24">
      <c r="A25" s="9" t="s">
        <v>34</v>
      </c>
      <c r="B25" s="10" t="s">
        <v>14</v>
      </c>
      <c r="C25" s="11">
        <v>0.12698066424335763</v>
      </c>
      <c r="D25" s="12">
        <v>-3.0824005370873164E-2</v>
      </c>
      <c r="E25" s="12">
        <v>-4.0506657728737037E-2</v>
      </c>
      <c r="F25" s="12">
        <v>-3.3987849419544115E-2</v>
      </c>
      <c r="G25" s="12">
        <v>1.0250475466259359E-2</v>
      </c>
      <c r="H25" s="12">
        <v>1.4447885042893346E-2</v>
      </c>
      <c r="I25" s="12">
        <v>4.3193701163623741E-2</v>
      </c>
      <c r="J25" s="12">
        <v>-2.2081501984130759E-2</v>
      </c>
      <c r="K25" s="12">
        <v>-7.425248195902328E-3</v>
      </c>
      <c r="L25" s="12">
        <v>3.2691596309623809E-2</v>
      </c>
      <c r="M25" s="15" t="s">
        <v>53</v>
      </c>
    </row>
    <row r="26" spans="1:13" ht="24">
      <c r="A26" s="9" t="s">
        <v>35</v>
      </c>
      <c r="B26" s="10" t="s">
        <v>14</v>
      </c>
      <c r="C26" s="11">
        <v>8.4011093699469019E-2</v>
      </c>
      <c r="D26" s="12">
        <v>-1.1678700648573108E-3</v>
      </c>
      <c r="E26" s="12">
        <v>-2.8600581707731006E-2</v>
      </c>
      <c r="F26" s="12">
        <v>-2.4218059525937811E-2</v>
      </c>
      <c r="G26" s="12">
        <v>-3.318043453942774E-2</v>
      </c>
      <c r="H26" s="12">
        <v>-4.1771289225639809E-2</v>
      </c>
      <c r="I26" s="12">
        <v>-1.8407561132727904E-2</v>
      </c>
      <c r="J26" s="12">
        <v>-3.1946440718572139E-2</v>
      </c>
      <c r="K26" s="12">
        <v>2.4411338637989919E-2</v>
      </c>
      <c r="L26" s="12">
        <v>6.2110437537837113E-2</v>
      </c>
      <c r="M26" s="13">
        <v>-2.2453568511567618E-2</v>
      </c>
    </row>
    <row r="27" spans="1:13" ht="24">
      <c r="A27" s="9" t="s">
        <v>36</v>
      </c>
      <c r="B27" s="10" t="s">
        <v>14</v>
      </c>
      <c r="C27" s="11">
        <v>3.6952919165044278E-2</v>
      </c>
      <c r="D27" s="12">
        <v>-8.3645696968689381E-3</v>
      </c>
      <c r="E27" s="12">
        <v>-2.0881740461000536E-2</v>
      </c>
      <c r="F27" s="12">
        <v>3.9478027939975319E-2</v>
      </c>
      <c r="G27" s="12">
        <v>9.9946280681654037E-2</v>
      </c>
      <c r="H27" s="12">
        <v>-4.8220595222209965E-3</v>
      </c>
      <c r="I27" s="12">
        <v>5.3787756983398681E-2</v>
      </c>
      <c r="J27" s="12">
        <v>2.7685070135090466E-2</v>
      </c>
      <c r="K27" s="12">
        <v>3.2930686709115212E-2</v>
      </c>
      <c r="L27" s="12">
        <v>-2.2212270807878815E-2</v>
      </c>
      <c r="M27" s="13">
        <v>3.0359821016457761E-2</v>
      </c>
    </row>
    <row r="28" spans="1:13" ht="24">
      <c r="A28" s="9" t="s">
        <v>37</v>
      </c>
      <c r="B28" s="10" t="s">
        <v>14</v>
      </c>
      <c r="C28" s="11">
        <v>-5.5014959318286011E-2</v>
      </c>
      <c r="D28" s="12">
        <v>-4.9544896689504353E-3</v>
      </c>
      <c r="E28" s="12">
        <v>7.2628739656413255E-2</v>
      </c>
      <c r="F28" s="12">
        <v>-2.9629162809088609E-2</v>
      </c>
      <c r="G28" s="12">
        <v>-3.5236266878326837E-2</v>
      </c>
      <c r="H28" s="12">
        <v>-1.6025398470439538E-2</v>
      </c>
      <c r="I28" s="12">
        <v>-5.9676644158670036E-2</v>
      </c>
      <c r="J28" s="12">
        <v>-0.11551726505205162</v>
      </c>
      <c r="K28" s="12">
        <v>-2.7664730646644355E-2</v>
      </c>
      <c r="L28" s="14" t="s">
        <v>98</v>
      </c>
      <c r="M28" s="13">
        <v>3.197575951020621E-2</v>
      </c>
    </row>
    <row r="29" spans="1:13" ht="24">
      <c r="A29" s="9" t="s">
        <v>38</v>
      </c>
      <c r="B29" s="10" t="s">
        <v>14</v>
      </c>
      <c r="C29" s="11">
        <v>-7.2947874782133002E-3</v>
      </c>
      <c r="D29" s="12">
        <v>6.7717377739661799E-2</v>
      </c>
      <c r="E29" s="12">
        <v>-8.109441578722637E-2</v>
      </c>
      <c r="F29" s="14" t="s">
        <v>108</v>
      </c>
      <c r="G29" s="12">
        <v>6.8418205541765115E-2</v>
      </c>
      <c r="H29" s="12">
        <v>-6.7814654111067775E-3</v>
      </c>
      <c r="I29" s="12">
        <v>5.5935673390358528E-2</v>
      </c>
      <c r="J29" s="12">
        <v>4.5918157557129309E-2</v>
      </c>
      <c r="K29" s="12">
        <v>-9.8102197120250867E-3</v>
      </c>
      <c r="L29" s="12">
        <v>-2.9567108298262135E-2</v>
      </c>
      <c r="M29" s="13">
        <v>-3.3186147035183571E-2</v>
      </c>
    </row>
    <row r="30" spans="1:13" ht="24">
      <c r="A30" s="9" t="s">
        <v>39</v>
      </c>
      <c r="B30" s="10" t="s">
        <v>14</v>
      </c>
      <c r="C30" s="11">
        <v>-5.2623036133177196E-2</v>
      </c>
      <c r="D30" s="12">
        <v>-4.0035252720542827E-2</v>
      </c>
      <c r="E30" s="12">
        <v>5.9795285103287077E-2</v>
      </c>
      <c r="F30" s="12">
        <v>-9.6874208563644485E-3</v>
      </c>
      <c r="G30" s="12">
        <v>-5.1848507409487633E-2</v>
      </c>
      <c r="H30" s="12">
        <v>-4.7117855200874616E-2</v>
      </c>
      <c r="I30" s="12">
        <v>-4.0358402383056753E-3</v>
      </c>
      <c r="J30" s="12">
        <v>-9.0151932659329373E-2</v>
      </c>
      <c r="K30" s="14" t="s">
        <v>150</v>
      </c>
      <c r="L30" s="12">
        <v>-2.77428564795771E-2</v>
      </c>
      <c r="M30" s="13">
        <v>-7.2624369561036517E-3</v>
      </c>
    </row>
    <row r="31" spans="1:13" ht="24">
      <c r="A31" s="9" t="s">
        <v>40</v>
      </c>
      <c r="B31" s="10" t="s">
        <v>14</v>
      </c>
      <c r="C31" s="11">
        <v>6.2623945198829363E-3</v>
      </c>
      <c r="D31" s="12">
        <v>-1.9351946896501554E-3</v>
      </c>
      <c r="E31" s="12">
        <v>2.755964718750677E-2</v>
      </c>
      <c r="F31" s="12">
        <v>2.8428825828290708E-2</v>
      </c>
      <c r="G31" s="12">
        <v>2.9024255312930006E-3</v>
      </c>
      <c r="H31" s="12">
        <v>-9.1322580486277363E-3</v>
      </c>
      <c r="I31" s="12">
        <v>-1.7711847551184556E-2</v>
      </c>
      <c r="J31" s="12">
        <v>-1.8322442298459689E-2</v>
      </c>
      <c r="K31" s="12">
        <v>0.12650584041803734</v>
      </c>
      <c r="L31" s="12">
        <v>8.3540632823355082E-2</v>
      </c>
      <c r="M31" s="13">
        <v>1.4756970645069506E-2</v>
      </c>
    </row>
    <row r="32" spans="1:13" ht="24">
      <c r="A32" s="9" t="s">
        <v>41</v>
      </c>
      <c r="B32" s="10" t="s">
        <v>14</v>
      </c>
      <c r="C32" s="11">
        <v>-4.2550505030008554E-2</v>
      </c>
      <c r="D32" s="12">
        <v>-7.2864198692272106E-2</v>
      </c>
      <c r="E32" s="12">
        <v>-3.5801230329752833E-2</v>
      </c>
      <c r="F32" s="12">
        <v>1.9680302271719383E-2</v>
      </c>
      <c r="G32" s="12">
        <v>8.8842260135002085E-2</v>
      </c>
      <c r="H32" s="12">
        <v>-6.2373327478354567E-3</v>
      </c>
      <c r="I32" s="12">
        <v>3.2675562093502052E-2</v>
      </c>
      <c r="J32" s="12">
        <v>2.9371868632444443E-2</v>
      </c>
      <c r="K32" s="12">
        <v>-3.2661537383068028E-3</v>
      </c>
      <c r="L32" s="12">
        <v>-1.9931930596371505E-2</v>
      </c>
      <c r="M32" s="13">
        <v>-4.9114967069861112E-2</v>
      </c>
    </row>
    <row r="33" spans="1:13" ht="24">
      <c r="A33" s="9" t="s">
        <v>42</v>
      </c>
      <c r="B33" s="10" t="s">
        <v>14</v>
      </c>
      <c r="C33" s="11">
        <v>-2.6946850518525675E-2</v>
      </c>
      <c r="D33" s="12">
        <v>3.8809503719574007E-2</v>
      </c>
      <c r="E33" s="12">
        <v>2.7826684112551091E-2</v>
      </c>
      <c r="F33" s="12">
        <v>1.029080988023769E-2</v>
      </c>
      <c r="G33" s="12">
        <v>-1.0369032167637691E-3</v>
      </c>
      <c r="H33" s="12">
        <v>2.2491180701732479E-3</v>
      </c>
      <c r="I33" s="12">
        <v>-4.4783189914305202E-2</v>
      </c>
      <c r="J33" s="12">
        <v>3.4487947735942263E-2</v>
      </c>
      <c r="K33" s="12">
        <v>0.10205576137963006</v>
      </c>
      <c r="L33" s="12">
        <v>-4.1104759080183892E-2</v>
      </c>
      <c r="M33" s="13">
        <v>1.6761666819203856E-2</v>
      </c>
    </row>
    <row r="34" spans="1:13" ht="24">
      <c r="A34" s="9" t="s">
        <v>43</v>
      </c>
      <c r="B34" s="10" t="s">
        <v>14</v>
      </c>
      <c r="C34" s="11">
        <v>6.0193641086977341E-2</v>
      </c>
      <c r="D34" s="12">
        <v>4.4601598834788057E-2</v>
      </c>
      <c r="E34" s="12">
        <v>-5.6699496557962262E-2</v>
      </c>
      <c r="F34" s="12">
        <v>-2.1968531847717934E-2</v>
      </c>
      <c r="G34" s="12">
        <v>-3.236542731268887E-2</v>
      </c>
      <c r="H34" s="12">
        <v>3.9315159553164204E-2</v>
      </c>
      <c r="I34" s="12">
        <v>-3.6059227542571702E-2</v>
      </c>
      <c r="J34" s="12">
        <v>3.0195275484223873E-2</v>
      </c>
      <c r="K34" s="12">
        <v>3.370521415458795E-3</v>
      </c>
      <c r="L34" s="12">
        <v>3.3713988990094645E-2</v>
      </c>
      <c r="M34" s="13">
        <v>2.0487952397298084E-2</v>
      </c>
    </row>
    <row r="35" spans="1:13" ht="24">
      <c r="A35" s="9" t="s">
        <v>44</v>
      </c>
      <c r="B35" s="10" t="s">
        <v>14</v>
      </c>
      <c r="C35" s="11">
        <v>0.13244755049720458</v>
      </c>
      <c r="D35" s="12">
        <v>5.6103358291959414E-2</v>
      </c>
      <c r="E35" s="12">
        <v>-5.3309359708631758E-2</v>
      </c>
      <c r="F35" s="12">
        <v>-9.1252669054903784E-2</v>
      </c>
      <c r="G35" s="12">
        <v>-6.6079288529080377E-2</v>
      </c>
      <c r="H35" s="12">
        <v>1.3505648043477715E-2</v>
      </c>
      <c r="I35" s="12">
        <v>1.1131678529994254E-2</v>
      </c>
      <c r="J35" s="12">
        <v>-1.9026608073475781E-2</v>
      </c>
      <c r="K35" s="12">
        <v>4.2741602462064016E-2</v>
      </c>
      <c r="L35" s="12">
        <v>2.4149296295706758E-2</v>
      </c>
      <c r="M35" s="13">
        <v>7.5453834097170852E-2</v>
      </c>
    </row>
    <row r="36" spans="1:13" ht="24">
      <c r="A36" s="9" t="s">
        <v>45</v>
      </c>
      <c r="B36" s="10" t="s">
        <v>14</v>
      </c>
      <c r="C36" s="11">
        <v>-9.2896281689962446E-2</v>
      </c>
      <c r="D36" s="12">
        <v>-8.3479262309062857E-2</v>
      </c>
      <c r="E36" s="12">
        <v>-7.6790172329993245E-3</v>
      </c>
      <c r="F36" s="12">
        <v>7.5582337827338933E-2</v>
      </c>
      <c r="G36" s="14" t="s">
        <v>157</v>
      </c>
      <c r="H36" s="12">
        <v>-7.7275533618192463E-2</v>
      </c>
      <c r="I36" s="12">
        <v>1.5979118473841966E-2</v>
      </c>
      <c r="J36" s="12">
        <v>4.4592566825772999E-2</v>
      </c>
      <c r="K36" s="12">
        <v>-2.0394631952896647E-2</v>
      </c>
      <c r="L36" s="12">
        <v>-4.7550587110213802E-2</v>
      </c>
      <c r="M36" s="13">
        <v>-1.5172167034404913E-2</v>
      </c>
    </row>
    <row r="37" spans="1:13" ht="24">
      <c r="A37" s="9" t="s">
        <v>46</v>
      </c>
      <c r="B37" s="10" t="s">
        <v>14</v>
      </c>
      <c r="C37" s="11">
        <v>6.1962274981744551E-2</v>
      </c>
      <c r="D37" s="12">
        <v>1.0172806374999017E-2</v>
      </c>
      <c r="E37" s="12">
        <v>-1.8593785200621538E-2</v>
      </c>
      <c r="F37" s="12">
        <v>6.4499724114812113E-2</v>
      </c>
      <c r="G37" s="14" t="s">
        <v>128</v>
      </c>
      <c r="H37" s="12">
        <v>-5.0735582532262263E-2</v>
      </c>
      <c r="I37" s="12">
        <v>3.4503899269576803E-2</v>
      </c>
      <c r="J37" s="12">
        <v>8.488546315684535E-2</v>
      </c>
      <c r="K37" s="12">
        <v>-4.8541693569637327E-2</v>
      </c>
      <c r="L37" s="12">
        <v>-3.3196427329602901E-2</v>
      </c>
      <c r="M37" s="13">
        <v>9.3379953788579415E-3</v>
      </c>
    </row>
    <row r="38" spans="1:13" ht="24">
      <c r="A38" s="9" t="s">
        <v>47</v>
      </c>
      <c r="B38" s="10" t="s">
        <v>14</v>
      </c>
      <c r="C38" s="11">
        <v>7.3939623469895729E-2</v>
      </c>
      <c r="D38" s="12">
        <v>1.9681485227076193E-2</v>
      </c>
      <c r="E38" s="12">
        <v>8.6297718986211337E-3</v>
      </c>
      <c r="F38" s="12">
        <v>-8.1591277796254011E-2</v>
      </c>
      <c r="G38" s="12">
        <v>-6.0914914462574139E-2</v>
      </c>
      <c r="H38" s="12">
        <v>7.2798388764320571E-2</v>
      </c>
      <c r="I38" s="12">
        <v>1.5656744348348513E-2</v>
      </c>
      <c r="J38" s="12">
        <v>5.6413013841986369E-3</v>
      </c>
      <c r="K38" s="12">
        <v>3.2522351979347747E-2</v>
      </c>
      <c r="L38" s="12">
        <v>1.901370667685689E-3</v>
      </c>
      <c r="M38" s="13">
        <v>3.0558331421208368E-2</v>
      </c>
    </row>
    <row r="39" spans="1:13" ht="24">
      <c r="A39" s="9" t="s">
        <v>48</v>
      </c>
      <c r="B39" s="10" t="s">
        <v>14</v>
      </c>
      <c r="C39" s="11">
        <v>0.10436772655371289</v>
      </c>
      <c r="D39" s="12">
        <v>1.5266879862515453E-5</v>
      </c>
      <c r="E39" s="12">
        <v>-3.155497941992589E-2</v>
      </c>
      <c r="F39" s="12">
        <v>4.2548264454159573E-2</v>
      </c>
      <c r="G39" s="12">
        <v>8.3391109444072339E-2</v>
      </c>
      <c r="H39" s="12">
        <v>-8.943403595771722E-2</v>
      </c>
      <c r="I39" s="12">
        <v>-3.2760232802113515E-2</v>
      </c>
      <c r="J39" s="14" t="s">
        <v>92</v>
      </c>
      <c r="K39" s="12">
        <v>-8.2723215745432122E-2</v>
      </c>
      <c r="L39" s="12">
        <v>-0.10603828014240582</v>
      </c>
      <c r="M39" s="13">
        <v>-2.0008922095407972E-2</v>
      </c>
    </row>
    <row r="40" spans="1:13" ht="24">
      <c r="A40" s="9" t="s">
        <v>49</v>
      </c>
      <c r="B40" s="10" t="s">
        <v>14</v>
      </c>
      <c r="C40" s="11">
        <v>-4.8762596299429924E-2</v>
      </c>
      <c r="D40" s="12">
        <v>5.1034129897326259E-2</v>
      </c>
      <c r="E40" s="12">
        <v>-3.0753157977250093E-2</v>
      </c>
      <c r="F40" s="12">
        <v>-1.4025300650573242E-2</v>
      </c>
      <c r="G40" s="12">
        <v>-1.6097875962975225E-2</v>
      </c>
      <c r="H40" s="12">
        <v>8.3283008014465448E-2</v>
      </c>
      <c r="I40" s="12">
        <v>-1.5066689442793166E-2</v>
      </c>
      <c r="J40" s="12">
        <v>-2.4043946812476871E-2</v>
      </c>
      <c r="K40" s="12">
        <v>-9.2640709981999976E-3</v>
      </c>
      <c r="L40" s="12">
        <v>4.1883029273353405E-2</v>
      </c>
      <c r="M40" s="13">
        <v>4.6223149177379318E-2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3.159288111905952E-7</v>
      </c>
      <c r="E47" s="7">
        <f t="shared" ref="E47:M47" si="0">$C5^2*E5^2</f>
        <v>8.4238243234093342E-8</v>
      </c>
      <c r="F47" s="7">
        <f t="shared" si="0"/>
        <v>1.9567263176516382E-8</v>
      </c>
      <c r="G47" s="7">
        <f t="shared" si="0"/>
        <v>1.2309531084921428E-6</v>
      </c>
      <c r="H47" s="20">
        <f t="shared" si="0"/>
        <v>3.8855808037661693E-4</v>
      </c>
      <c r="I47" s="7">
        <f t="shared" si="0"/>
        <v>1.6539169750801217E-8</v>
      </c>
      <c r="J47" s="7">
        <f t="shared" si="0"/>
        <v>4.0114204369099034E-6</v>
      </c>
      <c r="K47" s="7">
        <f t="shared" si="0"/>
        <v>9.3302326440602133E-7</v>
      </c>
      <c r="L47" s="7">
        <f t="shared" si="0"/>
        <v>1.0832892801852012E-7</v>
      </c>
      <c r="M47" s="8">
        <f t="shared" si="0"/>
        <v>8.5365716841289654E-8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3.5669817417778418E-6</v>
      </c>
      <c r="E48" s="12">
        <f t="shared" si="1"/>
        <v>2.8355313360430474E-6</v>
      </c>
      <c r="F48" s="12">
        <f t="shared" si="1"/>
        <v>4.7397273975993604E-6</v>
      </c>
      <c r="G48" s="12">
        <f t="shared" si="1"/>
        <v>1.177404407866079E-5</v>
      </c>
      <c r="H48" s="12">
        <f t="shared" si="1"/>
        <v>1.7282759532870067E-8</v>
      </c>
      <c r="I48" s="12">
        <f t="shared" si="1"/>
        <v>6.2841480395369884E-6</v>
      </c>
      <c r="J48" s="12">
        <f t="shared" si="1"/>
        <v>8.0998633871025617E-6</v>
      </c>
      <c r="K48" s="12">
        <f t="shared" si="1"/>
        <v>1.9002009317119381E-6</v>
      </c>
      <c r="L48" s="12">
        <f t="shared" si="1"/>
        <v>3.9414560848187558E-7</v>
      </c>
      <c r="M48" s="13">
        <f t="shared" si="1"/>
        <v>1.5335588124586526E-8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2.6201064555121228E-6</v>
      </c>
      <c r="E49" s="12">
        <f t="shared" si="2"/>
        <v>2.5010449520692784E-5</v>
      </c>
      <c r="F49" s="12">
        <f t="shared" si="2"/>
        <v>2.5288243712585637E-8</v>
      </c>
      <c r="G49" s="12">
        <f t="shared" si="2"/>
        <v>1.6802285748321194E-5</v>
      </c>
      <c r="H49" s="12">
        <f t="shared" si="2"/>
        <v>2.0830955551038535E-5</v>
      </c>
      <c r="I49" s="12">
        <f t="shared" si="2"/>
        <v>9.8158627874879114E-6</v>
      </c>
      <c r="J49" s="12">
        <f t="shared" si="2"/>
        <v>7.1784252597160029E-5</v>
      </c>
      <c r="K49" s="12">
        <f t="shared" si="2"/>
        <v>2.3034328627202531E-6</v>
      </c>
      <c r="L49" s="12">
        <f t="shared" si="2"/>
        <v>3.6188925960725365E-6</v>
      </c>
      <c r="M49" s="13">
        <f t="shared" si="2"/>
        <v>1.8836893667298116E-5</v>
      </c>
    </row>
    <row r="50" spans="1:13" ht="24">
      <c r="A50" s="9" t="s">
        <v>17</v>
      </c>
      <c r="B50" s="10" t="s">
        <v>14</v>
      </c>
      <c r="C50" s="11"/>
      <c r="D50" s="14">
        <f t="shared" ref="D50:M50" si="3">$C8^2*D8^2</f>
        <v>2.2296888227871996E-3</v>
      </c>
      <c r="E50" s="12">
        <f t="shared" si="3"/>
        <v>1.5123257070388031E-6</v>
      </c>
      <c r="F50" s="12">
        <f t="shared" si="3"/>
        <v>1.1362469269744961E-5</v>
      </c>
      <c r="G50" s="12">
        <f t="shared" si="3"/>
        <v>3.0733200648028373E-7</v>
      </c>
      <c r="H50" s="12">
        <f t="shared" si="3"/>
        <v>1.850661515434054E-6</v>
      </c>
      <c r="I50" s="12">
        <f t="shared" si="3"/>
        <v>3.6329972285661948E-7</v>
      </c>
      <c r="J50" s="12">
        <f t="shared" si="3"/>
        <v>1.827702518412864E-10</v>
      </c>
      <c r="K50" s="12">
        <f t="shared" si="3"/>
        <v>3.9423417034996695E-6</v>
      </c>
      <c r="L50" s="12">
        <f t="shared" si="3"/>
        <v>5.9785802706114709E-8</v>
      </c>
      <c r="M50" s="13">
        <f t="shared" si="3"/>
        <v>2.2334922037932109E-6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1.883416574619039E-6</v>
      </c>
      <c r="E51" s="12">
        <f t="shared" si="4"/>
        <v>7.6929654960466902E-8</v>
      </c>
      <c r="F51" s="12">
        <f t="shared" si="4"/>
        <v>2.61853330884834E-7</v>
      </c>
      <c r="G51" s="12">
        <f t="shared" si="4"/>
        <v>1.0444942602450521E-5</v>
      </c>
      <c r="H51" s="12">
        <f t="shared" si="4"/>
        <v>6.003945467905148E-6</v>
      </c>
      <c r="I51" s="12">
        <f t="shared" si="4"/>
        <v>1.5425989888636824E-6</v>
      </c>
      <c r="J51" s="12">
        <f t="shared" si="4"/>
        <v>4.2243087003691959E-5</v>
      </c>
      <c r="K51" s="12">
        <f t="shared" si="4"/>
        <v>2.6940947080723205E-7</v>
      </c>
      <c r="L51" s="12">
        <f t="shared" si="4"/>
        <v>1.9979759605146839E-7</v>
      </c>
      <c r="M51" s="13">
        <f t="shared" si="4"/>
        <v>8.2799083927756843E-7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1.7890340032342531E-10</v>
      </c>
      <c r="E52" s="12">
        <f t="shared" si="5"/>
        <v>4.1048639771246137E-9</v>
      </c>
      <c r="F52" s="12">
        <f t="shared" si="5"/>
        <v>8.9553374676193112E-12</v>
      </c>
      <c r="G52" s="12">
        <f t="shared" si="5"/>
        <v>1.2014195675018418E-8</v>
      </c>
      <c r="H52" s="12">
        <f t="shared" si="5"/>
        <v>1.9794379002927104E-9</v>
      </c>
      <c r="I52" s="12">
        <f t="shared" si="5"/>
        <v>3.9588909695232335E-9</v>
      </c>
      <c r="J52" s="12">
        <f t="shared" si="5"/>
        <v>5.2517175923069761E-9</v>
      </c>
      <c r="K52" s="12">
        <f t="shared" si="5"/>
        <v>7.2028175673064181E-11</v>
      </c>
      <c r="L52" s="12">
        <f t="shared" si="5"/>
        <v>1.0757863748238773E-9</v>
      </c>
      <c r="M52" s="13">
        <f t="shared" si="5"/>
        <v>1.6845149163595247E-10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4.29600910506928E-6</v>
      </c>
      <c r="E53" s="12">
        <f t="shared" si="6"/>
        <v>8.6147626303298813E-8</v>
      </c>
      <c r="F53" s="12">
        <f t="shared" si="6"/>
        <v>9.8010365095063199E-6</v>
      </c>
      <c r="G53" s="12">
        <f t="shared" si="6"/>
        <v>4.1875112260907895E-7</v>
      </c>
      <c r="H53" s="12">
        <f t="shared" si="6"/>
        <v>9.2880992859712482E-8</v>
      </c>
      <c r="I53" s="12">
        <f t="shared" si="6"/>
        <v>4.2977454160889384E-6</v>
      </c>
      <c r="J53" s="12">
        <f t="shared" si="6"/>
        <v>3.1845026512679663E-5</v>
      </c>
      <c r="K53" s="12">
        <f t="shared" si="6"/>
        <v>6.4029453230863026E-10</v>
      </c>
      <c r="L53" s="12">
        <f t="shared" si="6"/>
        <v>1.4762752442631613E-5</v>
      </c>
      <c r="M53" s="13">
        <f t="shared" si="6"/>
        <v>1.4298336492766258E-6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1.0962907980495377E-5</v>
      </c>
      <c r="E54" s="12">
        <f t="shared" si="7"/>
        <v>5.7259395073736889E-6</v>
      </c>
      <c r="F54" s="12">
        <f t="shared" si="7"/>
        <v>1.070590341778922E-5</v>
      </c>
      <c r="G54" s="12">
        <f t="shared" si="7"/>
        <v>1.8631834806997525E-5</v>
      </c>
      <c r="H54" s="12">
        <f t="shared" si="7"/>
        <v>5.7099930740536973E-6</v>
      </c>
      <c r="I54" s="12">
        <f t="shared" si="7"/>
        <v>2.3552083708394279E-6</v>
      </c>
      <c r="J54" s="12">
        <f t="shared" si="7"/>
        <v>1.9563454695996535E-5</v>
      </c>
      <c r="K54" s="12">
        <f t="shared" si="7"/>
        <v>2.2186507766159405E-5</v>
      </c>
      <c r="L54" s="12">
        <f t="shared" si="7"/>
        <v>3.529965680150826E-11</v>
      </c>
      <c r="M54" s="13">
        <f t="shared" si="7"/>
        <v>2.1222209483952511E-5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1.1558180280653505E-6</v>
      </c>
      <c r="E55" s="12">
        <f t="shared" si="8"/>
        <v>1.8996797828852989E-6</v>
      </c>
      <c r="F55" s="12">
        <f t="shared" si="8"/>
        <v>1.3825803176307178E-5</v>
      </c>
      <c r="G55" s="12">
        <f t="shared" si="8"/>
        <v>3.2101887110921915E-5</v>
      </c>
      <c r="H55" s="12">
        <f t="shared" si="8"/>
        <v>1.7891909541298694E-6</v>
      </c>
      <c r="I55" s="12">
        <f t="shared" si="8"/>
        <v>1.3254532284421871E-7</v>
      </c>
      <c r="J55" s="12">
        <f t="shared" si="8"/>
        <v>1.1748755596208779E-5</v>
      </c>
      <c r="K55" s="12">
        <f t="shared" si="8"/>
        <v>4.1064594387201839E-6</v>
      </c>
      <c r="L55" s="12">
        <f t="shared" si="8"/>
        <v>9.2009711968880173E-6</v>
      </c>
      <c r="M55" s="13">
        <f t="shared" si="8"/>
        <v>1.2516843539657263E-6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1.0603036916957185E-6</v>
      </c>
      <c r="E56" s="12">
        <f t="shared" si="9"/>
        <v>1.3884259204959066E-6</v>
      </c>
      <c r="F56" s="12">
        <f t="shared" si="9"/>
        <v>5.6919236459568633E-7</v>
      </c>
      <c r="G56" s="12">
        <f t="shared" si="9"/>
        <v>6.2160794310684608E-8</v>
      </c>
      <c r="H56" s="12">
        <f t="shared" si="9"/>
        <v>7.1649867720413749E-6</v>
      </c>
      <c r="I56" s="12">
        <f t="shared" si="9"/>
        <v>5.5351397570348174E-9</v>
      </c>
      <c r="J56" s="12">
        <f t="shared" si="9"/>
        <v>2.2576312372257122E-6</v>
      </c>
      <c r="K56" s="12">
        <f t="shared" si="9"/>
        <v>8.1892720062161628E-6</v>
      </c>
      <c r="L56" s="12">
        <f t="shared" si="9"/>
        <v>6.2264307689831368E-6</v>
      </c>
      <c r="M56" s="13">
        <f t="shared" si="9"/>
        <v>2.660774539225069E-6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1.0547754185375998E-7</v>
      </c>
      <c r="E57" s="12">
        <f t="shared" si="10"/>
        <v>7.6563303380411519E-8</v>
      </c>
      <c r="F57" s="12">
        <f t="shared" si="10"/>
        <v>2.7225269082438484E-8</v>
      </c>
      <c r="G57" s="12">
        <f t="shared" si="10"/>
        <v>3.5624009029788156E-7</v>
      </c>
      <c r="H57" s="12">
        <f t="shared" si="10"/>
        <v>1.6806886710662021E-7</v>
      </c>
      <c r="I57" s="12">
        <f t="shared" si="10"/>
        <v>9.4542713173976431E-7</v>
      </c>
      <c r="J57" s="12">
        <f t="shared" si="10"/>
        <v>1.4671226223020502E-7</v>
      </c>
      <c r="K57" s="12">
        <f t="shared" si="10"/>
        <v>4.2007925346830436E-9</v>
      </c>
      <c r="L57" s="12">
        <f t="shared" si="10"/>
        <v>2.2488069508985145E-7</v>
      </c>
      <c r="M57" s="13">
        <f t="shared" si="10"/>
        <v>2.3437060612520828E-7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6.0706919178554883E-10</v>
      </c>
      <c r="E58" s="12">
        <f t="shared" si="11"/>
        <v>1.1787942841522641E-9</v>
      </c>
      <c r="F58" s="12">
        <f t="shared" si="11"/>
        <v>1.2919070740134938E-8</v>
      </c>
      <c r="G58" s="12">
        <f t="shared" si="11"/>
        <v>5.5438033312547225E-9</v>
      </c>
      <c r="H58" s="12">
        <f t="shared" si="11"/>
        <v>1.5961440905306313E-10</v>
      </c>
      <c r="I58" s="14">
        <f t="shared" si="11"/>
        <v>3.6378073666832303E-6</v>
      </c>
      <c r="J58" s="12">
        <f t="shared" si="11"/>
        <v>5.2388610468128534E-9</v>
      </c>
      <c r="K58" s="12">
        <f t="shared" si="11"/>
        <v>6.4567356213245315E-11</v>
      </c>
      <c r="L58" s="12">
        <f t="shared" si="11"/>
        <v>1.4671935066932535E-8</v>
      </c>
      <c r="M58" s="13">
        <f t="shared" si="11"/>
        <v>7.3258009198700578E-9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8.8803931578122921E-6</v>
      </c>
      <c r="E59" s="14">
        <f t="shared" si="12"/>
        <v>1.299163126130503E-2</v>
      </c>
      <c r="F59" s="12">
        <f t="shared" si="12"/>
        <v>9.6078966012806935E-5</v>
      </c>
      <c r="G59" s="12">
        <f t="shared" si="12"/>
        <v>5.6652217259126419E-6</v>
      </c>
      <c r="H59" s="12">
        <f t="shared" si="12"/>
        <v>2.9086219814232543E-6</v>
      </c>
      <c r="I59" s="12">
        <f t="shared" si="12"/>
        <v>4.1592083257451624E-6</v>
      </c>
      <c r="J59" s="12">
        <f t="shared" si="12"/>
        <v>1.6881599726828196E-5</v>
      </c>
      <c r="K59" s="12">
        <f t="shared" si="12"/>
        <v>5.1540767733617508E-5</v>
      </c>
      <c r="L59" s="12">
        <f t="shared" si="12"/>
        <v>7.6559214232740648E-5</v>
      </c>
      <c r="M59" s="13">
        <f t="shared" si="12"/>
        <v>2.2773749208645285E-5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9.6864033252770573E-9</v>
      </c>
      <c r="E60" s="12">
        <f t="shared" si="13"/>
        <v>2.5209027936235065E-9</v>
      </c>
      <c r="F60" s="12">
        <f t="shared" si="13"/>
        <v>1.9652948969884453E-9</v>
      </c>
      <c r="G60" s="12">
        <f t="shared" si="13"/>
        <v>2.8734526044745866E-9</v>
      </c>
      <c r="H60" s="12">
        <f t="shared" si="13"/>
        <v>1.3232921877698871E-9</v>
      </c>
      <c r="I60" s="12">
        <f t="shared" si="13"/>
        <v>6.9405665383009975E-9</v>
      </c>
      <c r="J60" s="12">
        <f t="shared" si="13"/>
        <v>1.3468630565394477E-9</v>
      </c>
      <c r="K60" s="12">
        <f t="shared" si="13"/>
        <v>9.611480488128309E-9</v>
      </c>
      <c r="L60" s="12">
        <f t="shared" si="13"/>
        <v>1.5688719756210705E-8</v>
      </c>
      <c r="M60" s="13">
        <f t="shared" si="13"/>
        <v>5.262869744607318E-8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2.6145024377070032E-5</v>
      </c>
      <c r="E61" s="12">
        <f t="shared" si="14"/>
        <v>6.7293958329597882E-5</v>
      </c>
      <c r="F61" s="12">
        <f t="shared" si="14"/>
        <v>5.3085742868717588E-5</v>
      </c>
      <c r="G61" s="12">
        <f t="shared" si="14"/>
        <v>3.239521280702971E-6</v>
      </c>
      <c r="H61" s="12">
        <f t="shared" si="14"/>
        <v>7.6683084355656064E-6</v>
      </c>
      <c r="I61" s="12">
        <f t="shared" si="14"/>
        <v>4.9400753191185553E-6</v>
      </c>
      <c r="J61" s="12">
        <f t="shared" si="14"/>
        <v>2.0368545192105949E-4</v>
      </c>
      <c r="K61" s="12">
        <f t="shared" si="14"/>
        <v>1.3072446494826956E-4</v>
      </c>
      <c r="L61" s="12">
        <f t="shared" si="14"/>
        <v>1.8966342046565446E-5</v>
      </c>
      <c r="M61" s="13">
        <f t="shared" si="14"/>
        <v>1.3868572366341551E-4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2.5231675106087163E-6</v>
      </c>
      <c r="E62" s="12">
        <f t="shared" si="15"/>
        <v>2.2889021979634865E-6</v>
      </c>
      <c r="F62" s="12">
        <f t="shared" si="15"/>
        <v>2.1474079908426194E-5</v>
      </c>
      <c r="G62" s="12">
        <f t="shared" si="15"/>
        <v>1.082943983297581E-7</v>
      </c>
      <c r="H62" s="12">
        <f t="shared" si="15"/>
        <v>6.8748830016355844E-5</v>
      </c>
      <c r="I62" s="12">
        <f t="shared" si="15"/>
        <v>7.6770274975007951E-6</v>
      </c>
      <c r="J62" s="12">
        <f t="shared" si="15"/>
        <v>2.1381224643873448E-7</v>
      </c>
      <c r="K62" s="12">
        <f t="shared" si="15"/>
        <v>1.3680579232154848E-6</v>
      </c>
      <c r="L62" s="12">
        <f t="shared" si="15"/>
        <v>2.5885353420987665E-6</v>
      </c>
      <c r="M62" s="13">
        <f t="shared" si="15"/>
        <v>2.608025940395361E-6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2.5192669790535513E-7</v>
      </c>
      <c r="E63" s="12">
        <f t="shared" si="16"/>
        <v>9.1095593714938748E-10</v>
      </c>
      <c r="F63" s="12">
        <f t="shared" si="16"/>
        <v>6.915781705922829E-8</v>
      </c>
      <c r="G63" s="12">
        <f t="shared" si="16"/>
        <v>8.7421638621453655E-9</v>
      </c>
      <c r="H63" s="12">
        <f t="shared" si="16"/>
        <v>9.8102145856352808E-8</v>
      </c>
      <c r="I63" s="12">
        <f t="shared" si="16"/>
        <v>2.8487505600451797E-8</v>
      </c>
      <c r="J63" s="12">
        <f t="shared" si="16"/>
        <v>8.8407024488495802E-9</v>
      </c>
      <c r="K63" s="12">
        <f t="shared" si="16"/>
        <v>2.1185565775106197E-8</v>
      </c>
      <c r="L63" s="12">
        <f t="shared" si="16"/>
        <v>9.3101265180349355E-9</v>
      </c>
      <c r="M63" s="13">
        <f t="shared" si="16"/>
        <v>8.5706844388584419E-9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7.1631845386112043E-7</v>
      </c>
      <c r="E64" s="12">
        <f t="shared" si="17"/>
        <v>8.5825287797894541E-6</v>
      </c>
      <c r="F64" s="12">
        <f t="shared" si="17"/>
        <v>6.0489995942235481E-6</v>
      </c>
      <c r="G64" s="12">
        <f t="shared" si="17"/>
        <v>4.5263511073899631E-6</v>
      </c>
      <c r="H64" s="12">
        <f t="shared" si="17"/>
        <v>2.3986901103367726E-6</v>
      </c>
      <c r="I64" s="12">
        <f t="shared" si="17"/>
        <v>6.1461590957521823E-6</v>
      </c>
      <c r="J64" s="12">
        <f t="shared" si="17"/>
        <v>7.9346157960604162E-9</v>
      </c>
      <c r="K64" s="12">
        <f t="shared" si="17"/>
        <v>3.0657231167360587E-8</v>
      </c>
      <c r="L64" s="12">
        <f t="shared" si="17"/>
        <v>1.9090908326727769E-5</v>
      </c>
      <c r="M64" s="13">
        <f t="shared" si="17"/>
        <v>9.3789591478785227E-6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1.3199634208882876E-6</v>
      </c>
      <c r="E65" s="12">
        <f t="shared" si="18"/>
        <v>1.4363737928882847E-7</v>
      </c>
      <c r="F65" s="12">
        <f t="shared" si="18"/>
        <v>3.9010657762513241E-7</v>
      </c>
      <c r="G65" s="12">
        <f t="shared" si="18"/>
        <v>1.9858573359075022E-7</v>
      </c>
      <c r="H65" s="12">
        <f t="shared" si="18"/>
        <v>2.3808182965994146E-7</v>
      </c>
      <c r="I65" s="12">
        <f t="shared" si="18"/>
        <v>3.1776796645463408E-7</v>
      </c>
      <c r="J65" s="12">
        <f t="shared" si="18"/>
        <v>5.0038252997491801E-6</v>
      </c>
      <c r="K65" s="12">
        <f t="shared" si="18"/>
        <v>6.5348094166447548E-9</v>
      </c>
      <c r="L65" s="12">
        <f t="shared" si="18"/>
        <v>8.0324374668135899E-7</v>
      </c>
      <c r="M65" s="13">
        <f t="shared" si="18"/>
        <v>1.7892977789322683E-7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6.2637171263804076E-9</v>
      </c>
      <c r="E66" s="12">
        <f t="shared" si="19"/>
        <v>7.3418975857825357E-8</v>
      </c>
      <c r="F66" s="12">
        <f t="shared" si="19"/>
        <v>2.4947021623685005E-8</v>
      </c>
      <c r="G66" s="12">
        <f t="shared" si="19"/>
        <v>1.0129508479002711E-7</v>
      </c>
      <c r="H66" s="12">
        <f t="shared" si="19"/>
        <v>1.9835739555136346E-7</v>
      </c>
      <c r="I66" s="12">
        <f t="shared" si="19"/>
        <v>2.500014888907861E-7</v>
      </c>
      <c r="J66" s="12">
        <f t="shared" si="19"/>
        <v>5.9137039593157577E-7</v>
      </c>
      <c r="K66" s="12">
        <f t="shared" si="19"/>
        <v>8.2706771066494267E-9</v>
      </c>
      <c r="L66" s="12">
        <f t="shared" si="19"/>
        <v>4.9961944863060891E-8</v>
      </c>
      <c r="M66" s="13">
        <f t="shared" si="19"/>
        <v>2.7814634849749292E-7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1.531980835546811E-5</v>
      </c>
      <c r="E67" s="12">
        <f t="shared" si="20"/>
        <v>2.6456233182056782E-5</v>
      </c>
      <c r="F67" s="12">
        <f t="shared" si="20"/>
        <v>1.8626127011651384E-5</v>
      </c>
      <c r="G67" s="12">
        <f t="shared" si="20"/>
        <v>1.6941942762769107E-6</v>
      </c>
      <c r="H67" s="12">
        <f t="shared" si="20"/>
        <v>3.3657646439182796E-6</v>
      </c>
      <c r="I67" s="12">
        <f t="shared" si="20"/>
        <v>3.0082645623088294E-5</v>
      </c>
      <c r="J67" s="12">
        <f t="shared" si="20"/>
        <v>7.8619886169648218E-6</v>
      </c>
      <c r="K67" s="12">
        <f t="shared" si="20"/>
        <v>8.8899053887619615E-7</v>
      </c>
      <c r="L67" s="12">
        <f t="shared" si="20"/>
        <v>1.7232466542420714E-5</v>
      </c>
      <c r="M67" s="15">
        <f t="shared" si="20"/>
        <v>1.5265142741681208E-2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9.6263651291681257E-9</v>
      </c>
      <c r="E68" s="12">
        <f t="shared" si="21"/>
        <v>5.7732851701802482E-6</v>
      </c>
      <c r="F68" s="12">
        <f t="shared" si="21"/>
        <v>4.139538840646183E-6</v>
      </c>
      <c r="G68" s="12">
        <f t="shared" si="21"/>
        <v>7.7702933681812833E-6</v>
      </c>
      <c r="H68" s="12">
        <f t="shared" si="21"/>
        <v>1.2314847445404826E-5</v>
      </c>
      <c r="I68" s="12">
        <f t="shared" si="21"/>
        <v>2.3914746418885123E-6</v>
      </c>
      <c r="J68" s="12">
        <f t="shared" si="21"/>
        <v>7.2030799400072144E-6</v>
      </c>
      <c r="K68" s="12">
        <f t="shared" si="21"/>
        <v>4.2058760341002734E-6</v>
      </c>
      <c r="L68" s="12">
        <f t="shared" si="21"/>
        <v>2.722716696167292E-5</v>
      </c>
      <c r="M68" s="13">
        <f t="shared" si="21"/>
        <v>3.5583119767763151E-6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9.5539884612688971E-8</v>
      </c>
      <c r="E69" s="12">
        <f t="shared" si="22"/>
        <v>5.9543024537069928E-7</v>
      </c>
      <c r="F69" s="12">
        <f t="shared" si="22"/>
        <v>2.1281802284674293E-6</v>
      </c>
      <c r="G69" s="12">
        <f t="shared" si="22"/>
        <v>1.3640515346995235E-5</v>
      </c>
      <c r="H69" s="12">
        <f t="shared" si="22"/>
        <v>3.1751382348642771E-8</v>
      </c>
      <c r="I69" s="12">
        <f t="shared" si="22"/>
        <v>3.9506119407507783E-6</v>
      </c>
      <c r="J69" s="12">
        <f t="shared" si="22"/>
        <v>1.0466193508150633E-6</v>
      </c>
      <c r="K69" s="12">
        <f t="shared" si="22"/>
        <v>1.4808091129876604E-6</v>
      </c>
      <c r="L69" s="12">
        <f t="shared" si="22"/>
        <v>6.7372617938665487E-7</v>
      </c>
      <c r="M69" s="13">
        <f t="shared" si="22"/>
        <v>1.2586237361262702E-6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7.4294975978954854E-8</v>
      </c>
      <c r="E70" s="12">
        <f t="shared" si="23"/>
        <v>1.5965356033811506E-5</v>
      </c>
      <c r="F70" s="12">
        <f t="shared" si="23"/>
        <v>2.6570538304672106E-6</v>
      </c>
      <c r="G70" s="12">
        <f t="shared" si="23"/>
        <v>3.7578667258051835E-6</v>
      </c>
      <c r="H70" s="12">
        <f t="shared" si="23"/>
        <v>7.7728317364913842E-7</v>
      </c>
      <c r="I70" s="12">
        <f t="shared" si="23"/>
        <v>1.0778799128805778E-5</v>
      </c>
      <c r="J70" s="12">
        <f t="shared" si="23"/>
        <v>4.0388282802887208E-5</v>
      </c>
      <c r="K70" s="12">
        <f t="shared" si="23"/>
        <v>2.3164049512711884E-6</v>
      </c>
      <c r="L70" s="14">
        <f t="shared" si="23"/>
        <v>2.8243326403603677E-3</v>
      </c>
      <c r="M70" s="13">
        <f t="shared" si="23"/>
        <v>3.0945915132002894E-6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2.4402007290229272E-7</v>
      </c>
      <c r="E71" s="12">
        <f t="shared" si="24"/>
        <v>3.4995095804106391E-7</v>
      </c>
      <c r="F71" s="14">
        <f t="shared" si="24"/>
        <v>4.9554136704968289E-5</v>
      </c>
      <c r="G71" s="12">
        <f t="shared" si="24"/>
        <v>2.4909708579748961E-7</v>
      </c>
      <c r="H71" s="12">
        <f t="shared" si="24"/>
        <v>2.4472164870089087E-9</v>
      </c>
      <c r="I71" s="12">
        <f t="shared" si="24"/>
        <v>1.6649570297337724E-7</v>
      </c>
      <c r="J71" s="12">
        <f t="shared" si="24"/>
        <v>1.1220034587033275E-7</v>
      </c>
      <c r="K71" s="12">
        <f t="shared" si="24"/>
        <v>5.1213299398497529E-9</v>
      </c>
      <c r="L71" s="12">
        <f t="shared" si="24"/>
        <v>4.6520351976277038E-8</v>
      </c>
      <c r="M71" s="13">
        <f t="shared" si="24"/>
        <v>5.8605578060787862E-8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4.4385074337956935E-6</v>
      </c>
      <c r="E72" s="12">
        <f t="shared" si="25"/>
        <v>9.9011510219175267E-6</v>
      </c>
      <c r="F72" s="12">
        <f t="shared" si="25"/>
        <v>2.5987717546022412E-7</v>
      </c>
      <c r="G72" s="12">
        <f t="shared" si="25"/>
        <v>7.4443077764371845E-6</v>
      </c>
      <c r="H72" s="12">
        <f t="shared" si="25"/>
        <v>6.14784386553755E-6</v>
      </c>
      <c r="I72" s="12">
        <f t="shared" si="25"/>
        <v>4.5104485685794155E-8</v>
      </c>
      <c r="J72" s="12">
        <f t="shared" si="25"/>
        <v>2.2506185076934858E-5</v>
      </c>
      <c r="K72" s="14">
        <f t="shared" si="25"/>
        <v>2.589433433671821E-3</v>
      </c>
      <c r="L72" s="12">
        <f t="shared" si="25"/>
        <v>2.1313469572801534E-6</v>
      </c>
      <c r="M72" s="13">
        <f t="shared" si="25"/>
        <v>1.4605504192615481E-7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1.4686901259057602E-10</v>
      </c>
      <c r="E73" s="12">
        <f t="shared" si="26"/>
        <v>2.9787095302760705E-8</v>
      </c>
      <c r="F73" s="12">
        <f t="shared" si="26"/>
        <v>3.1695579272021067E-8</v>
      </c>
      <c r="G73" s="12">
        <f t="shared" si="26"/>
        <v>3.303718377902619E-10</v>
      </c>
      <c r="H73" s="12">
        <f t="shared" si="26"/>
        <v>3.2706735394855816E-9</v>
      </c>
      <c r="I73" s="12">
        <f t="shared" si="26"/>
        <v>1.2302930732920082E-8</v>
      </c>
      <c r="J73" s="12">
        <f t="shared" si="26"/>
        <v>1.3165809692586404E-8</v>
      </c>
      <c r="K73" s="12">
        <f t="shared" si="26"/>
        <v>6.2762755178097139E-7</v>
      </c>
      <c r="L73" s="12">
        <f t="shared" si="26"/>
        <v>2.7370099066258402E-7</v>
      </c>
      <c r="M73" s="13">
        <f t="shared" si="26"/>
        <v>8.5403422388849406E-9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9.6125325752048388E-6</v>
      </c>
      <c r="E74" s="12">
        <f t="shared" si="27"/>
        <v>2.3206270034270228E-6</v>
      </c>
      <c r="F74" s="12">
        <f t="shared" si="27"/>
        <v>7.0125015003427124E-7</v>
      </c>
      <c r="G74" s="12">
        <f t="shared" si="27"/>
        <v>1.4290539837952918E-5</v>
      </c>
      <c r="H74" s="12">
        <f t="shared" si="27"/>
        <v>7.0438040313642097E-8</v>
      </c>
      <c r="I74" s="12">
        <f t="shared" si="27"/>
        <v>1.9331055712304291E-6</v>
      </c>
      <c r="J74" s="12">
        <f t="shared" si="27"/>
        <v>1.5619696549741189E-6</v>
      </c>
      <c r="K74" s="12">
        <f t="shared" si="27"/>
        <v>1.9314465070297911E-8</v>
      </c>
      <c r="L74" s="12">
        <f t="shared" si="27"/>
        <v>7.192968703460422E-7</v>
      </c>
      <c r="M74" s="13">
        <f t="shared" si="27"/>
        <v>4.3675426288045154E-6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1.0936848717176644E-6</v>
      </c>
      <c r="E75" s="12">
        <f t="shared" si="28"/>
        <v>5.6226227093385661E-7</v>
      </c>
      <c r="F75" s="12">
        <f t="shared" si="28"/>
        <v>7.6898016192259111E-8</v>
      </c>
      <c r="G75" s="12">
        <f t="shared" si="28"/>
        <v>7.8071490363147447E-10</v>
      </c>
      <c r="H75" s="12">
        <f t="shared" si="28"/>
        <v>3.6731658345810767E-9</v>
      </c>
      <c r="I75" s="12">
        <f t="shared" si="28"/>
        <v>1.4562839962049626E-6</v>
      </c>
      <c r="J75" s="12">
        <f t="shared" si="28"/>
        <v>8.6367575806295682E-7</v>
      </c>
      <c r="K75" s="12">
        <f t="shared" si="28"/>
        <v>7.5629474120989382E-6</v>
      </c>
      <c r="L75" s="12">
        <f t="shared" si="28"/>
        <v>1.2268747844302221E-6</v>
      </c>
      <c r="M75" s="13">
        <f t="shared" si="28"/>
        <v>2.0400951990856443E-7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7.2077893062200878E-6</v>
      </c>
      <c r="E76" s="12">
        <f t="shared" si="29"/>
        <v>1.1648221870603903E-5</v>
      </c>
      <c r="F76" s="12">
        <f t="shared" si="29"/>
        <v>1.7486516296816803E-6</v>
      </c>
      <c r="G76" s="12">
        <f t="shared" si="29"/>
        <v>3.7954556351730861E-6</v>
      </c>
      <c r="H76" s="12">
        <f t="shared" si="29"/>
        <v>5.6004292324997367E-6</v>
      </c>
      <c r="I76" s="12">
        <f t="shared" si="29"/>
        <v>4.7112273979900994E-6</v>
      </c>
      <c r="J76" s="12">
        <f t="shared" si="29"/>
        <v>3.3035373492386757E-6</v>
      </c>
      <c r="K76" s="12">
        <f t="shared" si="29"/>
        <v>4.116189974751443E-8</v>
      </c>
      <c r="L76" s="12">
        <f t="shared" si="29"/>
        <v>4.1183334764294761E-6</v>
      </c>
      <c r="M76" s="13">
        <f t="shared" si="29"/>
        <v>1.5208918813733253E-6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5.5216080939370977E-5</v>
      </c>
      <c r="E77" s="12">
        <f t="shared" si="30"/>
        <v>4.9853401342986445E-5</v>
      </c>
      <c r="F77" s="12">
        <f t="shared" si="30"/>
        <v>1.4607604896948754E-4</v>
      </c>
      <c r="G77" s="12">
        <f t="shared" si="30"/>
        <v>7.6598202486017131E-5</v>
      </c>
      <c r="H77" s="12">
        <f t="shared" si="30"/>
        <v>3.1997696685218421E-6</v>
      </c>
      <c r="I77" s="12">
        <f t="shared" si="30"/>
        <v>2.173747890012414E-6</v>
      </c>
      <c r="J77" s="12">
        <f t="shared" si="30"/>
        <v>6.3505392741187239E-6</v>
      </c>
      <c r="K77" s="12">
        <f t="shared" si="30"/>
        <v>3.2047153672341724E-5</v>
      </c>
      <c r="L77" s="12">
        <f t="shared" si="30"/>
        <v>1.0230499104631936E-5</v>
      </c>
      <c r="M77" s="13">
        <f t="shared" si="30"/>
        <v>9.9873550035132252E-5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6.0138676672585727E-5</v>
      </c>
      <c r="E78" s="12">
        <f t="shared" si="31"/>
        <v>5.0887128702594095E-7</v>
      </c>
      <c r="F78" s="12">
        <f t="shared" si="31"/>
        <v>4.9298908501652924E-5</v>
      </c>
      <c r="G78" s="14">
        <f t="shared" si="31"/>
        <v>2.1816792987718297E-4</v>
      </c>
      <c r="H78" s="12">
        <f t="shared" si="31"/>
        <v>5.1532437781100759E-5</v>
      </c>
      <c r="I78" s="12">
        <f t="shared" si="31"/>
        <v>2.2034454111542125E-6</v>
      </c>
      <c r="J78" s="12">
        <f t="shared" si="31"/>
        <v>1.7160170783271976E-5</v>
      </c>
      <c r="K78" s="12">
        <f t="shared" si="31"/>
        <v>3.5894541215482027E-6</v>
      </c>
      <c r="L78" s="12">
        <f t="shared" si="31"/>
        <v>1.9512298412843446E-5</v>
      </c>
      <c r="M78" s="13">
        <f t="shared" si="31"/>
        <v>1.9865152014975818E-6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3.9731619373827764E-7</v>
      </c>
      <c r="E79" s="12">
        <f t="shared" si="32"/>
        <v>1.3273648983181235E-6</v>
      </c>
      <c r="F79" s="12">
        <f t="shared" si="32"/>
        <v>1.5972409039760561E-5</v>
      </c>
      <c r="G79" s="14">
        <f t="shared" si="32"/>
        <v>3.4286118872636235E-3</v>
      </c>
      <c r="H79" s="12">
        <f t="shared" si="32"/>
        <v>9.8828001216028312E-6</v>
      </c>
      <c r="I79" s="12">
        <f t="shared" si="32"/>
        <v>4.5707878476019677E-6</v>
      </c>
      <c r="J79" s="12">
        <f t="shared" si="32"/>
        <v>2.7664406326178959E-5</v>
      </c>
      <c r="K79" s="12">
        <f t="shared" si="32"/>
        <v>9.0465827111210135E-6</v>
      </c>
      <c r="L79" s="12">
        <f t="shared" si="32"/>
        <v>4.2309452219673227E-6</v>
      </c>
      <c r="M79" s="13">
        <f t="shared" si="32"/>
        <v>3.3478193782092006E-7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2.1177281347972887E-6</v>
      </c>
      <c r="E80" s="12">
        <f t="shared" si="33"/>
        <v>4.0714874696202767E-7</v>
      </c>
      <c r="F80" s="12">
        <f t="shared" si="33"/>
        <v>3.6395018005326023E-5</v>
      </c>
      <c r="G80" s="12">
        <f t="shared" si="33"/>
        <v>2.0286248758952905E-5</v>
      </c>
      <c r="H80" s="12">
        <f t="shared" si="33"/>
        <v>2.897330270153631E-5</v>
      </c>
      <c r="I80" s="12">
        <f t="shared" si="33"/>
        <v>1.340162278704093E-6</v>
      </c>
      <c r="J80" s="12">
        <f t="shared" si="33"/>
        <v>1.7398550737656863E-7</v>
      </c>
      <c r="K80" s="12">
        <f t="shared" si="33"/>
        <v>5.7825362070125512E-6</v>
      </c>
      <c r="L80" s="12">
        <f t="shared" si="33"/>
        <v>1.9764600884925605E-8</v>
      </c>
      <c r="M80" s="13">
        <f t="shared" si="33"/>
        <v>5.1052115458609917E-6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2.5388264999844996E-12</v>
      </c>
      <c r="E81" s="12">
        <f t="shared" si="34"/>
        <v>1.0845966261994986E-5</v>
      </c>
      <c r="F81" s="12">
        <f t="shared" si="34"/>
        <v>1.9719511236457826E-5</v>
      </c>
      <c r="G81" s="12">
        <f t="shared" si="34"/>
        <v>7.5748135988962692E-5</v>
      </c>
      <c r="H81" s="12">
        <f t="shared" si="34"/>
        <v>8.7124060212767933E-5</v>
      </c>
      <c r="I81" s="12">
        <f t="shared" si="34"/>
        <v>1.1690320159747746E-5</v>
      </c>
      <c r="J81" s="14">
        <f t="shared" si="34"/>
        <v>9.6247211049172807E-3</v>
      </c>
      <c r="K81" s="12">
        <f t="shared" si="34"/>
        <v>7.4539635364987713E-5</v>
      </c>
      <c r="L81" s="12">
        <f t="shared" si="34"/>
        <v>1.2247791852179504E-4</v>
      </c>
      <c r="M81" s="13">
        <f t="shared" si="34"/>
        <v>4.3609372061227754E-6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6.1929143180972954E-6</v>
      </c>
      <c r="E82" s="12">
        <f t="shared" si="35"/>
        <v>2.2488116390844644E-6</v>
      </c>
      <c r="F82" s="12">
        <f t="shared" si="35"/>
        <v>4.6773298877434069E-7</v>
      </c>
      <c r="G82" s="12">
        <f t="shared" si="35"/>
        <v>6.1618453683580112E-7</v>
      </c>
      <c r="H82" s="12">
        <f t="shared" si="35"/>
        <v>1.649249827165692E-5</v>
      </c>
      <c r="I82" s="12">
        <f t="shared" si="35"/>
        <v>5.3977071100165749E-7</v>
      </c>
      <c r="J82" s="12">
        <f t="shared" si="35"/>
        <v>1.3746279155110303E-6</v>
      </c>
      <c r="K82" s="12">
        <f t="shared" si="35"/>
        <v>2.0406916689358592E-7</v>
      </c>
      <c r="L82" s="12">
        <f t="shared" si="35"/>
        <v>4.1710924196546916E-6</v>
      </c>
      <c r="M82" s="13">
        <f t="shared" si="35"/>
        <v>5.0803391212556712E-6</v>
      </c>
    </row>
    <row r="83" spans="1:13">
      <c r="A83" t="s">
        <v>58</v>
      </c>
      <c r="D83" s="16">
        <f>SUM($D$47:$D$82)</f>
        <v>2.4576679719361268E-3</v>
      </c>
      <c r="E83" s="16">
        <f>SUM($E$47:$E$82)</f>
        <v>1.3247512522114943E-2</v>
      </c>
      <c r="F83" s="16">
        <f>SUM($F$47:$F$82)</f>
        <v>5.7637799727215623E-4</v>
      </c>
      <c r="G83" s="16">
        <f>SUM($G$47:$G$82)</f>
        <v>3.9786708444666669E-3</v>
      </c>
      <c r="H83">
        <f>SUM($H$47:$H$82)</f>
        <v>7.3997111818668447E-4</v>
      </c>
      <c r="I83" s="16">
        <f>SUM($I$47:$I$82)</f>
        <v>1.3097262983059206E-4</v>
      </c>
      <c r="J83" s="16">
        <f>SUM($J$47:$J$82)</f>
        <v>1.0180410598278591E-2</v>
      </c>
      <c r="K83" s="16">
        <f>SUM($K$47:$K$82)</f>
        <v>2.9593362937074953E-3</v>
      </c>
      <c r="L83" s="16">
        <f>SUM($L$47:$L$82)</f>
        <v>3.1915195648987232E-3</v>
      </c>
      <c r="M83" s="16">
        <f>SUM($M$47:$M$82)</f>
        <v>1.5618871427316217E-2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5.3081310968008194E-2</v>
      </c>
      <c r="D85" s="17">
        <f>$D$83/$C$85</f>
        <v>4.6300061681169659E-2</v>
      </c>
      <c r="E85" s="17">
        <f>$E$83/$C$85</f>
        <v>0.24957018356421423</v>
      </c>
      <c r="F85" s="17">
        <f>$F$83/$C$85</f>
        <v>1.0858397932551741E-2</v>
      </c>
      <c r="G85" s="17">
        <f>$G$83/$C$85</f>
        <v>7.4954268685349337E-2</v>
      </c>
      <c r="H85" s="17">
        <f>$H$83/$C$85</f>
        <v>1.3940332382383338E-2</v>
      </c>
      <c r="I85" s="17">
        <f>$I$83/$C$85</f>
        <v>2.4673962915032098E-3</v>
      </c>
      <c r="J85" s="17">
        <f>$J$83/$C$85</f>
        <v>0.1917889820847542</v>
      </c>
      <c r="K85" s="17">
        <f>$K$83/$C$85</f>
        <v>5.5751002372399404E-2</v>
      </c>
      <c r="L85" s="17">
        <f>$L$83/$C$85</f>
        <v>6.0125108191510832E-2</v>
      </c>
      <c r="M85" s="17">
        <f>$M$83/$C$85</f>
        <v>0.29424426681416405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A3D9D-E719-47C4-A37E-DFFE781AC151}">
  <dimension ref="A1:M85"/>
  <sheetViews>
    <sheetView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158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6.2093385251721776E-2</v>
      </c>
      <c r="D5" s="7">
        <v>-2.8539292494972137E-2</v>
      </c>
      <c r="E5" s="7">
        <v>7.0207371975363864E-2</v>
      </c>
      <c r="F5" s="7">
        <v>2.6700253343961134E-2</v>
      </c>
      <c r="G5" s="7">
        <v>0.1195942767098955</v>
      </c>
      <c r="H5" s="7">
        <v>-4.607568372599938E-4</v>
      </c>
      <c r="I5" s="7">
        <v>-1.0580179638207489E-2</v>
      </c>
      <c r="J5" s="7">
        <v>1.0336473073595046E-2</v>
      </c>
      <c r="K5" s="7">
        <v>-4.8641736213620255E-3</v>
      </c>
      <c r="L5" s="7">
        <v>-2.8472908469906598E-2</v>
      </c>
      <c r="M5" s="8">
        <v>8.5377490547123791E-2</v>
      </c>
    </row>
    <row r="6" spans="1:13" ht="24">
      <c r="A6" s="9" t="s">
        <v>15</v>
      </c>
      <c r="B6" s="10" t="s">
        <v>14</v>
      </c>
      <c r="C6" s="11">
        <v>-8.3099953656843126E-2</v>
      </c>
      <c r="D6" s="12">
        <v>-3.0230239773692224E-2</v>
      </c>
      <c r="E6" s="12">
        <v>-1.2125115751345429E-2</v>
      </c>
      <c r="F6" s="12">
        <v>-1.7727134236380508E-3</v>
      </c>
      <c r="G6" s="12">
        <v>-1.773745560019805E-2</v>
      </c>
      <c r="H6" s="12">
        <v>-3.0202498835077248E-2</v>
      </c>
      <c r="I6" s="14" t="s">
        <v>98</v>
      </c>
      <c r="J6" s="12">
        <v>-1.0375728937773042E-2</v>
      </c>
      <c r="K6" s="12">
        <v>0.10014160196840433</v>
      </c>
      <c r="L6" s="12">
        <v>5.1781741983224765E-2</v>
      </c>
      <c r="M6" s="13">
        <v>6.1882631742902199E-2</v>
      </c>
    </row>
    <row r="7" spans="1:13" ht="24">
      <c r="A7" s="9" t="s">
        <v>16</v>
      </c>
      <c r="B7" s="10" t="s">
        <v>14</v>
      </c>
      <c r="C7" s="11">
        <v>3.3919233963911409E-2</v>
      </c>
      <c r="D7" s="12">
        <v>-9.0189545322877113E-3</v>
      </c>
      <c r="E7" s="12">
        <v>5.6407499509208092E-2</v>
      </c>
      <c r="F7" s="12">
        <v>-1.5337774978369009E-2</v>
      </c>
      <c r="G7" s="12">
        <v>-4.1924960765300119E-2</v>
      </c>
      <c r="H7" s="12">
        <v>6.4433336522843498E-2</v>
      </c>
      <c r="I7" s="12">
        <v>8.8576250268377399E-2</v>
      </c>
      <c r="J7" s="12">
        <v>2.8512997387429476E-2</v>
      </c>
      <c r="K7" s="12">
        <v>0.16826386233390098</v>
      </c>
      <c r="L7" s="12">
        <v>-1.948189402105132E-2</v>
      </c>
      <c r="M7" s="13">
        <v>5.3996739006741512E-2</v>
      </c>
    </row>
    <row r="8" spans="1:13" ht="24">
      <c r="A8" s="9" t="s">
        <v>17</v>
      </c>
      <c r="B8" s="10" t="s">
        <v>14</v>
      </c>
      <c r="C8" s="11">
        <v>0.10550290517471414</v>
      </c>
      <c r="D8" s="12">
        <v>4.2002934059047092E-2</v>
      </c>
      <c r="E8" s="12">
        <v>2.8901435001297694E-2</v>
      </c>
      <c r="F8" s="12">
        <v>-8.7312437326039202E-2</v>
      </c>
      <c r="G8" s="12">
        <v>-2.1108379443502051E-2</v>
      </c>
      <c r="H8" s="12">
        <v>-1.7003177653687262E-2</v>
      </c>
      <c r="I8" s="12">
        <v>-1.1846014441388001E-2</v>
      </c>
      <c r="J8" s="12">
        <v>-0.11115932731393047</v>
      </c>
      <c r="K8" s="12">
        <v>6.1574780786833067E-2</v>
      </c>
      <c r="L8" s="12">
        <v>0.1188874246498465</v>
      </c>
      <c r="M8" s="13">
        <v>-3.3710892258016503E-2</v>
      </c>
    </row>
    <row r="9" spans="1:13" ht="24">
      <c r="A9" s="9" t="s">
        <v>18</v>
      </c>
      <c r="B9" s="10" t="s">
        <v>14</v>
      </c>
      <c r="C9" s="11">
        <v>9.4119956481429831E-2</v>
      </c>
      <c r="D9" s="12">
        <v>8.951744774678333E-2</v>
      </c>
      <c r="E9" s="12">
        <v>-2.7798610995258329E-2</v>
      </c>
      <c r="F9" s="12">
        <v>9.495342258262815E-2</v>
      </c>
      <c r="G9" s="12">
        <v>9.1668476820089967E-2</v>
      </c>
      <c r="H9" s="12">
        <v>1.6270681402002586E-2</v>
      </c>
      <c r="I9" s="12">
        <v>-4.3879180812338998E-2</v>
      </c>
      <c r="J9" s="12">
        <v>1.7469355280352705E-2</v>
      </c>
      <c r="K9" s="12">
        <v>-6.0936531025380471E-2</v>
      </c>
      <c r="L9" s="12">
        <v>-2.3279728167311005E-2</v>
      </c>
      <c r="M9" s="13">
        <v>6.5723442288882342E-2</v>
      </c>
    </row>
    <row r="10" spans="1:13" ht="24">
      <c r="A10" s="9" t="s">
        <v>19</v>
      </c>
      <c r="B10" s="10" t="s">
        <v>14</v>
      </c>
      <c r="C10" s="11">
        <v>-7.0834894726742148E-2</v>
      </c>
      <c r="D10" s="12">
        <v>3.7908207353476699E-2</v>
      </c>
      <c r="E10" s="12">
        <v>-2.5077442798577168E-2</v>
      </c>
      <c r="F10" s="12">
        <v>-2.7142796417016293E-2</v>
      </c>
      <c r="G10" s="12">
        <v>-5.5822692074400236E-2</v>
      </c>
      <c r="H10" s="12">
        <v>6.3277162914975732E-2</v>
      </c>
      <c r="I10" s="12">
        <v>-2.0096823880161863E-2</v>
      </c>
      <c r="J10" s="12">
        <v>2.6708145863199678E-2</v>
      </c>
      <c r="K10" s="12">
        <v>-3.4886771087485093E-2</v>
      </c>
      <c r="L10" s="12">
        <v>9.5214512720224534E-3</v>
      </c>
      <c r="M10" s="13">
        <v>-2.7241841524786561E-2</v>
      </c>
    </row>
    <row r="11" spans="1:13" ht="24">
      <c r="A11" s="9" t="s">
        <v>20</v>
      </c>
      <c r="B11" s="10" t="s">
        <v>14</v>
      </c>
      <c r="C11" s="11">
        <v>1.1984046000995018E-2</v>
      </c>
      <c r="D11" s="12">
        <v>-2.3863196684981502E-2</v>
      </c>
      <c r="E11" s="12">
        <v>2.9285292762470772E-2</v>
      </c>
      <c r="F11" s="12">
        <v>-4.3364531244941266E-2</v>
      </c>
      <c r="G11" s="12">
        <v>1.1904225193870426E-2</v>
      </c>
      <c r="H11" s="12">
        <v>-3.1661441255473061E-3</v>
      </c>
      <c r="I11" s="12">
        <v>1.0855856886152844E-3</v>
      </c>
      <c r="J11" s="12">
        <v>2.5273054141371987E-2</v>
      </c>
      <c r="K11" s="12">
        <v>-6.1491742221049372E-3</v>
      </c>
      <c r="L11" s="12">
        <v>-9.4583430125997875E-2</v>
      </c>
      <c r="M11" s="13">
        <v>5.7619836243786013E-2</v>
      </c>
    </row>
    <row r="12" spans="1:13" ht="24">
      <c r="A12" s="9" t="s">
        <v>21</v>
      </c>
      <c r="B12" s="10" t="s">
        <v>14</v>
      </c>
      <c r="C12" s="11">
        <v>3.2239478098969071E-2</v>
      </c>
      <c r="D12" s="12">
        <v>-3.4833039767713264E-2</v>
      </c>
      <c r="E12" s="12">
        <v>-2.0556907526322613E-2</v>
      </c>
      <c r="F12" s="12">
        <v>-2.1327744108420733E-2</v>
      </c>
      <c r="G12" s="12">
        <v>-3.7733316612399169E-2</v>
      </c>
      <c r="H12" s="12">
        <v>4.2574199100122043E-2</v>
      </c>
      <c r="I12" s="12">
        <v>5.7248115937549304E-3</v>
      </c>
      <c r="J12" s="12">
        <v>9.5769526738747376E-2</v>
      </c>
      <c r="K12" s="12">
        <v>-2.7684861262696536E-2</v>
      </c>
      <c r="L12" s="12">
        <v>1.1241999963273273E-2</v>
      </c>
      <c r="M12" s="13">
        <v>2.2417492084781505E-2</v>
      </c>
    </row>
    <row r="13" spans="1:13" ht="24">
      <c r="A13" s="9" t="s">
        <v>22</v>
      </c>
      <c r="B13" s="10" t="s">
        <v>14</v>
      </c>
      <c r="C13" s="11">
        <v>3.6990622150331734E-2</v>
      </c>
      <c r="D13" s="12">
        <v>-6.6883073064670506E-2</v>
      </c>
      <c r="E13" s="12">
        <v>4.5052414874053932E-2</v>
      </c>
      <c r="F13" s="12">
        <v>3.6187066191465195E-2</v>
      </c>
      <c r="G13" s="12">
        <v>1.1738260532647059E-2</v>
      </c>
      <c r="H13" s="12">
        <v>5.5476374524170501E-2</v>
      </c>
      <c r="I13" s="12">
        <v>-3.9295979276005963E-2</v>
      </c>
      <c r="J13" s="12">
        <v>8.6647924730780465E-2</v>
      </c>
      <c r="K13" s="12">
        <v>2.8194483019760255E-2</v>
      </c>
      <c r="L13" s="12">
        <v>-6.2522760534490587E-2</v>
      </c>
      <c r="M13" s="13">
        <v>-7.7342601561882787E-2</v>
      </c>
    </row>
    <row r="14" spans="1:13" ht="24">
      <c r="A14" s="9" t="s">
        <v>23</v>
      </c>
      <c r="B14" s="10" t="s">
        <v>14</v>
      </c>
      <c r="C14" s="11">
        <v>-5.314407650552893E-2</v>
      </c>
      <c r="D14" s="12">
        <v>1.9543857161888088E-2</v>
      </c>
      <c r="E14" s="12">
        <v>9.2570983951856076E-2</v>
      </c>
      <c r="F14" s="12">
        <v>-4.4911276080690926E-3</v>
      </c>
      <c r="G14" s="12">
        <v>-3.4298224743590323E-2</v>
      </c>
      <c r="H14" s="12">
        <v>9.782115190914506E-2</v>
      </c>
      <c r="I14" s="12">
        <v>5.9525411975392432E-3</v>
      </c>
      <c r="J14" s="12">
        <v>5.4429547479574229E-2</v>
      </c>
      <c r="K14" s="12">
        <v>7.5470391862777042E-2</v>
      </c>
      <c r="L14" s="12">
        <v>-3.0986109903191804E-2</v>
      </c>
      <c r="M14" s="13">
        <v>4.0252350753840122E-2</v>
      </c>
    </row>
    <row r="15" spans="1:13" ht="24">
      <c r="A15" s="9" t="s">
        <v>24</v>
      </c>
      <c r="B15" s="10" t="s">
        <v>14</v>
      </c>
      <c r="C15" s="11">
        <v>5.3165187109793392E-2</v>
      </c>
      <c r="D15" s="12">
        <v>8.8238027282499139E-3</v>
      </c>
      <c r="E15" s="12">
        <v>4.0521189739609002E-3</v>
      </c>
      <c r="F15" s="12">
        <v>3.2301031452938972E-2</v>
      </c>
      <c r="G15" s="12">
        <v>8.6835843799244361E-2</v>
      </c>
      <c r="H15" s="12">
        <v>-5.5924073575831817E-2</v>
      </c>
      <c r="I15" s="12">
        <v>4.0321231443606546E-2</v>
      </c>
      <c r="J15" s="12">
        <v>0.13455377339932256</v>
      </c>
      <c r="K15" s="12">
        <v>8.1882469792183253E-4</v>
      </c>
      <c r="L15" s="12">
        <v>-5.762062706793545E-2</v>
      </c>
      <c r="M15" s="13">
        <v>3.3821841748689123E-2</v>
      </c>
    </row>
    <row r="16" spans="1:13" ht="24">
      <c r="A16" s="9" t="s">
        <v>25</v>
      </c>
      <c r="B16" s="10" t="s">
        <v>14</v>
      </c>
      <c r="C16" s="19" t="s">
        <v>159</v>
      </c>
      <c r="D16" s="12">
        <v>-4.9433175819068045E-2</v>
      </c>
      <c r="E16" s="12">
        <v>-3.645115257833232E-2</v>
      </c>
      <c r="F16" s="12">
        <v>6.1385866052749193E-3</v>
      </c>
      <c r="G16" s="12">
        <v>-4.3694805231761717E-2</v>
      </c>
      <c r="H16" s="14" t="s">
        <v>57</v>
      </c>
      <c r="I16" s="12">
        <v>-2.9751047564615735E-2</v>
      </c>
      <c r="J16" s="12">
        <v>-3.5516259642754851E-2</v>
      </c>
      <c r="K16" s="12">
        <v>-2.207746843759183E-2</v>
      </c>
      <c r="L16" s="12">
        <v>6.0044511386357545E-2</v>
      </c>
      <c r="M16" s="13">
        <v>-3.6768576645912182E-2</v>
      </c>
    </row>
    <row r="17" spans="1:13" ht="24">
      <c r="A17" s="9" t="s">
        <v>26</v>
      </c>
      <c r="B17" s="10" t="s">
        <v>14</v>
      </c>
      <c r="C17" s="11">
        <v>-4.2120162314475684E-2</v>
      </c>
      <c r="D17" s="12">
        <v>4.9821665340533748E-2</v>
      </c>
      <c r="E17" s="12">
        <v>3.06076931982159E-2</v>
      </c>
      <c r="F17" s="12">
        <v>0.11067543667597624</v>
      </c>
      <c r="G17" s="12">
        <v>2.6378143355180266E-3</v>
      </c>
      <c r="H17" s="12">
        <v>-1.1747404413401889E-2</v>
      </c>
      <c r="I17" s="12">
        <v>-4.8584990230362529E-2</v>
      </c>
      <c r="J17" s="12">
        <v>-3.5364140654377443E-2</v>
      </c>
      <c r="K17" s="12">
        <v>-3.4071729792008065E-2</v>
      </c>
      <c r="L17" s="12">
        <v>-7.6215429800559203E-2</v>
      </c>
      <c r="M17" s="13">
        <v>-7.5417642792940998E-2</v>
      </c>
    </row>
    <row r="18" spans="1:13" ht="24">
      <c r="A18" s="9" t="s">
        <v>27</v>
      </c>
      <c r="B18" s="10" t="s">
        <v>14</v>
      </c>
      <c r="C18" s="11">
        <v>-5.3355811260933472E-2</v>
      </c>
      <c r="D18" s="12">
        <v>-2.0857062347025925E-3</v>
      </c>
      <c r="E18" s="12">
        <v>-2.985121555125907E-2</v>
      </c>
      <c r="F18" s="12">
        <v>2.4350618434409473E-4</v>
      </c>
      <c r="G18" s="12">
        <v>-3.1798648390894461E-2</v>
      </c>
      <c r="H18" s="12">
        <v>-3.1594056277625127E-2</v>
      </c>
      <c r="I18" s="12">
        <v>-5.2027261928091671E-2</v>
      </c>
      <c r="J18" s="12">
        <v>-5.266553699159774E-2</v>
      </c>
      <c r="K18" s="12">
        <v>-3.8120049929858991E-2</v>
      </c>
      <c r="L18" s="12">
        <v>-1.1043234537735232E-2</v>
      </c>
      <c r="M18" s="13">
        <v>4.442189573956562E-2</v>
      </c>
    </row>
    <row r="19" spans="1:13" ht="24">
      <c r="A19" s="9" t="s">
        <v>28</v>
      </c>
      <c r="B19" s="10" t="s">
        <v>14</v>
      </c>
      <c r="C19" s="11">
        <v>-6.512392903352647E-2</v>
      </c>
      <c r="D19" s="12">
        <v>-7.3860829336819559E-3</v>
      </c>
      <c r="E19" s="12">
        <v>-4.5707898169927985E-2</v>
      </c>
      <c r="F19" s="12">
        <v>-9.6447700479683332E-2</v>
      </c>
      <c r="G19" s="12">
        <v>1.7734241940778647E-2</v>
      </c>
      <c r="H19" s="12">
        <v>-3.3762747054764314E-2</v>
      </c>
      <c r="I19" s="12">
        <v>2.7803909589712912E-2</v>
      </c>
      <c r="J19" s="12">
        <v>-2.1035821735888041E-2</v>
      </c>
      <c r="K19" s="12">
        <v>-2.2048661959562513E-2</v>
      </c>
      <c r="L19" s="12">
        <v>2.5915286691653303E-2</v>
      </c>
      <c r="M19" s="13">
        <v>-9.3694136212845672E-3</v>
      </c>
    </row>
    <row r="20" spans="1:13" ht="24">
      <c r="A20" s="9" t="s">
        <v>29</v>
      </c>
      <c r="B20" s="10" t="s">
        <v>14</v>
      </c>
      <c r="C20" s="11">
        <v>-0.10007358071701762</v>
      </c>
      <c r="D20" s="12">
        <v>-1.3650714105493948E-2</v>
      </c>
      <c r="E20" s="14" t="s">
        <v>92</v>
      </c>
      <c r="F20" s="12">
        <v>9.9463820407681789E-3</v>
      </c>
      <c r="G20" s="12">
        <v>3.8638862842719252E-2</v>
      </c>
      <c r="H20" s="12">
        <v>-3.4167376409062152E-2</v>
      </c>
      <c r="I20" s="12">
        <v>-1.0334387806982063E-2</v>
      </c>
      <c r="J20" s="12">
        <v>6.0450608876841901E-2</v>
      </c>
      <c r="K20" s="14" t="s">
        <v>160</v>
      </c>
      <c r="L20" s="12">
        <v>-3.8361168968419096E-2</v>
      </c>
      <c r="M20" s="13">
        <v>-3.9575619463854225E-2</v>
      </c>
    </row>
    <row r="21" spans="1:13" ht="24">
      <c r="A21" s="9" t="s">
        <v>30</v>
      </c>
      <c r="B21" s="10" t="s">
        <v>14</v>
      </c>
      <c r="C21" s="11">
        <v>0.12024359795495641</v>
      </c>
      <c r="D21" s="12">
        <v>-2.3888570036466626E-2</v>
      </c>
      <c r="E21" s="12">
        <v>-4.8309695840594885E-2</v>
      </c>
      <c r="F21" s="12">
        <v>1.2319408883651146E-2</v>
      </c>
      <c r="G21" s="12">
        <v>0.10441854310735439</v>
      </c>
      <c r="H21" s="12">
        <v>-3.0835635474757799E-2</v>
      </c>
      <c r="I21" s="12">
        <v>5.9899848327441621E-2</v>
      </c>
      <c r="J21" s="12">
        <v>7.4375385655176929E-2</v>
      </c>
      <c r="K21" s="12">
        <v>-1.5313509338984239E-2</v>
      </c>
      <c r="L21" s="12">
        <v>-2.5140072285540012E-3</v>
      </c>
      <c r="M21" s="13">
        <v>2.3024641354724993E-3</v>
      </c>
    </row>
    <row r="22" spans="1:13" ht="24">
      <c r="A22" s="9" t="s">
        <v>31</v>
      </c>
      <c r="B22" s="10" t="s">
        <v>14</v>
      </c>
      <c r="C22" s="11">
        <v>2.6469634206141901E-2</v>
      </c>
      <c r="D22" s="12">
        <v>0.14748421572259016</v>
      </c>
      <c r="E22" s="12">
        <v>-9.246683851734358E-2</v>
      </c>
      <c r="F22" s="12">
        <v>-4.9181987002963876E-2</v>
      </c>
      <c r="G22" s="12">
        <v>-1.9107306369317022E-2</v>
      </c>
      <c r="H22" s="12">
        <v>3.0562704577151604E-2</v>
      </c>
      <c r="I22" s="12">
        <v>-1.5275297754596396E-2</v>
      </c>
      <c r="J22" s="12">
        <v>-4.3375391170769904E-2</v>
      </c>
      <c r="K22" s="12">
        <v>-3.3670019924304954E-2</v>
      </c>
      <c r="L22" s="12">
        <v>2.7595782807608379E-2</v>
      </c>
      <c r="M22" s="13">
        <v>-5.9088917275453345E-2</v>
      </c>
    </row>
    <row r="23" spans="1:13" ht="24">
      <c r="A23" s="9" t="s">
        <v>32</v>
      </c>
      <c r="B23" s="10" t="s">
        <v>14</v>
      </c>
      <c r="C23" s="11">
        <v>-4.2802578067907097E-2</v>
      </c>
      <c r="D23" s="12">
        <v>0.11967294408608996</v>
      </c>
      <c r="E23" s="12">
        <v>-5.5611222437750105E-3</v>
      </c>
      <c r="F23" s="12">
        <v>4.8091552922893081E-4</v>
      </c>
      <c r="G23" s="12">
        <v>-7.1492636937850504E-2</v>
      </c>
      <c r="H23" s="12">
        <v>-6.3702604228364226E-2</v>
      </c>
      <c r="I23" s="12">
        <v>-2.4270110379062938E-2</v>
      </c>
      <c r="J23" s="12">
        <v>7.3180548325791961E-2</v>
      </c>
      <c r="K23" s="12">
        <v>3.7307446008072245E-2</v>
      </c>
      <c r="L23" s="12">
        <v>-4.9176128703685339E-2</v>
      </c>
      <c r="M23" s="13">
        <v>-1.5279307523975588E-3</v>
      </c>
    </row>
    <row r="24" spans="1:13" ht="24">
      <c r="A24" s="9" t="s">
        <v>33</v>
      </c>
      <c r="B24" s="10" t="s">
        <v>14</v>
      </c>
      <c r="C24" s="19" t="s">
        <v>161</v>
      </c>
      <c r="D24" s="12">
        <v>-1.3368645520223536E-2</v>
      </c>
      <c r="E24" s="12">
        <v>1.0632983141261338E-2</v>
      </c>
      <c r="F24" s="14" t="s">
        <v>75</v>
      </c>
      <c r="G24" s="12">
        <v>-6.6217564987676739E-2</v>
      </c>
      <c r="H24" s="12">
        <v>6.2681800777489574E-3</v>
      </c>
      <c r="I24" s="12">
        <v>-1.8108638119332294E-3</v>
      </c>
      <c r="J24" s="12">
        <v>2.0929763214693559E-2</v>
      </c>
      <c r="K24" s="12">
        <v>-5.9017901404810006E-3</v>
      </c>
      <c r="L24" s="12">
        <v>-2.7027968608937931E-2</v>
      </c>
      <c r="M24" s="13">
        <v>-5.0727947394814808E-2</v>
      </c>
    </row>
    <row r="25" spans="1:13" ht="24">
      <c r="A25" s="9" t="s">
        <v>34</v>
      </c>
      <c r="B25" s="10" t="s">
        <v>14</v>
      </c>
      <c r="C25" s="11">
        <v>2.1097595784552271E-2</v>
      </c>
      <c r="D25" s="12">
        <v>5.6752385478724523E-3</v>
      </c>
      <c r="E25" s="12">
        <v>3.429813089624878E-2</v>
      </c>
      <c r="F25" s="12">
        <v>1.6266822372559643E-2</v>
      </c>
      <c r="G25" s="12">
        <v>3.2644927475487695E-2</v>
      </c>
      <c r="H25" s="12">
        <v>-7.911751091367053E-2</v>
      </c>
      <c r="I25" s="12">
        <v>-5.4355177258583014E-3</v>
      </c>
      <c r="J25" s="12">
        <v>5.2003426654309267E-3</v>
      </c>
      <c r="K25" s="12">
        <v>1.0427965579514498E-2</v>
      </c>
      <c r="L25" s="12">
        <v>-6.0672306507310401E-3</v>
      </c>
      <c r="M25" s="13">
        <v>-8.9145484060617383E-2</v>
      </c>
    </row>
    <row r="26" spans="1:13" ht="24">
      <c r="A26" s="9" t="s">
        <v>35</v>
      </c>
      <c r="B26" s="10" t="s">
        <v>14</v>
      </c>
      <c r="C26" s="11">
        <v>0.10394317350108304</v>
      </c>
      <c r="D26" s="12">
        <v>6.1181597114904916E-2</v>
      </c>
      <c r="E26" s="12">
        <v>-7.6457334989409736E-2</v>
      </c>
      <c r="F26" s="12">
        <v>-1.4434089442634841E-2</v>
      </c>
      <c r="G26" s="12">
        <v>8.7161418982836289E-2</v>
      </c>
      <c r="H26" s="12">
        <v>-6.2769515264845699E-2</v>
      </c>
      <c r="I26" s="12">
        <v>8.1500453114756996E-2</v>
      </c>
      <c r="J26" s="12">
        <v>3.3275535232848888E-2</v>
      </c>
      <c r="K26" s="12">
        <v>-7.7151564863435166E-3</v>
      </c>
      <c r="L26" s="12">
        <v>0.11034246214382848</v>
      </c>
      <c r="M26" s="13">
        <v>-2.7871974235142014E-2</v>
      </c>
    </row>
    <row r="27" spans="1:13" ht="24">
      <c r="A27" s="9" t="s">
        <v>36</v>
      </c>
      <c r="B27" s="10" t="s">
        <v>14</v>
      </c>
      <c r="C27" s="11">
        <v>-0.1551800695327728</v>
      </c>
      <c r="D27" s="12">
        <v>-1.4921706808146917E-2</v>
      </c>
      <c r="E27" s="12">
        <v>-4.2180991185479418E-2</v>
      </c>
      <c r="F27" s="12">
        <v>-4.9898339884861379E-2</v>
      </c>
      <c r="G27" s="12">
        <v>6.0037192197570692E-2</v>
      </c>
      <c r="H27" s="12">
        <v>-3.5901418678093378E-2</v>
      </c>
      <c r="I27" s="12">
        <v>5.966322472642261E-2</v>
      </c>
      <c r="J27" s="12">
        <v>6.545687967825152E-2</v>
      </c>
      <c r="K27" s="12">
        <v>5.5756131322829396E-2</v>
      </c>
      <c r="L27" s="12">
        <v>6.8297549281484016E-2</v>
      </c>
      <c r="M27" s="15" t="s">
        <v>76</v>
      </c>
    </row>
    <row r="28" spans="1:13" ht="24">
      <c r="A28" s="9" t="s">
        <v>37</v>
      </c>
      <c r="B28" s="10" t="s">
        <v>14</v>
      </c>
      <c r="C28" s="11">
        <v>1.4828336890842841E-2</v>
      </c>
      <c r="D28" s="12">
        <v>-3.0033090933801628E-2</v>
      </c>
      <c r="E28" s="12">
        <v>-1.6038197322641109E-2</v>
      </c>
      <c r="F28" s="12">
        <v>5.6829700125514929E-2</v>
      </c>
      <c r="G28" s="12">
        <v>0.10078014271062881</v>
      </c>
      <c r="H28" s="12">
        <v>-2.7307179350529228E-2</v>
      </c>
      <c r="I28" s="12">
        <v>-6.5430798827798382E-3</v>
      </c>
      <c r="J28" s="12">
        <v>3.8312699010627269E-2</v>
      </c>
      <c r="K28" s="12">
        <v>-4.9268710761277146E-2</v>
      </c>
      <c r="L28" s="12">
        <v>-4.6390337496626979E-2</v>
      </c>
      <c r="M28" s="13">
        <v>2.1960156509420577E-2</v>
      </c>
    </row>
    <row r="29" spans="1:13" ht="24">
      <c r="A29" s="9" t="s">
        <v>38</v>
      </c>
      <c r="B29" s="10" t="s">
        <v>14</v>
      </c>
      <c r="C29" s="11">
        <v>1.9803180622245484E-2</v>
      </c>
      <c r="D29" s="12">
        <v>-4.2327522211581099E-2</v>
      </c>
      <c r="E29" s="12">
        <v>-1.7163321708726136E-2</v>
      </c>
      <c r="F29" s="12">
        <v>-2.6189475386699468E-2</v>
      </c>
      <c r="G29" s="12">
        <v>-8.0509222640994929E-2</v>
      </c>
      <c r="H29" s="12">
        <v>-3.5884540389946144E-2</v>
      </c>
      <c r="I29" s="12">
        <v>-1.66547749184459E-2</v>
      </c>
      <c r="J29" s="12">
        <v>-7.1957927408263858E-2</v>
      </c>
      <c r="K29" s="12">
        <v>-2.1773975065336622E-2</v>
      </c>
      <c r="L29" s="12">
        <v>-8.1307608222014119E-3</v>
      </c>
      <c r="M29" s="13">
        <v>-6.8121369646726312E-2</v>
      </c>
    </row>
    <row r="30" spans="1:13" ht="24">
      <c r="A30" s="9" t="s">
        <v>39</v>
      </c>
      <c r="B30" s="10" t="s">
        <v>14</v>
      </c>
      <c r="C30" s="11">
        <v>1.0107136595902549E-2</v>
      </c>
      <c r="D30" s="12">
        <v>3.5026997457979034E-2</v>
      </c>
      <c r="E30" s="12">
        <v>5.6280213616319914E-2</v>
      </c>
      <c r="F30" s="12">
        <v>-8.2829784779152427E-2</v>
      </c>
      <c r="G30" s="12">
        <v>9.4692117132382708E-2</v>
      </c>
      <c r="H30" s="12">
        <v>-3.161044499906511E-2</v>
      </c>
      <c r="I30" s="12">
        <v>0.10610345034751373</v>
      </c>
      <c r="J30" s="12">
        <v>0.13851193675016782</v>
      </c>
      <c r="K30" s="12">
        <v>3.4659900007362861E-2</v>
      </c>
      <c r="L30" s="12">
        <v>-3.7872834216330614E-2</v>
      </c>
      <c r="M30" s="13">
        <v>-6.3542743656362588E-2</v>
      </c>
    </row>
    <row r="31" spans="1:13" ht="24">
      <c r="A31" s="9" t="s">
        <v>40</v>
      </c>
      <c r="B31" s="10" t="s">
        <v>14</v>
      </c>
      <c r="C31" s="11">
        <v>9.4360101124625867E-2</v>
      </c>
      <c r="D31" s="12">
        <v>1.6250913780232724E-2</v>
      </c>
      <c r="E31" s="12">
        <v>-5.7606211393867908E-2</v>
      </c>
      <c r="F31" s="12">
        <v>-4.4034815195178496E-2</v>
      </c>
      <c r="G31" s="12">
        <v>-8.398690657251881E-2</v>
      </c>
      <c r="H31" s="12">
        <v>7.5906105949475736E-2</v>
      </c>
      <c r="I31" s="12">
        <v>4.0335782968886911E-3</v>
      </c>
      <c r="J31" s="12">
        <v>-2.0675720075571509E-2</v>
      </c>
      <c r="K31" s="12">
        <v>3.2934794364280961E-3</v>
      </c>
      <c r="L31" s="12">
        <v>7.0378912124042195E-2</v>
      </c>
      <c r="M31" s="13">
        <v>2.8195276249645986E-2</v>
      </c>
    </row>
    <row r="32" spans="1:13" ht="24">
      <c r="A32" s="9" t="s">
        <v>41</v>
      </c>
      <c r="B32" s="10" t="s">
        <v>14</v>
      </c>
      <c r="C32" s="11">
        <v>5.0399245883706534E-2</v>
      </c>
      <c r="D32" s="12">
        <v>-4.5841463881686632E-2</v>
      </c>
      <c r="E32" s="12">
        <v>6.1280349461723352E-2</v>
      </c>
      <c r="F32" s="12">
        <v>9.215518400822291E-2</v>
      </c>
      <c r="G32" s="12">
        <v>-1.8185733814273075E-3</v>
      </c>
      <c r="H32" s="12">
        <v>1.1325889996187452E-2</v>
      </c>
      <c r="I32" s="12">
        <v>-6.0496695958377401E-2</v>
      </c>
      <c r="J32" s="12">
        <v>6.0653154334313231E-2</v>
      </c>
      <c r="K32" s="12">
        <v>0.12001066647584832</v>
      </c>
      <c r="L32" s="12">
        <v>2.3688602415541334E-3</v>
      </c>
      <c r="M32" s="13">
        <v>2.4124316496496392E-4</v>
      </c>
    </row>
    <row r="33" spans="1:13" ht="24">
      <c r="A33" s="9" t="s">
        <v>42</v>
      </c>
      <c r="B33" s="10" t="s">
        <v>14</v>
      </c>
      <c r="C33" s="11">
        <v>7.0290617742402153E-2</v>
      </c>
      <c r="D33" s="12">
        <v>-0.143688704836272</v>
      </c>
      <c r="E33" s="12">
        <v>-3.8088728217697702E-2</v>
      </c>
      <c r="F33" s="12">
        <v>-2.5340795976187911E-2</v>
      </c>
      <c r="G33" s="12">
        <v>-3.7400160177745875E-2</v>
      </c>
      <c r="H33" s="12">
        <v>5.5851347627225142E-2</v>
      </c>
      <c r="I33" s="12">
        <v>4.7808500744238709E-2</v>
      </c>
      <c r="J33" s="12">
        <v>-0.12325484779055552</v>
      </c>
      <c r="K33" s="12">
        <v>-1.7612404539253061E-2</v>
      </c>
      <c r="L33" s="14" t="s">
        <v>162</v>
      </c>
      <c r="M33" s="13">
        <v>6.4883810087972837E-2</v>
      </c>
    </row>
    <row r="34" spans="1:13" ht="24">
      <c r="A34" s="9" t="s">
        <v>43</v>
      </c>
      <c r="B34" s="10" t="s">
        <v>14</v>
      </c>
      <c r="C34" s="11">
        <v>9.8706727459596133E-2</v>
      </c>
      <c r="D34" s="14" t="s">
        <v>163</v>
      </c>
      <c r="E34" s="12">
        <v>-1.2409924088267153E-2</v>
      </c>
      <c r="F34" s="12">
        <v>-1.2411454921226476E-2</v>
      </c>
      <c r="G34" s="12">
        <v>4.8196476720272795E-2</v>
      </c>
      <c r="H34" s="12">
        <v>-4.5572876146728378E-2</v>
      </c>
      <c r="I34" s="12">
        <v>-2.7823986741477281E-2</v>
      </c>
      <c r="J34" s="12">
        <v>0.10437064186768978</v>
      </c>
      <c r="K34" s="12">
        <v>-0.11927250386832221</v>
      </c>
      <c r="L34" s="12">
        <v>-0.14179919342446751</v>
      </c>
      <c r="M34" s="13">
        <v>-1.4361773389524501E-2</v>
      </c>
    </row>
    <row r="35" spans="1:13" ht="24">
      <c r="A35" s="9" t="s">
        <v>44</v>
      </c>
      <c r="B35" s="10" t="s">
        <v>14</v>
      </c>
      <c r="C35" s="11">
        <v>-9.5116755888847021E-2</v>
      </c>
      <c r="D35" s="12">
        <v>2.9791800128084234E-2</v>
      </c>
      <c r="E35" s="12">
        <v>1.0559050063945099E-3</v>
      </c>
      <c r="F35" s="12">
        <v>5.1377882112302216E-2</v>
      </c>
      <c r="G35" s="12">
        <v>0.10034371851051588</v>
      </c>
      <c r="H35" s="12">
        <v>1.0009382288820565E-2</v>
      </c>
      <c r="I35" s="12">
        <v>6.8712109537536356E-2</v>
      </c>
      <c r="J35" s="12">
        <v>7.4726791429004704E-3</v>
      </c>
      <c r="K35" s="12">
        <v>8.159961177660284E-2</v>
      </c>
      <c r="L35" s="12">
        <v>-6.5380068399726085E-2</v>
      </c>
      <c r="M35" s="13">
        <v>5.4024494900200573E-2</v>
      </c>
    </row>
    <row r="36" spans="1:13" ht="24">
      <c r="A36" s="9" t="s">
        <v>45</v>
      </c>
      <c r="B36" s="10" t="s">
        <v>14</v>
      </c>
      <c r="C36" s="11">
        <v>9.5361748481627748E-2</v>
      </c>
      <c r="D36" s="12">
        <v>4.6776163352986351E-2</v>
      </c>
      <c r="E36" s="12">
        <v>3.7667508809106069E-2</v>
      </c>
      <c r="F36" s="12">
        <v>-5.9225461753507049E-2</v>
      </c>
      <c r="G36" s="14" t="s">
        <v>164</v>
      </c>
      <c r="H36" s="12">
        <v>-3.8948053313076408E-2</v>
      </c>
      <c r="I36" s="12">
        <v>-1.5567356974044462E-2</v>
      </c>
      <c r="J36" s="12">
        <v>0.11877473325145661</v>
      </c>
      <c r="K36" s="12">
        <v>-5.270982107773866E-2</v>
      </c>
      <c r="L36" s="12">
        <v>-3.5855565199530405E-2</v>
      </c>
      <c r="M36" s="13">
        <v>5.5007233108381778E-2</v>
      </c>
    </row>
    <row r="37" spans="1:13" ht="24">
      <c r="A37" s="9" t="s">
        <v>46</v>
      </c>
      <c r="B37" s="10" t="s">
        <v>14</v>
      </c>
      <c r="C37" s="11">
        <v>-5.9290346807771101E-2</v>
      </c>
      <c r="D37" s="12">
        <v>8.8675316910339724E-2</v>
      </c>
      <c r="E37" s="12">
        <v>-8.5236686452218463E-2</v>
      </c>
      <c r="F37" s="12">
        <v>-2.5017619448975948E-2</v>
      </c>
      <c r="G37" s="12">
        <v>-6.0431715010104137E-2</v>
      </c>
      <c r="H37" s="12">
        <v>9.6967991254152494E-2</v>
      </c>
      <c r="I37" s="12">
        <v>6.1104831460593667E-3</v>
      </c>
      <c r="J37" s="12">
        <v>-2.0652950746865448E-2</v>
      </c>
      <c r="K37" s="12">
        <v>-5.2447450693420154E-2</v>
      </c>
      <c r="L37" s="12">
        <v>4.9978640014750074E-2</v>
      </c>
      <c r="M37" s="13">
        <v>3.0330259740468362E-3</v>
      </c>
    </row>
    <row r="38" spans="1:13" ht="24">
      <c r="A38" s="9" t="s">
        <v>47</v>
      </c>
      <c r="B38" s="10" t="s">
        <v>14</v>
      </c>
      <c r="C38" s="11">
        <v>6.6256716227325707E-2</v>
      </c>
      <c r="D38" s="12">
        <v>9.9327462623028939E-2</v>
      </c>
      <c r="E38" s="12">
        <v>5.6116301796893371E-2</v>
      </c>
      <c r="F38" s="12">
        <v>1.8315042684943206E-2</v>
      </c>
      <c r="G38" s="12">
        <v>0.11668475174076655</v>
      </c>
      <c r="H38" s="12">
        <v>-3.1380698877338208E-2</v>
      </c>
      <c r="I38" s="12">
        <v>-9.0039538725852006E-3</v>
      </c>
      <c r="J38" s="14" t="s">
        <v>165</v>
      </c>
      <c r="K38" s="12">
        <v>6.1125505420235461E-2</v>
      </c>
      <c r="L38" s="12">
        <v>-0.11569070064685612</v>
      </c>
      <c r="M38" s="13">
        <v>5.8524148910402966E-2</v>
      </c>
    </row>
    <row r="39" spans="1:13" ht="24">
      <c r="A39" s="9" t="s">
        <v>48</v>
      </c>
      <c r="B39" s="10" t="s">
        <v>14</v>
      </c>
      <c r="C39" s="11">
        <v>7.8038037245481875E-2</v>
      </c>
      <c r="D39" s="12">
        <v>-1.7865308222726826E-2</v>
      </c>
      <c r="E39" s="12">
        <v>7.5356535643693198E-2</v>
      </c>
      <c r="F39" s="12">
        <v>2.4020473647606625E-2</v>
      </c>
      <c r="G39" s="12">
        <v>3.5400587215954592E-2</v>
      </c>
      <c r="H39" s="12">
        <v>-3.6329155031559676E-4</v>
      </c>
      <c r="I39" s="12">
        <v>-4.1076923745267543E-2</v>
      </c>
      <c r="J39" s="12">
        <v>1.9695615280542031E-3</v>
      </c>
      <c r="K39" s="12">
        <v>-5.8027627031150129E-2</v>
      </c>
      <c r="L39" s="12">
        <v>-1.6834408431708966E-2</v>
      </c>
      <c r="M39" s="13">
        <v>7.4950701902755379E-2</v>
      </c>
    </row>
    <row r="40" spans="1:13" ht="24">
      <c r="A40" s="9" t="s">
        <v>49</v>
      </c>
      <c r="B40" s="10" t="s">
        <v>14</v>
      </c>
      <c r="C40" s="19" t="s">
        <v>166</v>
      </c>
      <c r="D40" s="12">
        <v>-0.11166724710307475</v>
      </c>
      <c r="E40" s="14" t="s">
        <v>100</v>
      </c>
      <c r="F40" s="12">
        <v>-4.887417632132387E-3</v>
      </c>
      <c r="G40" s="12">
        <v>-5.0832354092905215E-2</v>
      </c>
      <c r="H40" s="12">
        <v>-1.9042038060005713E-2</v>
      </c>
      <c r="I40" s="12">
        <v>8.4843004093794194E-2</v>
      </c>
      <c r="J40" s="12">
        <v>6.0788795720498133E-2</v>
      </c>
      <c r="K40" s="14" t="s">
        <v>167</v>
      </c>
      <c r="L40" s="12">
        <v>-1.6817326795476178E-2</v>
      </c>
      <c r="M40" s="13">
        <v>4.903400699947448E-2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3.1403429596978399E-6</v>
      </c>
      <c r="E47" s="7">
        <f t="shared" ref="E47:M47" si="0">$C5^2*E5^2</f>
        <v>1.9004485153537962E-5</v>
      </c>
      <c r="F47" s="7">
        <f t="shared" si="0"/>
        <v>2.748662640911964E-6</v>
      </c>
      <c r="G47" s="7">
        <f t="shared" si="0"/>
        <v>5.5145676467258574E-5</v>
      </c>
      <c r="H47" s="7">
        <f t="shared" si="0"/>
        <v>8.1852934218999099E-10</v>
      </c>
      <c r="I47" s="7">
        <f t="shared" si="0"/>
        <v>4.3159535145130259E-7</v>
      </c>
      <c r="J47" s="7">
        <f t="shared" si="0"/>
        <v>4.1194139050430609E-7</v>
      </c>
      <c r="K47" s="7">
        <f t="shared" si="0"/>
        <v>9.1223937077342717E-8</v>
      </c>
      <c r="L47" s="7">
        <f t="shared" si="0"/>
        <v>3.125750716330681E-6</v>
      </c>
      <c r="M47" s="8">
        <f t="shared" si="0"/>
        <v>2.8104602468363423E-5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6.3108047950255189E-6</v>
      </c>
      <c r="E48" s="12">
        <f t="shared" si="1"/>
        <v>1.0152508217198957E-6</v>
      </c>
      <c r="F48" s="12">
        <f t="shared" si="1"/>
        <v>2.1700944181102439E-8</v>
      </c>
      <c r="G48" s="12">
        <f t="shared" si="1"/>
        <v>2.1726221650387268E-6</v>
      </c>
      <c r="H48" s="12">
        <f t="shared" si="1"/>
        <v>6.2992278228370457E-6</v>
      </c>
      <c r="I48" s="14">
        <f t="shared" si="1"/>
        <v>6.4440042177773722E-3</v>
      </c>
      <c r="J48" s="12">
        <f t="shared" si="1"/>
        <v>7.4342780140561549E-7</v>
      </c>
      <c r="K48" s="12">
        <f t="shared" si="1"/>
        <v>6.9251730818413847E-5</v>
      </c>
      <c r="L48" s="12">
        <f t="shared" si="1"/>
        <v>1.8516328453856317E-5</v>
      </c>
      <c r="M48" s="13">
        <f t="shared" si="1"/>
        <v>2.6444728544691307E-5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9.358461673216142E-8</v>
      </c>
      <c r="E49" s="12">
        <f t="shared" si="2"/>
        <v>3.6607137260608398E-6</v>
      </c>
      <c r="F49" s="12">
        <f t="shared" si="2"/>
        <v>2.7065546140475249E-7</v>
      </c>
      <c r="G49" s="12">
        <f t="shared" si="2"/>
        <v>2.0222619050032974E-6</v>
      </c>
      <c r="H49" s="12">
        <f t="shared" si="2"/>
        <v>4.7765388307966899E-6</v>
      </c>
      <c r="I49" s="12">
        <f t="shared" si="2"/>
        <v>9.0266510397781771E-6</v>
      </c>
      <c r="J49" s="12">
        <f t="shared" si="2"/>
        <v>9.353579021822268E-7</v>
      </c>
      <c r="K49" s="12">
        <f t="shared" si="2"/>
        <v>3.2574201465393579E-5</v>
      </c>
      <c r="L49" s="12">
        <f t="shared" si="2"/>
        <v>4.366710737888722E-7</v>
      </c>
      <c r="M49" s="13">
        <f t="shared" si="2"/>
        <v>3.354494901444311E-6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1.9637585751540013E-5</v>
      </c>
      <c r="E50" s="12">
        <f t="shared" si="3"/>
        <v>9.2975313374102265E-6</v>
      </c>
      <c r="F50" s="12">
        <f t="shared" si="3"/>
        <v>8.485570790226487E-5</v>
      </c>
      <c r="G50" s="12">
        <f t="shared" si="3"/>
        <v>4.9595083103884421E-6</v>
      </c>
      <c r="H50" s="12">
        <f t="shared" si="3"/>
        <v>3.2180221004288456E-6</v>
      </c>
      <c r="I50" s="12">
        <f t="shared" si="3"/>
        <v>1.5619723903171694E-6</v>
      </c>
      <c r="J50" s="12">
        <f t="shared" si="3"/>
        <v>1.3753735159765141E-4</v>
      </c>
      <c r="K50" s="12">
        <f t="shared" si="3"/>
        <v>4.2202150915812189E-5</v>
      </c>
      <c r="L50" s="12">
        <f t="shared" si="3"/>
        <v>1.5732606354072827E-4</v>
      </c>
      <c r="M50" s="13">
        <f t="shared" si="3"/>
        <v>1.2649382713015617E-5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7.0986999266512663E-5</v>
      </c>
      <c r="E51" s="12">
        <f t="shared" si="4"/>
        <v>6.8455701901030625E-6</v>
      </c>
      <c r="F51" s="12">
        <f t="shared" si="4"/>
        <v>7.9870183510303828E-5</v>
      </c>
      <c r="G51" s="12">
        <f t="shared" si="4"/>
        <v>7.4439503121862297E-5</v>
      </c>
      <c r="H51" s="12">
        <f t="shared" si="4"/>
        <v>2.3451731742966304E-6</v>
      </c>
      <c r="I51" s="12">
        <f t="shared" si="4"/>
        <v>1.7056128429720323E-5</v>
      </c>
      <c r="J51" s="12">
        <f t="shared" si="4"/>
        <v>2.7034428305622456E-6</v>
      </c>
      <c r="K51" s="12">
        <f t="shared" si="4"/>
        <v>3.2894166763385213E-5</v>
      </c>
      <c r="L51" s="12">
        <f t="shared" si="4"/>
        <v>4.8008622503632697E-6</v>
      </c>
      <c r="M51" s="13">
        <f t="shared" si="4"/>
        <v>3.8265204509553037E-5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7.2104272704864786E-6</v>
      </c>
      <c r="E52" s="12">
        <f t="shared" si="5"/>
        <v>3.1554478175386406E-6</v>
      </c>
      <c r="F52" s="12">
        <f t="shared" si="5"/>
        <v>3.6966104271915448E-6</v>
      </c>
      <c r="G52" s="12">
        <f t="shared" si="5"/>
        <v>1.5635654273950802E-5</v>
      </c>
      <c r="H52" s="12">
        <f t="shared" si="5"/>
        <v>2.0090396294391426E-5</v>
      </c>
      <c r="I52" s="12">
        <f t="shared" si="5"/>
        <v>2.026512835065178E-6</v>
      </c>
      <c r="J52" s="12">
        <f t="shared" si="5"/>
        <v>3.5791671801821289E-6</v>
      </c>
      <c r="K52" s="12">
        <f t="shared" si="5"/>
        <v>6.1068331830676977E-6</v>
      </c>
      <c r="L52" s="12">
        <f t="shared" si="5"/>
        <v>4.5488414937699358E-7</v>
      </c>
      <c r="M52" s="13">
        <f t="shared" si="5"/>
        <v>3.7236377965077998E-6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8.1783214471330392E-8</v>
      </c>
      <c r="E53" s="12">
        <f t="shared" si="6"/>
        <v>1.2317032143394846E-7</v>
      </c>
      <c r="F53" s="12">
        <f t="shared" si="6"/>
        <v>2.7006993952359741E-7</v>
      </c>
      <c r="G53" s="12">
        <f t="shared" si="6"/>
        <v>2.0352098814878396E-8</v>
      </c>
      <c r="H53" s="12">
        <f t="shared" si="6"/>
        <v>1.4396877046483087E-9</v>
      </c>
      <c r="I53" s="12">
        <f t="shared" si="6"/>
        <v>1.6925252385146046E-10</v>
      </c>
      <c r="J53" s="12">
        <f t="shared" si="6"/>
        <v>9.173232272656777E-8</v>
      </c>
      <c r="K53" s="12">
        <f t="shared" si="6"/>
        <v>5.4305089105488116E-9</v>
      </c>
      <c r="L53" s="12">
        <f t="shared" si="6"/>
        <v>1.2848045165939194E-6</v>
      </c>
      <c r="M53" s="13">
        <f t="shared" si="6"/>
        <v>4.7681616911951511E-7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1.2611268050114568E-6</v>
      </c>
      <c r="E54" s="12">
        <f t="shared" si="7"/>
        <v>4.392295697414186E-7</v>
      </c>
      <c r="F54" s="12">
        <f t="shared" si="7"/>
        <v>4.7278735032983035E-7</v>
      </c>
      <c r="G54" s="12">
        <f t="shared" si="7"/>
        <v>1.4798781732098962E-6</v>
      </c>
      <c r="H54" s="12">
        <f t="shared" si="7"/>
        <v>1.8839482936381964E-6</v>
      </c>
      <c r="I54" s="12">
        <f t="shared" si="7"/>
        <v>3.406421633805287E-8</v>
      </c>
      <c r="J54" s="12">
        <f t="shared" si="7"/>
        <v>9.5330240355746814E-6</v>
      </c>
      <c r="K54" s="12">
        <f t="shared" si="7"/>
        <v>7.9663743092606892E-7</v>
      </c>
      <c r="L54" s="12">
        <f t="shared" si="7"/>
        <v>1.3136000748226523E-7</v>
      </c>
      <c r="M54" s="13">
        <f t="shared" si="7"/>
        <v>5.2233611626695312E-7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6.1209060049346554E-6</v>
      </c>
      <c r="E55" s="12">
        <f t="shared" si="8"/>
        <v>2.7772784298859686E-6</v>
      </c>
      <c r="F55" s="12">
        <f t="shared" si="8"/>
        <v>1.7918020176054682E-6</v>
      </c>
      <c r="G55" s="12">
        <f t="shared" si="8"/>
        <v>1.8853446839162003E-7</v>
      </c>
      <c r="H55" s="12">
        <f t="shared" si="8"/>
        <v>4.2111374275911965E-6</v>
      </c>
      <c r="I55" s="12">
        <f t="shared" si="8"/>
        <v>2.1129027280282247E-6</v>
      </c>
      <c r="J55" s="12">
        <f t="shared" si="8"/>
        <v>1.0273054752735487E-5</v>
      </c>
      <c r="K55" s="12">
        <f t="shared" si="8"/>
        <v>1.0877060471696906E-6</v>
      </c>
      <c r="L55" s="12">
        <f t="shared" si="8"/>
        <v>5.3488394400515693E-6</v>
      </c>
      <c r="M55" s="13">
        <f t="shared" si="8"/>
        <v>8.1850403411626381E-6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1.0787735486136279E-6</v>
      </c>
      <c r="E56" s="12">
        <f t="shared" si="9"/>
        <v>2.4202458781200214E-5</v>
      </c>
      <c r="F56" s="12">
        <f t="shared" si="9"/>
        <v>5.696662879663995E-8</v>
      </c>
      <c r="G56" s="12">
        <f t="shared" si="9"/>
        <v>3.3224083750340962E-6</v>
      </c>
      <c r="H56" s="12">
        <f t="shared" si="9"/>
        <v>2.7025595640385057E-5</v>
      </c>
      <c r="I56" s="12">
        <f t="shared" si="9"/>
        <v>1.0007245380892091E-7</v>
      </c>
      <c r="J56" s="12">
        <f t="shared" si="9"/>
        <v>8.3671812465521241E-6</v>
      </c>
      <c r="K56" s="12">
        <f t="shared" si="9"/>
        <v>1.6086550964907325E-5</v>
      </c>
      <c r="L56" s="12">
        <f t="shared" si="9"/>
        <v>2.7117137492090134E-6</v>
      </c>
      <c r="M56" s="13">
        <f t="shared" si="9"/>
        <v>4.57606543645771E-6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2.2007275162744393E-7</v>
      </c>
      <c r="E57" s="12">
        <f t="shared" si="10"/>
        <v>4.6410801613290332E-8</v>
      </c>
      <c r="F57" s="12">
        <f t="shared" si="10"/>
        <v>2.949086252794724E-6</v>
      </c>
      <c r="G57" s="12">
        <f t="shared" si="10"/>
        <v>2.1313400746352715E-5</v>
      </c>
      <c r="H57" s="12">
        <f t="shared" si="10"/>
        <v>8.8400005122089192E-6</v>
      </c>
      <c r="I57" s="12">
        <f t="shared" si="10"/>
        <v>4.595388869987855E-6</v>
      </c>
      <c r="J57" s="12">
        <f t="shared" si="10"/>
        <v>5.1173657300815237E-5</v>
      </c>
      <c r="K57" s="12">
        <f t="shared" si="10"/>
        <v>1.8951193268438478E-9</v>
      </c>
      <c r="L57" s="12">
        <f t="shared" si="10"/>
        <v>9.3844895248192014E-6</v>
      </c>
      <c r="M57" s="13">
        <f t="shared" si="10"/>
        <v>3.2333238045941445E-6</v>
      </c>
    </row>
    <row r="58" spans="1:13" ht="24">
      <c r="A58" s="9" t="s">
        <v>25</v>
      </c>
      <c r="B58" s="10" t="s">
        <v>14</v>
      </c>
      <c r="C58" s="19"/>
      <c r="D58" s="12">
        <f t="shared" ref="D58:M58" si="11">$C16^2*D16^2</f>
        <v>9.2919368091026947E-5</v>
      </c>
      <c r="E58" s="12">
        <f t="shared" si="11"/>
        <v>5.0523305086084018E-5</v>
      </c>
      <c r="F58" s="12">
        <f t="shared" si="11"/>
        <v>1.4328673855352666E-6</v>
      </c>
      <c r="G58" s="12">
        <f t="shared" si="11"/>
        <v>7.2598699061286504E-5</v>
      </c>
      <c r="H58" s="14">
        <f t="shared" si="11"/>
        <v>3.5190008100000003E-2</v>
      </c>
      <c r="I58" s="12">
        <f t="shared" si="11"/>
        <v>3.3656871706076867E-5</v>
      </c>
      <c r="J58" s="12">
        <f t="shared" si="11"/>
        <v>4.7964913679915218E-5</v>
      </c>
      <c r="K58" s="12">
        <f t="shared" si="11"/>
        <v>1.8533940644604136E-5</v>
      </c>
      <c r="L58" s="12">
        <f t="shared" si="11"/>
        <v>1.3709318079349465E-4</v>
      </c>
      <c r="M58" s="13">
        <f t="shared" si="11"/>
        <v>5.1407070891234273E-5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4.4036881099858183E-6</v>
      </c>
      <c r="E59" s="12">
        <f t="shared" si="12"/>
        <v>1.6620392327898423E-6</v>
      </c>
      <c r="F59" s="12">
        <f t="shared" si="12"/>
        <v>2.1731142547483402E-5</v>
      </c>
      <c r="G59" s="12">
        <f t="shared" si="12"/>
        <v>1.2344358349079744E-8</v>
      </c>
      <c r="H59" s="12">
        <f t="shared" si="12"/>
        <v>2.4482959383400612E-7</v>
      </c>
      <c r="I59" s="12">
        <f t="shared" si="12"/>
        <v>4.1877843704574865E-6</v>
      </c>
      <c r="J59" s="12">
        <f t="shared" si="12"/>
        <v>2.2187393750677612E-6</v>
      </c>
      <c r="K59" s="12">
        <f t="shared" si="12"/>
        <v>2.0595314963342738E-6</v>
      </c>
      <c r="L59" s="12">
        <f t="shared" si="12"/>
        <v>1.0305424322059648E-5</v>
      </c>
      <c r="M59" s="13">
        <f t="shared" si="12"/>
        <v>1.0090808880167635E-5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1.2384250669089419E-8</v>
      </c>
      <c r="E60" s="12">
        <f t="shared" si="13"/>
        <v>2.5368074014292332E-6</v>
      </c>
      <c r="F60" s="12">
        <f t="shared" si="13"/>
        <v>1.6880427703178161E-10</v>
      </c>
      <c r="G60" s="12">
        <f t="shared" si="13"/>
        <v>2.8785963900358347E-6</v>
      </c>
      <c r="H60" s="12">
        <f t="shared" si="13"/>
        <v>2.8416738453315022E-6</v>
      </c>
      <c r="I60" s="12">
        <f t="shared" si="13"/>
        <v>7.7059359770189038E-6</v>
      </c>
      <c r="J60" s="12">
        <f t="shared" si="13"/>
        <v>7.896169978593267E-6</v>
      </c>
      <c r="K60" s="12">
        <f t="shared" si="13"/>
        <v>4.1368557435810979E-6</v>
      </c>
      <c r="L60" s="12">
        <f t="shared" si="13"/>
        <v>3.4718107774235853E-7</v>
      </c>
      <c r="M60" s="13">
        <f t="shared" si="13"/>
        <v>5.6176882182337047E-6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2.3137133277347356E-7</v>
      </c>
      <c r="E61" s="12">
        <f t="shared" si="14"/>
        <v>8.8606114197101833E-6</v>
      </c>
      <c r="F61" s="12">
        <f t="shared" si="14"/>
        <v>3.9451629319893939E-5</v>
      </c>
      <c r="G61" s="12">
        <f t="shared" si="14"/>
        <v>1.3338483223000256E-6</v>
      </c>
      <c r="H61" s="12">
        <f t="shared" si="14"/>
        <v>4.8345576007585135E-6</v>
      </c>
      <c r="I61" s="12">
        <f t="shared" si="14"/>
        <v>3.2786338923786724E-6</v>
      </c>
      <c r="J61" s="12">
        <f t="shared" si="14"/>
        <v>1.8767228957563741E-6</v>
      </c>
      <c r="K61" s="12">
        <f t="shared" si="14"/>
        <v>2.061795877554661E-6</v>
      </c>
      <c r="L61" s="12">
        <f t="shared" si="14"/>
        <v>2.8483491505882442E-6</v>
      </c>
      <c r="M61" s="13">
        <f t="shared" si="14"/>
        <v>3.723111238037219E-7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1.866163200306797E-6</v>
      </c>
      <c r="E62" s="14">
        <f t="shared" si="15"/>
        <v>8.84900796822948E-3</v>
      </c>
      <c r="F62" s="12">
        <f t="shared" si="15"/>
        <v>9.907615682870703E-7</v>
      </c>
      <c r="G62" s="12">
        <f t="shared" si="15"/>
        <v>1.4951595939655149E-5</v>
      </c>
      <c r="H62" s="12">
        <f t="shared" si="15"/>
        <v>1.1691282194524727E-5</v>
      </c>
      <c r="I62" s="12">
        <f t="shared" si="15"/>
        <v>1.0695679694842448E-6</v>
      </c>
      <c r="J62" s="12">
        <f t="shared" si="15"/>
        <v>3.6596557771829097E-5</v>
      </c>
      <c r="K62" s="14">
        <f t="shared" si="15"/>
        <v>4.8031606062047766E-4</v>
      </c>
      <c r="L62" s="12">
        <f t="shared" si="15"/>
        <v>1.4737456785327838E-5</v>
      </c>
      <c r="M62" s="13">
        <f t="shared" si="15"/>
        <v>1.5685353899456062E-5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8.2509552789950105E-6</v>
      </c>
      <c r="E63" s="12">
        <f t="shared" si="16"/>
        <v>3.3743686844463803E-5</v>
      </c>
      <c r="F63" s="12">
        <f t="shared" si="16"/>
        <v>2.1943387136214012E-6</v>
      </c>
      <c r="G63" s="12">
        <f t="shared" si="16"/>
        <v>1.5764463109322333E-4</v>
      </c>
      <c r="H63" s="12">
        <f t="shared" si="16"/>
        <v>1.3747690033994986E-5</v>
      </c>
      <c r="I63" s="12">
        <f t="shared" si="16"/>
        <v>5.1877061851576898E-5</v>
      </c>
      <c r="J63" s="12">
        <f t="shared" si="16"/>
        <v>7.9980181802639881E-5</v>
      </c>
      <c r="K63" s="12">
        <f t="shared" si="16"/>
        <v>3.3905752001143219E-6</v>
      </c>
      <c r="L63" s="12">
        <f t="shared" si="16"/>
        <v>9.1381223775346078E-8</v>
      </c>
      <c r="M63" s="13">
        <f t="shared" si="16"/>
        <v>7.6649561355194939E-8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1.5240070130051084E-5</v>
      </c>
      <c r="E64" s="12">
        <f t="shared" si="17"/>
        <v>5.9905665566468893E-6</v>
      </c>
      <c r="F64" s="12">
        <f t="shared" si="17"/>
        <v>1.6947592802919254E-6</v>
      </c>
      <c r="G64" s="12">
        <f t="shared" si="17"/>
        <v>2.5579662715833777E-7</v>
      </c>
      <c r="H64" s="12">
        <f t="shared" si="17"/>
        <v>6.5445448206988275E-7</v>
      </c>
      <c r="I64" s="12">
        <f t="shared" si="17"/>
        <v>1.6348399743627988E-7</v>
      </c>
      <c r="J64" s="12">
        <f t="shared" si="17"/>
        <v>1.3182041911697998E-6</v>
      </c>
      <c r="K64" s="12">
        <f t="shared" si="17"/>
        <v>7.9429645833856323E-7</v>
      </c>
      <c r="L64" s="12">
        <f t="shared" si="17"/>
        <v>5.3355760651128965E-7</v>
      </c>
      <c r="M64" s="13">
        <f t="shared" si="17"/>
        <v>2.4462900209194348E-6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2.6238065184815623E-5</v>
      </c>
      <c r="E65" s="12">
        <f t="shared" si="18"/>
        <v>5.6658456558827992E-8</v>
      </c>
      <c r="F65" s="12">
        <f t="shared" si="18"/>
        <v>4.2371853133297703E-10</v>
      </c>
      <c r="G65" s="12">
        <f t="shared" si="18"/>
        <v>9.3640233485198733E-6</v>
      </c>
      <c r="H65" s="12">
        <f t="shared" si="18"/>
        <v>7.4345421893276224E-6</v>
      </c>
      <c r="I65" s="12">
        <f t="shared" si="18"/>
        <v>1.0791538366069533E-6</v>
      </c>
      <c r="J65" s="12">
        <f t="shared" si="18"/>
        <v>9.8114043555921544E-6</v>
      </c>
      <c r="K65" s="12">
        <f t="shared" si="18"/>
        <v>2.5499454767201611E-6</v>
      </c>
      <c r="L65" s="12">
        <f t="shared" si="18"/>
        <v>4.4304570383315825E-6</v>
      </c>
      <c r="M65" s="13">
        <f t="shared" si="18"/>
        <v>4.2770782911805475E-9</v>
      </c>
    </row>
    <row r="66" spans="1:13" ht="24">
      <c r="A66" s="9" t="s">
        <v>33</v>
      </c>
      <c r="B66" s="10" t="s">
        <v>14</v>
      </c>
      <c r="C66" s="19"/>
      <c r="D66" s="12">
        <f t="shared" ref="D66:M66" si="19">$C24^2*D24^2</f>
        <v>7.4376399456170662E-6</v>
      </c>
      <c r="E66" s="12">
        <f t="shared" si="19"/>
        <v>4.7051187133533869E-6</v>
      </c>
      <c r="F66" s="14">
        <f t="shared" si="19"/>
        <v>3.8273444495999995E-2</v>
      </c>
      <c r="G66" s="12">
        <f t="shared" si="19"/>
        <v>1.8247641823112952E-4</v>
      </c>
      <c r="H66" s="12">
        <f t="shared" si="19"/>
        <v>1.6350960311666924E-6</v>
      </c>
      <c r="I66" s="12">
        <f t="shared" si="19"/>
        <v>1.3646834185129071E-7</v>
      </c>
      <c r="J66" s="12">
        <f t="shared" si="19"/>
        <v>1.8230096389894178E-5</v>
      </c>
      <c r="K66" s="12">
        <f t="shared" si="19"/>
        <v>1.4495321755005922E-6</v>
      </c>
      <c r="L66" s="12">
        <f t="shared" si="19"/>
        <v>3.0400949401824546E-5</v>
      </c>
      <c r="M66" s="13">
        <f t="shared" si="19"/>
        <v>1.0709147850501994E-4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1.4336204142478119E-8</v>
      </c>
      <c r="E67" s="12">
        <f t="shared" si="20"/>
        <v>5.2360868501190252E-7</v>
      </c>
      <c r="F67" s="12">
        <f t="shared" si="20"/>
        <v>1.1777995479824184E-7</v>
      </c>
      <c r="G67" s="12">
        <f t="shared" si="20"/>
        <v>4.7434830253569153E-7</v>
      </c>
      <c r="H67" s="12">
        <f t="shared" si="20"/>
        <v>2.7861928015116563E-6</v>
      </c>
      <c r="I67" s="12">
        <f t="shared" si="20"/>
        <v>1.3150666593312669E-8</v>
      </c>
      <c r="J67" s="12">
        <f t="shared" si="20"/>
        <v>1.2037321429614322E-8</v>
      </c>
      <c r="K67" s="12">
        <f t="shared" si="20"/>
        <v>4.8402201191827869E-8</v>
      </c>
      <c r="L67" s="12">
        <f t="shared" si="20"/>
        <v>1.638501884483581E-8</v>
      </c>
      <c r="M67" s="13">
        <f t="shared" si="20"/>
        <v>3.5372408322337469E-6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4.0442087458777278E-5</v>
      </c>
      <c r="E68" s="12">
        <f t="shared" si="21"/>
        <v>6.315827451545321E-5</v>
      </c>
      <c r="F68" s="12">
        <f t="shared" si="21"/>
        <v>2.2509752954639593E-6</v>
      </c>
      <c r="G68" s="12">
        <f t="shared" si="21"/>
        <v>8.2080601093707429E-5</v>
      </c>
      <c r="H68" s="12">
        <f t="shared" si="21"/>
        <v>4.2568612424355047E-5</v>
      </c>
      <c r="I68" s="12">
        <f t="shared" si="21"/>
        <v>7.1764884614913317E-5</v>
      </c>
      <c r="J68" s="12">
        <f t="shared" si="21"/>
        <v>1.1963053471668849E-5</v>
      </c>
      <c r="K68" s="12">
        <f t="shared" si="21"/>
        <v>6.4310431405652443E-7</v>
      </c>
      <c r="L68" s="12">
        <f t="shared" si="21"/>
        <v>1.315458904914071E-4</v>
      </c>
      <c r="M68" s="13">
        <f t="shared" si="21"/>
        <v>8.3931968332686943E-6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5.3617787493184505E-6</v>
      </c>
      <c r="E69" s="12">
        <f t="shared" si="22"/>
        <v>4.2845522731062199E-5</v>
      </c>
      <c r="F69" s="12">
        <f t="shared" si="22"/>
        <v>5.9957577581968454E-5</v>
      </c>
      <c r="G69" s="12">
        <f t="shared" si="22"/>
        <v>8.6798582024246105E-5</v>
      </c>
      <c r="H69" s="12">
        <f t="shared" si="22"/>
        <v>3.1038098368647764E-5</v>
      </c>
      <c r="I69" s="12">
        <f t="shared" si="22"/>
        <v>8.5720625178547995E-5</v>
      </c>
      <c r="J69" s="12">
        <f t="shared" si="22"/>
        <v>1.0317690154708497E-4</v>
      </c>
      <c r="K69" s="12">
        <f t="shared" si="22"/>
        <v>7.4861262824206233E-5</v>
      </c>
      <c r="L69" s="12">
        <f t="shared" si="22"/>
        <v>1.1232647356538746E-4</v>
      </c>
      <c r="M69" s="15">
        <f t="shared" si="22"/>
        <v>2.1916370501040245E-2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1.9832841945134575E-7</v>
      </c>
      <c r="E70" s="12">
        <f t="shared" si="23"/>
        <v>5.6558253952996498E-8</v>
      </c>
      <c r="F70" s="12">
        <f t="shared" si="23"/>
        <v>7.1012633306717787E-7</v>
      </c>
      <c r="G70" s="12">
        <f t="shared" si="23"/>
        <v>2.2332370626950821E-6</v>
      </c>
      <c r="H70" s="12">
        <f t="shared" si="23"/>
        <v>1.6396025089934597E-7</v>
      </c>
      <c r="I70" s="12">
        <f t="shared" si="23"/>
        <v>9.4134611329469572E-9</v>
      </c>
      <c r="J70" s="12">
        <f t="shared" si="23"/>
        <v>3.2275307173912664E-7</v>
      </c>
      <c r="K70" s="12">
        <f t="shared" si="23"/>
        <v>5.3373696874112283E-7</v>
      </c>
      <c r="L70" s="12">
        <f t="shared" si="23"/>
        <v>4.7319478852349793E-7</v>
      </c>
      <c r="M70" s="13">
        <f t="shared" si="23"/>
        <v>1.060365894646253E-7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7.026120435880808E-7</v>
      </c>
      <c r="E71" s="12">
        <f t="shared" si="24"/>
        <v>1.1552409717893262E-7</v>
      </c>
      <c r="F71" s="12">
        <f t="shared" si="24"/>
        <v>2.6898217141070315E-7</v>
      </c>
      <c r="G71" s="12">
        <f t="shared" si="24"/>
        <v>2.5419158192618353E-6</v>
      </c>
      <c r="H71" s="12">
        <f t="shared" si="24"/>
        <v>5.0499220396930196E-7</v>
      </c>
      <c r="I71" s="12">
        <f t="shared" si="24"/>
        <v>1.0877959381610123E-7</v>
      </c>
      <c r="J71" s="12">
        <f t="shared" si="24"/>
        <v>2.030613125971951E-6</v>
      </c>
      <c r="K71" s="12">
        <f t="shared" si="24"/>
        <v>1.859282320745603E-7</v>
      </c>
      <c r="L71" s="12">
        <f t="shared" si="24"/>
        <v>2.592580612374318E-8</v>
      </c>
      <c r="M71" s="13">
        <f t="shared" si="24"/>
        <v>1.8198543866587965E-6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1.2533203519223002E-7</v>
      </c>
      <c r="E72" s="12">
        <f t="shared" si="25"/>
        <v>3.2356962427572462E-7</v>
      </c>
      <c r="F72" s="12">
        <f t="shared" si="25"/>
        <v>7.008568721457501E-7</v>
      </c>
      <c r="G72" s="12">
        <f t="shared" si="25"/>
        <v>9.1597563923440783E-7</v>
      </c>
      <c r="H72" s="12">
        <f t="shared" si="25"/>
        <v>1.020745536902082E-7</v>
      </c>
      <c r="I72" s="12">
        <f t="shared" si="25"/>
        <v>1.1500461910728848E-6</v>
      </c>
      <c r="J72" s="12">
        <f t="shared" si="25"/>
        <v>1.9598853833871712E-6</v>
      </c>
      <c r="K72" s="12">
        <f t="shared" si="25"/>
        <v>1.2271873820095174E-7</v>
      </c>
      <c r="L72" s="12">
        <f t="shared" si="25"/>
        <v>1.4652505189807925E-7</v>
      </c>
      <c r="M72" s="13">
        <f t="shared" si="25"/>
        <v>4.1246603903449575E-7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2.3514316940053465E-6</v>
      </c>
      <c r="E73" s="12">
        <f t="shared" si="26"/>
        <v>2.9547138156508074E-5</v>
      </c>
      <c r="F73" s="12">
        <f t="shared" si="26"/>
        <v>1.7265102115964628E-5</v>
      </c>
      <c r="G73" s="12">
        <f t="shared" si="26"/>
        <v>6.2805831007807901E-5</v>
      </c>
      <c r="H73" s="12">
        <f t="shared" si="26"/>
        <v>5.1301518463073657E-5</v>
      </c>
      <c r="I73" s="12">
        <f t="shared" si="26"/>
        <v>1.4486310125688467E-7</v>
      </c>
      <c r="J73" s="12">
        <f t="shared" si="26"/>
        <v>3.8062567723465629E-6</v>
      </c>
      <c r="K73" s="12">
        <f t="shared" si="26"/>
        <v>9.6579890267838773E-8</v>
      </c>
      <c r="L73" s="12">
        <f t="shared" si="26"/>
        <v>4.4102366524104069E-5</v>
      </c>
      <c r="M73" s="13">
        <f t="shared" si="26"/>
        <v>7.0783087677771542E-6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5.337833610253282E-6</v>
      </c>
      <c r="E74" s="12">
        <f t="shared" si="27"/>
        <v>9.5387297143045717E-6</v>
      </c>
      <c r="F74" s="12">
        <f t="shared" si="27"/>
        <v>2.1571861221204229E-5</v>
      </c>
      <c r="G74" s="12">
        <f t="shared" si="27"/>
        <v>8.4005889829327261E-9</v>
      </c>
      <c r="H74" s="12">
        <f t="shared" si="27"/>
        <v>3.2583126520721955E-7</v>
      </c>
      <c r="I74" s="12">
        <f t="shared" si="27"/>
        <v>9.2963269384623889E-6</v>
      </c>
      <c r="J74" s="12">
        <f t="shared" si="27"/>
        <v>9.3444739988096805E-6</v>
      </c>
      <c r="K74" s="12">
        <f t="shared" si="27"/>
        <v>3.6583712180978184E-5</v>
      </c>
      <c r="L74" s="12">
        <f t="shared" si="27"/>
        <v>1.4253678349157587E-8</v>
      </c>
      <c r="M74" s="13">
        <f t="shared" si="27"/>
        <v>1.4782848001034461E-10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1.0200935007708957E-4</v>
      </c>
      <c r="E75" s="12">
        <f t="shared" si="28"/>
        <v>7.1678294591014132E-6</v>
      </c>
      <c r="F75" s="12">
        <f t="shared" si="28"/>
        <v>3.1727454124674928E-6</v>
      </c>
      <c r="G75" s="12">
        <f t="shared" si="28"/>
        <v>6.9110119606459555E-6</v>
      </c>
      <c r="H75" s="12">
        <f t="shared" si="28"/>
        <v>1.5412107634561112E-5</v>
      </c>
      <c r="I75" s="12">
        <f t="shared" si="28"/>
        <v>1.1292886659542787E-5</v>
      </c>
      <c r="J75" s="12">
        <f t="shared" si="28"/>
        <v>7.5058994042290415E-5</v>
      </c>
      <c r="K75" s="12">
        <f t="shared" si="28"/>
        <v>1.5326113045774993E-6</v>
      </c>
      <c r="L75" s="14">
        <f t="shared" si="28"/>
        <v>4.3563814962877092E-3</v>
      </c>
      <c r="M75" s="13">
        <f t="shared" si="28"/>
        <v>2.080019512704941E-5</v>
      </c>
    </row>
    <row r="76" spans="1:13" ht="24">
      <c r="A76" s="9" t="s">
        <v>43</v>
      </c>
      <c r="B76" s="10" t="s">
        <v>14</v>
      </c>
      <c r="C76" s="11"/>
      <c r="D76" s="14">
        <f t="shared" ref="D76:M76" si="29">$C34^2*D34^2</f>
        <v>8.5175899510746347E-3</v>
      </c>
      <c r="E76" s="12">
        <f t="shared" si="29"/>
        <v>1.5004853404480097E-6</v>
      </c>
      <c r="F76" s="12">
        <f t="shared" si="29"/>
        <v>1.5008555496565718E-6</v>
      </c>
      <c r="G76" s="12">
        <f t="shared" si="29"/>
        <v>2.2632060206394242E-5</v>
      </c>
      <c r="H76" s="12">
        <f t="shared" si="29"/>
        <v>2.0235147912550008E-5</v>
      </c>
      <c r="I76" s="12">
        <f t="shared" si="29"/>
        <v>7.5427935732645287E-6</v>
      </c>
      <c r="J76" s="12">
        <f t="shared" si="29"/>
        <v>1.0613294507846067E-4</v>
      </c>
      <c r="K76" s="12">
        <f t="shared" si="29"/>
        <v>1.3860349445223033E-4</v>
      </c>
      <c r="L76" s="12">
        <f t="shared" si="29"/>
        <v>1.9590297351230898E-4</v>
      </c>
      <c r="M76" s="13">
        <f t="shared" si="29"/>
        <v>2.0096001135861346E-6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8.0298521777556707E-6</v>
      </c>
      <c r="E77" s="12">
        <f t="shared" si="30"/>
        <v>1.0087040327656568E-8</v>
      </c>
      <c r="F77" s="12">
        <f t="shared" si="30"/>
        <v>2.3881766891692935E-5</v>
      </c>
      <c r="G77" s="12">
        <f t="shared" si="30"/>
        <v>9.1094979198591493E-5</v>
      </c>
      <c r="H77" s="12">
        <f t="shared" si="30"/>
        <v>9.0641818983506779E-7</v>
      </c>
      <c r="I77" s="12">
        <f t="shared" si="30"/>
        <v>4.27150209026896E-5</v>
      </c>
      <c r="J77" s="12">
        <f t="shared" si="30"/>
        <v>5.0520394070243007E-7</v>
      </c>
      <c r="K77" s="12">
        <f t="shared" si="30"/>
        <v>6.0240732514921779E-5</v>
      </c>
      <c r="L77" s="12">
        <f t="shared" si="30"/>
        <v>3.8672727261887416E-5</v>
      </c>
      <c r="M77" s="13">
        <f t="shared" si="30"/>
        <v>2.6405566512631767E-5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1.9897458414746121E-5</v>
      </c>
      <c r="E78" s="12">
        <f t="shared" si="31"/>
        <v>1.2902747776625579E-5</v>
      </c>
      <c r="F78" s="12">
        <f t="shared" si="31"/>
        <v>3.1898137188257192E-5</v>
      </c>
      <c r="G78" s="14">
        <f t="shared" si="31"/>
        <v>7.7809365922405348E-3</v>
      </c>
      <c r="H78" s="12">
        <f t="shared" si="31"/>
        <v>1.3794943381638624E-5</v>
      </c>
      <c r="I78" s="12">
        <f t="shared" si="31"/>
        <v>2.2038304499818279E-6</v>
      </c>
      <c r="J78" s="12">
        <f t="shared" si="31"/>
        <v>1.2829110275054833E-4</v>
      </c>
      <c r="K78" s="12">
        <f t="shared" si="31"/>
        <v>2.5265709288376367E-5</v>
      </c>
      <c r="L78" s="12">
        <f t="shared" si="31"/>
        <v>1.1691266392548722E-5</v>
      </c>
      <c r="M78" s="13">
        <f t="shared" si="31"/>
        <v>2.7516171731722097E-5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2.7642255688028398E-5</v>
      </c>
      <c r="E79" s="12">
        <f t="shared" si="32"/>
        <v>2.5540012059167483E-5</v>
      </c>
      <c r="F79" s="12">
        <f t="shared" si="32"/>
        <v>2.2001887789782653E-6</v>
      </c>
      <c r="G79" s="12">
        <f t="shared" si="32"/>
        <v>1.2838013266891759E-5</v>
      </c>
      <c r="H79" s="12">
        <f t="shared" si="32"/>
        <v>3.3054057592188131E-5</v>
      </c>
      <c r="I79" s="12">
        <f t="shared" si="32"/>
        <v>1.312559750351992E-7</v>
      </c>
      <c r="J79" s="12">
        <f t="shared" si="32"/>
        <v>1.4994507301568805E-6</v>
      </c>
      <c r="K79" s="12">
        <f t="shared" si="32"/>
        <v>9.669783442479192E-6</v>
      </c>
      <c r="L79" s="12">
        <f t="shared" si="32"/>
        <v>8.7808558931225149E-6</v>
      </c>
      <c r="M79" s="13">
        <f t="shared" si="32"/>
        <v>3.2338527461821131E-8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4.3311028635903828E-5</v>
      </c>
      <c r="E80" s="12">
        <f t="shared" si="33"/>
        <v>1.3824132895264399E-5</v>
      </c>
      <c r="F80" s="12">
        <f t="shared" si="33"/>
        <v>1.4725691099300739E-6</v>
      </c>
      <c r="G80" s="12">
        <f t="shared" si="33"/>
        <v>5.9770656883880805E-5</v>
      </c>
      <c r="H80" s="12">
        <f t="shared" si="33"/>
        <v>4.3229980408337519E-6</v>
      </c>
      <c r="I80" s="12">
        <f t="shared" si="33"/>
        <v>3.558986483193235E-7</v>
      </c>
      <c r="J80" s="14">
        <f t="shared" si="33"/>
        <v>3.707582627094514E-3</v>
      </c>
      <c r="K80" s="12">
        <f t="shared" si="33"/>
        <v>1.6402299662342971E-5</v>
      </c>
      <c r="L80" s="12">
        <f t="shared" si="33"/>
        <v>5.8756608279797128E-5</v>
      </c>
      <c r="M80" s="13">
        <f t="shared" si="33"/>
        <v>1.5035920786258739E-5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1.9437199948351919E-6</v>
      </c>
      <c r="E81" s="12">
        <f t="shared" si="34"/>
        <v>3.4582351807734307E-5</v>
      </c>
      <c r="F81" s="12">
        <f t="shared" si="34"/>
        <v>3.5137900538682146E-6</v>
      </c>
      <c r="G81" s="12">
        <f t="shared" si="34"/>
        <v>7.6319164573073853E-6</v>
      </c>
      <c r="H81" s="12">
        <f t="shared" si="34"/>
        <v>8.0375422591908104E-10</v>
      </c>
      <c r="I81" s="12">
        <f t="shared" si="34"/>
        <v>1.0275630974506936E-5</v>
      </c>
      <c r="J81" s="12">
        <f t="shared" si="34"/>
        <v>2.362391006311948E-8</v>
      </c>
      <c r="K81" s="12">
        <f t="shared" si="34"/>
        <v>2.0506063485538305E-5</v>
      </c>
      <c r="L81" s="12">
        <f t="shared" si="34"/>
        <v>1.7258712531698569E-6</v>
      </c>
      <c r="M81" s="13">
        <f t="shared" si="34"/>
        <v>3.4210867288646918E-5</v>
      </c>
    </row>
    <row r="82" spans="1:13" ht="24">
      <c r="A82" s="9" t="s">
        <v>49</v>
      </c>
      <c r="B82" s="10" t="s">
        <v>14</v>
      </c>
      <c r="C82" s="19"/>
      <c r="D82" s="12">
        <f t="shared" ref="D82:M82" si="35">$C40^2*D40^2</f>
        <v>5.1893379472930207E-4</v>
      </c>
      <c r="E82" s="14">
        <f t="shared" si="35"/>
        <v>1.66464E-3</v>
      </c>
      <c r="F82" s="12">
        <f t="shared" si="35"/>
        <v>9.9407519583032168E-7</v>
      </c>
      <c r="G82" s="12">
        <f t="shared" si="35"/>
        <v>1.075327569128243E-4</v>
      </c>
      <c r="H82" s="12">
        <f t="shared" si="35"/>
        <v>1.5089928868129832E-5</v>
      </c>
      <c r="I82" s="12">
        <f t="shared" si="35"/>
        <v>2.9956592366173695E-4</v>
      </c>
      <c r="J82" s="12">
        <f t="shared" si="35"/>
        <v>1.5378267614513797E-4</v>
      </c>
      <c r="K82" s="14">
        <f t="shared" si="35"/>
        <v>3.4765839935999993E-2</v>
      </c>
      <c r="L82" s="12">
        <f t="shared" si="35"/>
        <v>1.1769940350395721E-5</v>
      </c>
      <c r="M82" s="13">
        <f t="shared" si="35"/>
        <v>1.0005875718633849E-4</v>
      </c>
    </row>
    <row r="83" spans="1:13">
      <c r="A83" t="s">
        <v>58</v>
      </c>
      <c r="D83" s="16">
        <f>SUM($D$47:$D$82)</f>
        <v>9.5666332635159172E-3</v>
      </c>
      <c r="E83" s="16">
        <f>SUM($E$47:$E$82)</f>
        <v>1.0933930881047181E-2</v>
      </c>
      <c r="F83" s="16">
        <f>SUM($F$47:$F$82)</f>
        <v>3.8689422210139927E-2</v>
      </c>
      <c r="G83" s="16">
        <f>SUM($G$47:$G$82)</f>
        <v>8.9494226321425053E-3</v>
      </c>
      <c r="H83" s="16">
        <f>SUM($H$47:$H$82)</f>
        <v>3.5543392209989949E-2</v>
      </c>
      <c r="I83" s="16">
        <f>SUM($I$47:$I$82)</f>
        <v>7.1263959678781515E-3</v>
      </c>
      <c r="J83" s="16">
        <f>SUM($J$47:$J$82)</f>
        <v>4.7367349271856618E-3</v>
      </c>
      <c r="K83" s="16">
        <f>SUM($K$47:$K$82)</f>
        <v>3.586752713634779E-2</v>
      </c>
      <c r="L83" s="16">
        <f>SUM($L$47:$L$82)</f>
        <v>5.3766424589778341E-3</v>
      </c>
      <c r="M83" s="16">
        <f>SUM($M$47:$M$82)</f>
        <v>2.2486114730570512E-2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0.17927621641779545</v>
      </c>
      <c r="D85" s="17">
        <f>$D$83/$C$85</f>
        <v>5.3362534387836995E-2</v>
      </c>
      <c r="E85" s="17">
        <f>$E$83/$C$85</f>
        <v>6.0989299637862329E-2</v>
      </c>
      <c r="F85" s="17">
        <f>$F$83/$C$85</f>
        <v>0.21580900681201295</v>
      </c>
      <c r="G85" s="17">
        <f>$G$83/$C$85</f>
        <v>4.9919742902685228E-2</v>
      </c>
      <c r="H85" s="17">
        <f>$H$83/$C$85</f>
        <v>0.19826049946947572</v>
      </c>
      <c r="I85" s="17">
        <f>$I$83/$C$85</f>
        <v>3.9750927982942226E-2</v>
      </c>
      <c r="J85" s="17">
        <f>$J$83/$C$85</f>
        <v>2.6421435156501218E-2</v>
      </c>
      <c r="K85" s="17">
        <f>$K$83/$C$85</f>
        <v>0.20006851914344329</v>
      </c>
      <c r="L85" s="17">
        <f>$L$83/$C$85</f>
        <v>2.999082960590713E-2</v>
      </c>
      <c r="M85" s="17">
        <f>$M$83/$C$85</f>
        <v>0.1254272049013328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9D06E-7E45-4463-BC7E-5CFE7744D4C1}">
  <dimension ref="A1:M85"/>
  <sheetViews>
    <sheetView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168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2.5712559735741655E-2</v>
      </c>
      <c r="D5" s="7">
        <v>3.4543935353960664E-2</v>
      </c>
      <c r="E5" s="7">
        <v>-0.10013908328374913</v>
      </c>
      <c r="F5" s="7">
        <v>1.9123440368160362E-3</v>
      </c>
      <c r="G5" s="7">
        <v>3.7543777536973917E-2</v>
      </c>
      <c r="H5" s="7">
        <v>-4.2080749531077932E-2</v>
      </c>
      <c r="I5" s="7">
        <v>2.8778379113269248E-2</v>
      </c>
      <c r="J5" s="7">
        <v>5.1953349373058143E-2</v>
      </c>
      <c r="K5" s="7">
        <v>-6.9208692540126585E-2</v>
      </c>
      <c r="L5" s="7">
        <v>2.6126840362524339E-2</v>
      </c>
      <c r="M5" s="21" t="s">
        <v>162</v>
      </c>
    </row>
    <row r="6" spans="1:13" ht="24">
      <c r="A6" s="9" t="s">
        <v>15</v>
      </c>
      <c r="B6" s="10" t="s">
        <v>14</v>
      </c>
      <c r="C6" s="11">
        <v>2.4628884792391409E-3</v>
      </c>
      <c r="D6" s="12">
        <v>9.4417898643213247E-2</v>
      </c>
      <c r="E6" s="12">
        <v>-5.4841142984320863E-2</v>
      </c>
      <c r="F6" s="12">
        <v>-7.2322201493816227E-2</v>
      </c>
      <c r="G6" s="12">
        <v>-6.5460444043031904E-2</v>
      </c>
      <c r="H6" s="12">
        <v>1.6219861311581013E-2</v>
      </c>
      <c r="I6" s="12">
        <v>2.5720065894191169E-2</v>
      </c>
      <c r="J6" s="12">
        <v>-4.36487405526729E-4</v>
      </c>
      <c r="K6" s="12">
        <v>-5.613047424246799E-2</v>
      </c>
      <c r="L6" s="12">
        <v>6.1728360955241209E-2</v>
      </c>
      <c r="M6" s="13">
        <v>4.6537680566171177E-2</v>
      </c>
    </row>
    <row r="7" spans="1:13" ht="24">
      <c r="A7" s="9" t="s">
        <v>16</v>
      </c>
      <c r="B7" s="10" t="s">
        <v>14</v>
      </c>
      <c r="C7" s="11">
        <v>0.1672895306778841</v>
      </c>
      <c r="D7" s="12">
        <v>-5.2882484092159329E-2</v>
      </c>
      <c r="E7" s="12">
        <v>-4.3514828666965523E-2</v>
      </c>
      <c r="F7" s="12">
        <v>2.6758950093623422E-2</v>
      </c>
      <c r="G7" s="12">
        <v>0.10770566510264112</v>
      </c>
      <c r="H7" s="14" t="s">
        <v>169</v>
      </c>
      <c r="I7" s="12">
        <v>2.3362463519668256E-3</v>
      </c>
      <c r="J7" s="12">
        <v>4.822183874949304E-2</v>
      </c>
      <c r="K7" s="12">
        <v>4.5914528121162097E-2</v>
      </c>
      <c r="L7" s="12">
        <v>-1.6475940747184302E-2</v>
      </c>
      <c r="M7" s="13">
        <v>-4.2773582578884743E-2</v>
      </c>
    </row>
    <row r="8" spans="1:13" ht="24">
      <c r="A8" s="9" t="s">
        <v>17</v>
      </c>
      <c r="B8" s="10" t="s">
        <v>14</v>
      </c>
      <c r="C8" s="11">
        <v>-9.1996266286358583E-2</v>
      </c>
      <c r="D8" s="12">
        <v>1.0388177129509972E-2</v>
      </c>
      <c r="E8" s="12">
        <v>-5.3960864436243344E-2</v>
      </c>
      <c r="F8" s="12">
        <v>-4.4452249258700727E-3</v>
      </c>
      <c r="G8" s="12">
        <v>5.3423520587900217E-2</v>
      </c>
      <c r="H8" s="12">
        <v>2.3106354467912547E-3</v>
      </c>
      <c r="I8" s="14" t="s">
        <v>57</v>
      </c>
      <c r="J8" s="12">
        <v>-9.0375650905597057E-2</v>
      </c>
      <c r="K8" s="12">
        <v>1.9987879798479987E-2</v>
      </c>
      <c r="L8" s="12">
        <v>4.5236831762165218E-2</v>
      </c>
      <c r="M8" s="13">
        <v>3.2158797539675842E-2</v>
      </c>
    </row>
    <row r="9" spans="1:13" ht="24">
      <c r="A9" s="9" t="s">
        <v>18</v>
      </c>
      <c r="B9" s="10" t="s">
        <v>14</v>
      </c>
      <c r="C9" s="11">
        <v>-7.7638882908066711E-2</v>
      </c>
      <c r="D9" s="12">
        <v>6.2410665871324269E-3</v>
      </c>
      <c r="E9" s="12">
        <v>-3.2849782311873188E-2</v>
      </c>
      <c r="F9" s="12">
        <v>6.8982027912679739E-2</v>
      </c>
      <c r="G9" s="12">
        <v>9.8729480006523401E-2</v>
      </c>
      <c r="H9" s="12">
        <v>-2.2679054660825673E-2</v>
      </c>
      <c r="I9" s="12">
        <v>-6.348791396060564E-3</v>
      </c>
      <c r="J9" s="12">
        <v>4.6829343102040254E-2</v>
      </c>
      <c r="K9" s="12">
        <v>-0.10225506327401054</v>
      </c>
      <c r="L9" s="12">
        <v>1.0714724350645487E-2</v>
      </c>
      <c r="M9" s="13">
        <v>2.3436785942756937E-2</v>
      </c>
    </row>
    <row r="10" spans="1:13" ht="24">
      <c r="A10" s="9" t="s">
        <v>19</v>
      </c>
      <c r="B10" s="10" t="s">
        <v>14</v>
      </c>
      <c r="C10" s="11">
        <v>0.14702112518199401</v>
      </c>
      <c r="D10" s="12">
        <v>-2.7471790373218834E-2</v>
      </c>
      <c r="E10" s="12">
        <v>-1.8317348558124797E-2</v>
      </c>
      <c r="F10" s="12">
        <v>9.6436493180471261E-2</v>
      </c>
      <c r="G10" s="12">
        <v>2.4848711979971912E-2</v>
      </c>
      <c r="H10" s="12">
        <v>7.0846306873964954E-3</v>
      </c>
      <c r="I10" s="12">
        <v>-2.0666521783398652E-2</v>
      </c>
      <c r="J10" s="12">
        <v>-1.1695464945359973E-2</v>
      </c>
      <c r="K10" s="12">
        <v>-2.1845745521566111E-3</v>
      </c>
      <c r="L10" s="12">
        <v>-7.17161922436801E-3</v>
      </c>
      <c r="M10" s="13">
        <v>5.3553781893270709E-2</v>
      </c>
    </row>
    <row r="11" spans="1:13" ht="24">
      <c r="A11" s="9" t="s">
        <v>20</v>
      </c>
      <c r="B11" s="10" t="s">
        <v>14</v>
      </c>
      <c r="C11" s="11">
        <v>5.0304629559622387E-2</v>
      </c>
      <c r="D11" s="12">
        <v>-6.5160963434786071E-5</v>
      </c>
      <c r="E11" s="12">
        <v>-3.611978619646726E-2</v>
      </c>
      <c r="F11" s="12">
        <v>8.2592961519357098E-3</v>
      </c>
      <c r="G11" s="12">
        <v>-8.6337848311993773E-2</v>
      </c>
      <c r="H11" s="12">
        <v>3.2665287661466202E-2</v>
      </c>
      <c r="I11" s="12">
        <v>3.1273090464701662E-2</v>
      </c>
      <c r="J11" s="12">
        <v>-6.7462500260247998E-2</v>
      </c>
      <c r="K11" s="12">
        <v>-1.7382218332362739E-2</v>
      </c>
      <c r="L11" s="12">
        <v>-5.9160084613809512E-2</v>
      </c>
      <c r="M11" s="13">
        <v>-4.2122886830715224E-2</v>
      </c>
    </row>
    <row r="12" spans="1:13" ht="24">
      <c r="A12" s="9" t="s">
        <v>21</v>
      </c>
      <c r="B12" s="10" t="s">
        <v>14</v>
      </c>
      <c r="C12" s="11">
        <v>2.4489874828554008E-2</v>
      </c>
      <c r="D12" s="12">
        <v>0.10355989192870806</v>
      </c>
      <c r="E12" s="12">
        <v>6.9022431201060976E-4</v>
      </c>
      <c r="F12" s="12">
        <v>1.2253098859376525E-2</v>
      </c>
      <c r="G12" s="12">
        <v>-2.0632445311763437E-2</v>
      </c>
      <c r="H12" s="12">
        <v>-2.1755628588570421E-2</v>
      </c>
      <c r="I12" s="12">
        <v>0.11459223839803513</v>
      </c>
      <c r="J12" s="12">
        <v>8.7699086747362529E-3</v>
      </c>
      <c r="K12" s="12">
        <v>5.2603098137023109E-2</v>
      </c>
      <c r="L12" s="12">
        <v>5.6954891113801177E-2</v>
      </c>
      <c r="M12" s="13">
        <v>3.0775200442120215E-2</v>
      </c>
    </row>
    <row r="13" spans="1:13" ht="24">
      <c r="A13" s="9" t="s">
        <v>22</v>
      </c>
      <c r="B13" s="10" t="s">
        <v>14</v>
      </c>
      <c r="C13" s="11">
        <v>0.15361675468585381</v>
      </c>
      <c r="D13" s="12">
        <v>3.7368925094791568E-2</v>
      </c>
      <c r="E13" s="12">
        <v>-3.7347589886971976E-2</v>
      </c>
      <c r="F13" s="12">
        <v>0.11139509086541394</v>
      </c>
      <c r="G13" s="12">
        <v>0.12990610014797369</v>
      </c>
      <c r="H13" s="12">
        <v>4.7358573571367517E-2</v>
      </c>
      <c r="I13" s="12">
        <v>-8.5671175605471842E-2</v>
      </c>
      <c r="J13" s="14" t="s">
        <v>111</v>
      </c>
      <c r="K13" s="12">
        <v>-3.3912366187280052E-2</v>
      </c>
      <c r="L13" s="12">
        <v>1.7189643191807473E-3</v>
      </c>
      <c r="M13" s="13">
        <v>5.1994562202087112E-2</v>
      </c>
    </row>
    <row r="14" spans="1:13" ht="24">
      <c r="A14" s="9" t="s">
        <v>23</v>
      </c>
      <c r="B14" s="10" t="s">
        <v>14</v>
      </c>
      <c r="C14" s="11">
        <v>3.581936555122104E-2</v>
      </c>
      <c r="D14" s="12">
        <v>-5.4820290984679471E-2</v>
      </c>
      <c r="E14" s="12">
        <v>3.3893075570939943E-2</v>
      </c>
      <c r="F14" s="12">
        <v>-5.5415833661279362E-3</v>
      </c>
      <c r="G14" s="12">
        <v>-2.4091356639253598E-3</v>
      </c>
      <c r="H14" s="12">
        <v>-3.1851546303420006E-2</v>
      </c>
      <c r="I14" s="12">
        <v>5.7362123992125411E-2</v>
      </c>
      <c r="J14" s="12">
        <v>5.6307791295213114E-2</v>
      </c>
      <c r="K14" s="12">
        <v>-2.4309804353905033E-3</v>
      </c>
      <c r="L14" s="12">
        <v>-5.1621191794151818E-2</v>
      </c>
      <c r="M14" s="13">
        <v>6.3906411887474706E-3</v>
      </c>
    </row>
    <row r="15" spans="1:13" ht="24">
      <c r="A15" s="9" t="s">
        <v>24</v>
      </c>
      <c r="B15" s="10" t="s">
        <v>14</v>
      </c>
      <c r="C15" s="11">
        <v>-1.9619293520240343E-4</v>
      </c>
      <c r="D15" s="12">
        <v>-6.925813694613589E-2</v>
      </c>
      <c r="E15" s="12">
        <v>0.14186939668241569</v>
      </c>
      <c r="F15" s="12">
        <v>1.0342233541366904E-2</v>
      </c>
      <c r="G15" s="12">
        <v>-5.4234974982738153E-2</v>
      </c>
      <c r="H15" s="12">
        <v>6.2873836193689359E-2</v>
      </c>
      <c r="I15" s="12">
        <v>-5.0556096294733987E-3</v>
      </c>
      <c r="J15" s="12">
        <v>-2.1680255971459693E-2</v>
      </c>
      <c r="K15" s="12">
        <v>0.11300118047659855</v>
      </c>
      <c r="L15" s="12">
        <v>0.14046179336231776</v>
      </c>
      <c r="M15" s="13">
        <v>-4.8165896156281938E-2</v>
      </c>
    </row>
    <row r="16" spans="1:13" ht="24">
      <c r="A16" s="9" t="s">
        <v>25</v>
      </c>
      <c r="B16" s="10" t="s">
        <v>14</v>
      </c>
      <c r="C16" s="11">
        <v>-6.51622120443036E-2</v>
      </c>
      <c r="D16" s="12">
        <v>-4.364077390117492E-2</v>
      </c>
      <c r="E16" s="12">
        <v>-2.0930684226006913E-2</v>
      </c>
      <c r="F16" s="12">
        <v>6.0910346309256701E-2</v>
      </c>
      <c r="G16" s="12">
        <v>8.6214151931596289E-2</v>
      </c>
      <c r="H16" s="12">
        <v>8.361781156238772E-2</v>
      </c>
      <c r="I16" s="12">
        <v>7.4860984262850004E-3</v>
      </c>
      <c r="J16" s="12">
        <v>4.4387142791948379E-2</v>
      </c>
      <c r="K16" s="12">
        <v>0.15926113756691607</v>
      </c>
      <c r="L16" s="12">
        <v>-2.6189117408478155E-2</v>
      </c>
      <c r="M16" s="13">
        <v>-4.472493464442432E-2</v>
      </c>
    </row>
    <row r="17" spans="1:13" ht="24">
      <c r="A17" s="9" t="s">
        <v>26</v>
      </c>
      <c r="B17" s="10" t="s">
        <v>14</v>
      </c>
      <c r="C17" s="11">
        <v>-7.424774554697873E-2</v>
      </c>
      <c r="D17" s="12">
        <v>0.10107719294087936</v>
      </c>
      <c r="E17" s="12">
        <v>-0.1089651218359949</v>
      </c>
      <c r="F17" s="12">
        <v>-6.8242623870927471E-2</v>
      </c>
      <c r="G17" s="12">
        <v>0.11861480822108025</v>
      </c>
      <c r="H17" s="12">
        <v>-5.7251043028231419E-2</v>
      </c>
      <c r="I17" s="12">
        <v>2.5106067787361571E-2</v>
      </c>
      <c r="J17" s="12">
        <v>6.1217878360789534E-2</v>
      </c>
      <c r="K17" s="12">
        <v>6.35713267616174E-3</v>
      </c>
      <c r="L17" s="12">
        <v>-4.5863533963233123E-2</v>
      </c>
      <c r="M17" s="13">
        <v>6.7765031063039688E-3</v>
      </c>
    </row>
    <row r="18" spans="1:13" ht="24">
      <c r="A18" s="9" t="s">
        <v>27</v>
      </c>
      <c r="B18" s="10" t="s">
        <v>14</v>
      </c>
      <c r="C18" s="11">
        <v>0.12878053398960973</v>
      </c>
      <c r="D18" s="12">
        <v>3.083547249526869E-2</v>
      </c>
      <c r="E18" s="12">
        <v>-2.8899141103241922E-2</v>
      </c>
      <c r="F18" s="12">
        <v>-5.7605040582662977E-2</v>
      </c>
      <c r="G18" s="12">
        <v>-2.8284055543848892E-2</v>
      </c>
      <c r="H18" s="12">
        <v>2.1282979225334699E-2</v>
      </c>
      <c r="I18" s="12">
        <v>4.4739932171758721E-2</v>
      </c>
      <c r="J18" s="12">
        <v>3.1699140775157439E-2</v>
      </c>
      <c r="K18" s="12">
        <v>6.8047149713362107E-2</v>
      </c>
      <c r="L18" s="12">
        <v>0.16267238193388861</v>
      </c>
      <c r="M18" s="13">
        <v>-3.6007653318924943E-2</v>
      </c>
    </row>
    <row r="19" spans="1:13" ht="24">
      <c r="A19" s="9" t="s">
        <v>28</v>
      </c>
      <c r="B19" s="10" t="s">
        <v>14</v>
      </c>
      <c r="C19" s="11">
        <v>4.321196037854215E-2</v>
      </c>
      <c r="D19" s="12">
        <v>-3.4615700083134936E-2</v>
      </c>
      <c r="E19" s="12">
        <v>1.0087500076813914E-2</v>
      </c>
      <c r="F19" s="14" t="s">
        <v>112</v>
      </c>
      <c r="G19" s="12">
        <v>1.6062134580835389E-2</v>
      </c>
      <c r="H19" s="12">
        <v>2.5492668588593552E-2</v>
      </c>
      <c r="I19" s="12">
        <v>-3.4454156463165661E-3</v>
      </c>
      <c r="J19" s="12">
        <v>0.10727694430133317</v>
      </c>
      <c r="K19" s="12">
        <v>-5.2416500868495926E-2</v>
      </c>
      <c r="L19" s="12">
        <v>-1.9617774124382439E-2</v>
      </c>
      <c r="M19" s="13">
        <v>2.7015942028548796E-4</v>
      </c>
    </row>
    <row r="20" spans="1:13" ht="24">
      <c r="A20" s="9" t="s">
        <v>29</v>
      </c>
      <c r="B20" s="10" t="s">
        <v>14</v>
      </c>
      <c r="C20" s="11">
        <v>-0.19525090056680186</v>
      </c>
      <c r="D20" s="12">
        <v>6.2206788610651457E-3</v>
      </c>
      <c r="E20" s="12">
        <v>-8.3807250512136046E-4</v>
      </c>
      <c r="F20" s="12">
        <v>4.540279514501018E-2</v>
      </c>
      <c r="G20" s="12">
        <v>-3.0581263166059865E-2</v>
      </c>
      <c r="H20" s="12">
        <v>-3.4616865944867042E-2</v>
      </c>
      <c r="I20" s="12">
        <v>-6.0528774367129473E-2</v>
      </c>
      <c r="J20" s="12">
        <v>-6.9839250896350916E-2</v>
      </c>
      <c r="K20" s="12">
        <v>-1.7122136135911258E-2</v>
      </c>
      <c r="L20" s="12">
        <v>3.6211247239784174E-2</v>
      </c>
      <c r="M20" s="13">
        <v>0.12654208862268496</v>
      </c>
    </row>
    <row r="21" spans="1:13" ht="24">
      <c r="A21" s="9" t="s">
        <v>30</v>
      </c>
      <c r="B21" s="10" t="s">
        <v>14</v>
      </c>
      <c r="C21" s="11">
        <v>-4.1698501777830514E-2</v>
      </c>
      <c r="D21" s="12">
        <v>-3.9922766196974047E-2</v>
      </c>
      <c r="E21" s="12">
        <v>4.5241773076488127E-2</v>
      </c>
      <c r="F21" s="12">
        <v>4.4771657005805307E-2</v>
      </c>
      <c r="G21" s="12">
        <v>8.9518418470954986E-2</v>
      </c>
      <c r="H21" s="12">
        <v>-8.7433289507528683E-2</v>
      </c>
      <c r="I21" s="12">
        <v>3.4544565638028571E-3</v>
      </c>
      <c r="J21" s="12">
        <v>-1.2076709219611583E-3</v>
      </c>
      <c r="K21" s="12">
        <v>0.15446122159987008</v>
      </c>
      <c r="L21" s="12">
        <v>-1.9253698446923279E-2</v>
      </c>
      <c r="M21" s="13">
        <v>-5.39312850499526E-2</v>
      </c>
    </row>
    <row r="22" spans="1:13" ht="24">
      <c r="A22" s="9" t="s">
        <v>31</v>
      </c>
      <c r="B22" s="10" t="s">
        <v>14</v>
      </c>
      <c r="C22" s="11">
        <v>3.7311095772193825E-2</v>
      </c>
      <c r="D22" s="14" t="s">
        <v>102</v>
      </c>
      <c r="E22" s="12">
        <v>3.9930603955237502E-2</v>
      </c>
      <c r="F22" s="12">
        <v>-3.5544349138603493E-2</v>
      </c>
      <c r="G22" s="12">
        <v>0.10718151390596953</v>
      </c>
      <c r="H22" s="12">
        <v>-5.1126208728397127E-2</v>
      </c>
      <c r="I22" s="12">
        <v>9.858319372876222E-3</v>
      </c>
      <c r="J22" s="12">
        <v>3.6825435394943935E-2</v>
      </c>
      <c r="K22" s="12">
        <v>7.5052162950058662E-2</v>
      </c>
      <c r="L22" s="12">
        <v>-7.3465640044948016E-2</v>
      </c>
      <c r="M22" s="13">
        <v>3.516772468119872E-2</v>
      </c>
    </row>
    <row r="23" spans="1:13" ht="24">
      <c r="A23" s="9" t="s">
        <v>32</v>
      </c>
      <c r="B23" s="10" t="s">
        <v>14</v>
      </c>
      <c r="C23" s="11">
        <v>-0.15924312177010658</v>
      </c>
      <c r="D23" s="12">
        <v>-9.2308340763165297E-2</v>
      </c>
      <c r="E23" s="12">
        <v>-7.482306121259294E-2</v>
      </c>
      <c r="F23" s="12">
        <v>-5.6014558107014611E-2</v>
      </c>
      <c r="G23" s="12">
        <v>-8.0322987867220572E-2</v>
      </c>
      <c r="H23" s="12">
        <v>-7.3819457154923787E-2</v>
      </c>
      <c r="I23" s="12">
        <v>9.350257327469727E-2</v>
      </c>
      <c r="J23" s="12">
        <v>-0.10506478896241886</v>
      </c>
      <c r="K23" s="12">
        <v>-6.2742075048668522E-2</v>
      </c>
      <c r="L23" s="12">
        <v>-1.4065893172449644E-2</v>
      </c>
      <c r="M23" s="13">
        <v>4.0466550626679865E-2</v>
      </c>
    </row>
    <row r="24" spans="1:13" ht="24">
      <c r="A24" s="9" t="s">
        <v>33</v>
      </c>
      <c r="B24" s="10" t="s">
        <v>14</v>
      </c>
      <c r="C24" s="11">
        <v>8.8813661818917256E-2</v>
      </c>
      <c r="D24" s="12">
        <v>-7.2962706281334902E-2</v>
      </c>
      <c r="E24" s="12">
        <v>2.5722818297212759E-2</v>
      </c>
      <c r="F24" s="12">
        <v>-1.9719777493574231E-2</v>
      </c>
      <c r="G24" s="12">
        <v>7.2165010166779014E-3</v>
      </c>
      <c r="H24" s="12">
        <v>-1.5540070933565155E-2</v>
      </c>
      <c r="I24" s="12">
        <v>4.2114468450926722E-2</v>
      </c>
      <c r="J24" s="12">
        <v>1.9242435231167873E-3</v>
      </c>
      <c r="K24" s="12">
        <v>-3.3146876105719432E-2</v>
      </c>
      <c r="L24" s="14" t="s">
        <v>162</v>
      </c>
      <c r="M24" s="13">
        <v>2.6898670013533306E-2</v>
      </c>
    </row>
    <row r="25" spans="1:13" ht="24">
      <c r="A25" s="9" t="s">
        <v>34</v>
      </c>
      <c r="B25" s="10" t="s">
        <v>14</v>
      </c>
      <c r="C25" s="11">
        <v>5.4676511087414351E-2</v>
      </c>
      <c r="D25" s="12">
        <v>-1.3597858213257358E-3</v>
      </c>
      <c r="E25" s="12">
        <v>2.6906594654078419E-2</v>
      </c>
      <c r="F25" s="12">
        <v>1.5430183173788643E-2</v>
      </c>
      <c r="G25" s="12">
        <v>3.958112467623837E-3</v>
      </c>
      <c r="H25" s="12">
        <v>-5.54669577170043E-2</v>
      </c>
      <c r="I25" s="12">
        <v>-7.6450446535482209E-3</v>
      </c>
      <c r="J25" s="12">
        <v>-6.1290305458861466E-2</v>
      </c>
      <c r="K25" s="12">
        <v>-4.9423139152679228E-2</v>
      </c>
      <c r="L25" s="12">
        <v>-1.0548940335111208E-2</v>
      </c>
      <c r="M25" s="13">
        <v>-6.0813824481743245E-2</v>
      </c>
    </row>
    <row r="26" spans="1:13" ht="24">
      <c r="A26" s="9" t="s">
        <v>35</v>
      </c>
      <c r="B26" s="10" t="s">
        <v>14</v>
      </c>
      <c r="C26" s="11">
        <v>-0.11508555932986168</v>
      </c>
      <c r="D26" s="12">
        <v>-1.3671926561331281E-2</v>
      </c>
      <c r="E26" s="12">
        <v>-6.3715152644479106E-2</v>
      </c>
      <c r="F26" s="12">
        <v>-2.6161937799847775E-2</v>
      </c>
      <c r="G26" s="12">
        <v>0.13203720721576903</v>
      </c>
      <c r="H26" s="12">
        <v>-2.0441881058608471E-2</v>
      </c>
      <c r="I26" s="12">
        <v>1.156913884272695E-2</v>
      </c>
      <c r="J26" s="12">
        <v>-7.9842687804188399E-3</v>
      </c>
      <c r="K26" s="12">
        <v>-1.4018748306334049E-2</v>
      </c>
      <c r="L26" s="12">
        <v>-6.4157824424442331E-2</v>
      </c>
      <c r="M26" s="13">
        <v>-1.3324270032045416E-2</v>
      </c>
    </row>
    <row r="27" spans="1:13" ht="24">
      <c r="A27" s="9" t="s">
        <v>36</v>
      </c>
      <c r="B27" s="10" t="s">
        <v>14</v>
      </c>
      <c r="C27" s="11">
        <v>3.2204667613468116E-2</v>
      </c>
      <c r="D27" s="12">
        <v>4.8296917133012086E-3</v>
      </c>
      <c r="E27" s="12">
        <v>4.3092065195077196E-2</v>
      </c>
      <c r="F27" s="12">
        <v>8.0698366986797304E-2</v>
      </c>
      <c r="G27" s="12">
        <v>-4.0430875426739725E-2</v>
      </c>
      <c r="H27" s="12">
        <v>-3.8461316332390201E-2</v>
      </c>
      <c r="I27" s="12">
        <v>7.4764903967748181E-2</v>
      </c>
      <c r="J27" s="12">
        <v>3.1373707949961457E-2</v>
      </c>
      <c r="K27" s="12">
        <v>-2.0682421479238371E-2</v>
      </c>
      <c r="L27" s="12">
        <v>5.2736133792517965E-2</v>
      </c>
      <c r="M27" s="13">
        <v>-4.1417743802069994E-2</v>
      </c>
    </row>
    <row r="28" spans="1:13" ht="24">
      <c r="A28" s="9" t="s">
        <v>37</v>
      </c>
      <c r="B28" s="10" t="s">
        <v>14</v>
      </c>
      <c r="C28" s="11">
        <v>0.18948634495901415</v>
      </c>
      <c r="D28" s="12">
        <v>8.2130879845839985E-2</v>
      </c>
      <c r="E28" s="12">
        <v>5.8108535615138054E-2</v>
      </c>
      <c r="F28" s="12">
        <v>6.3566381015498066E-2</v>
      </c>
      <c r="G28" s="12">
        <v>-8.8150488700500892E-2</v>
      </c>
      <c r="H28" s="12">
        <v>-7.1781160731552079E-2</v>
      </c>
      <c r="I28" s="12">
        <v>-2.2224363635307283E-2</v>
      </c>
      <c r="J28" s="12">
        <v>-7.1688570253420889E-2</v>
      </c>
      <c r="K28" s="12">
        <v>-6.4065948042593315E-2</v>
      </c>
      <c r="L28" s="12">
        <v>-3.686212490708618E-2</v>
      </c>
      <c r="M28" s="13">
        <v>2.7599508531888691E-2</v>
      </c>
    </row>
    <row r="29" spans="1:13" ht="24">
      <c r="A29" s="9" t="s">
        <v>38</v>
      </c>
      <c r="B29" s="10" t="s">
        <v>14</v>
      </c>
      <c r="C29" s="11">
        <v>-0.12604511381516031</v>
      </c>
      <c r="D29" s="12">
        <v>0.11302056812790487</v>
      </c>
      <c r="E29" s="12">
        <v>-7.5735108277524707E-2</v>
      </c>
      <c r="F29" s="12">
        <v>-6.372724097171302E-2</v>
      </c>
      <c r="G29" s="12">
        <v>-3.8324527179334662E-2</v>
      </c>
      <c r="H29" s="12">
        <v>3.5392855459257105E-2</v>
      </c>
      <c r="I29" s="12">
        <v>3.411528428951998E-2</v>
      </c>
      <c r="J29" s="12">
        <v>-2.3642309056687887E-2</v>
      </c>
      <c r="K29" s="12">
        <v>-4.3889540417839733E-2</v>
      </c>
      <c r="L29" s="12">
        <v>-1.343609165328157E-2</v>
      </c>
      <c r="M29" s="13">
        <v>1.5724217563918973E-2</v>
      </c>
    </row>
    <row r="30" spans="1:13" ht="24">
      <c r="A30" s="9" t="s">
        <v>39</v>
      </c>
      <c r="B30" s="10" t="s">
        <v>14</v>
      </c>
      <c r="C30" s="11">
        <v>-9.0118854793004424E-2</v>
      </c>
      <c r="D30" s="12">
        <v>1.4422056707569324E-3</v>
      </c>
      <c r="E30" s="12">
        <v>3.6773286030688433E-2</v>
      </c>
      <c r="F30" s="12">
        <v>-6.0375849297561832E-2</v>
      </c>
      <c r="G30" s="12">
        <v>-1.2166406621394411E-2</v>
      </c>
      <c r="H30" s="12">
        <v>3.9678188525083799E-2</v>
      </c>
      <c r="I30" s="12">
        <v>-5.4300514544659832E-2</v>
      </c>
      <c r="J30" s="12">
        <v>-4.8047609519131881E-2</v>
      </c>
      <c r="K30" s="12">
        <v>7.0790273790076005E-2</v>
      </c>
      <c r="L30" s="12">
        <v>2.703124694253143E-2</v>
      </c>
      <c r="M30" s="13">
        <v>3.5458058976850115E-2</v>
      </c>
    </row>
    <row r="31" spans="1:13" ht="24">
      <c r="A31" s="9" t="s">
        <v>40</v>
      </c>
      <c r="B31" s="10" t="s">
        <v>14</v>
      </c>
      <c r="C31" s="11">
        <v>-9.4801957268002099E-2</v>
      </c>
      <c r="D31" s="12">
        <v>7.4412703016753984E-2</v>
      </c>
      <c r="E31" s="12">
        <v>-0.10568968655010005</v>
      </c>
      <c r="F31" s="12">
        <v>-5.2536691080314321E-2</v>
      </c>
      <c r="G31" s="12">
        <v>-4.1113064858743616E-2</v>
      </c>
      <c r="H31" s="12">
        <v>4.3725205052262947E-2</v>
      </c>
      <c r="I31" s="12">
        <v>1.5414572434391653E-2</v>
      </c>
      <c r="J31" s="12">
        <v>-2.7293571218309217E-2</v>
      </c>
      <c r="K31" s="12">
        <v>6.2663708350590139E-2</v>
      </c>
      <c r="L31" s="12">
        <v>5.4433729255709704E-2</v>
      </c>
      <c r="M31" s="13">
        <v>4.2016807821224807E-3</v>
      </c>
    </row>
    <row r="32" spans="1:13" ht="24">
      <c r="A32" s="9" t="s">
        <v>41</v>
      </c>
      <c r="B32" s="10" t="s">
        <v>14</v>
      </c>
      <c r="C32" s="11">
        <v>3.8786483323584718E-2</v>
      </c>
      <c r="D32" s="12">
        <v>3.8212218165658549E-2</v>
      </c>
      <c r="E32" s="14" t="s">
        <v>85</v>
      </c>
      <c r="F32" s="12">
        <v>1.0144996564067017E-2</v>
      </c>
      <c r="G32" s="12">
        <v>-3.6020050688022318E-2</v>
      </c>
      <c r="H32" s="12">
        <v>-3.9485270531468768E-2</v>
      </c>
      <c r="I32" s="12">
        <v>-4.862786730873192E-2</v>
      </c>
      <c r="J32" s="12">
        <v>-3.4860976451694871E-2</v>
      </c>
      <c r="K32" s="12">
        <v>-2.6924889254085364E-2</v>
      </c>
      <c r="L32" s="12">
        <v>2.5233014524050357E-2</v>
      </c>
      <c r="M32" s="13">
        <v>-9.7562106845483693E-2</v>
      </c>
    </row>
    <row r="33" spans="1:13" ht="24">
      <c r="A33" s="9" t="s">
        <v>42</v>
      </c>
      <c r="B33" s="10" t="s">
        <v>14</v>
      </c>
      <c r="C33" s="11">
        <v>3.1564985490943262E-2</v>
      </c>
      <c r="D33" s="12">
        <v>2.7658009006831453E-2</v>
      </c>
      <c r="E33" s="12">
        <v>0.1742470588848832</v>
      </c>
      <c r="F33" s="12">
        <v>-6.329057492611749E-2</v>
      </c>
      <c r="G33" s="12">
        <v>-2.3857471574668398E-2</v>
      </c>
      <c r="H33" s="12">
        <v>6.4694622528904261E-2</v>
      </c>
      <c r="I33" s="12">
        <v>-3.7808871140478331E-2</v>
      </c>
      <c r="J33" s="12">
        <v>7.038458815204493E-2</v>
      </c>
      <c r="K33" s="12">
        <v>-5.8984137394104928E-2</v>
      </c>
      <c r="L33" s="12">
        <v>0.10606852254301544</v>
      </c>
      <c r="M33" s="13">
        <v>-1.7818405027818951E-2</v>
      </c>
    </row>
    <row r="34" spans="1:13" ht="24">
      <c r="A34" s="9" t="s">
        <v>43</v>
      </c>
      <c r="B34" s="10" t="s">
        <v>14</v>
      </c>
      <c r="C34" s="11">
        <v>-0.11086199406125732</v>
      </c>
      <c r="D34" s="12">
        <v>2.2171634814726258E-2</v>
      </c>
      <c r="E34" s="12">
        <v>0.10027466561349678</v>
      </c>
      <c r="F34" s="12">
        <v>-7.2362827409662772E-3</v>
      </c>
      <c r="G34" s="12">
        <v>-6.1192371590222346E-2</v>
      </c>
      <c r="H34" s="12">
        <v>8.9452073967631371E-2</v>
      </c>
      <c r="I34" s="12">
        <v>-3.6923114014936385E-2</v>
      </c>
      <c r="J34" s="12">
        <v>2.7091960754157138E-2</v>
      </c>
      <c r="K34" s="12">
        <v>8.5746097202989716E-2</v>
      </c>
      <c r="L34" s="12">
        <v>9.8819401643759436E-2</v>
      </c>
      <c r="M34" s="13">
        <v>-7.3801965646551407E-2</v>
      </c>
    </row>
    <row r="35" spans="1:13" ht="24">
      <c r="A35" s="9" t="s">
        <v>44</v>
      </c>
      <c r="B35" s="10" t="s">
        <v>14</v>
      </c>
      <c r="C35" s="11">
        <v>1.5878848207013425E-2</v>
      </c>
      <c r="D35" s="12">
        <v>8.4722911069251824E-2</v>
      </c>
      <c r="E35" s="12">
        <v>-2.3437114084455351E-2</v>
      </c>
      <c r="F35" s="12">
        <v>5.7541785780203789E-2</v>
      </c>
      <c r="G35" s="12">
        <v>5.2609343746033252E-2</v>
      </c>
      <c r="H35" s="12">
        <v>8.3782165825773566E-2</v>
      </c>
      <c r="I35" s="12">
        <v>-5.4554478078930491E-2</v>
      </c>
      <c r="J35" s="12">
        <v>5.9245382360456858E-2</v>
      </c>
      <c r="K35" s="12">
        <v>-4.8578953890636697E-2</v>
      </c>
      <c r="L35" s="12">
        <v>3.4226892204475418E-2</v>
      </c>
      <c r="M35" s="13">
        <v>-5.6705999754677744E-2</v>
      </c>
    </row>
    <row r="36" spans="1:13" ht="24">
      <c r="A36" s="9" t="s">
        <v>45</v>
      </c>
      <c r="B36" s="10" t="s">
        <v>14</v>
      </c>
      <c r="C36" s="11">
        <v>0.10055258412036566</v>
      </c>
      <c r="D36" s="12">
        <v>-2.2374640468682889E-2</v>
      </c>
      <c r="E36" s="12">
        <v>-3.1605744964719328E-3</v>
      </c>
      <c r="F36" s="12">
        <v>3.4895836378979674E-2</v>
      </c>
      <c r="G36" s="12">
        <v>7.4866324999538145E-2</v>
      </c>
      <c r="H36" s="12">
        <v>4.5559964948934495E-2</v>
      </c>
      <c r="I36" s="12">
        <v>3.7859521950504994E-2</v>
      </c>
      <c r="J36" s="12">
        <v>-6.8372134865739298E-4</v>
      </c>
      <c r="K36" s="12">
        <v>0.14249065953723922</v>
      </c>
      <c r="L36" s="12">
        <v>4.0527631984621136E-2</v>
      </c>
      <c r="M36" s="13">
        <v>5.5685161953679042E-2</v>
      </c>
    </row>
    <row r="37" spans="1:13" ht="24">
      <c r="A37" s="9" t="s">
        <v>46</v>
      </c>
      <c r="B37" s="10" t="s">
        <v>14</v>
      </c>
      <c r="C37" s="11">
        <v>-0.20466230406798791</v>
      </c>
      <c r="D37" s="12">
        <v>6.8260096648561766E-2</v>
      </c>
      <c r="E37" s="12">
        <v>-2.5523621729725363E-2</v>
      </c>
      <c r="F37" s="12">
        <v>-4.8146796776972541E-2</v>
      </c>
      <c r="G37" s="12">
        <v>-3.8169046243391423E-2</v>
      </c>
      <c r="H37" s="12">
        <v>4.0903598731186437E-2</v>
      </c>
      <c r="I37" s="12">
        <v>1.7240975945695191E-2</v>
      </c>
      <c r="J37" s="12">
        <v>-3.0408075887834205E-2</v>
      </c>
      <c r="K37" s="14" t="s">
        <v>167</v>
      </c>
      <c r="L37" s="12">
        <v>-3.0954625855841095E-2</v>
      </c>
      <c r="M37" s="13">
        <v>-6.3465996039379302E-2</v>
      </c>
    </row>
    <row r="38" spans="1:13" ht="24">
      <c r="A38" s="9" t="s">
        <v>47</v>
      </c>
      <c r="B38" s="10" t="s">
        <v>14</v>
      </c>
      <c r="C38" s="11">
        <v>0.16727629877228486</v>
      </c>
      <c r="D38" s="12">
        <v>9.8476659147176654E-2</v>
      </c>
      <c r="E38" s="12">
        <v>-3.4641824750788863E-2</v>
      </c>
      <c r="F38" s="12">
        <v>1.5807659600713331E-2</v>
      </c>
      <c r="G38" s="14" t="s">
        <v>170</v>
      </c>
      <c r="H38" s="12">
        <v>9.5505639756426494E-2</v>
      </c>
      <c r="I38" s="12">
        <v>4.6109239612533985E-2</v>
      </c>
      <c r="J38" s="12">
        <v>0.11762164796416401</v>
      </c>
      <c r="K38" s="12">
        <v>-3.890674160469975E-2</v>
      </c>
      <c r="L38" s="12">
        <v>6.8546015207731452E-3</v>
      </c>
      <c r="M38" s="13">
        <v>3.3898141961354628E-2</v>
      </c>
    </row>
    <row r="39" spans="1:13" ht="24">
      <c r="A39" s="9" t="s">
        <v>48</v>
      </c>
      <c r="B39" s="10" t="s">
        <v>14</v>
      </c>
      <c r="C39" s="11">
        <v>-2.5410842973131193E-2</v>
      </c>
      <c r="D39" s="12">
        <v>-8.8801583726536258E-3</v>
      </c>
      <c r="E39" s="12">
        <v>-3.9562975197439974E-2</v>
      </c>
      <c r="F39" s="12">
        <v>0.19113908510765001</v>
      </c>
      <c r="G39" s="12">
        <v>-6.7541056496751517E-2</v>
      </c>
      <c r="H39" s="12">
        <v>3.2344333505769207E-2</v>
      </c>
      <c r="I39" s="12">
        <v>6.7703678831771918E-2</v>
      </c>
      <c r="J39" s="12">
        <v>4.8383543274146706E-2</v>
      </c>
      <c r="K39" s="12">
        <v>-6.5842561718777906E-2</v>
      </c>
      <c r="L39" s="12">
        <v>-5.2081226108340123E-2</v>
      </c>
      <c r="M39" s="13">
        <v>-2.1365855992526901E-2</v>
      </c>
    </row>
    <row r="40" spans="1:13" ht="24">
      <c r="A40" s="9" t="s">
        <v>49</v>
      </c>
      <c r="B40" s="10" t="s">
        <v>14</v>
      </c>
      <c r="C40" s="11">
        <v>6.3240198711623619E-2</v>
      </c>
      <c r="D40" s="12">
        <v>-7.2417693326420124E-3</v>
      </c>
      <c r="E40" s="12">
        <v>4.3870657137665532E-2</v>
      </c>
      <c r="F40" s="12">
        <v>8.1738730239951318E-2</v>
      </c>
      <c r="G40" s="12">
        <v>6.3798312873331847E-2</v>
      </c>
      <c r="H40" s="12">
        <v>-6.3267076678203762E-2</v>
      </c>
      <c r="I40" s="12">
        <v>-5.2488230854550885E-2</v>
      </c>
      <c r="J40" s="12">
        <v>7.1520594964035997E-2</v>
      </c>
      <c r="K40" s="12">
        <v>-3.9824177033065226E-2</v>
      </c>
      <c r="L40" s="12">
        <v>-6.2853339424365315E-2</v>
      </c>
      <c r="M40" s="13">
        <v>0.20372261267693334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7.8892233567180163E-7</v>
      </c>
      <c r="E47" s="7">
        <f t="shared" ref="E47:M47" si="0">$C5^2*E5^2</f>
        <v>6.6297606563714028E-6</v>
      </c>
      <c r="F47" s="7">
        <f t="shared" si="0"/>
        <v>2.4178128377124876E-9</v>
      </c>
      <c r="G47" s="7">
        <f t="shared" si="0"/>
        <v>9.3189410181318044E-7</v>
      </c>
      <c r="H47" s="7">
        <f t="shared" si="0"/>
        <v>1.1707321930105723E-6</v>
      </c>
      <c r="I47" s="7">
        <f t="shared" si="0"/>
        <v>5.4754937340086216E-7</v>
      </c>
      <c r="J47" s="7">
        <f t="shared" si="0"/>
        <v>1.7845048385666985E-6</v>
      </c>
      <c r="K47" s="7">
        <f t="shared" si="0"/>
        <v>3.1667364209915496E-6</v>
      </c>
      <c r="L47" s="7">
        <f t="shared" si="0"/>
        <v>4.5129904106903275E-7</v>
      </c>
      <c r="M47" s="21">
        <f t="shared" si="0"/>
        <v>5.8293725537256333E-4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5.4075202644041453E-8</v>
      </c>
      <c r="E48" s="12">
        <f t="shared" si="1"/>
        <v>1.824326176834759E-8</v>
      </c>
      <c r="F48" s="12">
        <f t="shared" si="1"/>
        <v>3.1727274765775506E-8</v>
      </c>
      <c r="G48" s="12">
        <f t="shared" si="1"/>
        <v>2.599246024386287E-8</v>
      </c>
      <c r="H48" s="12">
        <f t="shared" si="1"/>
        <v>1.5958194990221673E-9</v>
      </c>
      <c r="I48" s="12">
        <f t="shared" si="1"/>
        <v>4.0126718776566247E-9</v>
      </c>
      <c r="J48" s="12">
        <f t="shared" si="1"/>
        <v>1.1556675755623773E-12</v>
      </c>
      <c r="K48" s="12">
        <f t="shared" si="1"/>
        <v>1.9111154240302864E-8</v>
      </c>
      <c r="L48" s="12">
        <f t="shared" si="1"/>
        <v>2.3113141891996654E-8</v>
      </c>
      <c r="M48" s="13">
        <f t="shared" si="1"/>
        <v>1.313708358204387E-8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7.8263852206948191E-5</v>
      </c>
      <c r="E49" s="12">
        <f t="shared" si="2"/>
        <v>5.2992216042078531E-5</v>
      </c>
      <c r="F49" s="12">
        <f t="shared" si="2"/>
        <v>2.0038982439895492E-5</v>
      </c>
      <c r="G49" s="12">
        <f t="shared" si="2"/>
        <v>3.2464941107622632E-4</v>
      </c>
      <c r="H49" s="14">
        <f t="shared" si="2"/>
        <v>2.5363630768701236E-2</v>
      </c>
      <c r="I49" s="12">
        <f t="shared" si="2"/>
        <v>1.5274774166216327E-7</v>
      </c>
      <c r="J49" s="12">
        <f t="shared" si="2"/>
        <v>6.5076630540872565E-5</v>
      </c>
      <c r="K49" s="12">
        <f t="shared" si="2"/>
        <v>5.8998066100248471E-5</v>
      </c>
      <c r="L49" s="12">
        <f t="shared" si="2"/>
        <v>7.5969272653461393E-6</v>
      </c>
      <c r="M49" s="13">
        <f t="shared" si="2"/>
        <v>5.1202218590346482E-5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9.1331185663821648E-7</v>
      </c>
      <c r="E50" s="12">
        <f t="shared" si="3"/>
        <v>2.4643262316544924E-5</v>
      </c>
      <c r="F50" s="12">
        <f t="shared" si="3"/>
        <v>1.6723527363943641E-7</v>
      </c>
      <c r="G50" s="12">
        <f t="shared" si="3"/>
        <v>2.4154909362674344E-5</v>
      </c>
      <c r="H50" s="12">
        <f t="shared" si="3"/>
        <v>4.5185934264592768E-8</v>
      </c>
      <c r="I50" s="14">
        <f t="shared" si="3"/>
        <v>7.8323222458100226E-3</v>
      </c>
      <c r="J50" s="12">
        <f t="shared" si="3"/>
        <v>6.9126294890122089E-5</v>
      </c>
      <c r="K50" s="12">
        <f t="shared" si="3"/>
        <v>3.3812233651382365E-6</v>
      </c>
      <c r="L50" s="12">
        <f t="shared" si="3"/>
        <v>1.7319077867756068E-5</v>
      </c>
      <c r="M50" s="13">
        <f t="shared" si="3"/>
        <v>8.7526589495106661E-6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2.3478815784656137E-7</v>
      </c>
      <c r="E51" s="12">
        <f t="shared" si="4"/>
        <v>6.5046442293199521E-6</v>
      </c>
      <c r="F51" s="12">
        <f t="shared" si="4"/>
        <v>2.8683389538902609E-5</v>
      </c>
      <c r="G51" s="12">
        <f t="shared" si="4"/>
        <v>5.8756004485266906E-5</v>
      </c>
      <c r="H51" s="12">
        <f t="shared" si="4"/>
        <v>3.1003337747613002E-6</v>
      </c>
      <c r="I51" s="12">
        <f t="shared" si="4"/>
        <v>2.4296329635770751E-7</v>
      </c>
      <c r="J51" s="12">
        <f t="shared" si="4"/>
        <v>1.3218880834588617E-5</v>
      </c>
      <c r="K51" s="12">
        <f t="shared" si="4"/>
        <v>6.3027226945690788E-5</v>
      </c>
      <c r="L51" s="12">
        <f t="shared" si="4"/>
        <v>6.9202305206086173E-7</v>
      </c>
      <c r="M51" s="13">
        <f t="shared" si="4"/>
        <v>3.3109655568970402E-6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1.6312984071345996E-5</v>
      </c>
      <c r="E52" s="12">
        <f t="shared" si="5"/>
        <v>7.2524493356262972E-6</v>
      </c>
      <c r="F52" s="12">
        <f t="shared" si="5"/>
        <v>2.0102140446667306E-4</v>
      </c>
      <c r="G52" s="12">
        <f t="shared" si="5"/>
        <v>1.3346495635848982E-5</v>
      </c>
      <c r="H52" s="12">
        <f t="shared" si="5"/>
        <v>1.0849105096257755E-6</v>
      </c>
      <c r="I52" s="12">
        <f t="shared" si="5"/>
        <v>9.2319674513740816E-6</v>
      </c>
      <c r="J52" s="12">
        <f t="shared" si="5"/>
        <v>2.9566129002970142E-6</v>
      </c>
      <c r="K52" s="12">
        <f t="shared" si="5"/>
        <v>1.0315569868776246E-7</v>
      </c>
      <c r="L52" s="12">
        <f t="shared" si="5"/>
        <v>1.1117161885244038E-6</v>
      </c>
      <c r="M52" s="13">
        <f t="shared" si="5"/>
        <v>6.1992589168845261E-5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1.0744616133186383E-11</v>
      </c>
      <c r="E53" s="12">
        <f t="shared" si="6"/>
        <v>3.3014616156356828E-6</v>
      </c>
      <c r="F53" s="12">
        <f t="shared" si="6"/>
        <v>1.7262432287816961E-7</v>
      </c>
      <c r="G53" s="12">
        <f t="shared" si="6"/>
        <v>1.8863329572659272E-5</v>
      </c>
      <c r="H53" s="12">
        <f t="shared" si="6"/>
        <v>2.7001561779614952E-6</v>
      </c>
      <c r="I53" s="12">
        <f t="shared" si="6"/>
        <v>2.4748991856064694E-6</v>
      </c>
      <c r="J53" s="12">
        <f t="shared" si="6"/>
        <v>1.1517037368256381E-5</v>
      </c>
      <c r="K53" s="12">
        <f t="shared" si="6"/>
        <v>7.6458594750616519E-7</v>
      </c>
      <c r="L53" s="12">
        <f t="shared" si="6"/>
        <v>8.8567315931867318E-6</v>
      </c>
      <c r="M53" s="13">
        <f t="shared" si="6"/>
        <v>4.4900602124539297E-6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6.4321521343761388E-6</v>
      </c>
      <c r="E54" s="12">
        <f t="shared" si="7"/>
        <v>2.8572854906012726E-10</v>
      </c>
      <c r="F54" s="12">
        <f t="shared" si="7"/>
        <v>9.0046120303866263E-8</v>
      </c>
      <c r="G54" s="12">
        <f t="shared" si="7"/>
        <v>2.5531394492076197E-7</v>
      </c>
      <c r="H54" s="12">
        <f t="shared" si="7"/>
        <v>2.838679769394105E-7</v>
      </c>
      <c r="I54" s="12">
        <f t="shared" si="7"/>
        <v>7.8755979353722882E-6</v>
      </c>
      <c r="J54" s="12">
        <f t="shared" si="7"/>
        <v>4.6127856343424348E-8</v>
      </c>
      <c r="K54" s="12">
        <f t="shared" si="7"/>
        <v>1.6595707715758267E-6</v>
      </c>
      <c r="L54" s="12">
        <f t="shared" si="7"/>
        <v>1.9455176834279258E-6</v>
      </c>
      <c r="M54" s="13">
        <f t="shared" si="7"/>
        <v>5.6803475831437944E-7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3.2953259873412348E-5</v>
      </c>
      <c r="E55" s="12">
        <f t="shared" si="8"/>
        <v>3.2915642310476046E-5</v>
      </c>
      <c r="F55" s="12">
        <f t="shared" si="8"/>
        <v>2.9282575793600939E-4</v>
      </c>
      <c r="G55" s="12">
        <f t="shared" si="8"/>
        <v>3.9823209849620316E-4</v>
      </c>
      <c r="H55" s="12">
        <f t="shared" si="8"/>
        <v>5.2926649013360877E-5</v>
      </c>
      <c r="I55" s="12">
        <f t="shared" si="8"/>
        <v>1.7319949636056806E-4</v>
      </c>
      <c r="J55" s="14">
        <f t="shared" si="8"/>
        <v>2.1118323810576441E-2</v>
      </c>
      <c r="K55" s="12">
        <f t="shared" si="8"/>
        <v>2.7138969824214816E-5</v>
      </c>
      <c r="L55" s="12">
        <f t="shared" si="8"/>
        <v>6.9728592039770226E-8</v>
      </c>
      <c r="M55" s="13">
        <f t="shared" si="8"/>
        <v>6.3795937430817442E-5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3.8558350889174906E-6</v>
      </c>
      <c r="E56" s="12">
        <f t="shared" si="9"/>
        <v>1.4738651102626091E-6</v>
      </c>
      <c r="F56" s="12">
        <f t="shared" si="9"/>
        <v>3.9400662144586706E-8</v>
      </c>
      <c r="G56" s="12">
        <f t="shared" si="9"/>
        <v>7.4466045596402699E-9</v>
      </c>
      <c r="H56" s="12">
        <f t="shared" si="9"/>
        <v>1.3016577852730642E-6</v>
      </c>
      <c r="I56" s="12">
        <f t="shared" si="9"/>
        <v>4.2216888956589194E-6</v>
      </c>
      <c r="J56" s="12">
        <f t="shared" si="9"/>
        <v>4.0679233655887442E-6</v>
      </c>
      <c r="K56" s="12">
        <f t="shared" si="9"/>
        <v>7.5822605770971671E-9</v>
      </c>
      <c r="L56" s="12">
        <f t="shared" si="9"/>
        <v>3.4189427793300937E-6</v>
      </c>
      <c r="M56" s="13">
        <f t="shared" si="9"/>
        <v>5.2399198817011832E-8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1.8463258016551321E-10</v>
      </c>
      <c r="E57" s="12">
        <f t="shared" si="10"/>
        <v>7.7471893892796423E-10</v>
      </c>
      <c r="F57" s="12">
        <f t="shared" si="10"/>
        <v>4.1171378684614514E-12</v>
      </c>
      <c r="G57" s="12">
        <f t="shared" si="10"/>
        <v>1.1322064315272745E-10</v>
      </c>
      <c r="H57" s="12">
        <f t="shared" si="10"/>
        <v>1.5216215410366714E-10</v>
      </c>
      <c r="I57" s="12">
        <f t="shared" si="10"/>
        <v>9.8381580226064033E-13</v>
      </c>
      <c r="J57" s="12">
        <f t="shared" si="10"/>
        <v>1.8092373308886242E-11</v>
      </c>
      <c r="K57" s="12">
        <f t="shared" si="10"/>
        <v>4.9151037559375852E-10</v>
      </c>
      <c r="L57" s="12">
        <f t="shared" si="10"/>
        <v>7.5942195288270774E-10</v>
      </c>
      <c r="M57" s="13">
        <f t="shared" si="10"/>
        <v>8.9298881509847231E-11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8.0867966884292848E-6</v>
      </c>
      <c r="E58" s="12">
        <f t="shared" si="11"/>
        <v>1.8601950694872011E-6</v>
      </c>
      <c r="F58" s="12">
        <f t="shared" si="11"/>
        <v>1.5753380938047074E-5</v>
      </c>
      <c r="G58" s="12">
        <f t="shared" si="11"/>
        <v>3.156085489676017E-5</v>
      </c>
      <c r="H58" s="12">
        <f t="shared" si="11"/>
        <v>2.9688566722416456E-5</v>
      </c>
      <c r="I58" s="12">
        <f t="shared" si="11"/>
        <v>2.3795931126717887E-7</v>
      </c>
      <c r="J58" s="12">
        <f t="shared" si="11"/>
        <v>8.3657718839931158E-6</v>
      </c>
      <c r="K58" s="12">
        <f t="shared" si="11"/>
        <v>1.0769889922841906E-4</v>
      </c>
      <c r="L58" s="12">
        <f t="shared" si="11"/>
        <v>2.9122815765531542E-6</v>
      </c>
      <c r="M58" s="13">
        <f t="shared" si="11"/>
        <v>8.49358557484284E-6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5.6321328128842719E-5</v>
      </c>
      <c r="E59" s="12">
        <f t="shared" si="12"/>
        <v>6.5454809040241146E-5</v>
      </c>
      <c r="F59" s="12">
        <f t="shared" si="12"/>
        <v>2.5673080115928597E-5</v>
      </c>
      <c r="G59" s="12">
        <f t="shared" si="12"/>
        <v>7.7561172303968373E-5</v>
      </c>
      <c r="H59" s="12">
        <f t="shared" si="12"/>
        <v>1.8068968016934538E-5</v>
      </c>
      <c r="I59" s="12">
        <f t="shared" si="12"/>
        <v>3.4747529860855585E-6</v>
      </c>
      <c r="J59" s="12">
        <f t="shared" si="12"/>
        <v>2.0659656233895834E-5</v>
      </c>
      <c r="K59" s="12">
        <f t="shared" si="12"/>
        <v>2.2278661427221982E-7</v>
      </c>
      <c r="L59" s="12">
        <f t="shared" si="12"/>
        <v>1.1595822906885634E-5</v>
      </c>
      <c r="M59" s="13">
        <f t="shared" si="12"/>
        <v>2.5314993842711901E-7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1.576890941057697E-5</v>
      </c>
      <c r="E60" s="12">
        <f t="shared" si="13"/>
        <v>1.3850655076013688E-5</v>
      </c>
      <c r="F60" s="12">
        <f t="shared" si="13"/>
        <v>5.5032775573875275E-5</v>
      </c>
      <c r="G60" s="12">
        <f t="shared" si="13"/>
        <v>1.3267338384678835E-5</v>
      </c>
      <c r="H60" s="12">
        <f t="shared" si="13"/>
        <v>7.5121678884202633E-6</v>
      </c>
      <c r="I60" s="12">
        <f t="shared" si="13"/>
        <v>3.3196407402687105E-5</v>
      </c>
      <c r="J60" s="12">
        <f t="shared" si="13"/>
        <v>1.666462035551485E-5</v>
      </c>
      <c r="K60" s="12">
        <f t="shared" si="13"/>
        <v>7.6792767716936036E-5</v>
      </c>
      <c r="L60" s="12">
        <f t="shared" si="13"/>
        <v>4.3886211816174145E-4</v>
      </c>
      <c r="M60" s="13">
        <f t="shared" si="13"/>
        <v>2.1502555647571816E-5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2.2374543185661639E-6</v>
      </c>
      <c r="E61" s="12">
        <f t="shared" si="14"/>
        <v>1.90009379841882E-7</v>
      </c>
      <c r="F61" s="14">
        <f t="shared" si="14"/>
        <v>1.6254410589394872E-3</v>
      </c>
      <c r="G61" s="12">
        <f t="shared" si="14"/>
        <v>4.8174194229061221E-7</v>
      </c>
      <c r="H61" s="12">
        <f t="shared" si="14"/>
        <v>1.2134965293175174E-6</v>
      </c>
      <c r="I61" s="12">
        <f t="shared" si="14"/>
        <v>2.2166196640638018E-8</v>
      </c>
      <c r="J61" s="12">
        <f t="shared" si="14"/>
        <v>2.14892237268215E-5</v>
      </c>
      <c r="K61" s="12">
        <f t="shared" si="14"/>
        <v>5.130314507352442E-6</v>
      </c>
      <c r="L61" s="12">
        <f t="shared" si="14"/>
        <v>7.1863340000825552E-7</v>
      </c>
      <c r="M61" s="13">
        <f t="shared" si="14"/>
        <v>1.3628503493660347E-10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1.4752365194435216E-6</v>
      </c>
      <c r="E62" s="12">
        <f t="shared" si="15"/>
        <v>2.6776220582842463E-8</v>
      </c>
      <c r="F62" s="12">
        <f t="shared" si="15"/>
        <v>7.8587101636768498E-5</v>
      </c>
      <c r="G62" s="12">
        <f t="shared" si="15"/>
        <v>3.5653069972018962E-5</v>
      </c>
      <c r="H62" s="12">
        <f t="shared" si="15"/>
        <v>4.5683732919402519E-5</v>
      </c>
      <c r="I62" s="12">
        <f t="shared" si="15"/>
        <v>1.3967216065315048E-4</v>
      </c>
      <c r="J62" s="12">
        <f t="shared" si="15"/>
        <v>1.8594531315064834E-4</v>
      </c>
      <c r="K62" s="12">
        <f t="shared" si="15"/>
        <v>1.1176401188753152E-5</v>
      </c>
      <c r="L62" s="12">
        <f t="shared" si="15"/>
        <v>4.9988839965436815E-5</v>
      </c>
      <c r="M62" s="13">
        <f t="shared" si="15"/>
        <v>6.1045841970457158E-4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2.7712911376700056E-6</v>
      </c>
      <c r="E63" s="12">
        <f t="shared" si="16"/>
        <v>3.5589356572498383E-6</v>
      </c>
      <c r="F63" s="12">
        <f t="shared" si="16"/>
        <v>3.4853567538082399E-6</v>
      </c>
      <c r="G63" s="12">
        <f t="shared" si="16"/>
        <v>1.3933675881203347E-5</v>
      </c>
      <c r="H63" s="12">
        <f t="shared" si="16"/>
        <v>1.3292128728277403E-5</v>
      </c>
      <c r="I63" s="12">
        <f t="shared" si="16"/>
        <v>2.0749153077270291E-8</v>
      </c>
      <c r="J63" s="12">
        <f t="shared" si="16"/>
        <v>2.5359350213976784E-9</v>
      </c>
      <c r="K63" s="12">
        <f t="shared" si="16"/>
        <v>4.1483924264966058E-5</v>
      </c>
      <c r="L63" s="12">
        <f t="shared" si="16"/>
        <v>6.4456873093012974E-7</v>
      </c>
      <c r="M63" s="13">
        <f t="shared" si="16"/>
        <v>5.0573433487201948E-6</v>
      </c>
    </row>
    <row r="64" spans="1:13" ht="24">
      <c r="A64" s="9" t="s">
        <v>31</v>
      </c>
      <c r="B64" s="10" t="s">
        <v>14</v>
      </c>
      <c r="C64" s="11"/>
      <c r="D64" s="14">
        <f t="shared" ref="D64:M64" si="17">$C22^2*D22^2</f>
        <v>1.2326939216281846E-3</v>
      </c>
      <c r="E64" s="12">
        <f t="shared" si="17"/>
        <v>2.2196666946224449E-6</v>
      </c>
      <c r="F64" s="12">
        <f t="shared" si="17"/>
        <v>1.758802766085043E-6</v>
      </c>
      <c r="G64" s="12">
        <f t="shared" si="17"/>
        <v>1.5992478726941832E-5</v>
      </c>
      <c r="H64" s="12">
        <f t="shared" si="17"/>
        <v>3.638841885931292E-6</v>
      </c>
      <c r="I64" s="12">
        <f t="shared" si="17"/>
        <v>1.352950086605493E-7</v>
      </c>
      <c r="J64" s="12">
        <f t="shared" si="17"/>
        <v>1.8878687092153883E-6</v>
      </c>
      <c r="K64" s="12">
        <f t="shared" si="17"/>
        <v>7.8415593400723297E-6</v>
      </c>
      <c r="L64" s="12">
        <f t="shared" si="17"/>
        <v>7.5135389276614086E-6</v>
      </c>
      <c r="M64" s="13">
        <f t="shared" si="17"/>
        <v>1.7217280272074683E-6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2.1607436972988288E-4</v>
      </c>
      <c r="E65" s="12">
        <f t="shared" si="18"/>
        <v>1.4196860351854305E-4</v>
      </c>
      <c r="F65" s="12">
        <f t="shared" si="18"/>
        <v>7.956520646448318E-5</v>
      </c>
      <c r="G65" s="12">
        <f t="shared" si="18"/>
        <v>1.6360669656322036E-4</v>
      </c>
      <c r="H65" s="12">
        <f t="shared" si="18"/>
        <v>1.3818568637706446E-4</v>
      </c>
      <c r="I65" s="12">
        <f t="shared" si="18"/>
        <v>2.2170142881683798E-4</v>
      </c>
      <c r="J65" s="12">
        <f t="shared" si="18"/>
        <v>2.7992117382821173E-4</v>
      </c>
      <c r="K65" s="12">
        <f t="shared" si="18"/>
        <v>9.9824954611024016E-5</v>
      </c>
      <c r="L65" s="12">
        <f t="shared" si="18"/>
        <v>5.0171374025731573E-6</v>
      </c>
      <c r="M65" s="13">
        <f t="shared" si="18"/>
        <v>4.152539181508654E-5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4.199150317622814E-5</v>
      </c>
      <c r="E66" s="12">
        <f t="shared" si="19"/>
        <v>5.2191124354558698E-6</v>
      </c>
      <c r="F66" s="12">
        <f t="shared" si="19"/>
        <v>3.0673516931295135E-6</v>
      </c>
      <c r="G66" s="12">
        <f t="shared" si="19"/>
        <v>4.1078342099396589E-7</v>
      </c>
      <c r="H66" s="12">
        <f t="shared" si="19"/>
        <v>1.9048708976242783E-6</v>
      </c>
      <c r="I66" s="12">
        <f t="shared" si="19"/>
        <v>1.3990144502664744E-5</v>
      </c>
      <c r="J66" s="12">
        <f t="shared" si="19"/>
        <v>2.9206507001694976E-8</v>
      </c>
      <c r="K66" s="12">
        <f t="shared" si="19"/>
        <v>8.6665203899549027E-6</v>
      </c>
      <c r="L66" s="14">
        <f t="shared" si="19"/>
        <v>6.9548975608935033E-3</v>
      </c>
      <c r="M66" s="13">
        <f t="shared" si="19"/>
        <v>5.707174707945199E-6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5.5276763352772813E-9</v>
      </c>
      <c r="E67" s="12">
        <f t="shared" si="20"/>
        <v>2.1643079821633398E-6</v>
      </c>
      <c r="F67" s="12">
        <f t="shared" si="20"/>
        <v>7.1177667521194161E-7</v>
      </c>
      <c r="G67" s="12">
        <f t="shared" si="20"/>
        <v>4.6835789928780043E-8</v>
      </c>
      <c r="H67" s="12">
        <f t="shared" si="20"/>
        <v>9.1975102614223047E-6</v>
      </c>
      <c r="I67" s="12">
        <f t="shared" si="20"/>
        <v>1.7472765230537805E-7</v>
      </c>
      <c r="J67" s="12">
        <f t="shared" si="20"/>
        <v>1.1230139741765845E-5</v>
      </c>
      <c r="K67" s="12">
        <f t="shared" si="20"/>
        <v>7.3023432260074533E-6</v>
      </c>
      <c r="L67" s="12">
        <f t="shared" si="20"/>
        <v>3.3267430691408294E-7</v>
      </c>
      <c r="M67" s="13">
        <f t="shared" si="20"/>
        <v>1.1056208535518105E-5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2.4757175730945458E-6</v>
      </c>
      <c r="E68" s="12">
        <f t="shared" si="21"/>
        <v>5.3768401002530177E-5</v>
      </c>
      <c r="F68" s="12">
        <f t="shared" si="21"/>
        <v>9.0652854357308531E-6</v>
      </c>
      <c r="G68" s="12">
        <f t="shared" si="21"/>
        <v>2.309055252544501E-4</v>
      </c>
      <c r="H68" s="12">
        <f t="shared" si="21"/>
        <v>5.5345635631499888E-6</v>
      </c>
      <c r="I68" s="12">
        <f t="shared" si="21"/>
        <v>1.7727346429959014E-6</v>
      </c>
      <c r="J68" s="12">
        <f t="shared" si="21"/>
        <v>8.443294985088439E-7</v>
      </c>
      <c r="K68" s="12">
        <f t="shared" si="21"/>
        <v>2.6029159369163278E-6</v>
      </c>
      <c r="L68" s="12">
        <f t="shared" si="21"/>
        <v>5.4518126496000647E-5</v>
      </c>
      <c r="M68" s="13">
        <f t="shared" si="21"/>
        <v>2.3514108442947277E-6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2.419226116126109E-8</v>
      </c>
      <c r="E69" s="12">
        <f t="shared" si="22"/>
        <v>1.9258934615320607E-6</v>
      </c>
      <c r="F69" s="12">
        <f t="shared" si="22"/>
        <v>6.7540945362504345E-6</v>
      </c>
      <c r="G69" s="12">
        <f t="shared" si="22"/>
        <v>1.6953678071179179E-6</v>
      </c>
      <c r="H69" s="12">
        <f t="shared" si="22"/>
        <v>1.5342139591895685E-6</v>
      </c>
      <c r="I69" s="12">
        <f t="shared" si="22"/>
        <v>5.7973991418804966E-6</v>
      </c>
      <c r="J69" s="12">
        <f t="shared" si="22"/>
        <v>1.0208674136633103E-6</v>
      </c>
      <c r="K69" s="12">
        <f t="shared" si="22"/>
        <v>4.4364992320000414E-7</v>
      </c>
      <c r="L69" s="12">
        <f t="shared" si="22"/>
        <v>2.8843915676473355E-6</v>
      </c>
      <c r="M69" s="13">
        <f t="shared" si="22"/>
        <v>1.7791416102110918E-6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2.4219701594920649E-4</v>
      </c>
      <c r="E70" s="12">
        <f t="shared" si="23"/>
        <v>1.2123714462153738E-4</v>
      </c>
      <c r="F70" s="12">
        <f t="shared" si="23"/>
        <v>1.4508109033115732E-4</v>
      </c>
      <c r="G70" s="12">
        <f t="shared" si="23"/>
        <v>2.7900069558297447E-4</v>
      </c>
      <c r="H70" s="12">
        <f t="shared" si="23"/>
        <v>1.8500215652492529E-4</v>
      </c>
      <c r="I70" s="12">
        <f t="shared" si="23"/>
        <v>1.7734318589181681E-5</v>
      </c>
      <c r="J70" s="12">
        <f t="shared" si="23"/>
        <v>1.8452519598744535E-4</v>
      </c>
      <c r="K70" s="12">
        <f t="shared" si="23"/>
        <v>1.4737043033749567E-4</v>
      </c>
      <c r="L70" s="12">
        <f t="shared" si="23"/>
        <v>4.8788399362525886E-5</v>
      </c>
      <c r="M70" s="13">
        <f t="shared" si="23"/>
        <v>2.7350075814041633E-5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2.0293969420725539E-4</v>
      </c>
      <c r="E71" s="12">
        <f t="shared" si="24"/>
        <v>9.1126886223388519E-5</v>
      </c>
      <c r="F71" s="12">
        <f t="shared" si="24"/>
        <v>6.4521174189736705E-5</v>
      </c>
      <c r="G71" s="12">
        <f t="shared" si="24"/>
        <v>2.3334883693279987E-5</v>
      </c>
      <c r="H71" s="12">
        <f t="shared" si="24"/>
        <v>1.9901381934182192E-5</v>
      </c>
      <c r="I71" s="12">
        <f t="shared" si="24"/>
        <v>1.8490558067749084E-5</v>
      </c>
      <c r="J71" s="12">
        <f t="shared" si="24"/>
        <v>8.8803853139904544E-6</v>
      </c>
      <c r="K71" s="12">
        <f t="shared" si="24"/>
        <v>3.0603711269241867E-5</v>
      </c>
      <c r="L71" s="12">
        <f t="shared" si="24"/>
        <v>2.8681241404360979E-6</v>
      </c>
      <c r="M71" s="13">
        <f t="shared" si="24"/>
        <v>3.9281685830013205E-6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1.6892180994994189E-8</v>
      </c>
      <c r="E72" s="12">
        <f t="shared" si="25"/>
        <v>1.0982373459805169E-5</v>
      </c>
      <c r="F72" s="12">
        <f t="shared" si="25"/>
        <v>2.9604507071659509E-5</v>
      </c>
      <c r="G72" s="12">
        <f t="shared" si="25"/>
        <v>1.2021425872295956E-6</v>
      </c>
      <c r="H72" s="12">
        <f t="shared" si="25"/>
        <v>1.2786008874385272E-5</v>
      </c>
      <c r="I72" s="12">
        <f t="shared" si="25"/>
        <v>2.3946344064858487E-5</v>
      </c>
      <c r="J72" s="12">
        <f t="shared" si="25"/>
        <v>1.8748861423232541E-5</v>
      </c>
      <c r="K72" s="12">
        <f t="shared" si="25"/>
        <v>4.0698510253787209E-5</v>
      </c>
      <c r="L72" s="12">
        <f t="shared" si="25"/>
        <v>5.9342178887498355E-6</v>
      </c>
      <c r="M72" s="13">
        <f t="shared" si="25"/>
        <v>1.0210834672956211E-5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4.9765545451361706E-5</v>
      </c>
      <c r="E73" s="12">
        <f t="shared" si="26"/>
        <v>1.0039216669454145E-4</v>
      </c>
      <c r="F73" s="12">
        <f t="shared" si="26"/>
        <v>2.4806188519996877E-5</v>
      </c>
      <c r="G73" s="12">
        <f t="shared" si="26"/>
        <v>1.5191278104297713E-5</v>
      </c>
      <c r="H73" s="12">
        <f t="shared" si="26"/>
        <v>1.7182973378489701E-5</v>
      </c>
      <c r="I73" s="12">
        <f t="shared" si="26"/>
        <v>2.1354901539684957E-6</v>
      </c>
      <c r="J73" s="12">
        <f t="shared" si="26"/>
        <v>6.6950733070611299E-6</v>
      </c>
      <c r="K73" s="12">
        <f t="shared" si="26"/>
        <v>3.5291229763951969E-5</v>
      </c>
      <c r="L73" s="12">
        <f t="shared" si="26"/>
        <v>2.6629976632165434E-5</v>
      </c>
      <c r="M73" s="13">
        <f t="shared" si="26"/>
        <v>1.5866484661744461E-7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2.1966724694844415E-6</v>
      </c>
      <c r="E74" s="14">
        <f t="shared" si="27"/>
        <v>1.2927670616505577E-3</v>
      </c>
      <c r="F74" s="12">
        <f t="shared" si="27"/>
        <v>1.5483338854614405E-7</v>
      </c>
      <c r="G74" s="12">
        <f t="shared" si="27"/>
        <v>1.9518635286382352E-6</v>
      </c>
      <c r="H74" s="12">
        <f t="shared" si="27"/>
        <v>2.3454762825960596E-6</v>
      </c>
      <c r="I74" s="12">
        <f t="shared" si="27"/>
        <v>3.5573881646446779E-6</v>
      </c>
      <c r="J74" s="12">
        <f t="shared" si="27"/>
        <v>1.8282681976926994E-6</v>
      </c>
      <c r="K74" s="12">
        <f t="shared" si="27"/>
        <v>1.0906079552083476E-6</v>
      </c>
      <c r="L74" s="12">
        <f t="shared" si="27"/>
        <v>9.5785348846777079E-7</v>
      </c>
      <c r="M74" s="13">
        <f t="shared" si="27"/>
        <v>1.4319344924659548E-5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7.6217204476150719E-7</v>
      </c>
      <c r="E75" s="12">
        <f t="shared" si="28"/>
        <v>3.0251164752161365E-5</v>
      </c>
      <c r="F75" s="12">
        <f t="shared" si="28"/>
        <v>3.9910693074273124E-6</v>
      </c>
      <c r="G75" s="12">
        <f t="shared" si="28"/>
        <v>5.6710048431197515E-7</v>
      </c>
      <c r="H75" s="12">
        <f t="shared" si="28"/>
        <v>4.1701104180655582E-6</v>
      </c>
      <c r="I75" s="12">
        <f t="shared" si="28"/>
        <v>1.4242906054870153E-6</v>
      </c>
      <c r="J75" s="12">
        <f t="shared" si="28"/>
        <v>4.9358998079406998E-6</v>
      </c>
      <c r="K75" s="12">
        <f t="shared" si="28"/>
        <v>3.4664237621775504E-6</v>
      </c>
      <c r="L75" s="12">
        <f t="shared" si="28"/>
        <v>1.1209448010416609E-5</v>
      </c>
      <c r="M75" s="13">
        <f t="shared" si="28"/>
        <v>3.1633616207847918E-7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6.0417229375011943E-6</v>
      </c>
      <c r="E76" s="12">
        <f t="shared" si="29"/>
        <v>1.2357989352096343E-4</v>
      </c>
      <c r="F76" s="12">
        <f t="shared" si="29"/>
        <v>6.4357094206370917E-7</v>
      </c>
      <c r="G76" s="12">
        <f t="shared" si="29"/>
        <v>4.6021412308936713E-5</v>
      </c>
      <c r="H76" s="12">
        <f t="shared" si="29"/>
        <v>9.8343622227829933E-5</v>
      </c>
      <c r="I76" s="12">
        <f t="shared" si="29"/>
        <v>1.67556783387869E-5</v>
      </c>
      <c r="J76" s="12">
        <f t="shared" si="29"/>
        <v>9.0208247859306814E-6</v>
      </c>
      <c r="K76" s="12">
        <f t="shared" si="29"/>
        <v>9.0363718859087926E-5</v>
      </c>
      <c r="L76" s="12">
        <f t="shared" si="29"/>
        <v>1.2001894686685335E-4</v>
      </c>
      <c r="M76" s="13">
        <f t="shared" si="29"/>
        <v>6.694239250344382E-5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1.8098381291238607E-6</v>
      </c>
      <c r="E77" s="12">
        <f t="shared" si="30"/>
        <v>1.3849888028864208E-7</v>
      </c>
      <c r="F77" s="12">
        <f t="shared" si="30"/>
        <v>8.3484272306902165E-7</v>
      </c>
      <c r="G77" s="12">
        <f t="shared" si="30"/>
        <v>6.97852699848459E-7</v>
      </c>
      <c r="H77" s="12">
        <f t="shared" si="30"/>
        <v>1.7698691536919092E-6</v>
      </c>
      <c r="I77" s="12">
        <f t="shared" si="30"/>
        <v>7.5041033156253008E-7</v>
      </c>
      <c r="J77" s="12">
        <f t="shared" si="30"/>
        <v>8.8500761507280681E-7</v>
      </c>
      <c r="K77" s="12">
        <f t="shared" si="30"/>
        <v>5.9502376415175351E-7</v>
      </c>
      <c r="L77" s="12">
        <f t="shared" si="30"/>
        <v>2.9537445163518977E-7</v>
      </c>
      <c r="M77" s="13">
        <f t="shared" si="30"/>
        <v>8.1076691400072122E-7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5.0617256601180354E-6</v>
      </c>
      <c r="E78" s="12">
        <f t="shared" si="31"/>
        <v>1.0099933978271E-7</v>
      </c>
      <c r="F78" s="12">
        <f t="shared" si="31"/>
        <v>1.2312144275864274E-5</v>
      </c>
      <c r="G78" s="12">
        <f t="shared" si="31"/>
        <v>5.6670820771255104E-5</v>
      </c>
      <c r="H78" s="12">
        <f t="shared" si="31"/>
        <v>2.0987138799797313E-5</v>
      </c>
      <c r="I78" s="12">
        <f t="shared" si="31"/>
        <v>1.4492280254114037E-5</v>
      </c>
      <c r="J78" s="12">
        <f t="shared" si="31"/>
        <v>4.7265554085449855E-9</v>
      </c>
      <c r="K78" s="12">
        <f t="shared" si="31"/>
        <v>2.0528596830731599E-4</v>
      </c>
      <c r="L78" s="12">
        <f t="shared" si="31"/>
        <v>1.6606913738315941E-5</v>
      </c>
      <c r="M78" s="13">
        <f t="shared" si="31"/>
        <v>3.1352014142425709E-5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1.9516840632076551E-4</v>
      </c>
      <c r="E79" s="12">
        <f t="shared" si="32"/>
        <v>2.7287284397906116E-5</v>
      </c>
      <c r="F79" s="12">
        <f t="shared" si="32"/>
        <v>9.7098051631137921E-5</v>
      </c>
      <c r="G79" s="12">
        <f t="shared" si="32"/>
        <v>6.1023671606708372E-5</v>
      </c>
      <c r="H79" s="12">
        <f t="shared" si="32"/>
        <v>7.0080752529034401E-5</v>
      </c>
      <c r="I79" s="12">
        <f t="shared" si="32"/>
        <v>1.2450861724150867E-5</v>
      </c>
      <c r="J79" s="12">
        <f t="shared" si="32"/>
        <v>3.8730544176982952E-5</v>
      </c>
      <c r="K79" s="14">
        <f t="shared" si="32"/>
        <v>3.4991947136706392E-2</v>
      </c>
      <c r="L79" s="12">
        <f t="shared" si="32"/>
        <v>4.0135329833653223E-5</v>
      </c>
      <c r="M79" s="13">
        <f t="shared" si="32"/>
        <v>1.687166403399767E-4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2.7135350413937505E-4</v>
      </c>
      <c r="E80" s="12">
        <f t="shared" si="33"/>
        <v>3.3579199730704013E-5</v>
      </c>
      <c r="F80" s="12">
        <f t="shared" si="33"/>
        <v>6.9920410877976719E-6</v>
      </c>
      <c r="G80" s="14">
        <f t="shared" si="33"/>
        <v>2.3426694235638562E-2</v>
      </c>
      <c r="H80" s="12">
        <f t="shared" si="33"/>
        <v>2.5522714196296223E-4</v>
      </c>
      <c r="I80" s="12">
        <f t="shared" si="33"/>
        <v>5.9490105857244568E-5</v>
      </c>
      <c r="J80" s="12">
        <f t="shared" si="33"/>
        <v>3.8711797812371828E-4</v>
      </c>
      <c r="K80" s="12">
        <f t="shared" si="33"/>
        <v>4.2356351370618777E-5</v>
      </c>
      <c r="L80" s="12">
        <f t="shared" si="33"/>
        <v>1.3147199315175351E-6</v>
      </c>
      <c r="M80" s="13">
        <f t="shared" si="33"/>
        <v>3.2152934020288229E-5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5.0918965001132158E-8</v>
      </c>
      <c r="E81" s="12">
        <f t="shared" si="34"/>
        <v>1.0106854940322773E-6</v>
      </c>
      <c r="F81" s="12">
        <f t="shared" si="34"/>
        <v>2.3590500267590631E-5</v>
      </c>
      <c r="G81" s="12">
        <f t="shared" si="34"/>
        <v>2.9456004964989625E-6</v>
      </c>
      <c r="H81" s="12">
        <f t="shared" si="34"/>
        <v>6.7551431662208257E-7</v>
      </c>
      <c r="I81" s="12">
        <f t="shared" si="34"/>
        <v>2.9598021432494943E-6</v>
      </c>
      <c r="J81" s="12">
        <f t="shared" si="34"/>
        <v>1.5115881712262379E-6</v>
      </c>
      <c r="K81" s="12">
        <f t="shared" si="34"/>
        <v>2.7993137924654134E-6</v>
      </c>
      <c r="L81" s="12">
        <f t="shared" si="34"/>
        <v>1.7514612966199407E-6</v>
      </c>
      <c r="M81" s="13">
        <f t="shared" si="34"/>
        <v>2.9476691672492613E-7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2.0973737420891162E-7</v>
      </c>
      <c r="E82" s="12">
        <f t="shared" si="35"/>
        <v>7.6972347394542601E-6</v>
      </c>
      <c r="F82" s="12">
        <f t="shared" si="35"/>
        <v>2.6720355115690189E-5</v>
      </c>
      <c r="G82" s="12">
        <f t="shared" si="35"/>
        <v>1.6278142273393586E-5</v>
      </c>
      <c r="H82" s="12">
        <f t="shared" si="35"/>
        <v>1.6008181053773438E-5</v>
      </c>
      <c r="I82" s="12">
        <f t="shared" si="35"/>
        <v>1.1018191632875547E-5</v>
      </c>
      <c r="J82" s="12">
        <f t="shared" si="35"/>
        <v>2.0457317663363422E-5</v>
      </c>
      <c r="K82" s="12">
        <f t="shared" si="35"/>
        <v>6.3427861837701317E-6</v>
      </c>
      <c r="L82" s="12">
        <f t="shared" si="35"/>
        <v>1.5799493535600052E-5</v>
      </c>
      <c r="M82" s="13">
        <f t="shared" si="35"/>
        <v>1.6598350312066842E-4</v>
      </c>
    </row>
    <row r="83" spans="1:13">
      <c r="A83" t="s">
        <v>58</v>
      </c>
      <c r="D83" s="16">
        <f>SUM($D$47:$D$82)</f>
        <v>2.6973094703825712E-3</v>
      </c>
      <c r="E83" s="16">
        <f>SUM($E$47:$E$82)</f>
        <v>2.2680905643689578E-3</v>
      </c>
      <c r="F83" s="16">
        <f>SUM($F$47:$F$82)</f>
        <v>2.8843186303457316E-3</v>
      </c>
      <c r="G83" s="16">
        <f>SUM($G$47:$G$82)</f>
        <v>2.5355918249680569E-2</v>
      </c>
      <c r="H83" s="16">
        <f>SUM($H$47:$H$82)</f>
        <v>2.6406181085253593E-2</v>
      </c>
      <c r="I83" s="16">
        <f>SUM($I$47:$I$82)</f>
        <v>8.6356748151018448E-3</v>
      </c>
      <c r="J83" s="16">
        <f>SUM($J$47:$J$82)</f>
        <v>2.2517520220532442E-2</v>
      </c>
      <c r="K83" s="16">
        <f>SUM($K$47:$K$82)</f>
        <v>3.6125664969272782E-2</v>
      </c>
      <c r="L83" s="16">
        <f>SUM($L$47:$L$82)</f>
        <v>7.8636817901393975E-3</v>
      </c>
      <c r="M83">
        <f>SUM($M$47:$M$82)</f>
        <v>2.0095580346213443E-3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0.13676391782969927</v>
      </c>
      <c r="D85" s="17">
        <f>$D$83/$C$85</f>
        <v>1.9722376436607399E-2</v>
      </c>
      <c r="E85" s="17">
        <f>$E$83/$C$85</f>
        <v>1.6583983556198077E-2</v>
      </c>
      <c r="F85" s="17">
        <f>$F$83/$C$85</f>
        <v>2.1089763119665334E-2</v>
      </c>
      <c r="G85" s="17">
        <f>$G$83/$C$85</f>
        <v>0.18539918022277035</v>
      </c>
      <c r="H85" s="17">
        <f>$H$83/$C$85</f>
        <v>0.19307856563552833</v>
      </c>
      <c r="I85" s="17">
        <f>$I$83/$C$85</f>
        <v>6.31429323767628E-2</v>
      </c>
      <c r="J85" s="17">
        <f>$J$83/$C$85</f>
        <v>0.16464518257345945</v>
      </c>
      <c r="K85" s="17">
        <f>$K$83/$C$85</f>
        <v>0.26414616912522987</v>
      </c>
      <c r="L85" s="17">
        <f>$L$83/$C$85</f>
        <v>5.749821966881196E-2</v>
      </c>
      <c r="M85" s="17">
        <f>$M$83/$C$85</f>
        <v>1.4693627284966199E-2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BBEF8-6EBA-48B2-A3BF-AF28661C3C91}">
  <dimension ref="A1:M85"/>
  <sheetViews>
    <sheetView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171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-7.0206807864941601E-2</v>
      </c>
      <c r="D5" s="7">
        <v>3.1093812663480802E-4</v>
      </c>
      <c r="E5" s="7">
        <v>-6.8303683133458942E-3</v>
      </c>
      <c r="F5" s="7">
        <v>-4.9758544379931375E-3</v>
      </c>
      <c r="G5" s="7">
        <v>-9.5792950668212917E-2</v>
      </c>
      <c r="H5" s="7">
        <v>7.3315026714267678E-2</v>
      </c>
      <c r="I5" s="7">
        <v>-7.9800993554012753E-2</v>
      </c>
      <c r="J5" s="7">
        <v>5.0809945310858931E-2</v>
      </c>
      <c r="K5" s="7">
        <v>1.0494491845448574E-2</v>
      </c>
      <c r="L5" s="7">
        <v>2.705292254306917E-2</v>
      </c>
      <c r="M5" s="8">
        <v>3.6876140481845426E-2</v>
      </c>
    </row>
    <row r="6" spans="1:13" ht="24">
      <c r="A6" s="9" t="s">
        <v>15</v>
      </c>
      <c r="B6" s="10" t="s">
        <v>14</v>
      </c>
      <c r="C6" s="11">
        <v>2.5265235626032116E-2</v>
      </c>
      <c r="D6" s="12">
        <v>-3.4817611191054802E-2</v>
      </c>
      <c r="E6" s="14" t="s">
        <v>68</v>
      </c>
      <c r="F6" s="12">
        <v>-1.4442258213009051E-2</v>
      </c>
      <c r="G6" s="12">
        <v>2.6078491962871025E-2</v>
      </c>
      <c r="H6" s="12">
        <v>-3.3245401761438985E-3</v>
      </c>
      <c r="I6" s="12">
        <v>9.114029699727088E-3</v>
      </c>
      <c r="J6" s="12">
        <v>-7.1366214820906118E-2</v>
      </c>
      <c r="K6" s="12">
        <v>0.14818186947008533</v>
      </c>
      <c r="L6" s="12">
        <v>4.073744137453017E-2</v>
      </c>
      <c r="M6" s="13">
        <v>-3.715696490714273E-2</v>
      </c>
    </row>
    <row r="7" spans="1:13" ht="24">
      <c r="A7" s="9" t="s">
        <v>16</v>
      </c>
      <c r="B7" s="10" t="s">
        <v>14</v>
      </c>
      <c r="C7" s="11">
        <v>4.581611529636808E-2</v>
      </c>
      <c r="D7" s="12">
        <v>-5.6248772530160418E-2</v>
      </c>
      <c r="E7" s="12">
        <v>1.8940856765598202E-2</v>
      </c>
      <c r="F7" s="12">
        <v>-6.3683263698192064E-2</v>
      </c>
      <c r="G7" s="12">
        <v>-4.4718385576483367E-2</v>
      </c>
      <c r="H7" s="12">
        <v>-2.983447232556271E-2</v>
      </c>
      <c r="I7" s="12">
        <v>-1.468976590333876E-2</v>
      </c>
      <c r="J7" s="12">
        <v>3.1777310126274737E-2</v>
      </c>
      <c r="K7" s="12">
        <v>-3.9920616551988176E-2</v>
      </c>
      <c r="L7" s="12">
        <v>6.6411303276155201E-2</v>
      </c>
      <c r="M7" s="13">
        <v>-5.8684336190075924E-2</v>
      </c>
    </row>
    <row r="8" spans="1:13" ht="24">
      <c r="A8" s="9" t="s">
        <v>17</v>
      </c>
      <c r="B8" s="10" t="s">
        <v>14</v>
      </c>
      <c r="C8" s="11">
        <v>0.16696179002714404</v>
      </c>
      <c r="D8" s="12">
        <v>1.8496730739109245E-2</v>
      </c>
      <c r="E8" s="12">
        <v>4.671833216337784E-2</v>
      </c>
      <c r="F8" s="12">
        <v>4.5075917892411582E-2</v>
      </c>
      <c r="G8" s="12">
        <v>-6.959218446257325E-3</v>
      </c>
      <c r="H8" s="12">
        <v>-7.8417663043535586E-4</v>
      </c>
      <c r="I8" s="12">
        <v>-1.5210577777571099E-2</v>
      </c>
      <c r="J8" s="12">
        <v>-4.724220902596929E-2</v>
      </c>
      <c r="K8" s="12">
        <v>2.402767204208919E-2</v>
      </c>
      <c r="L8" s="12">
        <v>-5.859564685841416E-2</v>
      </c>
      <c r="M8" s="13">
        <v>5.4663445255369009E-2</v>
      </c>
    </row>
    <row r="9" spans="1:13" ht="24">
      <c r="A9" s="9" t="s">
        <v>18</v>
      </c>
      <c r="B9" s="10" t="s">
        <v>14</v>
      </c>
      <c r="C9" s="11">
        <v>1.3566926310330536E-2</v>
      </c>
      <c r="D9" s="12">
        <v>6.0466709429076025E-2</v>
      </c>
      <c r="E9" s="12">
        <v>-1.3841315625461313E-2</v>
      </c>
      <c r="F9" s="14" t="s">
        <v>169</v>
      </c>
      <c r="G9" s="12">
        <v>4.132578225590703E-2</v>
      </c>
      <c r="H9" s="12">
        <v>2.5443907081544339E-2</v>
      </c>
      <c r="I9" s="12">
        <v>2.4930393185321243E-2</v>
      </c>
      <c r="J9" s="12">
        <v>9.8077179418629229E-2</v>
      </c>
      <c r="K9" s="12">
        <v>4.2577934806310169E-3</v>
      </c>
      <c r="L9" s="12">
        <v>-5.3581145100789131E-2</v>
      </c>
      <c r="M9" s="13">
        <v>-1.0064863013363658E-2</v>
      </c>
    </row>
    <row r="10" spans="1:13" ht="24">
      <c r="A10" s="9" t="s">
        <v>19</v>
      </c>
      <c r="B10" s="10" t="s">
        <v>14</v>
      </c>
      <c r="C10" s="19" t="s">
        <v>172</v>
      </c>
      <c r="D10" s="12">
        <v>-3.070121445483711E-2</v>
      </c>
      <c r="E10" s="12">
        <v>-4.2198354400060693E-2</v>
      </c>
      <c r="F10" s="12">
        <v>-1.104117147569008E-2</v>
      </c>
      <c r="G10" s="12">
        <v>0.10246480176278734</v>
      </c>
      <c r="H10" s="12">
        <v>-6.0890482452592376E-2</v>
      </c>
      <c r="I10" s="12">
        <v>-2.4277706853057823E-3</v>
      </c>
      <c r="J10" s="12">
        <v>1.6175433134461632E-2</v>
      </c>
      <c r="K10" s="12">
        <v>2.9504239790379812E-2</v>
      </c>
      <c r="L10" s="12">
        <v>-9.3024042748881923E-3</v>
      </c>
      <c r="M10" s="13">
        <v>-4.8878731560345577E-2</v>
      </c>
    </row>
    <row r="11" spans="1:13" ht="24">
      <c r="A11" s="9" t="s">
        <v>20</v>
      </c>
      <c r="B11" s="10" t="s">
        <v>14</v>
      </c>
      <c r="C11" s="11">
        <v>-4.7277983356518387E-2</v>
      </c>
      <c r="D11" s="12">
        <v>6.1468056134340712E-2</v>
      </c>
      <c r="E11" s="12">
        <v>-6.0390956339503678E-2</v>
      </c>
      <c r="F11" s="12">
        <v>-1.9859281895035347E-2</v>
      </c>
      <c r="G11" s="12">
        <v>-5.2341798577763173E-2</v>
      </c>
      <c r="H11" s="12">
        <v>4.2031799945489001E-2</v>
      </c>
      <c r="I11" s="12">
        <v>2.7311776662007767E-2</v>
      </c>
      <c r="J11" s="12">
        <v>3.2661817491442736E-2</v>
      </c>
      <c r="K11" s="12">
        <v>-2.2681286983181316E-2</v>
      </c>
      <c r="L11" s="12">
        <v>8.360073100550959E-3</v>
      </c>
      <c r="M11" s="13">
        <v>-8.0825481938814212E-2</v>
      </c>
    </row>
    <row r="12" spans="1:13" ht="24">
      <c r="A12" s="9" t="s">
        <v>21</v>
      </c>
      <c r="B12" s="10" t="s">
        <v>14</v>
      </c>
      <c r="C12" s="11">
        <v>0.15015813214087473</v>
      </c>
      <c r="D12" s="12">
        <v>-4.9640560971279966E-2</v>
      </c>
      <c r="E12" s="12">
        <v>1.2452209211911007E-2</v>
      </c>
      <c r="F12" s="12">
        <v>-2.6530002555339334E-2</v>
      </c>
      <c r="G12" s="12">
        <v>-3.4417430252625995E-2</v>
      </c>
      <c r="H12" s="12">
        <v>-4.3885775356142187E-2</v>
      </c>
      <c r="I12" s="12">
        <v>-4.1940193816577161E-2</v>
      </c>
      <c r="J12" s="12">
        <v>1.3877552887126051E-2</v>
      </c>
      <c r="K12" s="12">
        <v>-5.9758964252711218E-3</v>
      </c>
      <c r="L12" s="12">
        <v>1.2551942669725282E-2</v>
      </c>
      <c r="M12" s="13">
        <v>2.599495942368377E-2</v>
      </c>
    </row>
    <row r="13" spans="1:13" ht="24">
      <c r="A13" s="9" t="s">
        <v>22</v>
      </c>
      <c r="B13" s="10" t="s">
        <v>14</v>
      </c>
      <c r="C13" s="19" t="s">
        <v>173</v>
      </c>
      <c r="D13" s="12">
        <v>-9.1378529836401712E-2</v>
      </c>
      <c r="E13" s="12">
        <v>2.9845905431675205E-2</v>
      </c>
      <c r="F13" s="12">
        <v>-4.0386293293520848E-3</v>
      </c>
      <c r="G13" s="12">
        <v>2.6254729810579261E-2</v>
      </c>
      <c r="H13" s="12">
        <v>5.7827226509807109E-2</v>
      </c>
      <c r="I13" s="12">
        <v>4.986337312875426E-2</v>
      </c>
      <c r="J13" s="12">
        <v>-2.4048316487462265E-2</v>
      </c>
      <c r="K13" s="12">
        <v>-3.2160810455722694E-2</v>
      </c>
      <c r="L13" s="12">
        <v>-5.7267734500990215E-2</v>
      </c>
      <c r="M13" s="13">
        <v>3.5314762622458203E-2</v>
      </c>
    </row>
    <row r="14" spans="1:13" ht="24">
      <c r="A14" s="9" t="s">
        <v>23</v>
      </c>
      <c r="B14" s="10" t="s">
        <v>14</v>
      </c>
      <c r="C14" s="11">
        <v>0.13354751505734758</v>
      </c>
      <c r="D14" s="12">
        <v>5.1030773935478793E-2</v>
      </c>
      <c r="E14" s="12">
        <v>3.7075872764450894E-4</v>
      </c>
      <c r="F14" s="12">
        <v>5.8495523482985701E-2</v>
      </c>
      <c r="G14" s="12">
        <v>1.6491081678507624E-3</v>
      </c>
      <c r="H14" s="12">
        <v>6.8006491518247988E-2</v>
      </c>
      <c r="I14" s="12">
        <v>2.1390883895485192E-2</v>
      </c>
      <c r="J14" s="12">
        <v>4.4712509133514294E-2</v>
      </c>
      <c r="K14" s="12">
        <v>-3.1441256786185201E-2</v>
      </c>
      <c r="L14" s="12">
        <v>-3.1702905035748442E-2</v>
      </c>
      <c r="M14" s="13">
        <v>6.0814161821412388E-3</v>
      </c>
    </row>
    <row r="15" spans="1:13" ht="24">
      <c r="A15" s="9" t="s">
        <v>24</v>
      </c>
      <c r="B15" s="10" t="s">
        <v>14</v>
      </c>
      <c r="C15" s="11">
        <v>-0.12260837419690218</v>
      </c>
      <c r="D15" s="12">
        <v>-5.7858437394797957E-2</v>
      </c>
      <c r="E15" s="12">
        <v>1.1164496404332262E-2</v>
      </c>
      <c r="F15" s="12">
        <v>2.2225528535195514E-2</v>
      </c>
      <c r="G15" s="12">
        <v>9.7578087621784937E-2</v>
      </c>
      <c r="H15" s="12">
        <v>2.1144383349199374E-2</v>
      </c>
      <c r="I15" s="12">
        <v>4.6375904243157441E-2</v>
      </c>
      <c r="J15" s="12">
        <v>6.0414573815032034E-2</v>
      </c>
      <c r="K15" s="12">
        <v>-1.8231283557505359E-2</v>
      </c>
      <c r="L15" s="12">
        <v>-0.10305315782765148</v>
      </c>
      <c r="M15" s="13">
        <v>4.8269196779326229E-2</v>
      </c>
    </row>
    <row r="16" spans="1:13" ht="24">
      <c r="A16" s="9" t="s">
        <v>25</v>
      </c>
      <c r="B16" s="10" t="s">
        <v>14</v>
      </c>
      <c r="C16" s="11">
        <v>-4.8905426427269999E-2</v>
      </c>
      <c r="D16" s="12">
        <v>4.9665919409386049E-2</v>
      </c>
      <c r="E16" s="12">
        <v>2.3420459953209405E-2</v>
      </c>
      <c r="F16" s="12">
        <v>-2.967977740040164E-2</v>
      </c>
      <c r="G16" s="12">
        <v>-4.3791814608706285E-2</v>
      </c>
      <c r="H16" s="12">
        <v>4.615501752940708E-2</v>
      </c>
      <c r="I16" s="12">
        <v>3.0222000056490308E-2</v>
      </c>
      <c r="J16" s="12">
        <v>0.15154454043611287</v>
      </c>
      <c r="K16" s="12">
        <v>-4.082389806374697E-2</v>
      </c>
      <c r="L16" s="12">
        <v>-5.9253483107731042E-2</v>
      </c>
      <c r="M16" s="13">
        <v>-4.5826079162419341E-2</v>
      </c>
    </row>
    <row r="17" spans="1:13" ht="24">
      <c r="A17" s="9" t="s">
        <v>26</v>
      </c>
      <c r="B17" s="10" t="s">
        <v>14</v>
      </c>
      <c r="C17" s="11">
        <v>-0.11228779193241328</v>
      </c>
      <c r="D17" s="12">
        <v>-8.2388305115484603E-2</v>
      </c>
      <c r="E17" s="12">
        <v>1.1598532529114912E-3</v>
      </c>
      <c r="F17" s="12">
        <v>-4.0420573728936836E-2</v>
      </c>
      <c r="G17" s="12">
        <v>-0.11524479091229138</v>
      </c>
      <c r="H17" s="12">
        <v>5.7089945476958923E-3</v>
      </c>
      <c r="I17" s="12">
        <v>6.5587577892068358E-2</v>
      </c>
      <c r="J17" s="12">
        <v>-3.3226170987268493E-6</v>
      </c>
      <c r="K17" s="12">
        <v>7.8822823238221429E-2</v>
      </c>
      <c r="L17" s="12">
        <v>3.7325399536324126E-2</v>
      </c>
      <c r="M17" s="13">
        <v>5.0541199012053617E-2</v>
      </c>
    </row>
    <row r="18" spans="1:13" ht="24">
      <c r="A18" s="9" t="s">
        <v>27</v>
      </c>
      <c r="B18" s="10" t="s">
        <v>14</v>
      </c>
      <c r="C18" s="11">
        <v>4.4834567214671883E-3</v>
      </c>
      <c r="D18" s="12">
        <v>5.4636604619640358E-2</v>
      </c>
      <c r="E18" s="12">
        <v>-6.6973144596485429E-2</v>
      </c>
      <c r="F18" s="12">
        <v>4.9791284846579416E-2</v>
      </c>
      <c r="G18" s="12">
        <v>6.1821273600068172E-2</v>
      </c>
      <c r="H18" s="12">
        <v>-1.1735313070120499E-2</v>
      </c>
      <c r="I18" s="12">
        <v>0.10234067660043089</v>
      </c>
      <c r="J18" s="12">
        <v>-3.3089793320476513E-2</v>
      </c>
      <c r="K18" s="12">
        <v>7.2344285434324277E-3</v>
      </c>
      <c r="L18" s="12">
        <v>2.7778579996903943E-2</v>
      </c>
      <c r="M18" s="13">
        <v>-9.7532587354006133E-4</v>
      </c>
    </row>
    <row r="19" spans="1:13" ht="24">
      <c r="A19" s="9" t="s">
        <v>28</v>
      </c>
      <c r="B19" s="10" t="s">
        <v>14</v>
      </c>
      <c r="C19" s="11">
        <v>2.1677874837960256E-2</v>
      </c>
      <c r="D19" s="12">
        <v>4.1484328580456538E-2</v>
      </c>
      <c r="E19" s="12">
        <v>3.4768541398123319E-2</v>
      </c>
      <c r="F19" s="12">
        <v>2.2798011741384079E-2</v>
      </c>
      <c r="G19" s="12">
        <v>8.2491633292101213E-2</v>
      </c>
      <c r="H19" s="12">
        <v>-2.7336163821535538E-2</v>
      </c>
      <c r="I19" s="12">
        <v>-6.2334663090793996E-2</v>
      </c>
      <c r="J19" s="12">
        <v>1.0005762646438765E-2</v>
      </c>
      <c r="K19" s="12">
        <v>-3.6727130510037856E-2</v>
      </c>
      <c r="L19" s="12">
        <v>-5.8096437515216093E-2</v>
      </c>
      <c r="M19" s="13">
        <v>-4.9553287762671504E-2</v>
      </c>
    </row>
    <row r="20" spans="1:13" ht="24">
      <c r="A20" s="9" t="s">
        <v>29</v>
      </c>
      <c r="B20" s="10" t="s">
        <v>14</v>
      </c>
      <c r="C20" s="11">
        <v>8.0528818805456967E-2</v>
      </c>
      <c r="D20" s="12">
        <v>-3.1390383054230531E-2</v>
      </c>
      <c r="E20" s="12">
        <v>-3.2605550973458918E-3</v>
      </c>
      <c r="F20" s="12">
        <v>2.595194394241844E-2</v>
      </c>
      <c r="G20" s="12">
        <v>-9.3205047001073016E-2</v>
      </c>
      <c r="H20" s="14" t="s">
        <v>74</v>
      </c>
      <c r="I20" s="12">
        <v>-2.2722613912734762E-2</v>
      </c>
      <c r="J20" s="12">
        <v>-3.6883017108960914E-2</v>
      </c>
      <c r="K20" s="12">
        <v>5.9033806318607079E-2</v>
      </c>
      <c r="L20" s="12">
        <v>-3.3594490552865584E-2</v>
      </c>
      <c r="M20" s="13">
        <v>3.3607767150881471E-2</v>
      </c>
    </row>
    <row r="21" spans="1:13" ht="24">
      <c r="A21" s="9" t="s">
        <v>30</v>
      </c>
      <c r="B21" s="10" t="s">
        <v>14</v>
      </c>
      <c r="C21" s="11">
        <v>-9.0340732646206942E-2</v>
      </c>
      <c r="D21" s="12">
        <v>-3.2690368055107846E-2</v>
      </c>
      <c r="E21" s="12">
        <v>8.8445713048431549E-3</v>
      </c>
      <c r="F21" s="12">
        <v>2.4946799356810438E-2</v>
      </c>
      <c r="G21" s="12">
        <v>0.13598077970899641</v>
      </c>
      <c r="H21" s="12">
        <v>-2.2663561225533979E-2</v>
      </c>
      <c r="I21" s="14" t="s">
        <v>174</v>
      </c>
      <c r="J21" s="12">
        <v>2.9004747101571891E-2</v>
      </c>
      <c r="K21" s="12">
        <v>-2.9009929059069402E-2</v>
      </c>
      <c r="L21" s="12">
        <v>8.4764668856289499E-2</v>
      </c>
      <c r="M21" s="13">
        <v>6.3184409385079448E-3</v>
      </c>
    </row>
    <row r="22" spans="1:13" ht="24">
      <c r="A22" s="9" t="s">
        <v>31</v>
      </c>
      <c r="B22" s="10" t="s">
        <v>14</v>
      </c>
      <c r="C22" s="11">
        <v>3.9753479675481249E-2</v>
      </c>
      <c r="D22" s="14" t="s">
        <v>123</v>
      </c>
      <c r="E22" s="12">
        <v>-3.3876962040731248E-2</v>
      </c>
      <c r="F22" s="12">
        <v>6.0833167038885493E-2</v>
      </c>
      <c r="G22" s="12">
        <v>2.7391418041199963E-3</v>
      </c>
      <c r="H22" s="12">
        <v>-3.0886401051897491E-2</v>
      </c>
      <c r="I22" s="12">
        <v>-3.2908728570852447E-2</v>
      </c>
      <c r="J22" s="12">
        <v>-6.0581443371738625E-2</v>
      </c>
      <c r="K22" s="12">
        <v>2.4612733430335269E-2</v>
      </c>
      <c r="L22" s="12">
        <v>-5.8794143800437862E-2</v>
      </c>
      <c r="M22" s="13">
        <v>-5.3973983138493531E-3</v>
      </c>
    </row>
    <row r="23" spans="1:13" ht="24">
      <c r="A23" s="9" t="s">
        <v>32</v>
      </c>
      <c r="B23" s="10" t="s">
        <v>14</v>
      </c>
      <c r="C23" s="11">
        <v>-8.7379263293811779E-2</v>
      </c>
      <c r="D23" s="12">
        <v>6.3915528252253898E-2</v>
      </c>
      <c r="E23" s="12">
        <v>8.3828006816441716E-2</v>
      </c>
      <c r="F23" s="12">
        <v>-9.394623148527749E-2</v>
      </c>
      <c r="G23" s="12">
        <v>-5.5077692801078992E-2</v>
      </c>
      <c r="H23" s="12">
        <v>3.7512869640100803E-2</v>
      </c>
      <c r="I23" s="12">
        <v>-4.5287813830047575E-2</v>
      </c>
      <c r="J23" s="12">
        <v>5.575161020094991E-2</v>
      </c>
      <c r="K23" s="12">
        <v>6.7460599726491099E-2</v>
      </c>
      <c r="L23" s="12">
        <v>-7.3645106401473995E-2</v>
      </c>
      <c r="M23" s="13">
        <v>-1.5532777096684224E-2</v>
      </c>
    </row>
    <row r="24" spans="1:13" ht="24">
      <c r="A24" s="9" t="s">
        <v>33</v>
      </c>
      <c r="B24" s="10" t="s">
        <v>14</v>
      </c>
      <c r="C24" s="11">
        <v>4.3349846692240498E-2</v>
      </c>
      <c r="D24" s="12">
        <v>-4.0505174915811829E-3</v>
      </c>
      <c r="E24" s="12">
        <v>6.2006599442386026E-2</v>
      </c>
      <c r="F24" s="12">
        <v>9.9346997257312941E-2</v>
      </c>
      <c r="G24" s="12">
        <v>5.061146000401677E-2</v>
      </c>
      <c r="H24" s="12">
        <v>-3.0531450110608226E-2</v>
      </c>
      <c r="I24" s="12">
        <v>4.0262264106335155E-2</v>
      </c>
      <c r="J24" s="12">
        <v>3.1810390032928466E-2</v>
      </c>
      <c r="K24" s="12">
        <v>-6.5112553255004368E-2</v>
      </c>
      <c r="L24" s="12">
        <v>8.081749641774787E-3</v>
      </c>
      <c r="M24" s="13">
        <v>-1.6031880102056868E-2</v>
      </c>
    </row>
    <row r="25" spans="1:13" ht="24">
      <c r="A25" s="9" t="s">
        <v>34</v>
      </c>
      <c r="B25" s="10" t="s">
        <v>14</v>
      </c>
      <c r="C25" s="11">
        <v>8.414361397752726E-2</v>
      </c>
      <c r="D25" s="12">
        <v>-5.4563197019840949E-2</v>
      </c>
      <c r="E25" s="12">
        <v>3.7946739264593819E-2</v>
      </c>
      <c r="F25" s="12">
        <v>-1.5366989488274389E-2</v>
      </c>
      <c r="G25" s="12">
        <v>-5.4151807699860485E-2</v>
      </c>
      <c r="H25" s="12">
        <v>-2.8624853623225269E-2</v>
      </c>
      <c r="I25" s="12">
        <v>-5.0337030524394158E-2</v>
      </c>
      <c r="J25" s="12">
        <v>-0.11758461386710388</v>
      </c>
      <c r="K25" s="12">
        <v>-2.8821058612854281E-2</v>
      </c>
      <c r="L25" s="12">
        <v>7.8334665573023182E-2</v>
      </c>
      <c r="M25" s="13">
        <v>-4.901996632136843E-2</v>
      </c>
    </row>
    <row r="26" spans="1:13" ht="24">
      <c r="A26" s="9" t="s">
        <v>35</v>
      </c>
      <c r="B26" s="10" t="s">
        <v>14</v>
      </c>
      <c r="C26" s="11">
        <v>2.0696405900863728E-2</v>
      </c>
      <c r="D26" s="12">
        <v>-1.1277040866215012E-2</v>
      </c>
      <c r="E26" s="12">
        <v>3.1464806383707127E-2</v>
      </c>
      <c r="F26" s="12">
        <v>-2.2070451384340543E-2</v>
      </c>
      <c r="G26" s="12">
        <v>8.0641676083380233E-4</v>
      </c>
      <c r="H26" s="12">
        <v>0.16750576982929125</v>
      </c>
      <c r="I26" s="12">
        <v>6.3235361970212831E-2</v>
      </c>
      <c r="J26" s="12">
        <v>7.974971604734496E-3</v>
      </c>
      <c r="K26" s="12">
        <v>9.5336155982957915E-2</v>
      </c>
      <c r="L26" s="12">
        <v>4.306376957104862E-2</v>
      </c>
      <c r="M26" s="13">
        <v>-2.3854185321712417E-2</v>
      </c>
    </row>
    <row r="27" spans="1:13" ht="24">
      <c r="A27" s="9" t="s">
        <v>36</v>
      </c>
      <c r="B27" s="10" t="s">
        <v>14</v>
      </c>
      <c r="C27" s="11">
        <v>-4.7997652041060046E-2</v>
      </c>
      <c r="D27" s="12">
        <v>-9.3780500831771543E-2</v>
      </c>
      <c r="E27" s="12">
        <v>-4.2422503543447718E-2</v>
      </c>
      <c r="F27" s="12">
        <v>-4.3891535381720644E-2</v>
      </c>
      <c r="G27" s="12">
        <v>-3.465729770415437E-2</v>
      </c>
      <c r="H27" s="12">
        <v>2.932436747050942E-2</v>
      </c>
      <c r="I27" s="12">
        <v>-5.6557295654401867E-2</v>
      </c>
      <c r="J27" s="12">
        <v>-6.4242583827452085E-2</v>
      </c>
      <c r="K27" s="12">
        <v>-2.1748911512750803E-2</v>
      </c>
      <c r="L27" s="12">
        <v>8.9184854316191997E-2</v>
      </c>
      <c r="M27" s="13">
        <v>0.15817215787022731</v>
      </c>
    </row>
    <row r="28" spans="1:13" ht="24">
      <c r="A28" s="9" t="s">
        <v>37</v>
      </c>
      <c r="B28" s="10" t="s">
        <v>14</v>
      </c>
      <c r="C28" s="11">
        <v>0.15721409509192016</v>
      </c>
      <c r="D28" s="12">
        <v>1.1400728416181201E-2</v>
      </c>
      <c r="E28" s="12">
        <v>-3.5511844260379531E-2</v>
      </c>
      <c r="F28" s="12">
        <v>-3.2882389473909077E-3</v>
      </c>
      <c r="G28" s="12">
        <v>8.286559159500459E-2</v>
      </c>
      <c r="H28" s="12">
        <v>-2.3659440538086839E-2</v>
      </c>
      <c r="I28" s="12">
        <v>2.1118256279435543E-2</v>
      </c>
      <c r="J28" s="12">
        <v>2.8248193542008675E-2</v>
      </c>
      <c r="K28" s="12">
        <v>-5.68128550906601E-2</v>
      </c>
      <c r="L28" s="12">
        <v>-1.0351890442142096E-2</v>
      </c>
      <c r="M28" s="13">
        <v>-2.8738185712111119E-2</v>
      </c>
    </row>
    <row r="29" spans="1:13" ht="24">
      <c r="A29" s="9" t="s">
        <v>38</v>
      </c>
      <c r="B29" s="10" t="s">
        <v>14</v>
      </c>
      <c r="C29" s="11">
        <v>9.3465880377029895E-3</v>
      </c>
      <c r="D29" s="12">
        <v>2.4606257434785998E-2</v>
      </c>
      <c r="E29" s="12">
        <v>7.0468724500749062E-3</v>
      </c>
      <c r="F29" s="12">
        <v>-2.7802131700587211E-2</v>
      </c>
      <c r="G29" s="12">
        <v>6.3728448963325907E-4</v>
      </c>
      <c r="H29" s="12">
        <v>4.3717576557459475E-2</v>
      </c>
      <c r="I29" s="12">
        <v>1.162809827260829E-3</v>
      </c>
      <c r="J29" s="12">
        <v>1.4224304308979741E-2</v>
      </c>
      <c r="K29" s="12">
        <v>2.9501538693734061E-2</v>
      </c>
      <c r="L29" s="12">
        <v>5.4787664280146899E-2</v>
      </c>
      <c r="M29" s="13">
        <v>0.13228253643637256</v>
      </c>
    </row>
    <row r="30" spans="1:13" ht="24">
      <c r="A30" s="9" t="s">
        <v>39</v>
      </c>
      <c r="B30" s="10" t="s">
        <v>14</v>
      </c>
      <c r="C30" s="11">
        <v>-0.16926818745531536</v>
      </c>
      <c r="D30" s="12">
        <v>2.3963388991018283E-2</v>
      </c>
      <c r="E30" s="12">
        <v>0.13950350167506323</v>
      </c>
      <c r="F30" s="12">
        <v>4.2644039429116749E-3</v>
      </c>
      <c r="G30" s="12">
        <v>-4.0625313460669943E-2</v>
      </c>
      <c r="H30" s="12">
        <v>5.6255511701323591E-2</v>
      </c>
      <c r="I30" s="12">
        <v>-2.8518035100253723E-2</v>
      </c>
      <c r="J30" s="12">
        <v>-4.5853647297241548E-2</v>
      </c>
      <c r="K30" s="14" t="s">
        <v>128</v>
      </c>
      <c r="L30" s="12">
        <v>-4.3821691680393918E-2</v>
      </c>
      <c r="M30" s="13">
        <v>-4.1821719015483934E-2</v>
      </c>
    </row>
    <row r="31" spans="1:13" ht="24">
      <c r="A31" s="9" t="s">
        <v>40</v>
      </c>
      <c r="B31" s="10" t="s">
        <v>14</v>
      </c>
      <c r="C31" s="11">
        <v>-4.8756750537011097E-2</v>
      </c>
      <c r="D31" s="12">
        <v>-6.0443501488498495E-2</v>
      </c>
      <c r="E31" s="12">
        <v>2.747440245779742E-2</v>
      </c>
      <c r="F31" s="12">
        <v>5.5511675622470599E-2</v>
      </c>
      <c r="G31" s="12">
        <v>-1.8935527128214424E-3</v>
      </c>
      <c r="H31" s="12">
        <v>3.8481101599298882E-4</v>
      </c>
      <c r="I31" s="12">
        <v>-8.1986019443167496E-2</v>
      </c>
      <c r="J31" s="12">
        <v>2.8791769983281548E-2</v>
      </c>
      <c r="K31" s="12">
        <v>8.5453659019894129E-2</v>
      </c>
      <c r="L31" s="12">
        <v>-2.9149768575620801E-3</v>
      </c>
      <c r="M31" s="13">
        <v>-7.5329655544111904E-2</v>
      </c>
    </row>
    <row r="32" spans="1:13" ht="24">
      <c r="A32" s="9" t="s">
        <v>41</v>
      </c>
      <c r="B32" s="10" t="s">
        <v>14</v>
      </c>
      <c r="C32" s="11">
        <v>-3.4048251053659405E-2</v>
      </c>
      <c r="D32" s="12">
        <v>-5.4600884952684427E-3</v>
      </c>
      <c r="E32" s="12">
        <v>-3.446848143336461E-2</v>
      </c>
      <c r="F32" s="12">
        <v>-9.8737186860666983E-3</v>
      </c>
      <c r="G32" s="12">
        <v>-4.3292222287332947E-2</v>
      </c>
      <c r="H32" s="12">
        <v>3.2102534404538488E-2</v>
      </c>
      <c r="I32" s="12">
        <v>5.8861268901753763E-3</v>
      </c>
      <c r="J32" s="12">
        <v>-2.5446410383268253E-2</v>
      </c>
      <c r="K32" s="12">
        <v>-4.0754415879516323E-2</v>
      </c>
      <c r="L32" s="12">
        <v>-2.1388487503918165E-2</v>
      </c>
      <c r="M32" s="15" t="s">
        <v>92</v>
      </c>
    </row>
    <row r="33" spans="1:13" ht="24">
      <c r="A33" s="9" t="s">
        <v>42</v>
      </c>
      <c r="B33" s="10" t="s">
        <v>14</v>
      </c>
      <c r="C33" s="19" t="s">
        <v>173</v>
      </c>
      <c r="D33" s="12">
        <v>-5.5623464676516056E-2</v>
      </c>
      <c r="E33" s="12">
        <v>3.7141245148423735E-2</v>
      </c>
      <c r="F33" s="12">
        <v>-5.0332822730946712E-2</v>
      </c>
      <c r="G33" s="12">
        <v>2.5786543530178424E-2</v>
      </c>
      <c r="H33" s="12">
        <v>-3.1385559466544997E-2</v>
      </c>
      <c r="I33" s="12">
        <v>8.0600522989306284E-2</v>
      </c>
      <c r="J33" s="12">
        <v>-9.1182785168497107E-2</v>
      </c>
      <c r="K33" s="12">
        <v>-4.2878899197250041E-2</v>
      </c>
      <c r="L33" s="14" t="s">
        <v>175</v>
      </c>
      <c r="M33" s="13">
        <v>-2.1075909920466436E-2</v>
      </c>
    </row>
    <row r="34" spans="1:13" ht="24">
      <c r="A34" s="9" t="s">
        <v>43</v>
      </c>
      <c r="B34" s="10" t="s">
        <v>14</v>
      </c>
      <c r="C34" s="11">
        <v>9.2649664806014817E-3</v>
      </c>
      <c r="D34" s="12">
        <v>-5.5633028201656075E-2</v>
      </c>
      <c r="E34" s="12">
        <v>-6.3026882348348814E-2</v>
      </c>
      <c r="F34" s="12">
        <v>9.0337805068371732E-2</v>
      </c>
      <c r="G34" s="12">
        <v>0.10627595532075415</v>
      </c>
      <c r="H34" s="12">
        <v>-3.3581231804247137E-2</v>
      </c>
      <c r="I34" s="12">
        <v>2.6964942803002417E-2</v>
      </c>
      <c r="J34" s="14" t="s">
        <v>176</v>
      </c>
      <c r="K34" s="12">
        <v>-4.2608723016234487E-2</v>
      </c>
      <c r="L34" s="12">
        <v>-8.89783728242136E-2</v>
      </c>
      <c r="M34" s="13">
        <v>-2.4560460054715749E-2</v>
      </c>
    </row>
    <row r="35" spans="1:13" ht="24">
      <c r="A35" s="9" t="s">
        <v>44</v>
      </c>
      <c r="B35" s="10" t="s">
        <v>14</v>
      </c>
      <c r="C35" s="11">
        <v>4.9779583442407195E-3</v>
      </c>
      <c r="D35" s="12">
        <v>-5.7316437952097579E-2</v>
      </c>
      <c r="E35" s="12">
        <v>-3.6635654503289448E-2</v>
      </c>
      <c r="F35" s="12">
        <v>3.4633287857259186E-2</v>
      </c>
      <c r="G35" s="12">
        <v>6.7232609221295397E-2</v>
      </c>
      <c r="H35" s="12">
        <v>1.6465144959202777E-2</v>
      </c>
      <c r="I35" s="12">
        <v>0.11746116332771243</v>
      </c>
      <c r="J35" s="12">
        <v>1.8114370914130557E-2</v>
      </c>
      <c r="K35" s="12">
        <v>-4.1930309127870109E-2</v>
      </c>
      <c r="L35" s="12">
        <v>0.16631559913347749</v>
      </c>
      <c r="M35" s="13">
        <v>5.0822007952916776E-2</v>
      </c>
    </row>
    <row r="36" spans="1:13" ht="24">
      <c r="A36" s="9" t="s">
        <v>45</v>
      </c>
      <c r="B36" s="10" t="s">
        <v>14</v>
      </c>
      <c r="C36" s="19" t="s">
        <v>177</v>
      </c>
      <c r="D36" s="12">
        <v>9.0595271078381542E-2</v>
      </c>
      <c r="E36" s="12">
        <v>-1.994686166394842E-2</v>
      </c>
      <c r="F36" s="12">
        <v>-0.1160826570956289</v>
      </c>
      <c r="G36" s="12">
        <v>-2.5830051667194646E-2</v>
      </c>
      <c r="H36" s="12">
        <v>4.1545219899208882E-2</v>
      </c>
      <c r="I36" s="12">
        <v>2.0835761365486191E-2</v>
      </c>
      <c r="J36" s="12">
        <v>-0.10543926770495951</v>
      </c>
      <c r="K36" s="12">
        <v>-5.8132152388989777E-2</v>
      </c>
      <c r="L36" s="12">
        <v>3.3285799128665639E-2</v>
      </c>
      <c r="M36" s="13">
        <v>-0.11597289130629802</v>
      </c>
    </row>
    <row r="37" spans="1:13" ht="24">
      <c r="A37" s="9" t="s">
        <v>46</v>
      </c>
      <c r="B37" s="10" t="s">
        <v>14</v>
      </c>
      <c r="C37" s="11">
        <v>1.7984706490262655E-4</v>
      </c>
      <c r="D37" s="12">
        <v>2.0681832869583272E-3</v>
      </c>
      <c r="E37" s="12">
        <v>2.2697765146345219E-2</v>
      </c>
      <c r="F37" s="12">
        <v>3.7542395968276382E-2</v>
      </c>
      <c r="G37" s="14" t="s">
        <v>165</v>
      </c>
      <c r="H37" s="12">
        <v>-8.2754894986980507E-2</v>
      </c>
      <c r="I37" s="12">
        <v>0.12245905447905676</v>
      </c>
      <c r="J37" s="12">
        <v>0.10399863275313304</v>
      </c>
      <c r="K37" s="12">
        <v>-3.7294221435992113E-2</v>
      </c>
      <c r="L37" s="12">
        <v>2.4384054294533455E-2</v>
      </c>
      <c r="M37" s="13">
        <v>-4.0765152778224824E-2</v>
      </c>
    </row>
    <row r="38" spans="1:13" ht="24">
      <c r="A38" s="9" t="s">
        <v>47</v>
      </c>
      <c r="B38" s="10" t="s">
        <v>14</v>
      </c>
      <c r="C38" s="11">
        <v>0.1198793666975438</v>
      </c>
      <c r="D38" s="12">
        <v>1.6092352879283175E-2</v>
      </c>
      <c r="E38" s="12">
        <v>-6.101708750804795E-3</v>
      </c>
      <c r="F38" s="12">
        <v>9.5300239062086234E-2</v>
      </c>
      <c r="G38" s="12">
        <v>-1.4127144344610178E-2</v>
      </c>
      <c r="H38" s="12">
        <v>-3.949969149853598E-2</v>
      </c>
      <c r="I38" s="12">
        <v>-5.5221925865922263E-2</v>
      </c>
      <c r="J38" s="12">
        <v>-3.2470446081732239E-2</v>
      </c>
      <c r="K38" s="12">
        <v>0.13588306690634638</v>
      </c>
      <c r="L38" s="12">
        <v>0.11127929622728323</v>
      </c>
      <c r="M38" s="13">
        <v>-7.8000002474024457E-2</v>
      </c>
    </row>
    <row r="39" spans="1:13" ht="24">
      <c r="A39" s="9" t="s">
        <v>48</v>
      </c>
      <c r="B39" s="10" t="s">
        <v>14</v>
      </c>
      <c r="C39" s="11">
        <v>0.17306766612638461</v>
      </c>
      <c r="D39" s="12">
        <v>-8.1533108406285554E-2</v>
      </c>
      <c r="E39" s="12">
        <v>7.1048007134749324E-3</v>
      </c>
      <c r="F39" s="12">
        <v>8.1618477921290691E-2</v>
      </c>
      <c r="G39" s="12">
        <v>0.15827947442774173</v>
      </c>
      <c r="H39" s="12">
        <v>-6.7402439263494998E-2</v>
      </c>
      <c r="I39" s="12">
        <v>8.7948432824800377E-3</v>
      </c>
      <c r="J39" s="12">
        <v>0.15786282822463596</v>
      </c>
      <c r="K39" s="12">
        <v>5.7330463293629098E-2</v>
      </c>
      <c r="L39" s="12">
        <v>1.6669326579517842E-2</v>
      </c>
      <c r="M39" s="13">
        <v>-5.7859544044774308E-2</v>
      </c>
    </row>
    <row r="40" spans="1:13" ht="24">
      <c r="A40" s="9" t="s">
        <v>49</v>
      </c>
      <c r="B40" s="10" t="s">
        <v>14</v>
      </c>
      <c r="C40" s="11">
        <v>7.3331330689114405E-2</v>
      </c>
      <c r="D40" s="12">
        <v>-4.8840015060029884E-3</v>
      </c>
      <c r="E40" s="12">
        <v>-9.6985943730872035E-2</v>
      </c>
      <c r="F40" s="12">
        <v>5.5626725991357456E-2</v>
      </c>
      <c r="G40" s="12">
        <v>-4.4665953946437478E-2</v>
      </c>
      <c r="H40" s="12">
        <v>1.5747904617972201E-2</v>
      </c>
      <c r="I40" s="12">
        <v>3.6020370647248394E-3</v>
      </c>
      <c r="J40" s="12">
        <v>3.4059753073518419E-2</v>
      </c>
      <c r="K40" s="12">
        <v>-6.5976231184183545E-3</v>
      </c>
      <c r="L40" s="12">
        <v>3.6938563735769613E-2</v>
      </c>
      <c r="M40" s="13">
        <v>4.9458392412251855E-2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4.7654773491330353E-10</v>
      </c>
      <c r="E47" s="7">
        <f t="shared" ref="E47:M47" si="0">$C5^2*E5^2</f>
        <v>2.2995703470433322E-7</v>
      </c>
      <c r="F47" s="7">
        <f t="shared" si="0"/>
        <v>1.2203763665520886E-7</v>
      </c>
      <c r="G47" s="7">
        <f t="shared" si="0"/>
        <v>4.5229892548666374E-5</v>
      </c>
      <c r="H47" s="7">
        <f t="shared" si="0"/>
        <v>2.6493811901487656E-5</v>
      </c>
      <c r="I47" s="7">
        <f t="shared" si="0"/>
        <v>3.1388824465475368E-5</v>
      </c>
      <c r="J47" s="7">
        <f t="shared" si="0"/>
        <v>1.2724944863238486E-5</v>
      </c>
      <c r="K47" s="7">
        <f t="shared" si="0"/>
        <v>5.4285180118475217E-7</v>
      </c>
      <c r="L47" s="7">
        <f t="shared" si="0"/>
        <v>3.6073379645635465E-6</v>
      </c>
      <c r="M47" s="8">
        <f t="shared" si="0"/>
        <v>6.7026937374844442E-6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7.7382837071960944E-7</v>
      </c>
      <c r="E48" s="14">
        <f t="shared" si="1"/>
        <v>5.9196943021490821E-4</v>
      </c>
      <c r="F48" s="12">
        <f t="shared" si="1"/>
        <v>1.3314256416446365E-7</v>
      </c>
      <c r="G48" s="12">
        <f t="shared" si="1"/>
        <v>4.3412185845538089E-7</v>
      </c>
      <c r="H48" s="12">
        <f t="shared" si="1"/>
        <v>7.05520889312127E-9</v>
      </c>
      <c r="I48" s="12">
        <f t="shared" si="1"/>
        <v>5.3023401500307365E-8</v>
      </c>
      <c r="J48" s="12">
        <f t="shared" si="1"/>
        <v>3.2511127519719456E-6</v>
      </c>
      <c r="K48" s="12">
        <f t="shared" si="1"/>
        <v>1.4016411681881015E-5</v>
      </c>
      <c r="L48" s="12">
        <f t="shared" si="1"/>
        <v>1.0593371495634162E-6</v>
      </c>
      <c r="M48" s="13">
        <f t="shared" si="1"/>
        <v>8.8130689991594603E-7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6.6414456857728584E-6</v>
      </c>
      <c r="E49" s="12">
        <f t="shared" si="2"/>
        <v>7.5307072616119116E-7</v>
      </c>
      <c r="F49" s="12">
        <f t="shared" si="2"/>
        <v>8.5130885514757525E-6</v>
      </c>
      <c r="G49" s="12">
        <f t="shared" si="2"/>
        <v>4.1976744947154452E-6</v>
      </c>
      <c r="H49" s="12">
        <f t="shared" si="2"/>
        <v>1.8684145817476587E-6</v>
      </c>
      <c r="I49" s="12">
        <f t="shared" si="2"/>
        <v>4.5296669996168309E-7</v>
      </c>
      <c r="J49" s="12">
        <f t="shared" si="2"/>
        <v>2.1196823856464227E-6</v>
      </c>
      <c r="K49" s="12">
        <f t="shared" si="2"/>
        <v>3.3452686934876634E-6</v>
      </c>
      <c r="L49" s="12">
        <f t="shared" si="2"/>
        <v>9.2580715343983712E-6</v>
      </c>
      <c r="M49" s="13">
        <f t="shared" si="2"/>
        <v>7.2290448443302041E-6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9.5372712244529432E-6</v>
      </c>
      <c r="E50" s="12">
        <f t="shared" si="3"/>
        <v>6.0842751326356705E-5</v>
      </c>
      <c r="F50" s="12">
        <f t="shared" si="3"/>
        <v>5.6640012787244089E-5</v>
      </c>
      <c r="G50" s="12">
        <f t="shared" si="3"/>
        <v>1.3500663801443495E-6</v>
      </c>
      <c r="H50" s="12">
        <f t="shared" si="3"/>
        <v>1.714201913704808E-8</v>
      </c>
      <c r="I50" s="12">
        <f t="shared" si="3"/>
        <v>6.4494934608808959E-6</v>
      </c>
      <c r="J50" s="12">
        <f t="shared" si="3"/>
        <v>6.2214924460313338E-5</v>
      </c>
      <c r="K50" s="12">
        <f t="shared" si="3"/>
        <v>1.6093762038012197E-5</v>
      </c>
      <c r="L50" s="12">
        <f t="shared" si="3"/>
        <v>9.5711669206502217E-5</v>
      </c>
      <c r="M50" s="13">
        <f t="shared" si="3"/>
        <v>8.329677461991015E-5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6.7296984200654982E-7</v>
      </c>
      <c r="E51" s="12">
        <f t="shared" si="4"/>
        <v>3.5262871641244577E-8</v>
      </c>
      <c r="F51" s="14">
        <f t="shared" si="4"/>
        <v>1.6681566418881566E-4</v>
      </c>
      <c r="G51" s="12">
        <f t="shared" si="4"/>
        <v>3.1434394437954912E-7</v>
      </c>
      <c r="H51" s="12">
        <f t="shared" si="4"/>
        <v>1.1916001083554416E-7</v>
      </c>
      <c r="I51" s="12">
        <f t="shared" si="4"/>
        <v>1.1439872604213601E-7</v>
      </c>
      <c r="J51" s="12">
        <f t="shared" si="4"/>
        <v>1.7705119703611268E-6</v>
      </c>
      <c r="K51" s="12">
        <f t="shared" si="4"/>
        <v>3.3368149109166666E-9</v>
      </c>
      <c r="L51" s="12">
        <f t="shared" si="4"/>
        <v>5.2842932893633221E-7</v>
      </c>
      <c r="M51" s="13">
        <f t="shared" si="4"/>
        <v>1.8645698993502043E-8</v>
      </c>
    </row>
    <row r="52" spans="1:13" ht="24">
      <c r="A52" s="9" t="s">
        <v>19</v>
      </c>
      <c r="B52" s="10" t="s">
        <v>14</v>
      </c>
      <c r="C52" s="19"/>
      <c r="D52" s="12">
        <f t="shared" ref="D52:M52" si="5">$C10^2*D10^2</f>
        <v>4.5620125139691917E-5</v>
      </c>
      <c r="E52" s="12">
        <f t="shared" si="5"/>
        <v>8.6185933921139089E-5</v>
      </c>
      <c r="F52" s="12">
        <f t="shared" si="5"/>
        <v>5.9003214296906654E-6</v>
      </c>
      <c r="G52" s="12">
        <f t="shared" si="5"/>
        <v>5.0815332305390569E-4</v>
      </c>
      <c r="H52" s="12">
        <f t="shared" si="5"/>
        <v>1.7945030130017787E-4</v>
      </c>
      <c r="I52" s="12">
        <f t="shared" si="5"/>
        <v>2.8527301222081718E-7</v>
      </c>
      <c r="J52" s="12">
        <f t="shared" si="5"/>
        <v>1.2663600435032061E-5</v>
      </c>
      <c r="K52" s="12">
        <f t="shared" si="5"/>
        <v>4.21322080154384E-5</v>
      </c>
      <c r="L52" s="12">
        <f t="shared" si="5"/>
        <v>4.1882807042033723E-6</v>
      </c>
      <c r="M52" s="13">
        <f t="shared" si="5"/>
        <v>1.1563391130909883E-4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8.4453342984550015E-6</v>
      </c>
      <c r="E53" s="12">
        <f t="shared" si="6"/>
        <v>8.1519536363438446E-6</v>
      </c>
      <c r="F53" s="12">
        <f t="shared" si="6"/>
        <v>8.8154597703170187E-7</v>
      </c>
      <c r="G53" s="12">
        <f t="shared" si="6"/>
        <v>6.1237178244180935E-6</v>
      </c>
      <c r="H53" s="12">
        <f t="shared" si="6"/>
        <v>3.9488793378217756E-6</v>
      </c>
      <c r="I53" s="12">
        <f t="shared" si="6"/>
        <v>1.6673155157799003E-6</v>
      </c>
      <c r="J53" s="12">
        <f t="shared" si="6"/>
        <v>2.3845068934471785E-6</v>
      </c>
      <c r="K53" s="12">
        <f t="shared" si="6"/>
        <v>1.1498819961696255E-6</v>
      </c>
      <c r="L53" s="12">
        <f t="shared" si="6"/>
        <v>1.5622050476185866E-7</v>
      </c>
      <c r="M53" s="13">
        <f t="shared" si="6"/>
        <v>1.4602072236951821E-5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5.5561130792380187E-5</v>
      </c>
      <c r="E54" s="12">
        <f t="shared" si="7"/>
        <v>3.4961538211266464E-6</v>
      </c>
      <c r="F54" s="12">
        <f t="shared" si="7"/>
        <v>1.5869830867719684E-5</v>
      </c>
      <c r="G54" s="12">
        <f t="shared" si="7"/>
        <v>2.6708813566865656E-5</v>
      </c>
      <c r="H54" s="12">
        <f t="shared" si="7"/>
        <v>4.3425543842940915E-5</v>
      </c>
      <c r="I54" s="12">
        <f t="shared" si="7"/>
        <v>3.9660536150704559E-5</v>
      </c>
      <c r="J54" s="12">
        <f t="shared" si="7"/>
        <v>4.34233671724845E-6</v>
      </c>
      <c r="K54" s="12">
        <f t="shared" si="7"/>
        <v>8.0520013301842402E-7</v>
      </c>
      <c r="L54" s="12">
        <f t="shared" si="7"/>
        <v>3.5523815729722449E-6</v>
      </c>
      <c r="M54" s="13">
        <f t="shared" si="7"/>
        <v>1.5236176759697885E-5</v>
      </c>
    </row>
    <row r="55" spans="1:13" ht="24">
      <c r="A55" s="9" t="s">
        <v>22</v>
      </c>
      <c r="B55" s="10" t="s">
        <v>14</v>
      </c>
      <c r="C55" s="19"/>
      <c r="D55" s="12">
        <f t="shared" ref="D55:M55" si="8">$C13^2*D13^2</f>
        <v>4.0782409435935084E-4</v>
      </c>
      <c r="E55" s="12">
        <f t="shared" si="8"/>
        <v>4.3506491767493677E-5</v>
      </c>
      <c r="F55" s="12">
        <f t="shared" si="8"/>
        <v>7.966224423645162E-7</v>
      </c>
      <c r="G55" s="12">
        <f t="shared" si="8"/>
        <v>3.366663061074863E-5</v>
      </c>
      <c r="H55" s="12">
        <f t="shared" si="8"/>
        <v>1.6332372405300556E-4</v>
      </c>
      <c r="I55" s="12">
        <f t="shared" si="8"/>
        <v>1.2143611240830666E-4</v>
      </c>
      <c r="J55" s="12">
        <f t="shared" si="8"/>
        <v>2.824580164556122E-5</v>
      </c>
      <c r="K55" s="12">
        <f t="shared" si="8"/>
        <v>5.0517112210339332E-5</v>
      </c>
      <c r="L55" s="12">
        <f t="shared" si="8"/>
        <v>1.6017862197595408E-4</v>
      </c>
      <c r="M55" s="13">
        <f t="shared" si="8"/>
        <v>6.0911196433954165E-5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4.6444675479904207E-5</v>
      </c>
      <c r="E56" s="12">
        <f t="shared" si="9"/>
        <v>2.4516269629101106E-9</v>
      </c>
      <c r="F56" s="12">
        <f t="shared" si="9"/>
        <v>6.1026278496776769E-5</v>
      </c>
      <c r="G56" s="12">
        <f t="shared" si="9"/>
        <v>4.8503145961482892E-8</v>
      </c>
      <c r="H56" s="12">
        <f t="shared" si="9"/>
        <v>8.2484503173950089E-5</v>
      </c>
      <c r="I56" s="12">
        <f t="shared" si="9"/>
        <v>8.1607313998116225E-6</v>
      </c>
      <c r="J56" s="12">
        <f t="shared" si="9"/>
        <v>3.5655760720659198E-5</v>
      </c>
      <c r="K56" s="12">
        <f t="shared" si="9"/>
        <v>1.7630775604461972E-5</v>
      </c>
      <c r="L56" s="12">
        <f t="shared" si="9"/>
        <v>1.7925436605071394E-5</v>
      </c>
      <c r="M56" s="13">
        <f t="shared" si="9"/>
        <v>6.5960064807696821E-7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5.0323827841940417E-5</v>
      </c>
      <c r="E57" s="12">
        <f t="shared" si="10"/>
        <v>1.8737797607268489E-6</v>
      </c>
      <c r="F57" s="12">
        <f t="shared" si="10"/>
        <v>7.4258207618413252E-6</v>
      </c>
      <c r="G57" s="12">
        <f t="shared" si="10"/>
        <v>1.4313468021614914E-4</v>
      </c>
      <c r="H57" s="12">
        <f t="shared" si="10"/>
        <v>6.7209445958512982E-6</v>
      </c>
      <c r="I57" s="12">
        <f t="shared" si="10"/>
        <v>3.2331440048594331E-5</v>
      </c>
      <c r="J57" s="12">
        <f t="shared" si="10"/>
        <v>5.4868577332342412E-5</v>
      </c>
      <c r="K57" s="12">
        <f t="shared" si="10"/>
        <v>4.9966020180792485E-6</v>
      </c>
      <c r="L57" s="12">
        <f t="shared" si="10"/>
        <v>1.5964777709709553E-4</v>
      </c>
      <c r="M57" s="13">
        <f t="shared" si="10"/>
        <v>3.5025182864490529E-5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5.8997153611837729E-6</v>
      </c>
      <c r="E58" s="12">
        <f t="shared" si="11"/>
        <v>1.3119127110171545E-6</v>
      </c>
      <c r="F58" s="12">
        <f t="shared" si="11"/>
        <v>2.1068585496107785E-6</v>
      </c>
      <c r="G58" s="12">
        <f t="shared" si="11"/>
        <v>4.5866962796074025E-6</v>
      </c>
      <c r="H58" s="12">
        <f t="shared" si="11"/>
        <v>5.0950909478235786E-6</v>
      </c>
      <c r="I58" s="12">
        <f t="shared" si="11"/>
        <v>2.1845425299240634E-6</v>
      </c>
      <c r="J58" s="12">
        <f t="shared" si="11"/>
        <v>5.4928114347702497E-5</v>
      </c>
      <c r="K58" s="12">
        <f t="shared" si="11"/>
        <v>3.9860527520240587E-6</v>
      </c>
      <c r="L58" s="12">
        <f t="shared" si="11"/>
        <v>8.3973425464768347E-6</v>
      </c>
      <c r="M58" s="13">
        <f t="shared" si="11"/>
        <v>5.0227261729226381E-6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8.558471739779743E-5</v>
      </c>
      <c r="E59" s="12">
        <f t="shared" si="12"/>
        <v>1.6961770131233689E-8</v>
      </c>
      <c r="F59" s="12">
        <f t="shared" si="12"/>
        <v>2.0600133307023812E-5</v>
      </c>
      <c r="G59" s="12">
        <f t="shared" si="12"/>
        <v>1.6745869105221897E-4</v>
      </c>
      <c r="H59" s="12">
        <f t="shared" si="12"/>
        <v>4.1094560497432156E-7</v>
      </c>
      <c r="I59" s="12">
        <f t="shared" si="12"/>
        <v>5.4238574834181711E-5</v>
      </c>
      <c r="J59" s="12">
        <f t="shared" si="12"/>
        <v>1.3919565372105817E-13</v>
      </c>
      <c r="K59" s="12">
        <f t="shared" si="12"/>
        <v>7.8337382429691829E-5</v>
      </c>
      <c r="L59" s="12">
        <f t="shared" si="12"/>
        <v>1.7566045928514275E-5</v>
      </c>
      <c r="M59" s="13">
        <f t="shared" si="12"/>
        <v>3.2207436924504415E-5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6.0005819120383863E-8</v>
      </c>
      <c r="E60" s="12">
        <f t="shared" si="13"/>
        <v>9.0162790726234062E-8</v>
      </c>
      <c r="F60" s="12">
        <f t="shared" si="13"/>
        <v>4.9834789741808531E-8</v>
      </c>
      <c r="G60" s="12">
        <f t="shared" si="13"/>
        <v>7.6824874507755364E-8</v>
      </c>
      <c r="H60" s="12">
        <f t="shared" si="13"/>
        <v>2.768313839343253E-9</v>
      </c>
      <c r="I60" s="12">
        <f t="shared" si="13"/>
        <v>2.105341404460354E-7</v>
      </c>
      <c r="J60" s="12">
        <f t="shared" si="13"/>
        <v>2.2009697460994792E-8</v>
      </c>
      <c r="K60" s="12">
        <f t="shared" si="13"/>
        <v>1.0520452660515765E-9</v>
      </c>
      <c r="L60" s="12">
        <f t="shared" si="13"/>
        <v>1.551122318017265E-8</v>
      </c>
      <c r="M60" s="13">
        <f t="shared" si="13"/>
        <v>1.9121653957332088E-11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8.0872625001401577E-7</v>
      </c>
      <c r="E61" s="12">
        <f t="shared" si="14"/>
        <v>5.6807588301244247E-7</v>
      </c>
      <c r="F61" s="12">
        <f t="shared" si="14"/>
        <v>2.4424594087597725E-7</v>
      </c>
      <c r="G61" s="12">
        <f t="shared" si="14"/>
        <v>3.1978141060215759E-6</v>
      </c>
      <c r="H61" s="12">
        <f t="shared" si="14"/>
        <v>3.5116283446859232E-7</v>
      </c>
      <c r="I61" s="12">
        <f t="shared" si="14"/>
        <v>1.8259658124333556E-6</v>
      </c>
      <c r="J61" s="12">
        <f t="shared" si="14"/>
        <v>4.7047202193011078E-8</v>
      </c>
      <c r="K61" s="12">
        <f t="shared" si="14"/>
        <v>6.3388051986157167E-7</v>
      </c>
      <c r="L61" s="12">
        <f t="shared" si="14"/>
        <v>1.5861067497774286E-6</v>
      </c>
      <c r="M61" s="13">
        <f t="shared" si="14"/>
        <v>1.1539270594940477E-6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6.3899268810564243E-6</v>
      </c>
      <c r="E62" s="12">
        <f t="shared" si="15"/>
        <v>6.894229629858291E-8</v>
      </c>
      <c r="F62" s="12">
        <f t="shared" si="15"/>
        <v>4.3675958705499115E-6</v>
      </c>
      <c r="G62" s="12">
        <f t="shared" si="15"/>
        <v>5.633541752830671E-5</v>
      </c>
      <c r="H62" s="14">
        <f t="shared" si="15"/>
        <v>5.9391806244237528E-3</v>
      </c>
      <c r="I62" s="12">
        <f t="shared" si="15"/>
        <v>3.3482604768823711E-6</v>
      </c>
      <c r="J62" s="12">
        <f t="shared" si="15"/>
        <v>8.8217660837486864E-6</v>
      </c>
      <c r="K62" s="12">
        <f t="shared" si="15"/>
        <v>2.2599780965577606E-5</v>
      </c>
      <c r="L62" s="12">
        <f t="shared" si="15"/>
        <v>7.3187814218228294E-6</v>
      </c>
      <c r="M62" s="13">
        <f t="shared" si="15"/>
        <v>7.3245673538541605E-6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8.7218143280573377E-6</v>
      </c>
      <c r="E63" s="12">
        <f t="shared" si="16"/>
        <v>6.3844103311818003E-7</v>
      </c>
      <c r="F63" s="12">
        <f t="shared" si="16"/>
        <v>5.0792183697419031E-6</v>
      </c>
      <c r="G63" s="12">
        <f t="shared" si="16"/>
        <v>1.5091147737140238E-4</v>
      </c>
      <c r="H63" s="12">
        <f t="shared" si="16"/>
        <v>4.1920217141492561E-6</v>
      </c>
      <c r="I63" s="14">
        <f t="shared" si="16"/>
        <v>7.3657067974857307E-3</v>
      </c>
      <c r="J63" s="12">
        <f t="shared" si="16"/>
        <v>6.866025037843611E-6</v>
      </c>
      <c r="K63" s="12">
        <f t="shared" si="16"/>
        <v>6.8684786105702976E-6</v>
      </c>
      <c r="L63" s="12">
        <f t="shared" si="16"/>
        <v>5.8640404316176684E-5</v>
      </c>
      <c r="M63" s="13">
        <f t="shared" si="16"/>
        <v>3.2582700555797119E-7</v>
      </c>
    </row>
    <row r="64" spans="1:13" ht="24">
      <c r="A64" s="9" t="s">
        <v>31</v>
      </c>
      <c r="B64" s="10" t="s">
        <v>14</v>
      </c>
      <c r="C64" s="11"/>
      <c r="D64" s="14">
        <f t="shared" ref="D64:M64" si="17">$C22^2*D22^2</f>
        <v>1.4352782357300604E-3</v>
      </c>
      <c r="E64" s="12">
        <f t="shared" si="17"/>
        <v>1.8136739410045095E-6</v>
      </c>
      <c r="F64" s="12">
        <f t="shared" si="17"/>
        <v>5.8483203249293298E-6</v>
      </c>
      <c r="G64" s="12">
        <f t="shared" si="17"/>
        <v>1.1857123140565598E-8</v>
      </c>
      <c r="H64" s="12">
        <f t="shared" si="17"/>
        <v>1.5075957718293515E-6</v>
      </c>
      <c r="I64" s="12">
        <f t="shared" si="17"/>
        <v>1.7114826676843979E-6</v>
      </c>
      <c r="J64" s="12">
        <f t="shared" si="17"/>
        <v>5.8000205286792216E-6</v>
      </c>
      <c r="K64" s="12">
        <f t="shared" si="17"/>
        <v>9.573483524274162E-7</v>
      </c>
      <c r="L64" s="12">
        <f t="shared" si="17"/>
        <v>5.4628394699174954E-6</v>
      </c>
      <c r="M64" s="13">
        <f t="shared" si="17"/>
        <v>4.6038295501442065E-8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3.1191016101789559E-5</v>
      </c>
      <c r="E65" s="12">
        <f t="shared" si="18"/>
        <v>5.3653126896563789E-5</v>
      </c>
      <c r="F65" s="12">
        <f t="shared" si="18"/>
        <v>6.7386901088372641E-5</v>
      </c>
      <c r="G65" s="12">
        <f t="shared" si="18"/>
        <v>2.3161582897950621E-5</v>
      </c>
      <c r="H65" s="12">
        <f t="shared" si="18"/>
        <v>1.0744280386301387E-5</v>
      </c>
      <c r="I65" s="12">
        <f t="shared" si="18"/>
        <v>1.5659556956283746E-5</v>
      </c>
      <c r="J65" s="12">
        <f t="shared" si="18"/>
        <v>2.3731849620138353E-5</v>
      </c>
      <c r="K65" s="12">
        <f t="shared" si="18"/>
        <v>3.4746987106670161E-5</v>
      </c>
      <c r="L65" s="12">
        <f t="shared" si="18"/>
        <v>4.1409934687725861E-5</v>
      </c>
      <c r="M65" s="13">
        <f t="shared" si="18"/>
        <v>1.8421075285000937E-6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3.0831606588467393E-8</v>
      </c>
      <c r="E66" s="12">
        <f t="shared" si="19"/>
        <v>7.2252180932017151E-6</v>
      </c>
      <c r="F66" s="12">
        <f t="shared" si="19"/>
        <v>1.8547467647445271E-5</v>
      </c>
      <c r="G66" s="12">
        <f t="shared" si="19"/>
        <v>4.813631752612592E-6</v>
      </c>
      <c r="H66" s="12">
        <f t="shared" si="19"/>
        <v>1.7517414062943272E-6</v>
      </c>
      <c r="I66" s="12">
        <f t="shared" si="19"/>
        <v>3.0462919197094549E-6</v>
      </c>
      <c r="J66" s="12">
        <f t="shared" si="19"/>
        <v>1.9015735155044239E-6</v>
      </c>
      <c r="K66" s="12">
        <f t="shared" si="19"/>
        <v>7.9671791558002687E-6</v>
      </c>
      <c r="L66" s="12">
        <f t="shared" si="19"/>
        <v>1.2273994296342983E-7</v>
      </c>
      <c r="M66" s="13">
        <f t="shared" si="19"/>
        <v>4.8299656742986203E-7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2.1078608622570829E-5</v>
      </c>
      <c r="E67" s="12">
        <f t="shared" si="20"/>
        <v>1.0195094334130684E-5</v>
      </c>
      <c r="F67" s="12">
        <f t="shared" si="20"/>
        <v>1.6719370066121761E-6</v>
      </c>
      <c r="G67" s="12">
        <f t="shared" si="20"/>
        <v>2.0761954735141677E-5</v>
      </c>
      <c r="H67" s="12">
        <f t="shared" si="20"/>
        <v>5.8013473769892351E-6</v>
      </c>
      <c r="I67" s="12">
        <f t="shared" si="20"/>
        <v>1.7939796255648804E-5</v>
      </c>
      <c r="J67" s="12">
        <f t="shared" si="20"/>
        <v>9.7891124374542378E-5</v>
      </c>
      <c r="K67" s="12">
        <f t="shared" si="20"/>
        <v>5.8811489588374905E-6</v>
      </c>
      <c r="L67" s="12">
        <f t="shared" si="20"/>
        <v>4.3446051183108848E-5</v>
      </c>
      <c r="M67" s="13">
        <f t="shared" si="20"/>
        <v>1.7013291347546255E-5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5.4472859655128222E-8</v>
      </c>
      <c r="E68" s="12">
        <f t="shared" si="21"/>
        <v>4.2407238610353621E-7</v>
      </c>
      <c r="F68" s="12">
        <f t="shared" si="21"/>
        <v>2.0864707335479381E-7</v>
      </c>
      <c r="G68" s="12">
        <f t="shared" si="21"/>
        <v>2.785537169226498E-10</v>
      </c>
      <c r="H68" s="12">
        <f t="shared" si="21"/>
        <v>1.2018476227360798E-5</v>
      </c>
      <c r="I68" s="12">
        <f t="shared" si="21"/>
        <v>1.7128127385250785E-6</v>
      </c>
      <c r="J68" s="12">
        <f t="shared" si="21"/>
        <v>2.7242575130714152E-8</v>
      </c>
      <c r="K68" s="12">
        <f t="shared" si="21"/>
        <v>3.8931858862231458E-6</v>
      </c>
      <c r="L68" s="12">
        <f t="shared" si="21"/>
        <v>7.9435375417072598E-7</v>
      </c>
      <c r="M68" s="13">
        <f t="shared" si="21"/>
        <v>2.4373564350603803E-7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2.0261196171593172E-5</v>
      </c>
      <c r="E69" s="12">
        <f t="shared" si="22"/>
        <v>4.1460312883522545E-6</v>
      </c>
      <c r="F69" s="12">
        <f t="shared" si="22"/>
        <v>4.4381454644598259E-6</v>
      </c>
      <c r="G69" s="12">
        <f t="shared" si="22"/>
        <v>2.767128834123704E-6</v>
      </c>
      <c r="H69" s="12">
        <f t="shared" si="22"/>
        <v>1.981058463079559E-6</v>
      </c>
      <c r="I69" s="12">
        <f t="shared" si="22"/>
        <v>7.3691476131990266E-6</v>
      </c>
      <c r="J69" s="12">
        <f t="shared" si="22"/>
        <v>9.5079302205148766E-6</v>
      </c>
      <c r="K69" s="12">
        <f t="shared" si="22"/>
        <v>1.0897202932565514E-6</v>
      </c>
      <c r="L69" s="12">
        <f t="shared" si="22"/>
        <v>1.8324080897469739E-5</v>
      </c>
      <c r="M69" s="13">
        <f t="shared" si="22"/>
        <v>5.7636827116274649E-5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3.2125371677657762E-6</v>
      </c>
      <c r="E70" s="12">
        <f t="shared" si="23"/>
        <v>3.1169469834690826E-5</v>
      </c>
      <c r="F70" s="12">
        <f t="shared" si="23"/>
        <v>2.6724506772446449E-7</v>
      </c>
      <c r="G70" s="12">
        <f t="shared" si="23"/>
        <v>1.6971937783264479E-4</v>
      </c>
      <c r="H70" s="12">
        <f t="shared" si="23"/>
        <v>1.3835405819226946E-5</v>
      </c>
      <c r="I70" s="12">
        <f t="shared" si="23"/>
        <v>1.1022981345579536E-5</v>
      </c>
      <c r="J70" s="12">
        <f t="shared" si="23"/>
        <v>1.9722606997484867E-5</v>
      </c>
      <c r="K70" s="12">
        <f t="shared" si="23"/>
        <v>7.977672259773206E-5</v>
      </c>
      <c r="L70" s="12">
        <f t="shared" si="23"/>
        <v>2.6486361039484479E-6</v>
      </c>
      <c r="M70" s="13">
        <f t="shared" si="23"/>
        <v>2.0412756477115867E-5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5.2892893879260551E-8</v>
      </c>
      <c r="E71" s="12">
        <f t="shared" si="24"/>
        <v>4.3380946522587541E-9</v>
      </c>
      <c r="F71" s="12">
        <f t="shared" si="24"/>
        <v>6.7524658223431047E-8</v>
      </c>
      <c r="G71" s="12">
        <f t="shared" si="24"/>
        <v>3.5479124907081938E-11</v>
      </c>
      <c r="H71" s="12">
        <f t="shared" si="24"/>
        <v>1.66962277638182E-7</v>
      </c>
      <c r="I71" s="12">
        <f t="shared" si="24"/>
        <v>1.1812004100056018E-10</v>
      </c>
      <c r="J71" s="12">
        <f t="shared" si="24"/>
        <v>1.7675360155130362E-8</v>
      </c>
      <c r="K71" s="12">
        <f t="shared" si="24"/>
        <v>7.6031846476794038E-8</v>
      </c>
      <c r="L71" s="12">
        <f t="shared" si="24"/>
        <v>2.622235990778724E-7</v>
      </c>
      <c r="M71" s="13">
        <f t="shared" si="24"/>
        <v>1.5286611535895424E-6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1.645307823070961E-5</v>
      </c>
      <c r="E72" s="12">
        <f t="shared" si="25"/>
        <v>5.5759761234976742E-4</v>
      </c>
      <c r="F72" s="12">
        <f t="shared" si="25"/>
        <v>5.2103555474474078E-7</v>
      </c>
      <c r="G72" s="12">
        <f t="shared" si="25"/>
        <v>4.7287258621387208E-5</v>
      </c>
      <c r="H72" s="12">
        <f t="shared" si="25"/>
        <v>9.0673597387126899E-5</v>
      </c>
      <c r="I72" s="12">
        <f t="shared" si="25"/>
        <v>2.330182229605208E-5</v>
      </c>
      <c r="J72" s="12">
        <f t="shared" si="25"/>
        <v>6.024187209708983E-5</v>
      </c>
      <c r="K72" s="14">
        <f t="shared" si="25"/>
        <v>2.5586701613958256E-2</v>
      </c>
      <c r="L72" s="12">
        <f t="shared" si="25"/>
        <v>5.502106157036497E-5</v>
      </c>
      <c r="M72" s="13">
        <f t="shared" si="25"/>
        <v>5.0113466722420117E-5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8.6849782980663613E-6</v>
      </c>
      <c r="E73" s="12">
        <f t="shared" si="26"/>
        <v>1.7944279239228904E-6</v>
      </c>
      <c r="F73" s="12">
        <f t="shared" si="26"/>
        <v>7.3255153198807158E-6</v>
      </c>
      <c r="G73" s="12">
        <f t="shared" si="26"/>
        <v>8.5236244511094752E-9</v>
      </c>
      <c r="H73" s="12">
        <f t="shared" si="26"/>
        <v>3.5201769890110077E-10</v>
      </c>
      <c r="I73" s="12">
        <f t="shared" si="26"/>
        <v>1.5978982087027155E-5</v>
      </c>
      <c r="J73" s="12">
        <f t="shared" si="26"/>
        <v>1.9706351984238979E-6</v>
      </c>
      <c r="K73" s="12">
        <f t="shared" si="26"/>
        <v>1.7359245066599027E-5</v>
      </c>
      <c r="L73" s="12">
        <f t="shared" si="26"/>
        <v>2.0199458623055967E-8</v>
      </c>
      <c r="M73" s="13">
        <f t="shared" si="26"/>
        <v>1.3489674504284841E-5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3.4561213305709304E-8</v>
      </c>
      <c r="E74" s="12">
        <f t="shared" si="27"/>
        <v>1.3773170306578548E-6</v>
      </c>
      <c r="F74" s="12">
        <f t="shared" si="27"/>
        <v>1.1301891042019946E-7</v>
      </c>
      <c r="G74" s="12">
        <f t="shared" si="27"/>
        <v>2.1727480883660613E-6</v>
      </c>
      <c r="H74" s="12">
        <f t="shared" si="27"/>
        <v>1.1947258410253036E-6</v>
      </c>
      <c r="I74" s="12">
        <f t="shared" si="27"/>
        <v>4.0165100448959499E-8</v>
      </c>
      <c r="J74" s="12">
        <f t="shared" si="27"/>
        <v>7.5065895680594184E-7</v>
      </c>
      <c r="K74" s="12">
        <f t="shared" si="27"/>
        <v>1.9254797825572589E-6</v>
      </c>
      <c r="L74" s="12">
        <f t="shared" si="27"/>
        <v>5.3033436011537219E-7</v>
      </c>
      <c r="M74" s="15">
        <f t="shared" si="27"/>
        <v>1.0243428120747832E-3</v>
      </c>
    </row>
    <row r="75" spans="1:13" ht="24">
      <c r="A75" s="9" t="s">
        <v>42</v>
      </c>
      <c r="B75" s="10" t="s">
        <v>14</v>
      </c>
      <c r="C75" s="19"/>
      <c r="D75" s="12">
        <f t="shared" ref="D75:M75" si="28">$C33^2*D33^2</f>
        <v>1.5111258010656534E-4</v>
      </c>
      <c r="E75" s="12">
        <f t="shared" si="28"/>
        <v>6.7374796405093304E-5</v>
      </c>
      <c r="F75" s="12">
        <f t="shared" si="28"/>
        <v>1.2373344966517408E-4</v>
      </c>
      <c r="G75" s="12">
        <f t="shared" si="28"/>
        <v>3.2476619147925379E-5</v>
      </c>
      <c r="H75" s="12">
        <f t="shared" si="28"/>
        <v>4.8110990326832128E-5</v>
      </c>
      <c r="I75" s="12">
        <f t="shared" si="28"/>
        <v>3.1729283635665705E-4</v>
      </c>
      <c r="J75" s="12">
        <f t="shared" si="28"/>
        <v>4.060787414936681E-4</v>
      </c>
      <c r="K75" s="12">
        <f t="shared" si="28"/>
        <v>8.9799062422606091E-5</v>
      </c>
      <c r="L75" s="14">
        <f t="shared" si="28"/>
        <v>4.2606739396000008E-2</v>
      </c>
      <c r="M75" s="13">
        <f t="shared" si="28"/>
        <v>2.1694878127148039E-5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2.6567647771575789E-7</v>
      </c>
      <c r="E76" s="12">
        <f t="shared" si="29"/>
        <v>3.4098820369595295E-7</v>
      </c>
      <c r="F76" s="12">
        <f t="shared" si="29"/>
        <v>7.0053005642036697E-7</v>
      </c>
      <c r="G76" s="12">
        <f t="shared" si="29"/>
        <v>9.6952215990127123E-7</v>
      </c>
      <c r="H76" s="12">
        <f t="shared" si="29"/>
        <v>9.6801246578812818E-8</v>
      </c>
      <c r="I76" s="12">
        <f t="shared" si="29"/>
        <v>6.2414674752063959E-8</v>
      </c>
      <c r="J76" s="14">
        <f t="shared" si="29"/>
        <v>7.3605400182325412E-5</v>
      </c>
      <c r="K76" s="12">
        <f t="shared" si="29"/>
        <v>1.5584208215899802E-7</v>
      </c>
      <c r="L76" s="12">
        <f t="shared" si="29"/>
        <v>6.7960509119639027E-7</v>
      </c>
      <c r="M76" s="13">
        <f t="shared" si="29"/>
        <v>5.1779839502865338E-8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8.1406840781812162E-8</v>
      </c>
      <c r="E77" s="12">
        <f t="shared" si="30"/>
        <v>3.3259094843902509E-8</v>
      </c>
      <c r="F77" s="12">
        <f t="shared" si="30"/>
        <v>2.9722816572283572E-8</v>
      </c>
      <c r="G77" s="12">
        <f t="shared" si="30"/>
        <v>1.1201145749171188E-7</v>
      </c>
      <c r="H77" s="12">
        <f t="shared" si="30"/>
        <v>6.7179015245756901E-9</v>
      </c>
      <c r="I77" s="12">
        <f t="shared" si="30"/>
        <v>3.4189371060498567E-7</v>
      </c>
      <c r="J77" s="12">
        <f t="shared" si="30"/>
        <v>8.1310948768629168E-9</v>
      </c>
      <c r="K77" s="12">
        <f t="shared" si="30"/>
        <v>4.3567099207192991E-8</v>
      </c>
      <c r="L77" s="12">
        <f t="shared" si="30"/>
        <v>6.854384858674262E-7</v>
      </c>
      <c r="M77" s="13">
        <f t="shared" si="30"/>
        <v>6.4003858414761736E-8</v>
      </c>
    </row>
    <row r="78" spans="1:13" ht="24">
      <c r="A78" s="9" t="s">
        <v>45</v>
      </c>
      <c r="B78" s="10" t="s">
        <v>14</v>
      </c>
      <c r="C78" s="19"/>
      <c r="D78" s="12">
        <f t="shared" ref="D78:M78" si="31">$C36^2*D36^2</f>
        <v>6.6198437340223297E-4</v>
      </c>
      <c r="E78" s="12">
        <f t="shared" si="31"/>
        <v>3.2091190721653505E-5</v>
      </c>
      <c r="F78" s="12">
        <f t="shared" si="31"/>
        <v>1.0868543825011271E-3</v>
      </c>
      <c r="G78" s="12">
        <f t="shared" si="31"/>
        <v>5.3813003199744832E-5</v>
      </c>
      <c r="H78" s="12">
        <f t="shared" si="31"/>
        <v>1.3921268319237642E-4</v>
      </c>
      <c r="I78" s="12">
        <f t="shared" si="31"/>
        <v>3.5015104726660703E-5</v>
      </c>
      <c r="J78" s="12">
        <f t="shared" si="31"/>
        <v>8.9668817403089709E-4</v>
      </c>
      <c r="K78" s="12">
        <f t="shared" si="31"/>
        <v>2.7256462303488149E-4</v>
      </c>
      <c r="L78" s="12">
        <f t="shared" si="31"/>
        <v>8.9362365432614076E-5</v>
      </c>
      <c r="M78" s="13">
        <f t="shared" si="31"/>
        <v>1.0847999321911635E-3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1.3835178209247409E-13</v>
      </c>
      <c r="E79" s="12">
        <f t="shared" si="32"/>
        <v>1.6663756283734793E-11</v>
      </c>
      <c r="F79" s="12">
        <f t="shared" si="32"/>
        <v>4.5588014849198517E-11</v>
      </c>
      <c r="G79" s="14">
        <f t="shared" si="32"/>
        <v>2.7317297466800646E-8</v>
      </c>
      <c r="H79" s="12">
        <f t="shared" si="32"/>
        <v>2.2151038549969958E-10</v>
      </c>
      <c r="I79" s="12">
        <f t="shared" si="32"/>
        <v>4.8505223811020637E-10</v>
      </c>
      <c r="J79" s="12">
        <f t="shared" si="32"/>
        <v>3.4983396197337029E-10</v>
      </c>
      <c r="K79" s="12">
        <f t="shared" si="32"/>
        <v>4.4987286578784183E-11</v>
      </c>
      <c r="L79" s="12">
        <f t="shared" si="32"/>
        <v>1.9231738381241178E-11</v>
      </c>
      <c r="M79" s="13">
        <f t="shared" si="32"/>
        <v>5.3750790745003539E-11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3.7215852750671703E-6</v>
      </c>
      <c r="E80" s="12">
        <f t="shared" si="33"/>
        <v>5.3504686990088395E-7</v>
      </c>
      <c r="F80" s="12">
        <f t="shared" si="33"/>
        <v>1.3051993838541633E-4</v>
      </c>
      <c r="G80" s="12">
        <f t="shared" si="33"/>
        <v>2.8681221610374778E-6</v>
      </c>
      <c r="H80" s="12">
        <f t="shared" si="33"/>
        <v>2.2422100114288902E-5</v>
      </c>
      <c r="I80" s="12">
        <f t="shared" si="33"/>
        <v>4.3823996189211489E-5</v>
      </c>
      <c r="J80" s="12">
        <f t="shared" si="33"/>
        <v>1.5151840502428671E-5</v>
      </c>
      <c r="K80" s="12">
        <f t="shared" si="33"/>
        <v>2.6535028644393869E-4</v>
      </c>
      <c r="L80" s="12">
        <f t="shared" si="33"/>
        <v>1.779580427831623E-4</v>
      </c>
      <c r="M80" s="13">
        <f t="shared" si="33"/>
        <v>8.7433550160328875E-5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1.9911311835651204E-4</v>
      </c>
      <c r="E81" s="12">
        <f t="shared" si="34"/>
        <v>1.5119438944294485E-6</v>
      </c>
      <c r="F81" s="12">
        <f t="shared" si="34"/>
        <v>1.9953030076704041E-4</v>
      </c>
      <c r="G81" s="12">
        <f t="shared" si="34"/>
        <v>7.5037969424783784E-4</v>
      </c>
      <c r="H81" s="12">
        <f t="shared" si="34"/>
        <v>1.3607649103028488E-4</v>
      </c>
      <c r="I81" s="12">
        <f t="shared" si="34"/>
        <v>2.3167975451847987E-6</v>
      </c>
      <c r="J81" s="12">
        <f t="shared" si="34"/>
        <v>7.4643437714739874E-4</v>
      </c>
      <c r="K81" s="12">
        <f t="shared" si="34"/>
        <v>9.8447065886996313E-5</v>
      </c>
      <c r="L81" s="12">
        <f t="shared" si="34"/>
        <v>8.3227717554509437E-6</v>
      </c>
      <c r="M81" s="13">
        <f t="shared" si="34"/>
        <v>1.0027251042160725E-4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1.2827165853731739E-7</v>
      </c>
      <c r="E82" s="12">
        <f t="shared" si="35"/>
        <v>5.0582084640544415E-5</v>
      </c>
      <c r="F82" s="12">
        <f t="shared" si="35"/>
        <v>1.6639724474199617E-5</v>
      </c>
      <c r="G82" s="12">
        <f t="shared" si="35"/>
        <v>1.0728335819273837E-5</v>
      </c>
      <c r="H82" s="12">
        <f t="shared" si="35"/>
        <v>1.3335972250732546E-6</v>
      </c>
      <c r="I82" s="12">
        <f t="shared" si="35"/>
        <v>6.9771086578665319E-8</v>
      </c>
      <c r="J82" s="12">
        <f t="shared" si="35"/>
        <v>6.2382406156533329E-6</v>
      </c>
      <c r="K82" s="12">
        <f t="shared" si="35"/>
        <v>2.3407451837655155E-7</v>
      </c>
      <c r="L82" s="12">
        <f t="shared" si="35"/>
        <v>7.337348408523526E-6</v>
      </c>
      <c r="M82" s="13">
        <f t="shared" si="35"/>
        <v>1.315403895917611E-5</v>
      </c>
    </row>
    <row r="83" spans="1:13">
      <c r="A83" t="s">
        <v>58</v>
      </c>
      <c r="D83" s="16">
        <f>SUM($D$47:$D$82)</f>
        <v>3.292049506771387E-3</v>
      </c>
      <c r="E83" s="16">
        <f>SUM($E$47:$E$82)</f>
        <v>1.621611441858834E-3</v>
      </c>
      <c r="F83" s="16">
        <f>SUM($F$47:$F$82)</f>
        <v>2.0209761049014567E-3</v>
      </c>
      <c r="G83" s="16">
        <f>SUM($G$47:$G$82)</f>
        <v>2.2740076918898139E-3</v>
      </c>
      <c r="H83" s="16">
        <f>SUM($H$47:$H$82)</f>
        <v>6.944027239386771E-3</v>
      </c>
      <c r="I83" s="16">
        <f>SUM($I$47:$I$82)</f>
        <v>8.1662212470109616E-3</v>
      </c>
      <c r="J83" s="16">
        <f>SUM($J$47:$J$82)</f>
        <v>2.6566951670296463E-3</v>
      </c>
      <c r="K83" s="16">
        <f>SUM($K$47:$K$82)</f>
        <v>2.6730629267810262E-2</v>
      </c>
      <c r="L83" s="16">
        <f>SUM($L$47:$L$82)</f>
        <v>4.3608465198046016E-2</v>
      </c>
      <c r="M83" s="16">
        <f>SUM($M$47:$M$82)</f>
        <v>2.8808542244299754E-3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0.10019553708913513</v>
      </c>
      <c r="D85" s="17">
        <f>$D$83/$C$85</f>
        <v>3.2856248914986515E-2</v>
      </c>
      <c r="E85" s="17">
        <f>$E$83/$C$85</f>
        <v>1.6184467781396584E-2</v>
      </c>
      <c r="F85" s="17">
        <f>$F$83/$C$85</f>
        <v>2.0170320591261191E-2</v>
      </c>
      <c r="G85" s="17">
        <f>$G$83/$C$85</f>
        <v>2.2695698410866643E-2</v>
      </c>
      <c r="H85" s="17">
        <f>$H$83/$C$85</f>
        <v>6.9304755891565137E-2</v>
      </c>
      <c r="I85" s="17">
        <f>$I$83/$C$85</f>
        <v>8.1502844181035677E-2</v>
      </c>
      <c r="J85" s="17">
        <f>$J$83/$C$85</f>
        <v>2.6515104806177334E-2</v>
      </c>
      <c r="K85" s="17">
        <f>$K$83/$C$85</f>
        <v>0.26678462977877326</v>
      </c>
      <c r="L85" s="17">
        <f>$L$83/$C$85</f>
        <v>0.43523360885077556</v>
      </c>
      <c r="M85" s="17">
        <f>$M$83/$C$85</f>
        <v>2.875232079316201E-2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32455-C19C-4D37-ABE7-0AB41BAC4BF9}">
  <dimension ref="A1:M85"/>
  <sheetViews>
    <sheetView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178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3.7071974713930194E-3</v>
      </c>
      <c r="D5" s="7">
        <v>-1.1143348966433627E-3</v>
      </c>
      <c r="E5" s="7">
        <v>-3.1009675035246823E-2</v>
      </c>
      <c r="F5" s="7">
        <v>0.10778239406512014</v>
      </c>
      <c r="G5" s="7">
        <v>2.6056711424954599E-2</v>
      </c>
      <c r="H5" s="7">
        <v>-2.299314556038106E-3</v>
      </c>
      <c r="I5" s="7">
        <v>-1.683229127422016E-2</v>
      </c>
      <c r="J5" s="7">
        <v>-1.9119233405367905E-2</v>
      </c>
      <c r="K5" s="7">
        <v>-3.4691653324212167E-2</v>
      </c>
      <c r="L5" s="7">
        <v>-5.0026333234387328E-2</v>
      </c>
      <c r="M5" s="8">
        <v>4.0216038033269244E-2</v>
      </c>
    </row>
    <row r="6" spans="1:13" ht="24">
      <c r="A6" s="9" t="s">
        <v>15</v>
      </c>
      <c r="B6" s="10" t="s">
        <v>14</v>
      </c>
      <c r="C6" s="11">
        <v>5.198860107225084E-2</v>
      </c>
      <c r="D6" s="12">
        <v>2.4117626738314149E-2</v>
      </c>
      <c r="E6" s="12">
        <v>4.7726411251418466E-2</v>
      </c>
      <c r="F6" s="12">
        <v>8.3362831025781889E-2</v>
      </c>
      <c r="G6" s="12">
        <v>3.3372785431923777E-2</v>
      </c>
      <c r="H6" s="12">
        <v>-2.3097118576429907E-2</v>
      </c>
      <c r="I6" s="12">
        <v>-3.7679151922004231E-2</v>
      </c>
      <c r="J6" s="12">
        <v>0.1457822661405927</v>
      </c>
      <c r="K6" s="12">
        <v>-1.2566588812639969E-2</v>
      </c>
      <c r="L6" s="12">
        <v>-7.1703630893231424E-2</v>
      </c>
      <c r="M6" s="13">
        <v>-4.7820895690246175E-2</v>
      </c>
    </row>
    <row r="7" spans="1:13" ht="24">
      <c r="A7" s="9" t="s">
        <v>16</v>
      </c>
      <c r="B7" s="10" t="s">
        <v>14</v>
      </c>
      <c r="C7" s="11">
        <v>2.0167744281504935E-2</v>
      </c>
      <c r="D7" s="12">
        <v>-4.8919938325936788E-2</v>
      </c>
      <c r="E7" s="12">
        <v>3.1566230435767423E-2</v>
      </c>
      <c r="F7" s="12">
        <v>3.4639093789213878E-2</v>
      </c>
      <c r="G7" s="12">
        <v>-6.184372234513443E-3</v>
      </c>
      <c r="H7" s="12">
        <v>1.4726926749357983E-2</v>
      </c>
      <c r="I7" s="12">
        <v>-2.2507869314924385E-2</v>
      </c>
      <c r="J7" s="12">
        <v>4.855725004598764E-2</v>
      </c>
      <c r="K7" s="12">
        <v>9.2084290154740844E-2</v>
      </c>
      <c r="L7" s="12">
        <v>-8.8933205135649732E-3</v>
      </c>
      <c r="M7" s="13">
        <v>-3.0528905236974234E-2</v>
      </c>
    </row>
    <row r="8" spans="1:13" ht="24">
      <c r="A8" s="9" t="s">
        <v>17</v>
      </c>
      <c r="B8" s="10" t="s">
        <v>14</v>
      </c>
      <c r="C8" s="19" t="s">
        <v>88</v>
      </c>
      <c r="D8" s="12">
        <v>-4.976310557741186E-3</v>
      </c>
      <c r="E8" s="12">
        <v>-2.8135378951509298E-2</v>
      </c>
      <c r="F8" s="12">
        <v>-4.4446770399401626E-2</v>
      </c>
      <c r="G8" s="12">
        <v>3.0497048270387725E-2</v>
      </c>
      <c r="H8" s="12">
        <v>-3.471231209785574E-2</v>
      </c>
      <c r="I8" s="12">
        <v>-6.5084714959065981E-2</v>
      </c>
      <c r="J8" s="12">
        <v>-3.8895525814428511E-2</v>
      </c>
      <c r="K8" s="12">
        <v>1.569378920063625E-2</v>
      </c>
      <c r="L8" s="12">
        <v>5.7604464809722096E-2</v>
      </c>
      <c r="M8" s="13">
        <v>2.5601838395891648E-2</v>
      </c>
    </row>
    <row r="9" spans="1:13" ht="24">
      <c r="A9" s="9" t="s">
        <v>18</v>
      </c>
      <c r="B9" s="10" t="s">
        <v>14</v>
      </c>
      <c r="C9" s="11">
        <v>-2.4774888677925461E-2</v>
      </c>
      <c r="D9" s="12">
        <v>1.5766089719276708E-2</v>
      </c>
      <c r="E9" s="12">
        <v>-4.8161538653131875E-3</v>
      </c>
      <c r="F9" s="12">
        <v>4.246076274308757E-2</v>
      </c>
      <c r="G9" s="12">
        <v>-1.8051227059771174E-2</v>
      </c>
      <c r="H9" s="12">
        <v>3.5868744258063932E-2</v>
      </c>
      <c r="I9" s="12">
        <v>-3.0073387199629018E-2</v>
      </c>
      <c r="J9" s="12">
        <v>8.9851161007329247E-2</v>
      </c>
      <c r="K9" s="12">
        <v>-5.8144913604902176E-2</v>
      </c>
      <c r="L9" s="12">
        <v>3.4527944734066111E-2</v>
      </c>
      <c r="M9" s="13">
        <v>1.1795532759005524E-2</v>
      </c>
    </row>
    <row r="10" spans="1:13" ht="24">
      <c r="A10" s="9" t="s">
        <v>19</v>
      </c>
      <c r="B10" s="10" t="s">
        <v>14</v>
      </c>
      <c r="C10" s="11">
        <v>7.419802351659327E-2</v>
      </c>
      <c r="D10" s="12">
        <v>-3.4781953447465416E-2</v>
      </c>
      <c r="E10" s="12">
        <v>-4.1058127769333014E-2</v>
      </c>
      <c r="F10" s="12">
        <v>1.1545613183390186E-2</v>
      </c>
      <c r="G10" s="12">
        <v>0.1183662648054245</v>
      </c>
      <c r="H10" s="12">
        <v>6.0921744188020384E-2</v>
      </c>
      <c r="I10" s="12">
        <v>5.8872144890821605E-2</v>
      </c>
      <c r="J10" s="12">
        <v>1.7522802125167668E-2</v>
      </c>
      <c r="K10" s="12">
        <v>-5.0441285343692053E-3</v>
      </c>
      <c r="L10" s="12">
        <v>2.8133723403301041E-3</v>
      </c>
      <c r="M10" s="13">
        <v>3.9021591391158682E-3</v>
      </c>
    </row>
    <row r="11" spans="1:13" ht="24">
      <c r="A11" s="9" t="s">
        <v>20</v>
      </c>
      <c r="B11" s="10" t="s">
        <v>14</v>
      </c>
      <c r="C11" s="11">
        <v>4.1352563463273734E-2</v>
      </c>
      <c r="D11" s="12">
        <v>5.8367405755093235E-2</v>
      </c>
      <c r="E11" s="12">
        <v>1.9242178351775472E-2</v>
      </c>
      <c r="F11" s="12">
        <v>-6.1660571716708495E-2</v>
      </c>
      <c r="G11" s="12">
        <v>-2.0093301304488064E-2</v>
      </c>
      <c r="H11" s="12">
        <v>4.806486740059001E-2</v>
      </c>
      <c r="I11" s="12">
        <v>-6.4389494037135869E-2</v>
      </c>
      <c r="J11" s="12">
        <v>-2.1316881136166855E-2</v>
      </c>
      <c r="K11" s="12">
        <v>4.4710238763659454E-2</v>
      </c>
      <c r="L11" s="12">
        <v>2.3332956610151664E-2</v>
      </c>
      <c r="M11" s="13">
        <v>-1.5625064926453772E-2</v>
      </c>
    </row>
    <row r="12" spans="1:13" ht="24">
      <c r="A12" s="9" t="s">
        <v>21</v>
      </c>
      <c r="B12" s="10" t="s">
        <v>14</v>
      </c>
      <c r="C12" s="11">
        <v>-0.12924437790405746</v>
      </c>
      <c r="D12" s="12">
        <v>-9.127620707099697E-2</v>
      </c>
      <c r="E12" s="12">
        <v>-1.2801194813514683E-2</v>
      </c>
      <c r="F12" s="12">
        <v>8.6224042893596572E-2</v>
      </c>
      <c r="G12" s="12">
        <v>5.8155741514150434E-2</v>
      </c>
      <c r="H12" s="12">
        <v>-3.2977317503195033E-2</v>
      </c>
      <c r="I12" s="12">
        <v>6.36942567636192E-2</v>
      </c>
      <c r="J12" s="12">
        <v>3.9071333949008809E-2</v>
      </c>
      <c r="K12" s="12">
        <v>1.4736230203323371E-2</v>
      </c>
      <c r="L12" s="12">
        <v>3.7795545583044092E-2</v>
      </c>
      <c r="M12" s="13">
        <v>3.018177251884465E-2</v>
      </c>
    </row>
    <row r="13" spans="1:13" ht="24">
      <c r="A13" s="9" t="s">
        <v>22</v>
      </c>
      <c r="B13" s="10" t="s">
        <v>14</v>
      </c>
      <c r="C13" s="11">
        <v>4.5958683766891252E-2</v>
      </c>
      <c r="D13" s="12">
        <v>-4.0798416076526567E-2</v>
      </c>
      <c r="E13" s="12">
        <v>-8.7638945481955235E-2</v>
      </c>
      <c r="F13" s="12">
        <v>-2.8828458884319199E-2</v>
      </c>
      <c r="G13" s="12">
        <v>2.3901278323478773E-2</v>
      </c>
      <c r="H13" s="12">
        <v>3.1447491564415659E-3</v>
      </c>
      <c r="I13" s="12">
        <v>2.4294354463933816E-2</v>
      </c>
      <c r="J13" s="12">
        <v>3.2299914775955375E-2</v>
      </c>
      <c r="K13" s="12">
        <v>-3.8938339617597573E-2</v>
      </c>
      <c r="L13" s="12">
        <v>4.978262087266052E-2</v>
      </c>
      <c r="M13" s="15" t="s">
        <v>150</v>
      </c>
    </row>
    <row r="14" spans="1:13" ht="24">
      <c r="A14" s="9" t="s">
        <v>23</v>
      </c>
      <c r="B14" s="10" t="s">
        <v>14</v>
      </c>
      <c r="C14" s="11">
        <v>8.5063441232674356E-2</v>
      </c>
      <c r="D14" s="12">
        <v>-0.10307385664849462</v>
      </c>
      <c r="E14" s="12">
        <v>-7.1367357037467827E-2</v>
      </c>
      <c r="F14" s="12">
        <v>-1.8826432221716403E-2</v>
      </c>
      <c r="G14" s="12">
        <v>2.5190364710428632E-2</v>
      </c>
      <c r="H14" s="12">
        <v>4.3035759905991705E-2</v>
      </c>
      <c r="I14" s="12">
        <v>-6.1500113508821584E-2</v>
      </c>
      <c r="J14" s="12">
        <v>-1.2428585926863939E-2</v>
      </c>
      <c r="K14" s="12">
        <v>1.0087585155534491E-2</v>
      </c>
      <c r="L14" s="12">
        <v>3.6954266549794855E-2</v>
      </c>
      <c r="M14" s="13">
        <v>8.3757017548653501E-2</v>
      </c>
    </row>
    <row r="15" spans="1:13" ht="24">
      <c r="A15" s="9" t="s">
        <v>24</v>
      </c>
      <c r="B15" s="10" t="s">
        <v>14</v>
      </c>
      <c r="C15" s="11">
        <v>-1.1526470205496442E-2</v>
      </c>
      <c r="D15" s="12">
        <v>-1.0494582617881398E-2</v>
      </c>
      <c r="E15" s="12">
        <v>-3.6146693348854543E-2</v>
      </c>
      <c r="F15" s="12">
        <v>-7.3502641589721959E-2</v>
      </c>
      <c r="G15" s="12">
        <v>-4.838095199810534E-2</v>
      </c>
      <c r="H15" s="12">
        <v>6.1616931978003497E-2</v>
      </c>
      <c r="I15" s="12">
        <v>-2.8762338072346655E-2</v>
      </c>
      <c r="J15" s="12">
        <v>-8.6700024400680059E-3</v>
      </c>
      <c r="K15" s="12">
        <v>8.4684499510006478E-2</v>
      </c>
      <c r="L15" s="12">
        <v>6.0300661493825555E-2</v>
      </c>
      <c r="M15" s="13">
        <v>5.1338177848836722E-2</v>
      </c>
    </row>
    <row r="16" spans="1:13" ht="24">
      <c r="A16" s="9" t="s">
        <v>25</v>
      </c>
      <c r="B16" s="10" t="s">
        <v>14</v>
      </c>
      <c r="C16" s="11">
        <v>-0.16228335854598985</v>
      </c>
      <c r="D16" s="12">
        <v>-9.9309790863458102E-3</v>
      </c>
      <c r="E16" s="12">
        <v>1.15556046144099E-2</v>
      </c>
      <c r="F16" s="12">
        <v>-8.1868366882234131E-2</v>
      </c>
      <c r="G16" s="12">
        <v>-5.1841167064343337E-2</v>
      </c>
      <c r="H16" s="12">
        <v>2.3259350726111853E-2</v>
      </c>
      <c r="I16" s="12">
        <v>8.8699117946139647E-2</v>
      </c>
      <c r="J16" s="12">
        <v>5.9873299778459441E-2</v>
      </c>
      <c r="K16" s="12">
        <v>1.2126450581998826E-2</v>
      </c>
      <c r="L16" s="12">
        <v>-4.4017412638902839E-2</v>
      </c>
      <c r="M16" s="13">
        <v>-4.438630987936952E-2</v>
      </c>
    </row>
    <row r="17" spans="1:13" ht="24">
      <c r="A17" s="9" t="s">
        <v>26</v>
      </c>
      <c r="B17" s="10" t="s">
        <v>14</v>
      </c>
      <c r="C17" s="11">
        <v>3.492000585137086E-2</v>
      </c>
      <c r="D17" s="12">
        <v>-5.7092507527048149E-2</v>
      </c>
      <c r="E17" s="12">
        <v>7.3468996611353948E-2</v>
      </c>
      <c r="F17" s="12">
        <v>-5.6138927754556457E-2</v>
      </c>
      <c r="G17" s="12">
        <v>3.9021354675415395E-3</v>
      </c>
      <c r="H17" s="12">
        <v>-3.377486010461498E-2</v>
      </c>
      <c r="I17" s="12">
        <v>7.2591247482611629E-2</v>
      </c>
      <c r="J17" s="12">
        <v>-0.12436234285337178</v>
      </c>
      <c r="K17" s="12">
        <v>-7.0663430177638886E-3</v>
      </c>
      <c r="L17" s="14" t="s">
        <v>90</v>
      </c>
      <c r="M17" s="13">
        <v>4.7837059821552473E-2</v>
      </c>
    </row>
    <row r="18" spans="1:13" ht="24">
      <c r="A18" s="9" t="s">
        <v>27</v>
      </c>
      <c r="B18" s="10" t="s">
        <v>14</v>
      </c>
      <c r="C18" s="11">
        <v>-0.12324636250580898</v>
      </c>
      <c r="D18" s="12">
        <v>2.7896419346508536E-2</v>
      </c>
      <c r="E18" s="12">
        <v>8.481188461204002E-2</v>
      </c>
      <c r="F18" s="12">
        <v>-4.7600753114827254E-2</v>
      </c>
      <c r="G18" s="12">
        <v>9.0790725240137829E-2</v>
      </c>
      <c r="H18" s="12">
        <v>-0.10172511125641291</v>
      </c>
      <c r="I18" s="12">
        <v>6.3364615994300749E-3</v>
      </c>
      <c r="J18" s="12">
        <v>6.3725537405452393E-2</v>
      </c>
      <c r="K18" s="12">
        <v>-2.2419432701915073E-3</v>
      </c>
      <c r="L18" s="12">
        <v>-3.3441614439653884E-2</v>
      </c>
      <c r="M18" s="13">
        <v>6.8582918873685755E-2</v>
      </c>
    </row>
    <row r="19" spans="1:13" ht="24">
      <c r="A19" s="9" t="s">
        <v>28</v>
      </c>
      <c r="B19" s="10" t="s">
        <v>14</v>
      </c>
      <c r="C19" s="19" t="s">
        <v>179</v>
      </c>
      <c r="D19" s="14" t="s">
        <v>73</v>
      </c>
      <c r="E19" s="12">
        <v>-1.3727738548675287E-2</v>
      </c>
      <c r="F19" s="12">
        <v>6.3358253723673097E-2</v>
      </c>
      <c r="G19" s="12">
        <v>5.3092998880364187E-2</v>
      </c>
      <c r="H19" s="12">
        <v>-5.1346926524453523E-2</v>
      </c>
      <c r="I19" s="12">
        <v>-6.9503865588023364E-2</v>
      </c>
      <c r="J19" s="12">
        <v>-4.3666386516293849E-2</v>
      </c>
      <c r="K19" s="12">
        <v>-3.712465213444853E-2</v>
      </c>
      <c r="L19" s="12">
        <v>-5.7497902976197175E-2</v>
      </c>
      <c r="M19" s="13">
        <v>-3.955799845540324E-2</v>
      </c>
    </row>
    <row r="20" spans="1:13" ht="24">
      <c r="A20" s="9" t="s">
        <v>29</v>
      </c>
      <c r="B20" s="10" t="s">
        <v>14</v>
      </c>
      <c r="C20" s="19" t="s">
        <v>180</v>
      </c>
      <c r="D20" s="12">
        <v>3.3089978210434891E-2</v>
      </c>
      <c r="E20" s="12">
        <v>4.8354030063671352E-4</v>
      </c>
      <c r="F20" s="12">
        <v>9.8774995285636616E-2</v>
      </c>
      <c r="G20" s="12">
        <v>5.4419454988162856E-2</v>
      </c>
      <c r="H20" s="12">
        <v>-5.718303752362297E-2</v>
      </c>
      <c r="I20" s="12">
        <v>-5.5820570765977802E-2</v>
      </c>
      <c r="J20" s="12">
        <v>1.8939590414963594E-2</v>
      </c>
      <c r="K20" s="12">
        <v>0.13174614242580782</v>
      </c>
      <c r="L20" s="12">
        <v>5.8149210247110499E-3</v>
      </c>
      <c r="M20" s="13">
        <v>-5.5464988237588931E-3</v>
      </c>
    </row>
    <row r="21" spans="1:13" ht="24">
      <c r="A21" s="9" t="s">
        <v>30</v>
      </c>
      <c r="B21" s="10" t="s">
        <v>14</v>
      </c>
      <c r="C21" s="11">
        <v>3.6095723494967445E-2</v>
      </c>
      <c r="D21" s="12">
        <v>-1.3421042408051542E-3</v>
      </c>
      <c r="E21" s="12">
        <v>7.308593029698579E-2</v>
      </c>
      <c r="F21" s="12">
        <v>-3.2266632717937289E-2</v>
      </c>
      <c r="G21" s="12">
        <v>6.0423486670100016E-2</v>
      </c>
      <c r="H21" s="12">
        <v>-1.0111059794710353E-2</v>
      </c>
      <c r="I21" s="12">
        <v>2.6017162858661416E-2</v>
      </c>
      <c r="J21" s="12">
        <v>-1.2540936389359858E-2</v>
      </c>
      <c r="K21" s="12">
        <v>-1.9674349952722235E-2</v>
      </c>
      <c r="L21" s="12">
        <v>0.13287564109096628</v>
      </c>
      <c r="M21" s="13">
        <v>-2.2074518021240365E-2</v>
      </c>
    </row>
    <row r="22" spans="1:13" ht="24">
      <c r="A22" s="9" t="s">
        <v>31</v>
      </c>
      <c r="B22" s="10" t="s">
        <v>14</v>
      </c>
      <c r="C22" s="11">
        <v>-2.1383416588641038E-2</v>
      </c>
      <c r="D22" s="12">
        <v>1.9482931395439048E-2</v>
      </c>
      <c r="E22" s="12">
        <v>7.3413584881315025E-2</v>
      </c>
      <c r="F22" s="12">
        <v>-4.7306013881368656E-3</v>
      </c>
      <c r="G22" s="12">
        <v>-7.2454495089215643E-2</v>
      </c>
      <c r="H22" s="12">
        <v>-6.0847722502716306E-2</v>
      </c>
      <c r="I22" s="12">
        <v>-4.310689135363549E-2</v>
      </c>
      <c r="J22" s="12">
        <v>7.125593572632076E-2</v>
      </c>
      <c r="K22" s="12">
        <v>-4.584989551886539E-2</v>
      </c>
      <c r="L22" s="12">
        <v>-2.888396258557923E-2</v>
      </c>
      <c r="M22" s="13">
        <v>1.2933801406285661E-2</v>
      </c>
    </row>
    <row r="23" spans="1:13" ht="24">
      <c r="A23" s="9" t="s">
        <v>32</v>
      </c>
      <c r="B23" s="10" t="s">
        <v>14</v>
      </c>
      <c r="C23" s="11">
        <v>1.4925166788395417E-2</v>
      </c>
      <c r="D23" s="12">
        <v>-2.7569707583098721E-2</v>
      </c>
      <c r="E23" s="12">
        <v>4.407815567093705E-2</v>
      </c>
      <c r="F23" s="12">
        <v>-3.7171800201979216E-2</v>
      </c>
      <c r="G23" s="12">
        <v>1.9665044300342639E-2</v>
      </c>
      <c r="H23" s="12">
        <v>9.9100208427443895E-2</v>
      </c>
      <c r="I23" s="12">
        <v>1.9582125324777256E-2</v>
      </c>
      <c r="J23" s="12">
        <v>-1.5647311613655058E-2</v>
      </c>
      <c r="K23" s="12">
        <v>3.1287095015594235E-2</v>
      </c>
      <c r="L23" s="12">
        <v>1.7880530325628672E-2</v>
      </c>
      <c r="M23" s="13">
        <v>-3.7534433762409294E-2</v>
      </c>
    </row>
    <row r="24" spans="1:13" ht="24">
      <c r="A24" s="9" t="s">
        <v>33</v>
      </c>
      <c r="B24" s="10" t="s">
        <v>14</v>
      </c>
      <c r="C24" s="11">
        <v>1.0906950280383186E-2</v>
      </c>
      <c r="D24" s="12">
        <v>6.2707708717034003E-2</v>
      </c>
      <c r="E24" s="12">
        <v>7.8217928253041281E-3</v>
      </c>
      <c r="F24" s="12">
        <v>1.2794779213591794E-2</v>
      </c>
      <c r="G24" s="12">
        <v>-0.10647267217880056</v>
      </c>
      <c r="H24" s="12">
        <v>1.1087217320291061E-2</v>
      </c>
      <c r="I24" s="12">
        <v>-6.8502457179074952E-2</v>
      </c>
      <c r="J24" s="12">
        <v>4.1362430682410557E-2</v>
      </c>
      <c r="K24" s="12">
        <v>7.8124821528064159E-2</v>
      </c>
      <c r="L24" s="12">
        <v>1.7372895047665746E-3</v>
      </c>
      <c r="M24" s="13">
        <v>4.1925772220265577E-2</v>
      </c>
    </row>
    <row r="25" spans="1:13" ht="24">
      <c r="A25" s="9" t="s">
        <v>34</v>
      </c>
      <c r="B25" s="10" t="s">
        <v>14</v>
      </c>
      <c r="C25" s="11">
        <v>0.1163585889132927</v>
      </c>
      <c r="D25" s="12">
        <v>-3.7379253109365497E-2</v>
      </c>
      <c r="E25" s="12">
        <v>0.13005040789013969</v>
      </c>
      <c r="F25" s="12">
        <v>-1.8254108938275521E-2</v>
      </c>
      <c r="G25" s="12">
        <v>2.2811244585773813E-2</v>
      </c>
      <c r="H25" s="12">
        <v>2.9143682252189149E-2</v>
      </c>
      <c r="I25" s="12">
        <v>3.1983957675121578E-4</v>
      </c>
      <c r="J25" s="12">
        <v>1.5072180499475837E-2</v>
      </c>
      <c r="K25" s="14" t="s">
        <v>82</v>
      </c>
      <c r="L25" s="12">
        <v>-6.9456885241346057E-3</v>
      </c>
      <c r="M25" s="13">
        <v>-3.8051773232555285E-2</v>
      </c>
    </row>
    <row r="26" spans="1:13" ht="24">
      <c r="A26" s="9" t="s">
        <v>35</v>
      </c>
      <c r="B26" s="10" t="s">
        <v>14</v>
      </c>
      <c r="C26" s="11">
        <v>-5.2123301481496298E-2</v>
      </c>
      <c r="D26" s="12">
        <v>-5.6292497703706555E-2</v>
      </c>
      <c r="E26" s="12">
        <v>-2.1760226240741823E-2</v>
      </c>
      <c r="F26" s="12">
        <v>-8.0165632947969981E-2</v>
      </c>
      <c r="G26" s="12">
        <v>2.1857245349842368E-2</v>
      </c>
      <c r="H26" s="12">
        <v>-3.6198930282163824E-2</v>
      </c>
      <c r="I26" s="12">
        <v>6.7423988422305556E-2</v>
      </c>
      <c r="J26" s="12">
        <v>-7.2311082910936283E-2</v>
      </c>
      <c r="K26" s="12">
        <v>-3.6605660526426741E-2</v>
      </c>
      <c r="L26" s="12">
        <v>-5.5570963719191069E-2</v>
      </c>
      <c r="M26" s="13">
        <v>4.065211175117682E-2</v>
      </c>
    </row>
    <row r="27" spans="1:13" ht="24">
      <c r="A27" s="9" t="s">
        <v>36</v>
      </c>
      <c r="B27" s="10" t="s">
        <v>14</v>
      </c>
      <c r="C27" s="11">
        <v>-1.11637338884227E-2</v>
      </c>
      <c r="D27" s="12">
        <v>-1.3813451722798202E-2</v>
      </c>
      <c r="E27" s="14" t="s">
        <v>76</v>
      </c>
      <c r="F27" s="12">
        <v>-8.9750785322278662E-2</v>
      </c>
      <c r="G27" s="12">
        <v>-1.801249109006247E-2</v>
      </c>
      <c r="H27" s="12">
        <v>-2.8148332289457047E-2</v>
      </c>
      <c r="I27" s="12">
        <v>-2.1752554086902312E-2</v>
      </c>
      <c r="J27" s="12">
        <v>-2.5314762385808633E-2</v>
      </c>
      <c r="K27" s="12">
        <v>0.12831161892394602</v>
      </c>
      <c r="L27" s="12">
        <v>7.3131366291380395E-2</v>
      </c>
      <c r="M27" s="13">
        <v>-8.4034019911976274E-2</v>
      </c>
    </row>
    <row r="28" spans="1:13" ht="24">
      <c r="A28" s="9" t="s">
        <v>37</v>
      </c>
      <c r="B28" s="10" t="s">
        <v>14</v>
      </c>
      <c r="C28" s="11">
        <v>4.6107627338117921E-2</v>
      </c>
      <c r="D28" s="12">
        <v>-6.9033823029256661E-2</v>
      </c>
      <c r="E28" s="12">
        <v>-2.167739936111205E-2</v>
      </c>
      <c r="F28" s="12">
        <v>4.6828808846224958E-2</v>
      </c>
      <c r="G28" s="12">
        <v>0.11656625381058253</v>
      </c>
      <c r="H28" s="12">
        <v>-3.7383442553399426E-2</v>
      </c>
      <c r="I28" s="14" t="s">
        <v>76</v>
      </c>
      <c r="J28" s="12">
        <v>2.0583988705592773E-2</v>
      </c>
      <c r="K28" s="12">
        <v>5.4158796371085683E-4</v>
      </c>
      <c r="L28" s="12">
        <v>7.2297105815444407E-2</v>
      </c>
      <c r="M28" s="13">
        <v>2.3252082696552011E-2</v>
      </c>
    </row>
    <row r="29" spans="1:13" ht="24">
      <c r="A29" s="9" t="s">
        <v>38</v>
      </c>
      <c r="B29" s="10" t="s">
        <v>14</v>
      </c>
      <c r="C29" s="11">
        <v>-7.7070776848473507E-2</v>
      </c>
      <c r="D29" s="12">
        <v>-8.2024330992092498E-2</v>
      </c>
      <c r="E29" s="12">
        <v>2.6368304409141539E-2</v>
      </c>
      <c r="F29" s="12">
        <v>2.8750434997190603E-2</v>
      </c>
      <c r="G29" s="12">
        <v>7.6342641017247095E-2</v>
      </c>
      <c r="H29" s="12">
        <v>5.2402383183410596E-2</v>
      </c>
      <c r="I29" s="12">
        <v>8.5417375110018443E-2</v>
      </c>
      <c r="J29" s="12">
        <v>-2.3546500943668561E-3</v>
      </c>
      <c r="K29" s="12">
        <v>-3.5631633469558033E-3</v>
      </c>
      <c r="L29" s="12">
        <v>1.9801220935607978E-2</v>
      </c>
      <c r="M29" s="13">
        <v>-4.7103203829857955E-3</v>
      </c>
    </row>
    <row r="30" spans="1:13" ht="24">
      <c r="A30" s="9" t="s">
        <v>39</v>
      </c>
      <c r="B30" s="10" t="s">
        <v>14</v>
      </c>
      <c r="C30" s="11">
        <v>-0.14231590240909281</v>
      </c>
      <c r="D30" s="12">
        <v>-3.1307963846544204E-2</v>
      </c>
      <c r="E30" s="12">
        <v>2.845289529439117E-4</v>
      </c>
      <c r="F30" s="12">
        <v>-1.9219581427990226E-2</v>
      </c>
      <c r="G30" s="12">
        <v>-2.5552103808188703E-2</v>
      </c>
      <c r="H30" s="12">
        <v>0.13563990509447604</v>
      </c>
      <c r="I30" s="12">
        <v>-1.9595946222544527E-2</v>
      </c>
      <c r="J30" s="12">
        <v>-0.11401170436137831</v>
      </c>
      <c r="K30" s="12">
        <v>-4.9796527518823602E-2</v>
      </c>
      <c r="L30" s="12">
        <v>-6.623017231179501E-2</v>
      </c>
      <c r="M30" s="13">
        <v>-3.0390169225840834E-2</v>
      </c>
    </row>
    <row r="31" spans="1:13" ht="24">
      <c r="A31" s="9" t="s">
        <v>40</v>
      </c>
      <c r="B31" s="10" t="s">
        <v>14</v>
      </c>
      <c r="C31" s="11">
        <v>-4.4118130077008988E-2</v>
      </c>
      <c r="D31" s="12">
        <v>6.5722490436774209E-2</v>
      </c>
      <c r="E31" s="12">
        <v>-3.9972618042665761E-2</v>
      </c>
      <c r="F31" s="12">
        <v>-0.1032281274962233</v>
      </c>
      <c r="G31" s="12">
        <v>-5.9539957174114665E-2</v>
      </c>
      <c r="H31" s="12">
        <v>7.2075900980186944E-2</v>
      </c>
      <c r="I31" s="12">
        <v>3.1968162102206418E-2</v>
      </c>
      <c r="J31" s="12">
        <v>-5.2034524111655947E-2</v>
      </c>
      <c r="K31" s="12">
        <v>2.1138656467611778E-2</v>
      </c>
      <c r="L31" s="12">
        <v>-4.2284061681520491E-2</v>
      </c>
      <c r="M31" s="13">
        <v>0.11599898589382297</v>
      </c>
    </row>
    <row r="32" spans="1:13" ht="24">
      <c r="A32" s="9" t="s">
        <v>41</v>
      </c>
      <c r="B32" s="10" t="s">
        <v>14</v>
      </c>
      <c r="C32" s="11">
        <v>3.7709990480199157E-2</v>
      </c>
      <c r="D32" s="12">
        <v>-4.9544601567661724E-2</v>
      </c>
      <c r="E32" s="12">
        <v>-2.7326913328092024E-2</v>
      </c>
      <c r="F32" s="12">
        <v>1.5664847045835064E-2</v>
      </c>
      <c r="G32" s="12">
        <v>-4.7016036593290976E-2</v>
      </c>
      <c r="H32" s="14" t="s">
        <v>91</v>
      </c>
      <c r="I32" s="12">
        <v>-3.6323511015946983E-2</v>
      </c>
      <c r="J32" s="12">
        <v>-5.7767988151155039E-2</v>
      </c>
      <c r="K32" s="12">
        <v>2.7866647703159136E-2</v>
      </c>
      <c r="L32" s="12">
        <v>-3.2826476716691366E-2</v>
      </c>
      <c r="M32" s="13">
        <v>2.6976374615670122E-3</v>
      </c>
    </row>
    <row r="33" spans="1:13" ht="24">
      <c r="A33" s="9" t="s">
        <v>42</v>
      </c>
      <c r="B33" s="10" t="s">
        <v>14</v>
      </c>
      <c r="C33" s="11">
        <v>0.10213682948589206</v>
      </c>
      <c r="D33" s="12">
        <v>1.4620716258001218E-2</v>
      </c>
      <c r="E33" s="12">
        <v>7.5402424146094518E-3</v>
      </c>
      <c r="F33" s="12">
        <v>8.262695332855273E-2</v>
      </c>
      <c r="G33" s="12">
        <v>0.15420642800442369</v>
      </c>
      <c r="H33" s="12">
        <v>-5.0147314039460072E-2</v>
      </c>
      <c r="I33" s="12">
        <v>3.729812297564658E-2</v>
      </c>
      <c r="J33" s="12">
        <v>0.15953172754815664</v>
      </c>
      <c r="K33" s="12">
        <v>5.5600657294933168E-3</v>
      </c>
      <c r="L33" s="12">
        <v>-6.2073773244217166E-2</v>
      </c>
      <c r="M33" s="13">
        <v>-8.2021329168346804E-4</v>
      </c>
    </row>
    <row r="34" spans="1:13" ht="24">
      <c r="A34" s="9" t="s">
        <v>43</v>
      </c>
      <c r="B34" s="10" t="s">
        <v>14</v>
      </c>
      <c r="C34" s="19" t="s">
        <v>181</v>
      </c>
      <c r="D34" s="12">
        <v>1.4284419886782156E-2</v>
      </c>
      <c r="E34" s="12">
        <v>-4.6247755964050639E-2</v>
      </c>
      <c r="F34" s="12">
        <v>7.0211241402096886E-3</v>
      </c>
      <c r="G34" s="12">
        <v>-8.7516425183022904E-3</v>
      </c>
      <c r="H34" s="12">
        <v>-5.1428747822811496E-2</v>
      </c>
      <c r="I34" s="12">
        <v>2.7007888576694079E-2</v>
      </c>
      <c r="J34" s="12">
        <v>9.2587980534576661E-2</v>
      </c>
      <c r="K34" s="12">
        <v>-1.7154733162809549E-2</v>
      </c>
      <c r="L34" s="12">
        <v>2.6368460436579123E-2</v>
      </c>
      <c r="M34" s="13">
        <v>1.6415348350783603E-2</v>
      </c>
    </row>
    <row r="35" spans="1:13" ht="24">
      <c r="A35" s="9" t="s">
        <v>44</v>
      </c>
      <c r="B35" s="10" t="s">
        <v>14</v>
      </c>
      <c r="C35" s="11">
        <v>4.6879308587312499E-2</v>
      </c>
      <c r="D35" s="12">
        <v>-9.3507218860178765E-2</v>
      </c>
      <c r="E35" s="12">
        <v>-7.6030095223784927E-2</v>
      </c>
      <c r="F35" s="12">
        <v>-5.4599881262008085E-2</v>
      </c>
      <c r="G35" s="12">
        <v>-2.2766020029871464E-2</v>
      </c>
      <c r="H35" s="12">
        <v>9.1273476120005734E-2</v>
      </c>
      <c r="I35" s="12">
        <v>-6.6779749552644083E-2</v>
      </c>
      <c r="J35" s="12">
        <v>-0.10931553818328436</v>
      </c>
      <c r="K35" s="12">
        <v>2.2456440445429867E-3</v>
      </c>
      <c r="L35" s="12">
        <v>2.4797386783938571E-2</v>
      </c>
      <c r="M35" s="13">
        <v>6.524232852075236E-2</v>
      </c>
    </row>
    <row r="36" spans="1:13" ht="24">
      <c r="A36" s="9" t="s">
        <v>45</v>
      </c>
      <c r="B36" s="10" t="s">
        <v>14</v>
      </c>
      <c r="C36" s="11">
        <v>0.1016507199322098</v>
      </c>
      <c r="D36" s="12">
        <v>4.9936868360026157E-2</v>
      </c>
      <c r="E36" s="12">
        <v>-1.7117951662838211E-2</v>
      </c>
      <c r="F36" s="12">
        <v>6.9427622785307078E-2</v>
      </c>
      <c r="G36" s="14" t="s">
        <v>104</v>
      </c>
      <c r="H36" s="12">
        <v>-4.5959146409948824E-2</v>
      </c>
      <c r="I36" s="12">
        <v>0.11055362806716051</v>
      </c>
      <c r="J36" s="12">
        <v>2.969921962284755E-2</v>
      </c>
      <c r="K36" s="12">
        <v>2.1248644250467276E-2</v>
      </c>
      <c r="L36" s="12">
        <v>3.5283719359398402E-3</v>
      </c>
      <c r="M36" s="13">
        <v>2.177249902120711E-2</v>
      </c>
    </row>
    <row r="37" spans="1:13" ht="24">
      <c r="A37" s="9" t="s">
        <v>46</v>
      </c>
      <c r="B37" s="10" t="s">
        <v>14</v>
      </c>
      <c r="C37" s="11">
        <v>9.88336253930404E-2</v>
      </c>
      <c r="D37" s="12">
        <v>-5.8105833400654047E-2</v>
      </c>
      <c r="E37" s="12">
        <v>7.5032661053598543E-2</v>
      </c>
      <c r="F37" s="12">
        <v>-3.4813828172224566E-2</v>
      </c>
      <c r="G37" s="12">
        <v>6.4464216868088564E-2</v>
      </c>
      <c r="H37" s="12">
        <v>4.4228191412205513E-2</v>
      </c>
      <c r="I37" s="12">
        <v>-4.0611886215312296E-2</v>
      </c>
      <c r="J37" s="12">
        <v>0.1047302917419007</v>
      </c>
      <c r="K37" s="12">
        <v>3.1080002888000658E-2</v>
      </c>
      <c r="L37" s="12">
        <v>-2.3153421422428315E-2</v>
      </c>
      <c r="M37" s="13">
        <v>-2.0216696212739648E-2</v>
      </c>
    </row>
    <row r="38" spans="1:13" ht="24">
      <c r="A38" s="9" t="s">
        <v>47</v>
      </c>
      <c r="B38" s="10" t="s">
        <v>14</v>
      </c>
      <c r="C38" s="11">
        <v>8.224919907267346E-2</v>
      </c>
      <c r="D38" s="12">
        <v>5.8857533754340628E-2</v>
      </c>
      <c r="E38" s="12">
        <v>-8.3720475970971306E-2</v>
      </c>
      <c r="F38" s="14" t="s">
        <v>112</v>
      </c>
      <c r="G38" s="12">
        <v>6.8564175097917415E-2</v>
      </c>
      <c r="H38" s="12">
        <v>1.5069649808474958E-2</v>
      </c>
      <c r="I38" s="12">
        <v>4.3766533915745642E-2</v>
      </c>
      <c r="J38" s="12">
        <v>7.4680175251073122E-2</v>
      </c>
      <c r="K38" s="12">
        <v>-1.6860200698865718E-2</v>
      </c>
      <c r="L38" s="12">
        <v>-5.2251854645078297E-2</v>
      </c>
      <c r="M38" s="13">
        <v>-2.5808706587758318E-2</v>
      </c>
    </row>
    <row r="39" spans="1:13" ht="24">
      <c r="A39" s="9" t="s">
        <v>48</v>
      </c>
      <c r="B39" s="10" t="s">
        <v>14</v>
      </c>
      <c r="C39" s="11">
        <v>0.10559158564212115</v>
      </c>
      <c r="D39" s="12">
        <v>-3.7933330964787806E-2</v>
      </c>
      <c r="E39" s="12">
        <v>-2.2124627800986819E-2</v>
      </c>
      <c r="F39" s="12">
        <v>7.0525732037195712E-2</v>
      </c>
      <c r="G39" s="12">
        <v>2.768789708806875E-2</v>
      </c>
      <c r="H39" s="12">
        <v>-5.2334157573503272E-2</v>
      </c>
      <c r="I39" s="12">
        <v>1.8100025460755027E-2</v>
      </c>
      <c r="J39" s="14" t="s">
        <v>167</v>
      </c>
      <c r="K39" s="12">
        <v>1.3139262145873611E-2</v>
      </c>
      <c r="L39" s="12">
        <v>-0.10893744536824011</v>
      </c>
      <c r="M39" s="13">
        <v>2.7103955421956934E-2</v>
      </c>
    </row>
    <row r="40" spans="1:13" ht="24">
      <c r="A40" s="9" t="s">
        <v>49</v>
      </c>
      <c r="B40" s="10" t="s">
        <v>14</v>
      </c>
      <c r="C40" s="11">
        <v>-1.3291154437763329E-2</v>
      </c>
      <c r="D40" s="12">
        <v>5.8226806564359156E-2</v>
      </c>
      <c r="E40" s="12">
        <v>-1.219754489574406E-2</v>
      </c>
      <c r="F40" s="12">
        <v>-9.8279211629281091E-2</v>
      </c>
      <c r="G40" s="12">
        <v>-1.2280569313981875E-2</v>
      </c>
      <c r="H40" s="12">
        <v>9.8735078259408776E-2</v>
      </c>
      <c r="I40" s="12">
        <v>-9.7187150394295024E-3</v>
      </c>
      <c r="J40" s="12">
        <v>-8.1237350107525835E-2</v>
      </c>
      <c r="K40" s="12">
        <v>-6.9787019274393652E-2</v>
      </c>
      <c r="L40" s="12">
        <v>6.6174587267972453E-3</v>
      </c>
      <c r="M40" s="13">
        <v>3.7363470168794502E-2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1.7065652684425553E-11</v>
      </c>
      <c r="E47" s="7">
        <f t="shared" ref="E47:M47" si="0">$C5^2*E5^2</f>
        <v>1.3215569124170855E-8</v>
      </c>
      <c r="F47" s="7">
        <f t="shared" si="0"/>
        <v>1.5965667935938685E-7</v>
      </c>
      <c r="G47" s="7">
        <f t="shared" si="0"/>
        <v>9.3310528003636365E-9</v>
      </c>
      <c r="H47" s="7">
        <f t="shared" si="0"/>
        <v>7.2658799466747449E-11</v>
      </c>
      <c r="I47" s="7">
        <f t="shared" si="0"/>
        <v>3.8938383310565066E-9</v>
      </c>
      <c r="J47" s="7">
        <f t="shared" si="0"/>
        <v>5.023800566227344E-9</v>
      </c>
      <c r="K47" s="7">
        <f t="shared" si="0"/>
        <v>1.6540225876367746E-8</v>
      </c>
      <c r="L47" s="7">
        <f t="shared" si="0"/>
        <v>3.4394482848400235E-8</v>
      </c>
      <c r="M47" s="8">
        <f t="shared" si="0"/>
        <v>2.2227468647365975E-8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1.5721189467383307E-6</v>
      </c>
      <c r="E48" s="12">
        <f t="shared" si="1"/>
        <v>6.1564991129085957E-6</v>
      </c>
      <c r="F48" s="12">
        <f t="shared" si="1"/>
        <v>1.8782836272107699E-5</v>
      </c>
      <c r="G48" s="12">
        <f t="shared" si="1"/>
        <v>3.0102403668802922E-6</v>
      </c>
      <c r="H48" s="12">
        <f t="shared" si="1"/>
        <v>1.4418891397981547E-6</v>
      </c>
      <c r="I48" s="12">
        <f t="shared" si="1"/>
        <v>3.8372359203235244E-6</v>
      </c>
      <c r="J48" s="12">
        <f t="shared" si="1"/>
        <v>5.7441484707429244E-5</v>
      </c>
      <c r="K48" s="12">
        <f t="shared" si="1"/>
        <v>4.268262026397407E-7</v>
      </c>
      <c r="L48" s="12">
        <f t="shared" si="1"/>
        <v>1.3896280072455251E-5</v>
      </c>
      <c r="M48" s="13">
        <f t="shared" si="1"/>
        <v>6.1808994036722833E-6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9.7338904405989702E-7</v>
      </c>
      <c r="E49" s="12">
        <f t="shared" si="2"/>
        <v>4.0528459577611017E-7</v>
      </c>
      <c r="F49" s="12">
        <f t="shared" si="2"/>
        <v>4.8803132133556664E-7</v>
      </c>
      <c r="G49" s="12">
        <f t="shared" si="2"/>
        <v>1.5556285156080897E-8</v>
      </c>
      <c r="H49" s="12">
        <f t="shared" si="2"/>
        <v>8.8214282362783591E-8</v>
      </c>
      <c r="I49" s="12">
        <f t="shared" si="2"/>
        <v>2.0605512551509858E-7</v>
      </c>
      <c r="J49" s="12">
        <f t="shared" si="2"/>
        <v>9.5900929961680728E-7</v>
      </c>
      <c r="K49" s="12">
        <f t="shared" si="2"/>
        <v>3.4489408112440811E-6</v>
      </c>
      <c r="L49" s="12">
        <f t="shared" si="2"/>
        <v>3.2169368904532899E-8</v>
      </c>
      <c r="M49" s="13">
        <f t="shared" si="2"/>
        <v>3.7908544825305437E-7</v>
      </c>
    </row>
    <row r="50" spans="1:13" ht="24">
      <c r="A50" s="9" t="s">
        <v>17</v>
      </c>
      <c r="B50" s="10" t="s">
        <v>14</v>
      </c>
      <c r="C50" s="19"/>
      <c r="D50" s="12">
        <f t="shared" ref="D50:M50" si="3">$C8^2*D8^2</f>
        <v>1.0004769010570576E-6</v>
      </c>
      <c r="E50" s="12">
        <f t="shared" si="3"/>
        <v>3.198141336884806E-5</v>
      </c>
      <c r="F50" s="12">
        <f t="shared" si="3"/>
        <v>7.9812797632458795E-5</v>
      </c>
      <c r="G50" s="12">
        <f t="shared" si="3"/>
        <v>3.7575756179490117E-5</v>
      </c>
      <c r="H50" s="12">
        <f t="shared" si="3"/>
        <v>4.8680967236240443E-5</v>
      </c>
      <c r="I50" s="12">
        <f t="shared" si="3"/>
        <v>1.7113944892075715E-4</v>
      </c>
      <c r="J50" s="12">
        <f t="shared" si="3"/>
        <v>6.1121134768515724E-5</v>
      </c>
      <c r="K50" s="12">
        <f t="shared" si="3"/>
        <v>9.9505650817693574E-6</v>
      </c>
      <c r="L50" s="12">
        <f t="shared" si="3"/>
        <v>1.3406160266135229E-4</v>
      </c>
      <c r="M50" s="13">
        <f t="shared" si="3"/>
        <v>2.648100227580307E-5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1.5257079554232459E-7</v>
      </c>
      <c r="E51" s="12">
        <f t="shared" si="4"/>
        <v>1.4237185049458077E-8</v>
      </c>
      <c r="F51" s="12">
        <f t="shared" si="4"/>
        <v>1.1066212515209761E-6</v>
      </c>
      <c r="G51" s="12">
        <f t="shared" si="4"/>
        <v>2.0000317111994617E-7</v>
      </c>
      <c r="H51" s="12">
        <f t="shared" si="4"/>
        <v>7.8968841823875218E-7</v>
      </c>
      <c r="I51" s="12">
        <f t="shared" si="4"/>
        <v>5.5512158605968411E-7</v>
      </c>
      <c r="J51" s="12">
        <f t="shared" si="4"/>
        <v>4.9553097841288182E-6</v>
      </c>
      <c r="K51" s="12">
        <f t="shared" si="4"/>
        <v>2.0751375187388543E-6</v>
      </c>
      <c r="L51" s="12">
        <f t="shared" si="4"/>
        <v>7.3175361934450526E-7</v>
      </c>
      <c r="M51" s="13">
        <f t="shared" si="4"/>
        <v>8.5400132718818615E-8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6.6602819170207624E-6</v>
      </c>
      <c r="E52" s="12">
        <f t="shared" si="5"/>
        <v>9.2807475027603218E-6</v>
      </c>
      <c r="F52" s="12">
        <f t="shared" si="5"/>
        <v>7.3386923140131273E-7</v>
      </c>
      <c r="G52" s="12">
        <f t="shared" si="5"/>
        <v>7.7133059783388047E-5</v>
      </c>
      <c r="H52" s="12">
        <f t="shared" si="5"/>
        <v>2.0432868066262261E-5</v>
      </c>
      <c r="I52" s="12">
        <f t="shared" si="5"/>
        <v>1.9081143205614433E-5</v>
      </c>
      <c r="J52" s="12">
        <f t="shared" si="5"/>
        <v>1.6904089635537901E-6</v>
      </c>
      <c r="K52" s="12">
        <f t="shared" si="5"/>
        <v>1.4007381686539165E-7</v>
      </c>
      <c r="L52" s="12">
        <f t="shared" si="5"/>
        <v>4.3575171012309933E-8</v>
      </c>
      <c r="M52" s="13">
        <f t="shared" si="5"/>
        <v>8.3829065990765399E-8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5.8256669833256945E-6</v>
      </c>
      <c r="E53" s="12">
        <f t="shared" si="6"/>
        <v>6.3315981726849723E-7</v>
      </c>
      <c r="F53" s="12">
        <f t="shared" si="6"/>
        <v>6.5015958274278227E-6</v>
      </c>
      <c r="G53" s="12">
        <f t="shared" si="6"/>
        <v>6.9041062607353452E-7</v>
      </c>
      <c r="H53" s="12">
        <f t="shared" si="6"/>
        <v>3.9505755422844552E-6</v>
      </c>
      <c r="I53" s="12">
        <f t="shared" si="6"/>
        <v>7.0898149293363362E-6</v>
      </c>
      <c r="J53" s="12">
        <f t="shared" si="6"/>
        <v>7.7705578993847849E-7</v>
      </c>
      <c r="K53" s="12">
        <f t="shared" si="6"/>
        <v>3.4183682956701183E-6</v>
      </c>
      <c r="L53" s="12">
        <f t="shared" si="6"/>
        <v>9.3098872317306845E-7</v>
      </c>
      <c r="M53" s="13">
        <f t="shared" si="6"/>
        <v>4.1749236240297027E-7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1.3916771315227477E-4</v>
      </c>
      <c r="E54" s="12">
        <f t="shared" si="7"/>
        <v>2.7373122107830223E-6</v>
      </c>
      <c r="F54" s="12">
        <f t="shared" si="7"/>
        <v>1.2418812941400196E-4</v>
      </c>
      <c r="G54" s="12">
        <f t="shared" si="7"/>
        <v>5.6494805279043648E-5</v>
      </c>
      <c r="H54" s="12">
        <f t="shared" si="7"/>
        <v>1.8165776734896809E-5</v>
      </c>
      <c r="I54" s="12">
        <f t="shared" si="7"/>
        <v>6.7767875289571851E-5</v>
      </c>
      <c r="J54" s="12">
        <f t="shared" si="7"/>
        <v>2.5499977588600376E-5</v>
      </c>
      <c r="K54" s="12">
        <f t="shared" si="7"/>
        <v>3.6274055698204598E-6</v>
      </c>
      <c r="L54" s="12">
        <f t="shared" si="7"/>
        <v>2.3861874574777816E-5</v>
      </c>
      <c r="M54" s="13">
        <f t="shared" si="7"/>
        <v>1.5216431102928053E-5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3.5157806366642326E-6</v>
      </c>
      <c r="E55" s="12">
        <f t="shared" si="8"/>
        <v>1.622293585372494E-5</v>
      </c>
      <c r="F55" s="12">
        <f t="shared" si="8"/>
        <v>1.7554077739006625E-6</v>
      </c>
      <c r="G55" s="12">
        <f t="shared" si="8"/>
        <v>1.2066391795529344E-6</v>
      </c>
      <c r="H55" s="12">
        <f t="shared" si="8"/>
        <v>2.088849656412616E-8</v>
      </c>
      <c r="I55" s="12">
        <f t="shared" si="8"/>
        <v>1.2466538767055851E-6</v>
      </c>
      <c r="J55" s="12">
        <f t="shared" si="8"/>
        <v>2.2036261494985084E-6</v>
      </c>
      <c r="K55" s="12">
        <f t="shared" si="8"/>
        <v>3.2025065142470608E-6</v>
      </c>
      <c r="L55" s="12">
        <f t="shared" si="8"/>
        <v>5.2346865106105367E-6</v>
      </c>
      <c r="M55" s="15">
        <f t="shared" si="8"/>
        <v>1.9750955595566901E-3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7.6874614027399018E-5</v>
      </c>
      <c r="E56" s="12">
        <f t="shared" si="9"/>
        <v>3.6854041759816332E-5</v>
      </c>
      <c r="F56" s="12">
        <f t="shared" si="9"/>
        <v>2.5646136317219439E-6</v>
      </c>
      <c r="G56" s="12">
        <f t="shared" si="9"/>
        <v>4.5915023064320195E-6</v>
      </c>
      <c r="H56" s="12">
        <f t="shared" si="9"/>
        <v>1.3401235775084915E-5</v>
      </c>
      <c r="I56" s="12">
        <f t="shared" si="9"/>
        <v>2.7367664098327298E-5</v>
      </c>
      <c r="J56" s="12">
        <f t="shared" si="9"/>
        <v>1.117710509739813E-6</v>
      </c>
      <c r="K56" s="12">
        <f t="shared" si="9"/>
        <v>7.3630936448579492E-7</v>
      </c>
      <c r="L56" s="12">
        <f t="shared" si="9"/>
        <v>9.8813224198064963E-6</v>
      </c>
      <c r="M56" s="13">
        <f t="shared" si="9"/>
        <v>5.0760782111558726E-5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1.4632650705793061E-8</v>
      </c>
      <c r="E57" s="12">
        <f t="shared" si="10"/>
        <v>1.735920426731662E-7</v>
      </c>
      <c r="F57" s="12">
        <f t="shared" si="10"/>
        <v>7.1779190915556386E-7</v>
      </c>
      <c r="G57" s="12">
        <f t="shared" si="10"/>
        <v>3.1098646203259768E-7</v>
      </c>
      <c r="H57" s="12">
        <f t="shared" si="10"/>
        <v>5.0442058840425582E-7</v>
      </c>
      <c r="I57" s="12">
        <f t="shared" si="10"/>
        <v>1.0991096916425769E-7</v>
      </c>
      <c r="J57" s="12">
        <f t="shared" si="10"/>
        <v>9.9869092484059572E-9</v>
      </c>
      <c r="K57" s="12">
        <f t="shared" si="10"/>
        <v>9.5279729248699686E-7</v>
      </c>
      <c r="L57" s="12">
        <f t="shared" si="10"/>
        <v>4.8309975442370837E-7</v>
      </c>
      <c r="M57" s="13">
        <f t="shared" si="10"/>
        <v>3.5016566873224857E-7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2.5973597656112905E-6</v>
      </c>
      <c r="E58" s="12">
        <f t="shared" si="11"/>
        <v>3.5166838054183667E-6</v>
      </c>
      <c r="F58" s="12">
        <f t="shared" si="11"/>
        <v>1.7651443562320085E-4</v>
      </c>
      <c r="G58" s="12">
        <f t="shared" si="11"/>
        <v>7.0777874124003842E-5</v>
      </c>
      <c r="H58" s="12">
        <f t="shared" si="11"/>
        <v>1.4247647084003765E-5</v>
      </c>
      <c r="I58" s="12">
        <f t="shared" si="11"/>
        <v>2.0719848536212226E-4</v>
      </c>
      <c r="J58" s="12">
        <f t="shared" si="11"/>
        <v>9.4409209679781022E-5</v>
      </c>
      <c r="K58" s="12">
        <f t="shared" si="11"/>
        <v>3.8727135648037333E-6</v>
      </c>
      <c r="L58" s="12">
        <f t="shared" si="11"/>
        <v>5.1026642849276113E-5</v>
      </c>
      <c r="M58" s="13">
        <f t="shared" si="11"/>
        <v>5.18855059279602E-5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3.9747228477333796E-6</v>
      </c>
      <c r="E59" s="12">
        <f t="shared" si="12"/>
        <v>6.5819841599370612E-6</v>
      </c>
      <c r="F59" s="12">
        <f t="shared" si="12"/>
        <v>3.8430571460111299E-6</v>
      </c>
      <c r="G59" s="12">
        <f t="shared" si="12"/>
        <v>1.8567494349027111E-8</v>
      </c>
      <c r="H59" s="12">
        <f t="shared" si="12"/>
        <v>1.3910275558188022E-6</v>
      </c>
      <c r="I59" s="12">
        <f t="shared" si="12"/>
        <v>6.4256510221523361E-6</v>
      </c>
      <c r="J59" s="12">
        <f t="shared" si="12"/>
        <v>1.8859336337662904E-5</v>
      </c>
      <c r="K59" s="12">
        <f t="shared" si="12"/>
        <v>6.0888888502542835E-8</v>
      </c>
      <c r="L59" s="14">
        <f t="shared" si="12"/>
        <v>1.1121294946679313E-3</v>
      </c>
      <c r="M59" s="13">
        <f t="shared" si="12"/>
        <v>2.7904713869470226E-6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1.1820753103023991E-5</v>
      </c>
      <c r="E60" s="12">
        <f t="shared" si="13"/>
        <v>1.0926011375910894E-4</v>
      </c>
      <c r="F60" s="12">
        <f t="shared" si="13"/>
        <v>3.4417226398654191E-5</v>
      </c>
      <c r="G60" s="12">
        <f t="shared" si="13"/>
        <v>1.2520774423319285E-4</v>
      </c>
      <c r="H60" s="12">
        <f t="shared" si="13"/>
        <v>1.5718263600416032E-4</v>
      </c>
      <c r="I60" s="12">
        <f t="shared" si="13"/>
        <v>6.0987641014802002E-7</v>
      </c>
      <c r="J60" s="12">
        <f t="shared" si="13"/>
        <v>6.1684384267003025E-5</v>
      </c>
      <c r="K60" s="12">
        <f t="shared" si="13"/>
        <v>7.6347963794193511E-8</v>
      </c>
      <c r="L60" s="12">
        <f t="shared" si="13"/>
        <v>1.6987234874010254E-5</v>
      </c>
      <c r="M60" s="13">
        <f t="shared" si="13"/>
        <v>7.1446366987980268E-5</v>
      </c>
    </row>
    <row r="61" spans="1:13" ht="24">
      <c r="A61" s="9" t="s">
        <v>28</v>
      </c>
      <c r="B61" s="10" t="s">
        <v>14</v>
      </c>
      <c r="C61" s="19"/>
      <c r="D61" s="14">
        <f t="shared" ref="D61:M61" si="14">$C19^2*D19^2</f>
        <v>5.0902579455999991E-2</v>
      </c>
      <c r="E61" s="12">
        <f t="shared" si="14"/>
        <v>1.0495956072083107E-5</v>
      </c>
      <c r="F61" s="12">
        <f t="shared" si="14"/>
        <v>2.2357868806741312E-4</v>
      </c>
      <c r="G61" s="12">
        <f t="shared" si="14"/>
        <v>1.5699959026102621E-4</v>
      </c>
      <c r="H61" s="12">
        <f t="shared" si="14"/>
        <v>1.468428862699209E-4</v>
      </c>
      <c r="I61" s="12">
        <f t="shared" si="14"/>
        <v>2.6905553122513889E-4</v>
      </c>
      <c r="J61" s="12">
        <f t="shared" si="14"/>
        <v>1.0619853243119801E-4</v>
      </c>
      <c r="K61" s="12">
        <f t="shared" si="14"/>
        <v>7.6762443683798002E-5</v>
      </c>
      <c r="L61" s="12">
        <f t="shared" si="14"/>
        <v>1.8413146872358558E-4</v>
      </c>
      <c r="M61" s="13">
        <f t="shared" si="14"/>
        <v>8.7155063627163856E-5</v>
      </c>
    </row>
    <row r="62" spans="1:13" ht="24">
      <c r="A62" s="9" t="s">
        <v>29</v>
      </c>
      <c r="B62" s="10" t="s">
        <v>14</v>
      </c>
      <c r="C62" s="19"/>
      <c r="D62" s="12">
        <f t="shared" ref="D62:M62" si="15">$C20^2*D20^2</f>
        <v>4.6015133301065518E-5</v>
      </c>
      <c r="E62" s="12">
        <f t="shared" si="15"/>
        <v>9.8259166188319128E-9</v>
      </c>
      <c r="F62" s="12">
        <f t="shared" si="15"/>
        <v>4.1001689962679838E-4</v>
      </c>
      <c r="G62" s="12">
        <f t="shared" si="15"/>
        <v>1.2445607433779487E-4</v>
      </c>
      <c r="H62" s="12">
        <f t="shared" si="15"/>
        <v>1.3741753827248973E-4</v>
      </c>
      <c r="I62" s="12">
        <f t="shared" si="15"/>
        <v>1.3094721546987644E-4</v>
      </c>
      <c r="J62" s="12">
        <f t="shared" si="15"/>
        <v>1.5074707275763557E-5</v>
      </c>
      <c r="K62" s="12">
        <f t="shared" si="15"/>
        <v>7.2942986000251394E-4</v>
      </c>
      <c r="L62" s="12">
        <f t="shared" si="15"/>
        <v>1.4210042066554079E-6</v>
      </c>
      <c r="M62" s="13">
        <f t="shared" si="15"/>
        <v>1.2928423577123176E-6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2.3468427980293313E-9</v>
      </c>
      <c r="E63" s="12">
        <f t="shared" si="16"/>
        <v>6.9595163755369823E-6</v>
      </c>
      <c r="F63" s="12">
        <f t="shared" si="16"/>
        <v>1.3564968624775935E-6</v>
      </c>
      <c r="G63" s="12">
        <f t="shared" si="16"/>
        <v>4.7568895378668296E-6</v>
      </c>
      <c r="H63" s="12">
        <f t="shared" si="16"/>
        <v>1.3320019472612764E-7</v>
      </c>
      <c r="I63" s="12">
        <f t="shared" si="16"/>
        <v>8.8192443043834641E-7</v>
      </c>
      <c r="J63" s="12">
        <f t="shared" si="16"/>
        <v>2.0491390624785204E-7</v>
      </c>
      <c r="K63" s="12">
        <f t="shared" si="16"/>
        <v>5.0432707765477505E-7</v>
      </c>
      <c r="L63" s="12">
        <f t="shared" si="16"/>
        <v>2.3003941159903602E-5</v>
      </c>
      <c r="M63" s="13">
        <f t="shared" si="16"/>
        <v>6.3488338559330161E-7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1.7356525724748824E-7</v>
      </c>
      <c r="E64" s="12">
        <f t="shared" si="17"/>
        <v>2.464376491777035E-6</v>
      </c>
      <c r="F64" s="12">
        <f t="shared" si="17"/>
        <v>1.0232621347139637E-8</v>
      </c>
      <c r="G64" s="12">
        <f t="shared" si="17"/>
        <v>2.4004068779529021E-6</v>
      </c>
      <c r="H64" s="12">
        <f t="shared" si="17"/>
        <v>1.6929449986125866E-6</v>
      </c>
      <c r="I64" s="12">
        <f t="shared" si="17"/>
        <v>8.4966475497344408E-7</v>
      </c>
      <c r="J64" s="12">
        <f t="shared" si="17"/>
        <v>2.3216475441411271E-6</v>
      </c>
      <c r="K64" s="12">
        <f t="shared" si="17"/>
        <v>9.6123791887890734E-7</v>
      </c>
      <c r="L64" s="12">
        <f t="shared" si="17"/>
        <v>3.8147645779236487E-7</v>
      </c>
      <c r="M64" s="13">
        <f t="shared" si="17"/>
        <v>7.6490336282770627E-8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1.6931783462649732E-7</v>
      </c>
      <c r="E65" s="12">
        <f t="shared" si="18"/>
        <v>4.3279796976959005E-7</v>
      </c>
      <c r="F65" s="12">
        <f t="shared" si="18"/>
        <v>3.0779784469657661E-7</v>
      </c>
      <c r="G65" s="12">
        <f t="shared" si="18"/>
        <v>8.6144636807722781E-8</v>
      </c>
      <c r="H65" s="12">
        <f t="shared" si="18"/>
        <v>2.1876987663654852E-6</v>
      </c>
      <c r="I65" s="12">
        <f t="shared" si="18"/>
        <v>8.5419699156518295E-8</v>
      </c>
      <c r="J65" s="12">
        <f t="shared" si="18"/>
        <v>5.4540341036762385E-8</v>
      </c>
      <c r="K65" s="12">
        <f t="shared" si="18"/>
        <v>2.1805641529481119E-7</v>
      </c>
      <c r="L65" s="12">
        <f t="shared" si="18"/>
        <v>7.1219542124927094E-8</v>
      </c>
      <c r="M65" s="13">
        <f t="shared" si="18"/>
        <v>3.1383264945010338E-7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4.6778741259916942E-7</v>
      </c>
      <c r="E66" s="12">
        <f t="shared" si="19"/>
        <v>7.2781212113476554E-9</v>
      </c>
      <c r="F66" s="12">
        <f t="shared" si="19"/>
        <v>1.9474766490140617E-8</v>
      </c>
      <c r="G66" s="12">
        <f t="shared" si="19"/>
        <v>1.3485994383131258E-6</v>
      </c>
      <c r="H66" s="12">
        <f t="shared" si="19"/>
        <v>1.4623515413806012E-8</v>
      </c>
      <c r="I66" s="12">
        <f t="shared" si="19"/>
        <v>5.582374478138948E-7</v>
      </c>
      <c r="J66" s="12">
        <f t="shared" si="19"/>
        <v>2.0352547242290183E-7</v>
      </c>
      <c r="K66" s="12">
        <f t="shared" si="19"/>
        <v>7.2608044981734586E-7</v>
      </c>
      <c r="L66" s="12">
        <f t="shared" si="19"/>
        <v>3.590467986776309E-10</v>
      </c>
      <c r="M66" s="13">
        <f t="shared" si="19"/>
        <v>2.0910711384949126E-7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1.8917255537448046E-5</v>
      </c>
      <c r="E67" s="12">
        <f t="shared" si="20"/>
        <v>2.2899200995783899E-4</v>
      </c>
      <c r="F67" s="12">
        <f t="shared" si="20"/>
        <v>4.5114709769748914E-6</v>
      </c>
      <c r="G67" s="12">
        <f t="shared" si="20"/>
        <v>7.0452247808284512E-6</v>
      </c>
      <c r="H67" s="12">
        <f t="shared" si="20"/>
        <v>1.1499679544190774E-5</v>
      </c>
      <c r="I67" s="12">
        <f t="shared" si="20"/>
        <v>1.3850367467323175E-9</v>
      </c>
      <c r="J67" s="12">
        <f t="shared" si="20"/>
        <v>3.0757360623546216E-6</v>
      </c>
      <c r="K67" s="14">
        <f t="shared" si="20"/>
        <v>1.2425901594546967E-2</v>
      </c>
      <c r="L67" s="12">
        <f t="shared" si="20"/>
        <v>6.5317190966670991E-7</v>
      </c>
      <c r="M67" s="13">
        <f t="shared" si="20"/>
        <v>1.9604090180937354E-5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8.6092410870674934E-6</v>
      </c>
      <c r="E68" s="12">
        <f t="shared" si="21"/>
        <v>1.2864432866072438E-6</v>
      </c>
      <c r="F68" s="12">
        <f t="shared" si="21"/>
        <v>1.7459840978115495E-5</v>
      </c>
      <c r="G68" s="12">
        <f t="shared" si="21"/>
        <v>1.2979402090400661E-6</v>
      </c>
      <c r="H68" s="12">
        <f t="shared" si="21"/>
        <v>3.5600435096296576E-6</v>
      </c>
      <c r="I68" s="12">
        <f t="shared" si="21"/>
        <v>1.2350732364093832E-5</v>
      </c>
      <c r="J68" s="12">
        <f t="shared" si="21"/>
        <v>1.4206057331435464E-5</v>
      </c>
      <c r="K68" s="12">
        <f t="shared" si="21"/>
        <v>3.6404940684182071E-6</v>
      </c>
      <c r="L68" s="12">
        <f t="shared" si="21"/>
        <v>8.3899561113087628E-6</v>
      </c>
      <c r="M68" s="13">
        <f t="shared" si="21"/>
        <v>4.4898316145517118E-6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2.3780631300797484E-8</v>
      </c>
      <c r="E69" s="14">
        <f t="shared" si="22"/>
        <v>1.134268054003833E-4</v>
      </c>
      <c r="F69" s="12">
        <f t="shared" si="22"/>
        <v>1.0039115848909265E-6</v>
      </c>
      <c r="G69" s="12">
        <f t="shared" si="22"/>
        <v>4.0435843702680823E-8</v>
      </c>
      <c r="H69" s="12">
        <f t="shared" si="22"/>
        <v>9.8747086235704505E-8</v>
      </c>
      <c r="I69" s="12">
        <f t="shared" si="22"/>
        <v>5.8971132144778936E-8</v>
      </c>
      <c r="J69" s="12">
        <f t="shared" si="22"/>
        <v>7.986686946596656E-8</v>
      </c>
      <c r="K69" s="12">
        <f t="shared" si="22"/>
        <v>2.0518750956350835E-6</v>
      </c>
      <c r="L69" s="12">
        <f t="shared" si="22"/>
        <v>6.6654016672255278E-7</v>
      </c>
      <c r="M69" s="13">
        <f t="shared" si="22"/>
        <v>8.8009434350047394E-7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1.0131398513614161E-5</v>
      </c>
      <c r="E70" s="12">
        <f t="shared" si="23"/>
        <v>9.9898715939490221E-7</v>
      </c>
      <c r="F70" s="12">
        <f t="shared" si="23"/>
        <v>4.6619946500883365E-6</v>
      </c>
      <c r="G70" s="12">
        <f t="shared" si="23"/>
        <v>2.8886254117493135E-5</v>
      </c>
      <c r="H70" s="12">
        <f t="shared" si="23"/>
        <v>2.9710101313227683E-6</v>
      </c>
      <c r="I70" s="14">
        <f t="shared" si="23"/>
        <v>1.9348277078058457E-3</v>
      </c>
      <c r="J70" s="12">
        <f t="shared" si="23"/>
        <v>9.0075072116342334E-7</v>
      </c>
      <c r="K70" s="12">
        <f t="shared" si="23"/>
        <v>6.2356762170432076E-10</v>
      </c>
      <c r="L70" s="12">
        <f t="shared" si="23"/>
        <v>1.1111875652460139E-5</v>
      </c>
      <c r="M70" s="13">
        <f t="shared" si="23"/>
        <v>1.1493949016791906E-6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3.9963624241605208E-5</v>
      </c>
      <c r="E71" s="12">
        <f t="shared" si="24"/>
        <v>4.1299413160203453E-6</v>
      </c>
      <c r="F71" s="12">
        <f t="shared" si="24"/>
        <v>4.9098510043580712E-6</v>
      </c>
      <c r="G71" s="12">
        <f t="shared" si="24"/>
        <v>3.4618945341110439E-5</v>
      </c>
      <c r="H71" s="12">
        <f t="shared" si="24"/>
        <v>1.6311036145575604E-5</v>
      </c>
      <c r="I71" s="12">
        <f t="shared" si="24"/>
        <v>4.3338304416492133E-5</v>
      </c>
      <c r="J71" s="12">
        <f t="shared" si="24"/>
        <v>3.2933071087928175E-8</v>
      </c>
      <c r="K71" s="12">
        <f t="shared" si="24"/>
        <v>7.5413819588193795E-8</v>
      </c>
      <c r="L71" s="12">
        <f t="shared" si="24"/>
        <v>2.3289674142460231E-6</v>
      </c>
      <c r="M71" s="13">
        <f t="shared" si="24"/>
        <v>1.3178936590137537E-7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1.9852559631041882E-5</v>
      </c>
      <c r="E72" s="12">
        <f t="shared" si="25"/>
        <v>1.639682619752127E-9</v>
      </c>
      <c r="F72" s="12">
        <f t="shared" si="25"/>
        <v>7.4816039129683292E-6</v>
      </c>
      <c r="G72" s="12">
        <f t="shared" si="25"/>
        <v>1.3223919238602438E-5</v>
      </c>
      <c r="H72" s="12">
        <f t="shared" si="25"/>
        <v>3.7263343195838885E-4</v>
      </c>
      <c r="I72" s="12">
        <f t="shared" si="25"/>
        <v>7.777487822605475E-6</v>
      </c>
      <c r="J72" s="12">
        <f t="shared" si="25"/>
        <v>2.6327264575103521E-4</v>
      </c>
      <c r="K72" s="12">
        <f t="shared" si="25"/>
        <v>5.0223269304471732E-5</v>
      </c>
      <c r="L72" s="12">
        <f t="shared" si="25"/>
        <v>8.8842062403236672E-5</v>
      </c>
      <c r="M72" s="13">
        <f t="shared" si="25"/>
        <v>1.8705662694475004E-5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8.4074098155001584E-6</v>
      </c>
      <c r="E73" s="12">
        <f t="shared" si="26"/>
        <v>3.1099927818145542E-6</v>
      </c>
      <c r="F73" s="12">
        <f t="shared" si="26"/>
        <v>2.0741028713464159E-5</v>
      </c>
      <c r="G73" s="12">
        <f t="shared" si="26"/>
        <v>6.9000339805248284E-6</v>
      </c>
      <c r="H73" s="12">
        <f t="shared" si="26"/>
        <v>1.0111471301442528E-5</v>
      </c>
      <c r="I73" s="12">
        <f t="shared" si="26"/>
        <v>1.9891591467592521E-6</v>
      </c>
      <c r="J73" s="12">
        <f t="shared" si="26"/>
        <v>5.2700819393597793E-6</v>
      </c>
      <c r="K73" s="12">
        <f t="shared" si="26"/>
        <v>8.6973902156743701E-7</v>
      </c>
      <c r="L73" s="12">
        <f t="shared" si="26"/>
        <v>3.4800668695396988E-6</v>
      </c>
      <c r="M73" s="13">
        <f t="shared" si="26"/>
        <v>2.6190426971611596E-5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3.4906437367050871E-6</v>
      </c>
      <c r="E74" s="12">
        <f t="shared" si="27"/>
        <v>1.0619253890455084E-6</v>
      </c>
      <c r="F74" s="12">
        <f t="shared" si="27"/>
        <v>3.4895157508421525E-7</v>
      </c>
      <c r="G74" s="12">
        <f t="shared" si="27"/>
        <v>3.1434378413329121E-6</v>
      </c>
      <c r="H74" s="14">
        <f t="shared" si="27"/>
        <v>1.2672340512768438E-3</v>
      </c>
      <c r="I74" s="12">
        <f t="shared" si="27"/>
        <v>1.876240415613768E-6</v>
      </c>
      <c r="J74" s="12">
        <f t="shared" si="27"/>
        <v>4.7455584989384752E-6</v>
      </c>
      <c r="K74" s="12">
        <f t="shared" si="27"/>
        <v>1.1042878653968706E-6</v>
      </c>
      <c r="L74" s="12">
        <f t="shared" si="27"/>
        <v>1.5323620571922717E-6</v>
      </c>
      <c r="M74" s="13">
        <f t="shared" si="27"/>
        <v>1.0348562178587575E-8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2.229985518114665E-6</v>
      </c>
      <c r="E75" s="12">
        <f t="shared" si="28"/>
        <v>5.9311015744585007E-7</v>
      </c>
      <c r="F75" s="12">
        <f t="shared" si="28"/>
        <v>7.1221025681765553E-5</v>
      </c>
      <c r="G75" s="12">
        <f t="shared" si="28"/>
        <v>2.4806740276978848E-4</v>
      </c>
      <c r="H75" s="12">
        <f t="shared" si="28"/>
        <v>2.6233733234684305E-5</v>
      </c>
      <c r="I75" s="12">
        <f t="shared" si="28"/>
        <v>1.4512381880104881E-5</v>
      </c>
      <c r="J75" s="12">
        <f t="shared" si="28"/>
        <v>2.6549654947208913E-4</v>
      </c>
      <c r="K75" s="12">
        <f t="shared" si="28"/>
        <v>3.224961960098899E-7</v>
      </c>
      <c r="L75" s="12">
        <f t="shared" si="28"/>
        <v>4.0195833228530332E-5</v>
      </c>
      <c r="M75" s="13">
        <f t="shared" si="28"/>
        <v>7.0180805820041138E-9</v>
      </c>
    </row>
    <row r="76" spans="1:13" ht="24">
      <c r="A76" s="9" t="s">
        <v>43</v>
      </c>
      <c r="B76" s="10" t="s">
        <v>14</v>
      </c>
      <c r="C76" s="19"/>
      <c r="D76" s="12">
        <f t="shared" ref="D76:M76" si="29">$C34^2*D34^2</f>
        <v>9.170582817101282E-6</v>
      </c>
      <c r="E76" s="12">
        <f t="shared" si="29"/>
        <v>9.6128696050791384E-5</v>
      </c>
      <c r="F76" s="12">
        <f t="shared" si="29"/>
        <v>2.2155677023358206E-6</v>
      </c>
      <c r="G76" s="12">
        <f t="shared" si="29"/>
        <v>3.4423169947480238E-6</v>
      </c>
      <c r="H76" s="12">
        <f t="shared" si="29"/>
        <v>1.1887310931625837E-4</v>
      </c>
      <c r="I76" s="12">
        <f t="shared" si="29"/>
        <v>3.2783324183159729E-5</v>
      </c>
      <c r="J76" s="12">
        <f t="shared" si="29"/>
        <v>3.8528397436439119E-4</v>
      </c>
      <c r="K76" s="12">
        <f t="shared" si="29"/>
        <v>1.3226339192210213E-5</v>
      </c>
      <c r="L76" s="12">
        <f t="shared" si="29"/>
        <v>3.1249370201270184E-5</v>
      </c>
      <c r="M76" s="13">
        <f t="shared" si="29"/>
        <v>1.2110774801448084E-5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1.9215543637715765E-5</v>
      </c>
      <c r="E77" s="12">
        <f t="shared" si="30"/>
        <v>1.2703794630092496E-5</v>
      </c>
      <c r="F77" s="12">
        <f t="shared" si="30"/>
        <v>6.5515761307388843E-6</v>
      </c>
      <c r="G77" s="12">
        <f t="shared" si="30"/>
        <v>1.1390338290277941E-6</v>
      </c>
      <c r="H77" s="12">
        <f t="shared" si="30"/>
        <v>1.8308449948052624E-5</v>
      </c>
      <c r="I77" s="12">
        <f t="shared" si="30"/>
        <v>9.8005842728197055E-6</v>
      </c>
      <c r="J77" s="12">
        <f t="shared" si="30"/>
        <v>2.6261902822673342E-5</v>
      </c>
      <c r="K77" s="12">
        <f t="shared" si="30"/>
        <v>1.1082665637347304E-8</v>
      </c>
      <c r="L77" s="12">
        <f t="shared" si="30"/>
        <v>1.3513698574924524E-6</v>
      </c>
      <c r="M77" s="13">
        <f t="shared" si="30"/>
        <v>9.3545155447540927E-6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2.5766980243870582E-5</v>
      </c>
      <c r="E78" s="12">
        <f t="shared" si="31"/>
        <v>3.0277813465325893E-6</v>
      </c>
      <c r="F78" s="12">
        <f t="shared" si="31"/>
        <v>4.9806440819303915E-5</v>
      </c>
      <c r="G78" s="14">
        <f t="shared" si="31"/>
        <v>9.0525850791680455E-3</v>
      </c>
      <c r="H78" s="12">
        <f t="shared" si="31"/>
        <v>2.1825531358723635E-5</v>
      </c>
      <c r="I78" s="12">
        <f t="shared" si="31"/>
        <v>1.262894048728039E-4</v>
      </c>
      <c r="J78" s="12">
        <f t="shared" si="31"/>
        <v>9.1140413274579687E-6</v>
      </c>
      <c r="K78" s="12">
        <f t="shared" si="31"/>
        <v>4.6653407415812504E-6</v>
      </c>
      <c r="L78" s="12">
        <f t="shared" si="31"/>
        <v>1.286381056385171E-7</v>
      </c>
      <c r="M78" s="13">
        <f t="shared" si="31"/>
        <v>4.8982108623898399E-6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3.2979868665546833E-5</v>
      </c>
      <c r="E79" s="12">
        <f t="shared" si="32"/>
        <v>5.4993346799068744E-5</v>
      </c>
      <c r="F79" s="12">
        <f t="shared" si="32"/>
        <v>1.1838945345749815E-5</v>
      </c>
      <c r="G79" s="12">
        <f t="shared" si="32"/>
        <v>4.0592600526109546E-5</v>
      </c>
      <c r="H79" s="12">
        <f t="shared" si="32"/>
        <v>1.9107673585191397E-5</v>
      </c>
      <c r="I79" s="12">
        <f t="shared" si="32"/>
        <v>1.6110750580653972E-5</v>
      </c>
      <c r="J79" s="12">
        <f t="shared" si="32"/>
        <v>1.0714060128599556E-4</v>
      </c>
      <c r="K79" s="12">
        <f t="shared" si="32"/>
        <v>9.4356441469239128E-6</v>
      </c>
      <c r="L79" s="12">
        <f t="shared" si="32"/>
        <v>5.2364843007641499E-6</v>
      </c>
      <c r="M79" s="13">
        <f t="shared" si="32"/>
        <v>3.9923611711673516E-6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2.34351358736997E-5</v>
      </c>
      <c r="E80" s="12">
        <f t="shared" si="33"/>
        <v>4.7416198530120804E-5</v>
      </c>
      <c r="F80" s="14">
        <f t="shared" si="33"/>
        <v>5.8887978019795733E-3</v>
      </c>
      <c r="G80" s="12">
        <f t="shared" si="33"/>
        <v>3.1802251356501122E-5</v>
      </c>
      <c r="H80" s="12">
        <f t="shared" si="33"/>
        <v>1.5362775195774771E-6</v>
      </c>
      <c r="I80" s="12">
        <f t="shared" si="33"/>
        <v>1.2958289053923372E-5</v>
      </c>
      <c r="J80" s="12">
        <f t="shared" si="33"/>
        <v>3.7728888586695966E-5</v>
      </c>
      <c r="K80" s="12">
        <f t="shared" si="33"/>
        <v>1.9230422908676831E-6</v>
      </c>
      <c r="L80" s="12">
        <f t="shared" si="33"/>
        <v>1.8469994887750483E-5</v>
      </c>
      <c r="M80" s="13">
        <f t="shared" si="33"/>
        <v>4.5060482282791877E-6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1.6043554121824884E-5</v>
      </c>
      <c r="E81" s="12">
        <f t="shared" si="34"/>
        <v>5.4577114404515984E-6</v>
      </c>
      <c r="F81" s="12">
        <f t="shared" si="34"/>
        <v>5.5456675190793533E-5</v>
      </c>
      <c r="G81" s="12">
        <f t="shared" si="34"/>
        <v>8.547489331258203E-6</v>
      </c>
      <c r="H81" s="12">
        <f t="shared" si="34"/>
        <v>3.0537191925352736E-5</v>
      </c>
      <c r="I81" s="12">
        <f t="shared" si="34"/>
        <v>3.6527251493545267E-6</v>
      </c>
      <c r="J81" s="14">
        <f t="shared" si="34"/>
        <v>9.3143170051300673E-3</v>
      </c>
      <c r="K81" s="12">
        <f t="shared" si="34"/>
        <v>1.9248663404322687E-6</v>
      </c>
      <c r="L81" s="12">
        <f t="shared" si="34"/>
        <v>1.3231619290192875E-4</v>
      </c>
      <c r="M81" s="13">
        <f t="shared" si="34"/>
        <v>8.1907556856748444E-6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5.9892349836980072E-7</v>
      </c>
      <c r="E82" s="12">
        <f t="shared" si="35"/>
        <v>2.6282717031579347E-8</v>
      </c>
      <c r="F82" s="12">
        <f t="shared" si="35"/>
        <v>1.7062738572258465E-6</v>
      </c>
      <c r="G82" s="12">
        <f t="shared" si="35"/>
        <v>2.664172923119863E-8</v>
      </c>
      <c r="H82" s="12">
        <f t="shared" si="35"/>
        <v>1.7221396193630758E-6</v>
      </c>
      <c r="I82" s="12">
        <f t="shared" si="35"/>
        <v>1.6685649080740208E-8</v>
      </c>
      <c r="J82" s="12">
        <f t="shared" si="35"/>
        <v>1.1658345079673917E-6</v>
      </c>
      <c r="K82" s="12">
        <f t="shared" si="35"/>
        <v>8.6034909697492534E-7</v>
      </c>
      <c r="L82" s="12">
        <f t="shared" si="35"/>
        <v>7.7358473493627457E-9</v>
      </c>
      <c r="M82" s="13">
        <f t="shared" si="35"/>
        <v>2.4661518752160975E-7</v>
      </c>
    </row>
    <row r="83" spans="1:13">
      <c r="A83" t="s">
        <v>58</v>
      </c>
      <c r="D83" s="16">
        <f>SUM($D$47:$D$82)</f>
        <v>5.1442394192055665E-2</v>
      </c>
      <c r="E83" s="16">
        <f>SUM($E$47:$E$82)</f>
        <v>8.1755563833545359E-4</v>
      </c>
      <c r="F83" s="16">
        <f>SUM($F$47:$F$82)</f>
        <v>7.2355886200049123E-3</v>
      </c>
      <c r="G83" s="16">
        <f>SUM($G$47:$G$82)</f>
        <v>1.0148649188690621E-2</v>
      </c>
      <c r="H83" s="16">
        <f>SUM($H$47:$H$82)</f>
        <v>2.4911503770612812E-3</v>
      </c>
      <c r="I83" s="16">
        <f>SUM($I$47:$I$82)</f>
        <v>3.1333609573637282E-3</v>
      </c>
      <c r="J83" s="16">
        <f>SUM($J$47:$J$82)</f>
        <v>1.0892883953268272E-2</v>
      </c>
      <c r="K83" s="16">
        <f>SUM($K$47:$K$82)</f>
        <v>1.3356843884619206E-2</v>
      </c>
      <c r="L83" s="16">
        <f>SUM($L$47:$L$82)</f>
        <v>1.9243052108018836E-3</v>
      </c>
      <c r="M83" s="16">
        <f>SUM($M$47:$M$82)</f>
        <v>2.4053453765669887E-3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0.103848077398768</v>
      </c>
      <c r="D85" s="17">
        <f>$D$83/$C$85</f>
        <v>0.49536202769090409</v>
      </c>
      <c r="E85" s="17">
        <f>$E$83/$C$85</f>
        <v>7.8726121736092218E-3</v>
      </c>
      <c r="F85" s="17">
        <f>$F$83/$C$85</f>
        <v>6.9674747970738568E-2</v>
      </c>
      <c r="G85" s="17">
        <f>$G$83/$C$85</f>
        <v>9.7725922741165927E-2</v>
      </c>
      <c r="H85" s="17">
        <f>$H$83/$C$85</f>
        <v>2.3988411143091946E-2</v>
      </c>
      <c r="I85" s="17">
        <f>$I$83/$C$85</f>
        <v>3.0172546626278714E-2</v>
      </c>
      <c r="J85" s="17">
        <f>$J$83/$C$85</f>
        <v>0.10489249513441161</v>
      </c>
      <c r="K85" s="17">
        <f>$K$83/$C$85</f>
        <v>0.12861907720573423</v>
      </c>
      <c r="L85" s="17">
        <f>$L$83/$C$85</f>
        <v>1.8530003241299414E-2</v>
      </c>
      <c r="M85" s="17">
        <f>$M$83/$C$85</f>
        <v>2.3162156072766393E-2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91C19-64FC-4B34-B1A6-219E3B29C9BE}">
  <dimension ref="A1:M85"/>
  <sheetViews>
    <sheetView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182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-7.5371842805758548E-3</v>
      </c>
      <c r="D5" s="7">
        <v>-3.4285860204995022E-2</v>
      </c>
      <c r="E5" s="7">
        <v>-1.8759038390656617E-2</v>
      </c>
      <c r="F5" s="7">
        <v>-4.3766453098617007E-2</v>
      </c>
      <c r="G5" s="7">
        <v>-3.3563654350990753E-3</v>
      </c>
      <c r="H5" s="7">
        <v>-3.1657691343069914E-2</v>
      </c>
      <c r="I5" s="7">
        <v>1.0840215990927009E-2</v>
      </c>
      <c r="J5" s="7">
        <v>-3.6959649129817869E-2</v>
      </c>
      <c r="K5" s="7">
        <v>-2.0698406053296266E-2</v>
      </c>
      <c r="L5" s="7">
        <v>4.3698448463071062E-2</v>
      </c>
      <c r="M5" s="8">
        <v>1.4941027662187445E-2</v>
      </c>
    </row>
    <row r="6" spans="1:13" ht="24">
      <c r="A6" s="9" t="s">
        <v>15</v>
      </c>
      <c r="B6" s="10" t="s">
        <v>14</v>
      </c>
      <c r="C6" s="11">
        <v>2.4100280800645881E-2</v>
      </c>
      <c r="D6" s="12">
        <v>-1.0828746108089227E-2</v>
      </c>
      <c r="E6" s="12">
        <v>-2.0853543988548356E-2</v>
      </c>
      <c r="F6" s="12">
        <v>2.3556090982673986E-2</v>
      </c>
      <c r="G6" s="12">
        <v>-3.6180001163273634E-4</v>
      </c>
      <c r="H6" s="12">
        <v>3.6725832041314459E-2</v>
      </c>
      <c r="I6" s="12">
        <v>-2.4547103984279696E-3</v>
      </c>
      <c r="J6" s="12">
        <v>2.7228597798677756E-2</v>
      </c>
      <c r="K6" s="12">
        <v>4.6216189847595172E-2</v>
      </c>
      <c r="L6" s="12">
        <v>-3.1483418556667218E-3</v>
      </c>
      <c r="M6" s="13">
        <v>3.1117561215320672E-3</v>
      </c>
    </row>
    <row r="7" spans="1:13" ht="24">
      <c r="A7" s="9" t="s">
        <v>16</v>
      </c>
      <c r="B7" s="10" t="s">
        <v>14</v>
      </c>
      <c r="C7" s="11">
        <v>-6.2148438896255265E-2</v>
      </c>
      <c r="D7" s="12">
        <v>3.1397367963669734E-4</v>
      </c>
      <c r="E7" s="12">
        <v>-2.0296184134058473E-3</v>
      </c>
      <c r="F7" s="12">
        <v>-2.6243212175367535E-2</v>
      </c>
      <c r="G7" s="12">
        <v>5.5752885620178563E-2</v>
      </c>
      <c r="H7" s="12">
        <v>8.6123253881449403E-3</v>
      </c>
      <c r="I7" s="12">
        <v>4.3212997869922234E-2</v>
      </c>
      <c r="J7" s="12">
        <v>-2.5568001784448936E-2</v>
      </c>
      <c r="K7" s="12">
        <v>9.2029826652079028E-3</v>
      </c>
      <c r="L7" s="12">
        <v>8.2881130948419757E-2</v>
      </c>
      <c r="M7" s="13">
        <v>-9.3110899446937467E-3</v>
      </c>
    </row>
    <row r="8" spans="1:13" ht="24">
      <c r="A8" s="9" t="s">
        <v>17</v>
      </c>
      <c r="B8" s="10" t="s">
        <v>14</v>
      </c>
      <c r="C8" s="11">
        <v>7.5811645070467462E-2</v>
      </c>
      <c r="D8" s="12">
        <v>1.4105182501545259E-2</v>
      </c>
      <c r="E8" s="14" t="s">
        <v>61</v>
      </c>
      <c r="F8" s="12">
        <v>-6.981099742163141E-3</v>
      </c>
      <c r="G8" s="12">
        <v>2.9281451455282635E-2</v>
      </c>
      <c r="H8" s="12">
        <v>-1.6364497203288555E-2</v>
      </c>
      <c r="I8" s="12">
        <v>-4.8712285382520627E-2</v>
      </c>
      <c r="J8" s="12">
        <v>3.3955550731563713E-3</v>
      </c>
      <c r="K8" s="12">
        <v>2.4463970928772982E-3</v>
      </c>
      <c r="L8" s="12">
        <v>2.5310552593764506E-2</v>
      </c>
      <c r="M8" s="13">
        <v>-1.96483680362327E-2</v>
      </c>
    </row>
    <row r="9" spans="1:13" ht="24">
      <c r="A9" s="9" t="s">
        <v>18</v>
      </c>
      <c r="B9" s="10" t="s">
        <v>14</v>
      </c>
      <c r="C9" s="11">
        <v>4.0959567570538404E-2</v>
      </c>
      <c r="D9" s="12">
        <v>2.8513142956719691E-2</v>
      </c>
      <c r="E9" s="12">
        <v>1.3489733077032006E-3</v>
      </c>
      <c r="F9" s="12">
        <v>3.7033266802020209E-2</v>
      </c>
      <c r="G9" s="12">
        <v>-3.2331267940150468E-2</v>
      </c>
      <c r="H9" s="12">
        <v>1.3394657326472655E-2</v>
      </c>
      <c r="I9" s="12">
        <v>2.8149654767003169E-2</v>
      </c>
      <c r="J9" s="12">
        <v>-2.1455188083704436E-2</v>
      </c>
      <c r="K9" s="12">
        <v>7.7991409417304458E-3</v>
      </c>
      <c r="L9" s="12">
        <v>1.9311592894776967E-2</v>
      </c>
      <c r="M9" s="13">
        <v>6.5894733987997512E-3</v>
      </c>
    </row>
    <row r="10" spans="1:13" ht="24">
      <c r="A10" s="9" t="s">
        <v>19</v>
      </c>
      <c r="B10" s="10" t="s">
        <v>14</v>
      </c>
      <c r="C10" s="11">
        <v>1.5261863133663799E-2</v>
      </c>
      <c r="D10" s="12">
        <v>2.3039763372375663E-2</v>
      </c>
      <c r="E10" s="12">
        <v>1.5913964952336747E-2</v>
      </c>
      <c r="F10" s="12">
        <v>-5.8612179917635128E-2</v>
      </c>
      <c r="G10" s="12">
        <v>-8.6299406263977644E-3</v>
      </c>
      <c r="H10" s="12">
        <v>7.6559742605499123E-2</v>
      </c>
      <c r="I10" s="12">
        <v>7.0186159560833294E-2</v>
      </c>
      <c r="J10" s="12">
        <v>-5.4787440756913532E-3</v>
      </c>
      <c r="K10" s="12">
        <v>-1.948740532586599E-2</v>
      </c>
      <c r="L10" s="12">
        <v>-3.9637801916231612E-2</v>
      </c>
      <c r="M10" s="13">
        <v>5.4279561219753247E-2</v>
      </c>
    </row>
    <row r="11" spans="1:13" ht="24">
      <c r="A11" s="9" t="s">
        <v>20</v>
      </c>
      <c r="B11" s="10" t="s">
        <v>14</v>
      </c>
      <c r="C11" s="11">
        <v>4.9234486385546235E-2</v>
      </c>
      <c r="D11" s="12">
        <v>-7.6123809510869472E-2</v>
      </c>
      <c r="E11" s="12">
        <v>2.4331350515503477E-3</v>
      </c>
      <c r="F11" s="12">
        <v>1.3946400331898304E-3</v>
      </c>
      <c r="G11" s="12">
        <v>-3.8239765591912916E-2</v>
      </c>
      <c r="H11" s="12">
        <v>-3.5756957094774715E-2</v>
      </c>
      <c r="I11" s="12">
        <v>-3.6358169448534129E-2</v>
      </c>
      <c r="J11" s="12">
        <v>-4.9847206983863489E-2</v>
      </c>
      <c r="K11" s="14" t="s">
        <v>146</v>
      </c>
      <c r="L11" s="12">
        <v>-4.4086348651774812E-2</v>
      </c>
      <c r="M11" s="13">
        <v>3.1863418247638185E-2</v>
      </c>
    </row>
    <row r="12" spans="1:13" ht="24">
      <c r="A12" s="9" t="s">
        <v>21</v>
      </c>
      <c r="B12" s="10" t="s">
        <v>14</v>
      </c>
      <c r="C12" s="11">
        <v>6.4246161689208992E-2</v>
      </c>
      <c r="D12" s="12">
        <v>5.7596529511138736E-2</v>
      </c>
      <c r="E12" s="12">
        <v>-3.7190245458656859E-2</v>
      </c>
      <c r="F12" s="12">
        <v>-9.1607804145890041E-3</v>
      </c>
      <c r="G12" s="12">
        <v>-2.5971525100398508E-2</v>
      </c>
      <c r="H12" s="12">
        <v>4.7234783103390347E-2</v>
      </c>
      <c r="I12" s="12">
        <v>-2.3402239832172274E-2</v>
      </c>
      <c r="J12" s="12">
        <v>2.1000848948263949E-2</v>
      </c>
      <c r="K12" s="12">
        <v>-9.7131249181165169E-3</v>
      </c>
      <c r="L12" s="12">
        <v>3.4629273797166599E-2</v>
      </c>
      <c r="M12" s="13">
        <v>2.9095953899457776E-3</v>
      </c>
    </row>
    <row r="13" spans="1:13" ht="24">
      <c r="A13" s="9" t="s">
        <v>22</v>
      </c>
      <c r="B13" s="10" t="s">
        <v>14</v>
      </c>
      <c r="C13" s="11">
        <v>6.4973804508114852E-2</v>
      </c>
      <c r="D13" s="12">
        <v>1.4838743941190015E-2</v>
      </c>
      <c r="E13" s="12">
        <v>3.3805943803918606E-3</v>
      </c>
      <c r="F13" s="12">
        <v>5.3187638031349592E-2</v>
      </c>
      <c r="G13" s="12">
        <v>-1.854485958080786E-2</v>
      </c>
      <c r="H13" s="12">
        <v>-2.2249950482620792E-2</v>
      </c>
      <c r="I13" s="12">
        <v>-5.4019646774645921E-2</v>
      </c>
      <c r="J13" s="14" t="s">
        <v>51</v>
      </c>
      <c r="K13" s="12">
        <v>-4.9189894330484783E-2</v>
      </c>
      <c r="L13" s="12">
        <v>-7.0813952666498106E-2</v>
      </c>
      <c r="M13" s="13">
        <v>-2.2881906242795812E-2</v>
      </c>
    </row>
    <row r="14" spans="1:13" ht="24">
      <c r="A14" s="9" t="s">
        <v>23</v>
      </c>
      <c r="B14" s="10" t="s">
        <v>14</v>
      </c>
      <c r="C14" s="11">
        <v>3.1589770455768787E-2</v>
      </c>
      <c r="D14" s="12">
        <v>1.1916067962175966E-2</v>
      </c>
      <c r="E14" s="12">
        <v>6.5389660229084157E-2</v>
      </c>
      <c r="F14" s="12">
        <v>-1.5392004459535298E-2</v>
      </c>
      <c r="G14" s="12">
        <v>3.9300535081610112E-2</v>
      </c>
      <c r="H14" s="12">
        <v>-3.4932695739494188E-2</v>
      </c>
      <c r="I14" s="12">
        <v>-5.5917887885827723E-2</v>
      </c>
      <c r="J14" s="12">
        <v>2.1138685016873788E-2</v>
      </c>
      <c r="K14" s="12">
        <v>4.0782265324889391E-2</v>
      </c>
      <c r="L14" s="12">
        <v>-2.9487499912093925E-2</v>
      </c>
      <c r="M14" s="13">
        <v>2.0210425288986728E-2</v>
      </c>
    </row>
    <row r="15" spans="1:13" ht="24">
      <c r="A15" s="9" t="s">
        <v>24</v>
      </c>
      <c r="B15" s="10" t="s">
        <v>14</v>
      </c>
      <c r="C15" s="11">
        <v>5.521683196646314E-2</v>
      </c>
      <c r="D15" s="12">
        <v>-1.1207248375087847E-2</v>
      </c>
      <c r="E15" s="12">
        <v>-5.9907919105512382E-3</v>
      </c>
      <c r="F15" s="12">
        <v>-6.885938216881167E-2</v>
      </c>
      <c r="G15" s="12">
        <v>-2.2450129468634186E-2</v>
      </c>
      <c r="H15" s="12">
        <v>3.4745833187945711E-2</v>
      </c>
      <c r="I15" s="12">
        <v>2.8937590685280564E-2</v>
      </c>
      <c r="J15" s="12">
        <v>1.7817132823966696E-2</v>
      </c>
      <c r="K15" s="12">
        <v>4.0426014769561869E-2</v>
      </c>
      <c r="L15" s="12">
        <v>1.0506263681910186E-2</v>
      </c>
      <c r="M15" s="13">
        <v>-3.7262620524053727E-2</v>
      </c>
    </row>
    <row r="16" spans="1:13" ht="24">
      <c r="A16" s="9" t="s">
        <v>25</v>
      </c>
      <c r="B16" s="10" t="s">
        <v>14</v>
      </c>
      <c r="C16" s="11">
        <v>7.9139762894051002E-3</v>
      </c>
      <c r="D16" s="12">
        <v>2.0746370992932629E-2</v>
      </c>
      <c r="E16" s="12">
        <v>8.4386267789834102E-3</v>
      </c>
      <c r="F16" s="12">
        <v>7.3008679626049594E-2</v>
      </c>
      <c r="G16" s="14" t="s">
        <v>183</v>
      </c>
      <c r="H16" s="12">
        <v>-5.1883834454149645E-2</v>
      </c>
      <c r="I16" s="12">
        <v>-1.5902259103889822E-2</v>
      </c>
      <c r="J16" s="12">
        <v>3.6264536434483893E-2</v>
      </c>
      <c r="K16" s="12">
        <v>-5.6091532694914868E-3</v>
      </c>
      <c r="L16" s="12">
        <v>-2.0132523462549103E-2</v>
      </c>
      <c r="M16" s="13">
        <v>5.6145996734671133E-2</v>
      </c>
    </row>
    <row r="17" spans="1:13" ht="24">
      <c r="A17" s="9" t="s">
        <v>26</v>
      </c>
      <c r="B17" s="10" t="s">
        <v>14</v>
      </c>
      <c r="C17" s="11">
        <v>9.168399579387974E-3</v>
      </c>
      <c r="D17" s="12">
        <v>-2.997595909641948E-2</v>
      </c>
      <c r="E17" s="12">
        <v>1.7391456123896559E-2</v>
      </c>
      <c r="F17" s="12">
        <v>-1.083248281117994E-2</v>
      </c>
      <c r="G17" s="12">
        <v>8.9664435038723872E-2</v>
      </c>
      <c r="H17" s="12">
        <v>-4.3516473354011202E-2</v>
      </c>
      <c r="I17" s="12">
        <v>4.2369227216902963E-2</v>
      </c>
      <c r="J17" s="12">
        <v>2.8497657865563376E-3</v>
      </c>
      <c r="K17" s="12">
        <v>-1.9734019038146387E-2</v>
      </c>
      <c r="L17" s="12">
        <v>-1.4245098670137001E-2</v>
      </c>
      <c r="M17" s="13">
        <v>1.7671382421014084E-2</v>
      </c>
    </row>
    <row r="18" spans="1:13" ht="24">
      <c r="A18" s="9" t="s">
        <v>27</v>
      </c>
      <c r="B18" s="10" t="s">
        <v>14</v>
      </c>
      <c r="C18" s="19" t="s">
        <v>184</v>
      </c>
      <c r="D18" s="12">
        <v>2.8248723404759493E-2</v>
      </c>
      <c r="E18" s="12">
        <v>4.1654387652431221E-2</v>
      </c>
      <c r="F18" s="12">
        <v>8.4571335908998763E-3</v>
      </c>
      <c r="G18" s="12">
        <v>7.1437951210634645E-3</v>
      </c>
      <c r="H18" s="12">
        <v>4.6686875163960279E-3</v>
      </c>
      <c r="I18" s="12">
        <v>-1.7415462629794418E-2</v>
      </c>
      <c r="J18" s="12">
        <v>1.5221837242080446E-2</v>
      </c>
      <c r="K18" s="12">
        <v>1.7176155770678232E-2</v>
      </c>
      <c r="L18" s="12">
        <v>-5.0953540610218326E-2</v>
      </c>
      <c r="M18" s="13">
        <v>-7.4940555079743176E-2</v>
      </c>
    </row>
    <row r="19" spans="1:13" ht="24">
      <c r="A19" s="9" t="s">
        <v>28</v>
      </c>
      <c r="B19" s="10" t="s">
        <v>14</v>
      </c>
      <c r="C19" s="11">
        <v>-3.0519915868054606E-2</v>
      </c>
      <c r="D19" s="12">
        <v>-1.2060122939607407E-2</v>
      </c>
      <c r="E19" s="12">
        <v>-3.755548867034675E-3</v>
      </c>
      <c r="F19" s="12">
        <v>-7.5113968266067883E-3</v>
      </c>
      <c r="G19" s="12">
        <v>-9.5061925501193374E-3</v>
      </c>
      <c r="H19" s="12">
        <v>5.0046702175457466E-2</v>
      </c>
      <c r="I19" s="12">
        <v>-4.4202387332526162E-2</v>
      </c>
      <c r="J19" s="12">
        <v>-4.8986676220741092E-2</v>
      </c>
      <c r="K19" s="12">
        <v>5.4465978400804011E-3</v>
      </c>
      <c r="L19" s="12">
        <v>-3.512272177226201E-3</v>
      </c>
      <c r="M19" s="13">
        <v>3.721264649923809E-3</v>
      </c>
    </row>
    <row r="20" spans="1:13" ht="24">
      <c r="A20" s="9" t="s">
        <v>29</v>
      </c>
      <c r="B20" s="10" t="s">
        <v>14</v>
      </c>
      <c r="C20" s="11">
        <v>6.7820845933188573E-2</v>
      </c>
      <c r="D20" s="14" t="s">
        <v>114</v>
      </c>
      <c r="E20" s="12">
        <v>1.3875738998066349E-2</v>
      </c>
      <c r="F20" s="12">
        <v>7.5560031995666771E-2</v>
      </c>
      <c r="G20" s="12">
        <v>-6.6346292886821132E-2</v>
      </c>
      <c r="H20" s="12">
        <v>8.7606291955872849E-3</v>
      </c>
      <c r="I20" s="12">
        <v>-5.8059408918449538E-2</v>
      </c>
      <c r="J20" s="12">
        <v>1.4771161809746039E-2</v>
      </c>
      <c r="K20" s="12">
        <v>-7.4615222824707617E-2</v>
      </c>
      <c r="L20" s="12">
        <v>-3.3799185993586937E-2</v>
      </c>
      <c r="M20" s="13">
        <v>3.4107022769624504E-2</v>
      </c>
    </row>
    <row r="21" spans="1:13" ht="24">
      <c r="A21" s="9" t="s">
        <v>30</v>
      </c>
      <c r="B21" s="10" t="s">
        <v>14</v>
      </c>
      <c r="C21" s="11">
        <v>-1.0873793853575528E-3</v>
      </c>
      <c r="D21" s="12">
        <v>2.2130831098080905E-2</v>
      </c>
      <c r="E21" s="12">
        <v>-7.1828579973362431E-5</v>
      </c>
      <c r="F21" s="12">
        <v>-3.3784955061542499E-2</v>
      </c>
      <c r="G21" s="12">
        <v>4.8671673338420048E-2</v>
      </c>
      <c r="H21" s="12">
        <v>-2.2848001509069283E-2</v>
      </c>
      <c r="I21" s="12">
        <v>6.1027399355807685E-3</v>
      </c>
      <c r="J21" s="12">
        <v>2.1293368396713298E-2</v>
      </c>
      <c r="K21" s="12">
        <v>-3.0954894526602494E-2</v>
      </c>
      <c r="L21" s="12">
        <v>-5.1816375840884596E-2</v>
      </c>
      <c r="M21" s="13">
        <v>-1.4289172281788054E-2</v>
      </c>
    </row>
    <row r="22" spans="1:13" ht="24">
      <c r="A22" s="9" t="s">
        <v>31</v>
      </c>
      <c r="B22" s="10" t="s">
        <v>14</v>
      </c>
      <c r="C22" s="11">
        <v>-4.4172884213714768E-4</v>
      </c>
      <c r="D22" s="12">
        <v>1.5023286282617853E-2</v>
      </c>
      <c r="E22" s="12">
        <v>-1.9629424775650321E-2</v>
      </c>
      <c r="F22" s="12">
        <v>2.924730156006982E-2</v>
      </c>
      <c r="G22" s="12">
        <v>-1.0958528833553792E-2</v>
      </c>
      <c r="H22" s="12">
        <v>0.10309235512850648</v>
      </c>
      <c r="I22" s="12">
        <v>-2.4214805901581545E-2</v>
      </c>
      <c r="J22" s="12">
        <v>-2.390318838720137E-2</v>
      </c>
      <c r="K22" s="12">
        <v>9.8455235507021073E-3</v>
      </c>
      <c r="L22" s="12">
        <v>2.4842661755626577E-2</v>
      </c>
      <c r="M22" s="13">
        <v>1.8409946245384501E-2</v>
      </c>
    </row>
    <row r="23" spans="1:13" ht="24">
      <c r="A23" s="9" t="s">
        <v>32</v>
      </c>
      <c r="B23" s="10" t="s">
        <v>14</v>
      </c>
      <c r="C23" s="11">
        <v>7.0128703377328364E-2</v>
      </c>
      <c r="D23" s="12">
        <v>5.1072706171357068E-3</v>
      </c>
      <c r="E23" s="12">
        <v>6.3591323721935447E-2</v>
      </c>
      <c r="F23" s="12">
        <v>1.1910390513022251E-2</v>
      </c>
      <c r="G23" s="12">
        <v>6.9214586068728046E-2</v>
      </c>
      <c r="H23" s="12">
        <v>3.3123382972413587E-2</v>
      </c>
      <c r="I23" s="12">
        <v>6.0299143319319922E-3</v>
      </c>
      <c r="J23" s="12">
        <v>-1.4106363231894766E-2</v>
      </c>
      <c r="K23" s="12">
        <v>-3.7501336019835921E-2</v>
      </c>
      <c r="L23" s="12">
        <v>3.728187768324822E-2</v>
      </c>
      <c r="M23" s="13">
        <v>5.1165051405302989E-2</v>
      </c>
    </row>
    <row r="24" spans="1:13" ht="24">
      <c r="A24" s="9" t="s">
        <v>33</v>
      </c>
      <c r="B24" s="10" t="s">
        <v>14</v>
      </c>
      <c r="C24" s="11">
        <v>-8.6799582421231217E-2</v>
      </c>
      <c r="D24" s="12">
        <v>-5.6992925646318617E-2</v>
      </c>
      <c r="E24" s="12">
        <v>-4.6925585037222391E-2</v>
      </c>
      <c r="F24" s="12">
        <v>-1.2655402055598421E-2</v>
      </c>
      <c r="G24" s="14" t="s">
        <v>185</v>
      </c>
      <c r="H24" s="12">
        <v>2.7517475333710878E-2</v>
      </c>
      <c r="I24" s="14" t="s">
        <v>83</v>
      </c>
      <c r="J24" s="12">
        <v>-5.2666086029405076E-2</v>
      </c>
      <c r="K24" s="12">
        <v>-3.5061260810138946E-2</v>
      </c>
      <c r="L24" s="12">
        <v>-8.283982156427408E-3</v>
      </c>
      <c r="M24" s="13">
        <v>4.931503565019197E-2</v>
      </c>
    </row>
    <row r="25" spans="1:13" ht="24">
      <c r="A25" s="9" t="s">
        <v>34</v>
      </c>
      <c r="B25" s="10" t="s">
        <v>14</v>
      </c>
      <c r="C25" s="11">
        <v>-2.4685694063338978E-2</v>
      </c>
      <c r="D25" s="12">
        <v>-7.5648092767285555E-2</v>
      </c>
      <c r="E25" s="12">
        <v>-2.387610549447667E-2</v>
      </c>
      <c r="F25" s="12">
        <v>7.7972619427661996E-2</v>
      </c>
      <c r="G25" s="12">
        <v>0.10278179568093447</v>
      </c>
      <c r="H25" s="12">
        <v>5.1319767891935377E-3</v>
      </c>
      <c r="I25" s="12">
        <v>4.0070592791816094E-2</v>
      </c>
      <c r="J25" s="12">
        <v>8.8344863336143166E-4</v>
      </c>
      <c r="K25" s="12">
        <v>-9.0094048204218766E-3</v>
      </c>
      <c r="L25" s="12">
        <v>-3.6608115195132712E-2</v>
      </c>
      <c r="M25" s="13">
        <v>-2.7135885120573636E-2</v>
      </c>
    </row>
    <row r="26" spans="1:13" ht="24">
      <c r="A26" s="9" t="s">
        <v>35</v>
      </c>
      <c r="B26" s="10" t="s">
        <v>14</v>
      </c>
      <c r="C26" s="11">
        <v>-9.7383711349292662E-2</v>
      </c>
      <c r="D26" s="12">
        <v>-1.0092056846361475E-3</v>
      </c>
      <c r="E26" s="12">
        <v>3.5738822872908721E-2</v>
      </c>
      <c r="F26" s="12">
        <v>1.180767508221422E-2</v>
      </c>
      <c r="G26" s="12">
        <v>2.9569187563678184E-2</v>
      </c>
      <c r="H26" s="12">
        <v>2.5040674795129669E-2</v>
      </c>
      <c r="I26" s="12">
        <v>-1.7567193091279104E-2</v>
      </c>
      <c r="J26" s="12">
        <v>-5.7083240378930721E-2</v>
      </c>
      <c r="K26" s="12">
        <v>3.516533702982394E-2</v>
      </c>
      <c r="L26" s="12">
        <v>-2.8904090132370126E-2</v>
      </c>
      <c r="M26" s="13">
        <v>2.1341261751944448E-2</v>
      </c>
    </row>
    <row r="27" spans="1:13" ht="24">
      <c r="A27" s="9" t="s">
        <v>36</v>
      </c>
      <c r="B27" s="10" t="s">
        <v>14</v>
      </c>
      <c r="C27" s="11">
        <v>7.0854767972504923E-2</v>
      </c>
      <c r="D27" s="12">
        <v>5.0833022928025252E-2</v>
      </c>
      <c r="E27" s="12">
        <v>3.8511651167327986E-2</v>
      </c>
      <c r="F27" s="12">
        <v>1.3630230822687597E-2</v>
      </c>
      <c r="G27" s="12">
        <v>2.4622457823986942E-2</v>
      </c>
      <c r="H27" s="12">
        <v>-5.1628119159423634E-3</v>
      </c>
      <c r="I27" s="12">
        <v>-3.4309262192889295E-2</v>
      </c>
      <c r="J27" s="12">
        <v>-4.2227096293879565E-3</v>
      </c>
      <c r="K27" s="12">
        <v>2.8187508665917061E-2</v>
      </c>
      <c r="L27" s="12">
        <v>3.4090569109726437E-2</v>
      </c>
      <c r="M27" s="13">
        <v>-3.1298064942759551E-2</v>
      </c>
    </row>
    <row r="28" spans="1:13" ht="24">
      <c r="A28" s="9" t="s">
        <v>37</v>
      </c>
      <c r="B28" s="10" t="s">
        <v>14</v>
      </c>
      <c r="C28" s="11">
        <v>2.3139296405012597E-2</v>
      </c>
      <c r="D28" s="12">
        <v>7.4675046649430948E-2</v>
      </c>
      <c r="E28" s="12">
        <v>-6.7954704305125567E-3</v>
      </c>
      <c r="F28" s="14" t="s">
        <v>54</v>
      </c>
      <c r="G28" s="12">
        <v>1.5832379939750306E-2</v>
      </c>
      <c r="H28" s="12">
        <v>2.2809965439388905E-2</v>
      </c>
      <c r="I28" s="12">
        <v>-1.2766806335201558E-2</v>
      </c>
      <c r="J28" s="12">
        <v>5.22829274470391E-2</v>
      </c>
      <c r="K28" s="12">
        <v>1.3138334109351691E-3</v>
      </c>
      <c r="L28" s="12">
        <v>-4.3380424415559483E-2</v>
      </c>
      <c r="M28" s="13">
        <v>4.1419440189180763E-2</v>
      </c>
    </row>
    <row r="29" spans="1:13" ht="24">
      <c r="A29" s="9" t="s">
        <v>38</v>
      </c>
      <c r="B29" s="10" t="s">
        <v>14</v>
      </c>
      <c r="C29" s="11">
        <v>6.9776990446448639E-2</v>
      </c>
      <c r="D29" s="12">
        <v>3.3158786588822958E-2</v>
      </c>
      <c r="E29" s="12">
        <v>-1.8807179025086055E-2</v>
      </c>
      <c r="F29" s="12">
        <v>4.0681302308809057E-2</v>
      </c>
      <c r="G29" s="12">
        <v>-1.1853459489069508E-3</v>
      </c>
      <c r="H29" s="12">
        <v>3.3721040753897365E-3</v>
      </c>
      <c r="I29" s="12">
        <v>4.8980182513692981E-2</v>
      </c>
      <c r="J29" s="12">
        <v>-2.2227965996094157E-2</v>
      </c>
      <c r="K29" s="12">
        <v>3.03482043224323E-2</v>
      </c>
      <c r="L29" s="14" t="s">
        <v>186</v>
      </c>
      <c r="M29" s="15" t="s">
        <v>150</v>
      </c>
    </row>
    <row r="30" spans="1:13" ht="24">
      <c r="A30" s="9" t="s">
        <v>39</v>
      </c>
      <c r="B30" s="10" t="s">
        <v>14</v>
      </c>
      <c r="C30" s="19" t="s">
        <v>187</v>
      </c>
      <c r="D30" s="12">
        <v>8.5800175376022324E-3</v>
      </c>
      <c r="E30" s="12">
        <v>-1.5855056872708509E-2</v>
      </c>
      <c r="F30" s="12">
        <v>2.2724651296383878E-2</v>
      </c>
      <c r="G30" s="12">
        <v>-5.8346367174716002E-2</v>
      </c>
      <c r="H30" s="14" t="s">
        <v>55</v>
      </c>
      <c r="I30" s="12">
        <v>2.7626884912560903E-2</v>
      </c>
      <c r="J30" s="12">
        <v>-2.1774747437848723E-2</v>
      </c>
      <c r="K30" s="12">
        <v>-3.4514052003604065E-2</v>
      </c>
      <c r="L30" s="12">
        <v>1.3980339336907698E-2</v>
      </c>
      <c r="M30" s="13">
        <v>3.4453154448097672E-3</v>
      </c>
    </row>
    <row r="31" spans="1:13" ht="24">
      <c r="A31" s="9" t="s">
        <v>40</v>
      </c>
      <c r="B31" s="10" t="s">
        <v>14</v>
      </c>
      <c r="C31" s="11">
        <v>7.5119308097176957E-2</v>
      </c>
      <c r="D31" s="12">
        <v>1.8819002645467951E-2</v>
      </c>
      <c r="E31" s="12">
        <v>-3.4665264284658645E-2</v>
      </c>
      <c r="F31" s="12">
        <v>-3.4968873645675287E-3</v>
      </c>
      <c r="G31" s="12">
        <v>6.2896154492765061E-2</v>
      </c>
      <c r="H31" s="12">
        <v>-1.9876959295986919E-2</v>
      </c>
      <c r="I31" s="12">
        <v>-1.3659340323546329E-2</v>
      </c>
      <c r="J31" s="12">
        <v>-6.2890701676290392E-2</v>
      </c>
      <c r="K31" s="12">
        <v>-1.9930552170942528E-2</v>
      </c>
      <c r="L31" s="12">
        <v>-5.0561554515482412E-3</v>
      </c>
      <c r="M31" s="13">
        <v>2.9278538234083194E-2</v>
      </c>
    </row>
    <row r="32" spans="1:13" ht="24">
      <c r="A32" s="9" t="s">
        <v>41</v>
      </c>
      <c r="B32" s="10" t="s">
        <v>14</v>
      </c>
      <c r="C32" s="11">
        <v>1.5675873872072234E-2</v>
      </c>
      <c r="D32" s="12">
        <v>-2.5340126468801277E-2</v>
      </c>
      <c r="E32" s="12">
        <v>-6.2898963468188851E-2</v>
      </c>
      <c r="F32" s="12">
        <v>-3.0230396215200728E-2</v>
      </c>
      <c r="G32" s="12">
        <v>-3.1129721887715126E-2</v>
      </c>
      <c r="H32" s="12">
        <v>9.4252285482800416E-2</v>
      </c>
      <c r="I32" s="12">
        <v>8.793886331257536E-3</v>
      </c>
      <c r="J32" s="12">
        <v>2.5297555299159647E-3</v>
      </c>
      <c r="K32" s="12">
        <v>-2.1428544813324898E-2</v>
      </c>
      <c r="L32" s="12">
        <v>8.1653162651219149E-2</v>
      </c>
      <c r="M32" s="13">
        <v>3.879673036565251E-2</v>
      </c>
    </row>
    <row r="33" spans="1:13" ht="24">
      <c r="A33" s="9" t="s">
        <v>42</v>
      </c>
      <c r="B33" s="10" t="s">
        <v>14</v>
      </c>
      <c r="C33" s="11">
        <v>-6.6141322072176781E-2</v>
      </c>
      <c r="D33" s="12">
        <v>2.6660468210330919E-2</v>
      </c>
      <c r="E33" s="12">
        <v>7.6252803317484706E-3</v>
      </c>
      <c r="F33" s="12">
        <v>4.627613012838603E-2</v>
      </c>
      <c r="G33" s="12">
        <v>-2.3825649447562019E-3</v>
      </c>
      <c r="H33" s="12">
        <v>2.7008967399882417E-2</v>
      </c>
      <c r="I33" s="12">
        <v>8.4125222713919146E-2</v>
      </c>
      <c r="J33" s="12">
        <v>3.4663171663010618E-2</v>
      </c>
      <c r="K33" s="12">
        <v>-1.1570405681969148E-2</v>
      </c>
      <c r="L33" s="12">
        <v>-2.3739975221904318E-2</v>
      </c>
      <c r="M33" s="13">
        <v>2.8445229252671136E-2</v>
      </c>
    </row>
    <row r="34" spans="1:13" ht="24">
      <c r="A34" s="9" t="s">
        <v>43</v>
      </c>
      <c r="B34" s="10" t="s">
        <v>14</v>
      </c>
      <c r="C34" s="11">
        <v>-3.0875552600036878E-2</v>
      </c>
      <c r="D34" s="12">
        <v>6.6785249763143567E-2</v>
      </c>
      <c r="E34" s="12">
        <v>-8.2169476829188307E-2</v>
      </c>
      <c r="F34" s="12">
        <v>-1.5970955029002813E-2</v>
      </c>
      <c r="G34" s="12">
        <v>-7.1862307874657194E-2</v>
      </c>
      <c r="H34" s="12">
        <v>5.5135636137352929E-2</v>
      </c>
      <c r="I34" s="12">
        <v>-1.4299937319074007E-2</v>
      </c>
      <c r="J34" s="12">
        <v>6.9453632798745057E-2</v>
      </c>
      <c r="K34" s="12">
        <v>7.536948365681917E-2</v>
      </c>
      <c r="L34" s="12">
        <v>-4.2914409469620454E-2</v>
      </c>
      <c r="M34" s="13">
        <v>-6.9127016082227447E-2</v>
      </c>
    </row>
    <row r="35" spans="1:13" ht="24">
      <c r="A35" s="9" t="s">
        <v>44</v>
      </c>
      <c r="B35" s="10" t="s">
        <v>14</v>
      </c>
      <c r="C35" s="11">
        <v>-5.1707123451140438E-2</v>
      </c>
      <c r="D35" s="12">
        <v>-9.1235980250736239E-3</v>
      </c>
      <c r="E35" s="12">
        <v>1.7004061843016813E-2</v>
      </c>
      <c r="F35" s="12">
        <v>0.10061285549846967</v>
      </c>
      <c r="G35" s="12">
        <v>9.9641637307658543E-2</v>
      </c>
      <c r="H35" s="12">
        <v>-2.6091127790233787E-2</v>
      </c>
      <c r="I35" s="12">
        <v>2.8747496943255599E-2</v>
      </c>
      <c r="J35" s="12">
        <v>6.2214985385440888E-2</v>
      </c>
      <c r="K35" s="12">
        <v>-3.3682084819262173E-2</v>
      </c>
      <c r="L35" s="12">
        <v>-3.9941100216412763E-2</v>
      </c>
      <c r="M35" s="13">
        <v>8.0491294385750145E-2</v>
      </c>
    </row>
    <row r="36" spans="1:13" ht="24">
      <c r="A36" s="9" t="s">
        <v>45</v>
      </c>
      <c r="B36" s="10" t="s">
        <v>14</v>
      </c>
      <c r="C36" s="11">
        <v>5.8682395066060745E-2</v>
      </c>
      <c r="D36" s="12">
        <v>1.2844693023832026E-2</v>
      </c>
      <c r="E36" s="12">
        <v>5.8316559831607634E-2</v>
      </c>
      <c r="F36" s="12">
        <v>3.4085086885627766E-2</v>
      </c>
      <c r="G36" s="12">
        <v>1.9110725685241369E-2</v>
      </c>
      <c r="H36" s="12">
        <v>-4.7150282971293339E-2</v>
      </c>
      <c r="I36" s="12">
        <v>-7.2670297450839916E-2</v>
      </c>
      <c r="J36" s="12">
        <v>-1.7399717878159724E-2</v>
      </c>
      <c r="K36" s="12">
        <v>1.149359201560159E-2</v>
      </c>
      <c r="L36" s="12">
        <v>-1.7196186403666248E-2</v>
      </c>
      <c r="M36" s="13">
        <v>-3.5969722913354527E-2</v>
      </c>
    </row>
    <row r="37" spans="1:13" ht="24">
      <c r="A37" s="9" t="s">
        <v>46</v>
      </c>
      <c r="B37" s="10" t="s">
        <v>14</v>
      </c>
      <c r="C37" s="11">
        <v>7.1981074984014431E-2</v>
      </c>
      <c r="D37" s="12">
        <v>-3.224017818604593E-2</v>
      </c>
      <c r="E37" s="12">
        <v>2.365663501608287E-2</v>
      </c>
      <c r="F37" s="12">
        <v>-4.1890922796136945E-2</v>
      </c>
      <c r="G37" s="12">
        <v>-2.2164111441976986E-3</v>
      </c>
      <c r="H37" s="12">
        <v>1.3649351095156302E-2</v>
      </c>
      <c r="I37" s="12">
        <v>-7.9112389950772386E-3</v>
      </c>
      <c r="J37" s="12">
        <v>-6.7297061630590196E-2</v>
      </c>
      <c r="K37" s="12">
        <v>-4.1252534284067541E-2</v>
      </c>
      <c r="L37" s="14" t="s">
        <v>80</v>
      </c>
      <c r="M37" s="15" t="s">
        <v>187</v>
      </c>
    </row>
    <row r="38" spans="1:13" ht="24">
      <c r="A38" s="9" t="s">
        <v>47</v>
      </c>
      <c r="B38" s="10" t="s">
        <v>14</v>
      </c>
      <c r="C38" s="11">
        <v>4.4582468878872628E-3</v>
      </c>
      <c r="D38" s="12">
        <v>2.0287226442188257E-2</v>
      </c>
      <c r="E38" s="12">
        <v>-3.0375192291863102E-2</v>
      </c>
      <c r="F38" s="12">
        <v>-3.3388302587814687E-2</v>
      </c>
      <c r="G38" s="12">
        <v>-7.0328694970820144E-2</v>
      </c>
      <c r="H38" s="12">
        <v>4.8405743350281971E-2</v>
      </c>
      <c r="I38" s="12">
        <v>1.6027092673081826E-2</v>
      </c>
      <c r="J38" s="12">
        <v>-1.8759440289567358E-2</v>
      </c>
      <c r="K38" s="12">
        <v>-2.8242853670291707E-3</v>
      </c>
      <c r="L38" s="12">
        <v>0.11866724424461697</v>
      </c>
      <c r="M38" s="13">
        <v>7.5814926735518526E-2</v>
      </c>
    </row>
    <row r="39" spans="1:13" ht="24">
      <c r="A39" s="9" t="s">
        <v>48</v>
      </c>
      <c r="B39" s="10" t="s">
        <v>14</v>
      </c>
      <c r="C39" s="11">
        <v>5.47923457882043E-2</v>
      </c>
      <c r="D39" s="12">
        <v>5.4730796452823346E-2</v>
      </c>
      <c r="E39" s="12">
        <v>9.8945356516522646E-3</v>
      </c>
      <c r="F39" s="12">
        <v>2.1117293302357612E-3</v>
      </c>
      <c r="G39" s="12">
        <v>1.2432489204346222E-2</v>
      </c>
      <c r="H39" s="12">
        <v>2.981837724558584E-2</v>
      </c>
      <c r="I39" s="12">
        <v>1.97391131420885E-3</v>
      </c>
      <c r="J39" s="12">
        <v>5.2836144126992314E-2</v>
      </c>
      <c r="K39" s="12">
        <v>4.2835931100065137E-2</v>
      </c>
      <c r="L39" s="12">
        <v>3.3926473693913883E-2</v>
      </c>
      <c r="M39" s="13">
        <v>-4.0133338157427277E-2</v>
      </c>
    </row>
    <row r="40" spans="1:13" ht="24">
      <c r="A40" s="9" t="s">
        <v>49</v>
      </c>
      <c r="B40" s="10" t="s">
        <v>14</v>
      </c>
      <c r="C40" s="11">
        <v>-3.3046205796854446E-2</v>
      </c>
      <c r="D40" s="12">
        <v>-6.0603608522898332E-2</v>
      </c>
      <c r="E40" s="12">
        <v>2.6214905751572159E-2</v>
      </c>
      <c r="F40" s="12">
        <v>1.4738594968777229E-2</v>
      </c>
      <c r="G40" s="14" t="s">
        <v>111</v>
      </c>
      <c r="H40" s="12">
        <v>-5.4201008010145477E-2</v>
      </c>
      <c r="I40" s="12">
        <v>0.11407751806274594</v>
      </c>
      <c r="J40" s="12">
        <v>-1.6772632478939072E-2</v>
      </c>
      <c r="K40" s="12">
        <v>-3.4347220614951463E-2</v>
      </c>
      <c r="L40" s="12">
        <v>-2.1439202335561984E-3</v>
      </c>
      <c r="M40" s="13">
        <v>-9.0631698358904214E-4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6.6780300269344813E-8</v>
      </c>
      <c r="E47" s="7">
        <f t="shared" ref="E47:M47" si="0">$C5^2*E5^2</f>
        <v>1.9991225212995152E-8</v>
      </c>
      <c r="F47" s="7">
        <f t="shared" si="0"/>
        <v>1.0881805814565964E-7</v>
      </c>
      <c r="G47" s="7">
        <f t="shared" si="0"/>
        <v>6.3996577277124291E-10</v>
      </c>
      <c r="H47" s="7">
        <f t="shared" si="0"/>
        <v>5.6934662211299851E-8</v>
      </c>
      <c r="I47" s="7">
        <f t="shared" si="0"/>
        <v>6.6756589114408022E-9</v>
      </c>
      <c r="J47" s="7">
        <f t="shared" si="0"/>
        <v>7.760218448427755E-8</v>
      </c>
      <c r="K47" s="7">
        <f t="shared" si="0"/>
        <v>2.4338402689520155E-8</v>
      </c>
      <c r="L47" s="7">
        <f t="shared" si="0"/>
        <v>1.0848015627463583E-7</v>
      </c>
      <c r="M47" s="8">
        <f t="shared" si="0"/>
        <v>1.2681750569088423E-8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6.8108379628829903E-8</v>
      </c>
      <c r="E48" s="12">
        <f t="shared" si="1"/>
        <v>2.5258290295817362E-7</v>
      </c>
      <c r="F48" s="12">
        <f t="shared" si="1"/>
        <v>3.2229283566006712E-7</v>
      </c>
      <c r="G48" s="12">
        <f t="shared" si="1"/>
        <v>7.6029364151466079E-11</v>
      </c>
      <c r="H48" s="12">
        <f t="shared" si="1"/>
        <v>7.8340708133564797E-7</v>
      </c>
      <c r="I48" s="12">
        <f t="shared" si="1"/>
        <v>3.4998121143806896E-9</v>
      </c>
      <c r="J48" s="12">
        <f t="shared" si="1"/>
        <v>4.3062055784096648E-7</v>
      </c>
      <c r="K48" s="12">
        <f t="shared" si="1"/>
        <v>1.2406020158536807E-6</v>
      </c>
      <c r="L48" s="12">
        <f t="shared" si="1"/>
        <v>5.7571556574121875E-9</v>
      </c>
      <c r="M48" s="13">
        <f t="shared" si="1"/>
        <v>5.6241294804905287E-9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3.8075615603923071E-10</v>
      </c>
      <c r="E49" s="12">
        <f t="shared" si="2"/>
        <v>1.5910698157112719E-8</v>
      </c>
      <c r="F49" s="12">
        <f t="shared" si="2"/>
        <v>2.6600783687090085E-6</v>
      </c>
      <c r="G49" s="12">
        <f t="shared" si="2"/>
        <v>1.2005911802463708E-5</v>
      </c>
      <c r="H49" s="12">
        <f t="shared" si="2"/>
        <v>2.8648461745373324E-7</v>
      </c>
      <c r="I49" s="12">
        <f t="shared" si="2"/>
        <v>7.212556705385822E-6</v>
      </c>
      <c r="J49" s="12">
        <f t="shared" si="2"/>
        <v>2.5249572185252235E-6</v>
      </c>
      <c r="K49" s="12">
        <f t="shared" si="2"/>
        <v>3.2712795307220191E-7</v>
      </c>
      <c r="L49" s="12">
        <f t="shared" si="2"/>
        <v>2.653210976503097E-5</v>
      </c>
      <c r="M49" s="13">
        <f t="shared" si="2"/>
        <v>3.3485862688914622E-7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1.1434818108976019E-6</v>
      </c>
      <c r="E50" s="14">
        <f t="shared" si="3"/>
        <v>5.5310789316112057E-3</v>
      </c>
      <c r="F50" s="12">
        <f t="shared" si="3"/>
        <v>2.8010413972369331E-7</v>
      </c>
      <c r="G50" s="12">
        <f t="shared" si="3"/>
        <v>4.9278450372732658E-6</v>
      </c>
      <c r="H50" s="12">
        <f t="shared" si="3"/>
        <v>1.5391366289792024E-6</v>
      </c>
      <c r="I50" s="12">
        <f t="shared" si="3"/>
        <v>1.3637942408796415E-5</v>
      </c>
      <c r="J50" s="12">
        <f t="shared" si="3"/>
        <v>6.6266403240308182E-8</v>
      </c>
      <c r="K50" s="12">
        <f t="shared" si="3"/>
        <v>3.439741018554555E-8</v>
      </c>
      <c r="L50" s="12">
        <f t="shared" si="3"/>
        <v>3.6819263364271165E-6</v>
      </c>
      <c r="M50" s="13">
        <f t="shared" si="3"/>
        <v>2.2188339897916385E-6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1.3639577220393745E-6</v>
      </c>
      <c r="E51" s="12">
        <f t="shared" si="4"/>
        <v>3.0529341612353823E-9</v>
      </c>
      <c r="F51" s="12">
        <f t="shared" si="4"/>
        <v>2.3008842637963427E-6</v>
      </c>
      <c r="G51" s="12">
        <f t="shared" si="4"/>
        <v>1.7537036236468028E-6</v>
      </c>
      <c r="H51" s="12">
        <f t="shared" si="4"/>
        <v>3.010051603416188E-7</v>
      </c>
      <c r="I51" s="12">
        <f t="shared" si="4"/>
        <v>1.3294036651121584E-6</v>
      </c>
      <c r="J51" s="12">
        <f t="shared" si="4"/>
        <v>7.7228104933372291E-7</v>
      </c>
      <c r="K51" s="12">
        <f t="shared" si="4"/>
        <v>1.0204794496865355E-7</v>
      </c>
      <c r="L51" s="12">
        <f t="shared" si="4"/>
        <v>6.2567228964643941E-7</v>
      </c>
      <c r="M51" s="13">
        <f t="shared" si="4"/>
        <v>7.2847079311235651E-8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1.2364345662654056E-7</v>
      </c>
      <c r="E52" s="12">
        <f t="shared" si="5"/>
        <v>5.8989118127338153E-8</v>
      </c>
      <c r="F52" s="12">
        <f t="shared" si="5"/>
        <v>8.001858313821831E-7</v>
      </c>
      <c r="G52" s="12">
        <f t="shared" si="5"/>
        <v>1.7347253487510224E-8</v>
      </c>
      <c r="H52" s="12">
        <f t="shared" si="5"/>
        <v>1.3652621130345962E-6</v>
      </c>
      <c r="I52" s="12">
        <f t="shared" si="5"/>
        <v>1.1474085132985424E-6</v>
      </c>
      <c r="J52" s="12">
        <f t="shared" si="5"/>
        <v>6.9916090714263487E-9</v>
      </c>
      <c r="K52" s="12">
        <f t="shared" si="5"/>
        <v>8.8455154560182258E-8</v>
      </c>
      <c r="L52" s="12">
        <f t="shared" si="5"/>
        <v>3.6596051923547464E-7</v>
      </c>
      <c r="M52" s="13">
        <f t="shared" si="5"/>
        <v>6.8625854582599399E-7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1.4046879312634277E-5</v>
      </c>
      <c r="E53" s="12">
        <f t="shared" si="6"/>
        <v>1.4350639469081377E-8</v>
      </c>
      <c r="F53" s="12">
        <f t="shared" si="6"/>
        <v>4.714797867241859E-9</v>
      </c>
      <c r="G53" s="12">
        <f t="shared" si="6"/>
        <v>3.5446165936759762E-6</v>
      </c>
      <c r="H53" s="12">
        <f t="shared" si="6"/>
        <v>3.0992736948163697E-6</v>
      </c>
      <c r="I53" s="12">
        <f t="shared" si="6"/>
        <v>3.2043713651531528E-6</v>
      </c>
      <c r="J53" s="12">
        <f t="shared" si="6"/>
        <v>6.0231056583871542E-6</v>
      </c>
      <c r="K53" s="14">
        <f t="shared" si="6"/>
        <v>2.3375547894876761E-3</v>
      </c>
      <c r="L53" s="12">
        <f t="shared" si="6"/>
        <v>4.7113686224382906E-6</v>
      </c>
      <c r="M53" s="13">
        <f t="shared" si="6"/>
        <v>2.4610676509614419E-6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1.3692634139752155E-5</v>
      </c>
      <c r="E54" s="12">
        <f t="shared" si="7"/>
        <v>5.7089003481310382E-6</v>
      </c>
      <c r="F54" s="12">
        <f t="shared" si="7"/>
        <v>3.4638519314775817E-7</v>
      </c>
      <c r="G54" s="12">
        <f t="shared" si="7"/>
        <v>2.7841285176679678E-6</v>
      </c>
      <c r="H54" s="12">
        <f t="shared" si="7"/>
        <v>9.2091219416273663E-6</v>
      </c>
      <c r="I54" s="12">
        <f t="shared" si="7"/>
        <v>2.260524531047873E-6</v>
      </c>
      <c r="J54" s="12">
        <f t="shared" si="7"/>
        <v>1.8204052325537763E-6</v>
      </c>
      <c r="K54" s="12">
        <f t="shared" si="7"/>
        <v>3.8941468146863244E-7</v>
      </c>
      <c r="L54" s="12">
        <f t="shared" si="7"/>
        <v>4.9497258006441988E-6</v>
      </c>
      <c r="M54" s="13">
        <f t="shared" si="7"/>
        <v>3.4942950469455571E-8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9.2954597811568488E-7</v>
      </c>
      <c r="E55" s="12">
        <f t="shared" si="8"/>
        <v>4.8246156937968642E-8</v>
      </c>
      <c r="F55" s="12">
        <f t="shared" si="8"/>
        <v>1.1942575727391554E-5</v>
      </c>
      <c r="G55" s="12">
        <f t="shared" si="8"/>
        <v>1.4518565001802418E-6</v>
      </c>
      <c r="H55" s="12">
        <f t="shared" si="8"/>
        <v>2.0899442070990754E-6</v>
      </c>
      <c r="I55" s="12">
        <f t="shared" si="8"/>
        <v>1.2319131042368012E-5</v>
      </c>
      <c r="J55" s="14">
        <f t="shared" si="8"/>
        <v>4.0378883323911154E-3</v>
      </c>
      <c r="K55" s="12">
        <f t="shared" si="8"/>
        <v>1.0214764865578699E-5</v>
      </c>
      <c r="L55" s="12">
        <f t="shared" si="8"/>
        <v>2.1169678742928883E-5</v>
      </c>
      <c r="M55" s="13">
        <f t="shared" si="8"/>
        <v>2.2103497477980816E-6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1.4169642179831719E-7</v>
      </c>
      <c r="E56" s="12">
        <f t="shared" si="9"/>
        <v>4.2668866088519088E-6</v>
      </c>
      <c r="F56" s="12">
        <f t="shared" si="9"/>
        <v>2.3641950372279348E-7</v>
      </c>
      <c r="G56" s="12">
        <f t="shared" si="9"/>
        <v>1.5413095420742855E-6</v>
      </c>
      <c r="H56" s="12">
        <f t="shared" si="9"/>
        <v>1.2177472087156166E-6</v>
      </c>
      <c r="I56" s="12">
        <f t="shared" si="9"/>
        <v>3.1202864008616267E-6</v>
      </c>
      <c r="J56" s="12">
        <f t="shared" si="9"/>
        <v>4.4591170777187937E-7</v>
      </c>
      <c r="K56" s="12">
        <f t="shared" si="9"/>
        <v>1.6597230745659591E-6</v>
      </c>
      <c r="L56" s="12">
        <f t="shared" si="9"/>
        <v>8.6769849765170071E-7</v>
      </c>
      <c r="M56" s="13">
        <f t="shared" si="9"/>
        <v>4.0760907568317677E-7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3.829490222394979E-7</v>
      </c>
      <c r="E57" s="12">
        <f t="shared" si="10"/>
        <v>1.094237113147619E-7</v>
      </c>
      <c r="F57" s="12">
        <f t="shared" si="10"/>
        <v>1.4456701528947369E-5</v>
      </c>
      <c r="G57" s="12">
        <f t="shared" si="10"/>
        <v>1.5366702063125221E-6</v>
      </c>
      <c r="H57" s="12">
        <f t="shared" si="10"/>
        <v>3.6808526459750588E-6</v>
      </c>
      <c r="I57" s="12">
        <f t="shared" si="10"/>
        <v>2.5530993202354026E-6</v>
      </c>
      <c r="J57" s="12">
        <f t="shared" si="10"/>
        <v>9.6787351617374651E-7</v>
      </c>
      <c r="K57" s="12">
        <f t="shared" si="10"/>
        <v>4.9827010565935196E-6</v>
      </c>
      <c r="L57" s="12">
        <f t="shared" si="10"/>
        <v>3.3654222676034892E-7</v>
      </c>
      <c r="M57" s="13">
        <f t="shared" si="10"/>
        <v>4.2334044184484122E-6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2.6957137209667857E-8</v>
      </c>
      <c r="E58" s="12">
        <f t="shared" si="11"/>
        <v>4.4599814096724353E-9</v>
      </c>
      <c r="F58" s="12">
        <f t="shared" si="11"/>
        <v>3.3384008169851769E-7</v>
      </c>
      <c r="G58" s="14">
        <f t="shared" si="11"/>
        <v>1.192745158387264E-6</v>
      </c>
      <c r="H58" s="12">
        <f t="shared" si="11"/>
        <v>1.6859846623041648E-7</v>
      </c>
      <c r="I58" s="12">
        <f t="shared" si="11"/>
        <v>1.5838248046593885E-8</v>
      </c>
      <c r="J58" s="12">
        <f t="shared" si="11"/>
        <v>8.2367095185568163E-8</v>
      </c>
      <c r="K58" s="12">
        <f t="shared" si="11"/>
        <v>1.9705347772602893E-9</v>
      </c>
      <c r="L58" s="12">
        <f t="shared" si="11"/>
        <v>2.5385511428106416E-8</v>
      </c>
      <c r="M58" s="13">
        <f t="shared" si="11"/>
        <v>1.9743633547279886E-7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7.5532392292654962E-8</v>
      </c>
      <c r="E59" s="12">
        <f t="shared" si="12"/>
        <v>2.5424882586005232E-8</v>
      </c>
      <c r="F59" s="12">
        <f t="shared" si="12"/>
        <v>9.8637733000292677E-9</v>
      </c>
      <c r="G59" s="12">
        <f t="shared" si="12"/>
        <v>6.7581448810529624E-7</v>
      </c>
      <c r="H59" s="12">
        <f t="shared" si="12"/>
        <v>1.5918218052050597E-7</v>
      </c>
      <c r="I59" s="12">
        <f t="shared" si="12"/>
        <v>1.5089962164426552E-7</v>
      </c>
      <c r="J59" s="12">
        <f t="shared" si="12"/>
        <v>6.8266148547033799E-10</v>
      </c>
      <c r="K59" s="12">
        <f t="shared" si="12"/>
        <v>3.2735437597664885E-8</v>
      </c>
      <c r="L59" s="12">
        <f t="shared" si="12"/>
        <v>1.7057602461074833E-8</v>
      </c>
      <c r="M59" s="13">
        <f t="shared" si="12"/>
        <v>2.6249927965266313E-8</v>
      </c>
    </row>
    <row r="60" spans="1:13" ht="24">
      <c r="A60" s="9" t="s">
        <v>27</v>
      </c>
      <c r="B60" s="10" t="s">
        <v>14</v>
      </c>
      <c r="C60" s="19"/>
      <c r="D60" s="12">
        <f t="shared" ref="D60:M60" si="13">$C18^2*D18^2</f>
        <v>1.9669664728691657E-5</v>
      </c>
      <c r="E60" s="12">
        <f t="shared" si="13"/>
        <v>4.2768184375720015E-5</v>
      </c>
      <c r="F60" s="12">
        <f t="shared" si="13"/>
        <v>1.7629731032485871E-6</v>
      </c>
      <c r="G60" s="12">
        <f t="shared" si="13"/>
        <v>1.2579323514284168E-6</v>
      </c>
      <c r="H60" s="12">
        <f t="shared" si="13"/>
        <v>5.3726545640666388E-7</v>
      </c>
      <c r="I60" s="12">
        <f t="shared" si="13"/>
        <v>7.4760007483921202E-6</v>
      </c>
      <c r="J60" s="12">
        <f t="shared" si="13"/>
        <v>5.7112800061221214E-6</v>
      </c>
      <c r="K60" s="12">
        <f t="shared" si="13"/>
        <v>7.2719560416675086E-6</v>
      </c>
      <c r="L60" s="12">
        <f t="shared" si="13"/>
        <v>6.3995294099377487E-5</v>
      </c>
      <c r="M60" s="13">
        <f t="shared" si="13"/>
        <v>1.3843092342622385E-4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1.3547842344850735E-7</v>
      </c>
      <c r="E61" s="12">
        <f t="shared" si="14"/>
        <v>1.3137523289841731E-8</v>
      </c>
      <c r="F61" s="12">
        <f t="shared" si="14"/>
        <v>5.2554278340866365E-8</v>
      </c>
      <c r="G61" s="12">
        <f t="shared" si="14"/>
        <v>8.4174370610432057E-8</v>
      </c>
      <c r="H61" s="12">
        <f t="shared" si="14"/>
        <v>2.333015338517332E-6</v>
      </c>
      <c r="I61" s="12">
        <f t="shared" si="14"/>
        <v>1.8199443814398446E-6</v>
      </c>
      <c r="J61" s="12">
        <f t="shared" si="14"/>
        <v>2.2352320231625715E-6</v>
      </c>
      <c r="K61" s="12">
        <f t="shared" si="14"/>
        <v>2.7632315770693438E-8</v>
      </c>
      <c r="L61" s="12">
        <f t="shared" si="14"/>
        <v>1.1490607523484447E-8</v>
      </c>
      <c r="M61" s="13">
        <f t="shared" si="14"/>
        <v>1.2898754559695398E-8</v>
      </c>
    </row>
    <row r="62" spans="1:13" ht="24">
      <c r="A62" s="9" t="s">
        <v>29</v>
      </c>
      <c r="B62" s="10" t="s">
        <v>14</v>
      </c>
      <c r="C62" s="11"/>
      <c r="D62" s="14">
        <f t="shared" ref="D62:M62" si="15">$C20^2*D20^2</f>
        <v>4.381532528499244E-3</v>
      </c>
      <c r="E62" s="12">
        <f t="shared" si="15"/>
        <v>8.8560212363374043E-7</v>
      </c>
      <c r="F62" s="12">
        <f t="shared" si="15"/>
        <v>2.6260964415782761E-5</v>
      </c>
      <c r="G62" s="12">
        <f t="shared" si="15"/>
        <v>2.0246955487479108E-5</v>
      </c>
      <c r="H62" s="12">
        <f t="shared" si="15"/>
        <v>3.530181236423055E-7</v>
      </c>
      <c r="I62" s="12">
        <f t="shared" si="15"/>
        <v>1.5504994808544283E-5</v>
      </c>
      <c r="J62" s="12">
        <f t="shared" si="15"/>
        <v>1.0035885924410862E-6</v>
      </c>
      <c r="K62" s="12">
        <f t="shared" si="15"/>
        <v>2.560833163701178E-5</v>
      </c>
      <c r="L62" s="12">
        <f t="shared" si="15"/>
        <v>5.254590628885135E-6</v>
      </c>
      <c r="M62" s="13">
        <f t="shared" si="15"/>
        <v>5.3507422013764769E-6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5.7910543120005718E-10</v>
      </c>
      <c r="E63" s="12">
        <f t="shared" si="16"/>
        <v>6.100378081843143E-15</v>
      </c>
      <c r="F63" s="12">
        <f t="shared" si="16"/>
        <v>1.3496118470313737E-9</v>
      </c>
      <c r="G63" s="12">
        <f t="shared" si="16"/>
        <v>2.8010105583852211E-9</v>
      </c>
      <c r="H63" s="12">
        <f t="shared" si="16"/>
        <v>6.172464889764559E-10</v>
      </c>
      <c r="I63" s="12">
        <f t="shared" si="16"/>
        <v>4.4036411061215928E-11</v>
      </c>
      <c r="J63" s="12">
        <f t="shared" si="16"/>
        <v>5.3610631932431004E-10</v>
      </c>
      <c r="K63" s="12">
        <f t="shared" si="16"/>
        <v>1.1329763589583251E-9</v>
      </c>
      <c r="L63" s="12">
        <f t="shared" si="16"/>
        <v>3.1746529748273415E-9</v>
      </c>
      <c r="M63" s="13">
        <f t="shared" si="16"/>
        <v>2.4142171773037143E-10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4.4039400687683859E-11</v>
      </c>
      <c r="E64" s="12">
        <f t="shared" si="17"/>
        <v>7.5184213351761568E-11</v>
      </c>
      <c r="F64" s="12">
        <f t="shared" si="17"/>
        <v>1.6691029312186452E-10</v>
      </c>
      <c r="G64" s="12">
        <f t="shared" si="17"/>
        <v>2.3432359578265011E-11</v>
      </c>
      <c r="H64" s="12">
        <f t="shared" si="17"/>
        <v>2.0737883770512983E-9</v>
      </c>
      <c r="I64" s="12">
        <f t="shared" si="17"/>
        <v>1.1441250603012899E-10</v>
      </c>
      <c r="J64" s="12">
        <f t="shared" si="17"/>
        <v>1.1148673126918766E-10</v>
      </c>
      <c r="K64" s="12">
        <f t="shared" si="17"/>
        <v>1.8914250848323459E-11</v>
      </c>
      <c r="L64" s="12">
        <f t="shared" si="17"/>
        <v>1.204225353113991E-10</v>
      </c>
      <c r="M64" s="13">
        <f t="shared" si="17"/>
        <v>6.6132745781244814E-11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1.2828307422706959E-7</v>
      </c>
      <c r="E65" s="12">
        <f t="shared" si="18"/>
        <v>1.9887827720574557E-5</v>
      </c>
      <c r="F65" s="12">
        <f t="shared" si="18"/>
        <v>6.9765967419775016E-7</v>
      </c>
      <c r="G65" s="12">
        <f t="shared" si="18"/>
        <v>2.3560628443666868E-5</v>
      </c>
      <c r="H65" s="12">
        <f t="shared" si="18"/>
        <v>5.3958639422889341E-6</v>
      </c>
      <c r="I65" s="12">
        <f t="shared" si="18"/>
        <v>1.7881909912512278E-7</v>
      </c>
      <c r="J65" s="12">
        <f t="shared" si="18"/>
        <v>9.786372525643002E-7</v>
      </c>
      <c r="K65" s="12">
        <f t="shared" si="18"/>
        <v>6.9164795745288073E-6</v>
      </c>
      <c r="L65" s="12">
        <f t="shared" si="18"/>
        <v>6.8357657686565354E-6</v>
      </c>
      <c r="M65" s="13">
        <f t="shared" si="18"/>
        <v>1.2874739425797866E-5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2.4472434484491332E-5</v>
      </c>
      <c r="E66" s="12">
        <f t="shared" si="19"/>
        <v>1.6590316196680125E-5</v>
      </c>
      <c r="F66" s="12">
        <f t="shared" si="19"/>
        <v>1.2066662497843266E-6</v>
      </c>
      <c r="G66" s="14">
        <f t="shared" si="19"/>
        <v>1.1398442023609818E-4</v>
      </c>
      <c r="H66" s="12">
        <f t="shared" si="19"/>
        <v>5.7049578941716524E-6</v>
      </c>
      <c r="I66" s="14">
        <f t="shared" si="19"/>
        <v>7.0742894579487728E-3</v>
      </c>
      <c r="J66" s="12">
        <f t="shared" si="19"/>
        <v>2.0897645618535911E-5</v>
      </c>
      <c r="K66" s="12">
        <f t="shared" si="19"/>
        <v>9.2616919171613987E-6</v>
      </c>
      <c r="L66" s="12">
        <f t="shared" si="19"/>
        <v>5.1702742617624633E-7</v>
      </c>
      <c r="M66" s="13">
        <f t="shared" si="19"/>
        <v>1.8322890008154084E-5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3.4872786498874656E-6</v>
      </c>
      <c r="E67" s="12">
        <f t="shared" si="20"/>
        <v>3.4739028019989633E-7</v>
      </c>
      <c r="F67" s="12">
        <f t="shared" si="20"/>
        <v>3.7048867165337417E-6</v>
      </c>
      <c r="G67" s="12">
        <f t="shared" si="20"/>
        <v>6.4375866321793336E-6</v>
      </c>
      <c r="H67" s="12">
        <f t="shared" si="20"/>
        <v>1.604944621472134E-8</v>
      </c>
      <c r="I67" s="12">
        <f t="shared" si="20"/>
        <v>9.7845806954403536E-7</v>
      </c>
      <c r="J67" s="12">
        <f t="shared" si="20"/>
        <v>4.7561253399266296E-10</v>
      </c>
      <c r="K67" s="12">
        <f t="shared" si="20"/>
        <v>4.9463277264336712E-8</v>
      </c>
      <c r="L67" s="12">
        <f t="shared" si="20"/>
        <v>8.166677833235854E-7</v>
      </c>
      <c r="M67" s="13">
        <f t="shared" si="20"/>
        <v>4.4872334940294054E-7</v>
      </c>
    </row>
    <row r="68" spans="1:13" ht="24">
      <c r="A68" s="9" t="s">
        <v>35</v>
      </c>
      <c r="B68" s="10" t="s">
        <v>14</v>
      </c>
      <c r="C68" s="11"/>
      <c r="D68" s="12">
        <f t="shared" ref="D68:M68" si="21">$C26^2*D26^2</f>
        <v>9.6589967458811605E-9</v>
      </c>
      <c r="E68" s="12">
        <f t="shared" si="21"/>
        <v>1.2113039449707827E-5</v>
      </c>
      <c r="F68" s="12">
        <f t="shared" si="21"/>
        <v>1.3222130259685169E-6</v>
      </c>
      <c r="G68" s="12">
        <f t="shared" si="21"/>
        <v>8.2918498208860852E-6</v>
      </c>
      <c r="H68" s="12">
        <f t="shared" si="21"/>
        <v>5.9465448610139258E-6</v>
      </c>
      <c r="I68" s="12">
        <f t="shared" si="21"/>
        <v>2.9266945126303906E-6</v>
      </c>
      <c r="J68" s="12">
        <f t="shared" si="21"/>
        <v>3.090223422474291E-5</v>
      </c>
      <c r="K68" s="12">
        <f t="shared" si="21"/>
        <v>1.1727412781000922E-5</v>
      </c>
      <c r="L68" s="12">
        <f t="shared" si="21"/>
        <v>7.9230290657164883E-6</v>
      </c>
      <c r="M68" s="13">
        <f t="shared" si="21"/>
        <v>4.3192946207527834E-6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1.2972689828127265E-5</v>
      </c>
      <c r="E69" s="12">
        <f t="shared" si="22"/>
        <v>7.4459898305202554E-6</v>
      </c>
      <c r="F69" s="12">
        <f t="shared" si="22"/>
        <v>9.3270559378889879E-7</v>
      </c>
      <c r="G69" s="12">
        <f t="shared" si="22"/>
        <v>3.0436938362642868E-6</v>
      </c>
      <c r="H69" s="12">
        <f t="shared" si="22"/>
        <v>1.3381683932599615E-7</v>
      </c>
      <c r="I69" s="12">
        <f t="shared" si="22"/>
        <v>5.9096385365055374E-6</v>
      </c>
      <c r="J69" s="12">
        <f t="shared" si="22"/>
        <v>8.9520108026508986E-8</v>
      </c>
      <c r="K69" s="12">
        <f t="shared" si="22"/>
        <v>3.9888852767989465E-6</v>
      </c>
      <c r="L69" s="12">
        <f t="shared" si="22"/>
        <v>5.8345405594572505E-6</v>
      </c>
      <c r="M69" s="13">
        <f t="shared" si="22"/>
        <v>4.9178257330856103E-6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2.985735306163009E-6</v>
      </c>
      <c r="E70" s="12">
        <f t="shared" si="23"/>
        <v>2.4725173773925521E-8</v>
      </c>
      <c r="F70" s="14">
        <f t="shared" si="23"/>
        <v>5.0586289878224854E-4</v>
      </c>
      <c r="G70" s="12">
        <f t="shared" si="23"/>
        <v>1.3421241937955885E-7</v>
      </c>
      <c r="H70" s="12">
        <f t="shared" si="23"/>
        <v>2.7857975558476297E-7</v>
      </c>
      <c r="I70" s="12">
        <f t="shared" si="23"/>
        <v>8.7269972557250288E-8</v>
      </c>
      <c r="J70" s="12">
        <f t="shared" si="23"/>
        <v>1.4635922194223851E-6</v>
      </c>
      <c r="K70" s="12">
        <f t="shared" si="23"/>
        <v>9.2423178931831119E-10</v>
      </c>
      <c r="L70" s="12">
        <f t="shared" si="23"/>
        <v>1.0075993805003459E-6</v>
      </c>
      <c r="M70" s="13">
        <f t="shared" si="23"/>
        <v>9.1856257748482881E-7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5.3533017887041666E-6</v>
      </c>
      <c r="E71" s="12">
        <f t="shared" si="24"/>
        <v>1.722153208519236E-6</v>
      </c>
      <c r="F71" s="12">
        <f t="shared" si="24"/>
        <v>8.0577569332847764E-6</v>
      </c>
      <c r="G71" s="12">
        <f t="shared" si="24"/>
        <v>6.84092308383803E-9</v>
      </c>
      <c r="H71" s="12">
        <f t="shared" si="24"/>
        <v>5.5363865897511292E-8</v>
      </c>
      <c r="I71" s="12">
        <f t="shared" si="24"/>
        <v>1.168060307225098E-5</v>
      </c>
      <c r="J71" s="12">
        <f t="shared" si="24"/>
        <v>2.4056027710979194E-6</v>
      </c>
      <c r="K71" s="12">
        <f t="shared" si="24"/>
        <v>4.4842567089282326E-6</v>
      </c>
      <c r="L71" s="14">
        <f t="shared" si="24"/>
        <v>7.4863105413263951E-5</v>
      </c>
      <c r="M71" s="15">
        <f t="shared" si="24"/>
        <v>4.5527878757663613E-3</v>
      </c>
    </row>
    <row r="72" spans="1:13" ht="24">
      <c r="A72" s="9" t="s">
        <v>39</v>
      </c>
      <c r="B72" s="10" t="s">
        <v>14</v>
      </c>
      <c r="C72" s="19"/>
      <c r="D72" s="12">
        <f t="shared" ref="D72:M72" si="25">$C30^2*D30^2</f>
        <v>1.0957109768737428E-6</v>
      </c>
      <c r="E72" s="12">
        <f t="shared" si="25"/>
        <v>3.7415820184536489E-6</v>
      </c>
      <c r="F72" s="12">
        <f t="shared" si="25"/>
        <v>7.6862431140547214E-6</v>
      </c>
      <c r="G72" s="12">
        <f t="shared" si="25"/>
        <v>5.0669579804053184E-5</v>
      </c>
      <c r="H72" s="14">
        <f t="shared" si="25"/>
        <v>1.4004355599999999E-2</v>
      </c>
      <c r="I72" s="12">
        <f t="shared" si="25"/>
        <v>1.136013515626154E-5</v>
      </c>
      <c r="J72" s="12">
        <f t="shared" si="25"/>
        <v>7.0570941931175692E-6</v>
      </c>
      <c r="K72" s="12">
        <f t="shared" si="25"/>
        <v>1.7730115290470216E-5</v>
      </c>
      <c r="L72" s="12">
        <f t="shared" si="25"/>
        <v>2.9090761326212212E-6</v>
      </c>
      <c r="M72" s="13">
        <f t="shared" si="25"/>
        <v>1.7667603468601847E-7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1.9984641632748255E-6</v>
      </c>
      <c r="E73" s="12">
        <f t="shared" si="26"/>
        <v>6.7809757202456395E-6</v>
      </c>
      <c r="F73" s="12">
        <f t="shared" si="26"/>
        <v>6.9002757410526209E-8</v>
      </c>
      <c r="G73" s="12">
        <f t="shared" si="26"/>
        <v>2.232293757146739E-5</v>
      </c>
      <c r="H73" s="12">
        <f t="shared" si="26"/>
        <v>2.2294773007313865E-6</v>
      </c>
      <c r="I73" s="12">
        <f t="shared" si="26"/>
        <v>1.0528405648652144E-6</v>
      </c>
      <c r="J73" s="12">
        <f t="shared" si="26"/>
        <v>2.2319067140713129E-5</v>
      </c>
      <c r="K73" s="12">
        <f t="shared" si="26"/>
        <v>2.2415158801520082E-6</v>
      </c>
      <c r="L73" s="12">
        <f t="shared" si="26"/>
        <v>1.4425935761789954E-7</v>
      </c>
      <c r="M73" s="13">
        <f t="shared" si="26"/>
        <v>4.8372879306907438E-6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1.577905816533099E-7</v>
      </c>
      <c r="E74" s="12">
        <f t="shared" si="27"/>
        <v>9.721885419327993E-7</v>
      </c>
      <c r="F74" s="12">
        <f t="shared" si="27"/>
        <v>2.2456972107860339E-7</v>
      </c>
      <c r="G74" s="12">
        <f t="shared" si="27"/>
        <v>2.3812993993641379E-7</v>
      </c>
      <c r="H74" s="12">
        <f t="shared" si="27"/>
        <v>2.1829676560471205E-6</v>
      </c>
      <c r="I74" s="12">
        <f t="shared" si="27"/>
        <v>1.9003133368402026E-8</v>
      </c>
      <c r="J74" s="12">
        <f t="shared" si="27"/>
        <v>1.572608536661207E-9</v>
      </c>
      <c r="K74" s="12">
        <f t="shared" si="27"/>
        <v>1.1283631127937268E-7</v>
      </c>
      <c r="L74" s="12">
        <f t="shared" si="27"/>
        <v>1.6383607784140891E-6</v>
      </c>
      <c r="M74" s="13">
        <f t="shared" si="27"/>
        <v>3.6987397447135359E-7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3.1094336033120608E-6</v>
      </c>
      <c r="E75" s="12">
        <f t="shared" si="28"/>
        <v>2.5436501109196848E-7</v>
      </c>
      <c r="F75" s="12">
        <f t="shared" si="28"/>
        <v>9.3682788780510816E-6</v>
      </c>
      <c r="G75" s="12">
        <f t="shared" si="28"/>
        <v>2.4833345936437866E-8</v>
      </c>
      <c r="H75" s="12">
        <f t="shared" si="28"/>
        <v>3.1912564422784053E-6</v>
      </c>
      <c r="I75" s="12">
        <f t="shared" si="28"/>
        <v>3.0959803614200188E-5</v>
      </c>
      <c r="J75" s="12">
        <f t="shared" si="28"/>
        <v>5.2563265628383928E-6</v>
      </c>
      <c r="K75" s="12">
        <f t="shared" si="28"/>
        <v>5.8565643042060584E-7</v>
      </c>
      <c r="L75" s="12">
        <f t="shared" si="28"/>
        <v>2.4655071473947709E-6</v>
      </c>
      <c r="M75" s="13">
        <f t="shared" si="28"/>
        <v>3.5396850352310949E-6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4.2519738738700025E-6</v>
      </c>
      <c r="E76" s="12">
        <f t="shared" si="29"/>
        <v>6.4365110928626244E-6</v>
      </c>
      <c r="F76" s="12">
        <f t="shared" si="29"/>
        <v>2.4315950575971636E-7</v>
      </c>
      <c r="G76" s="12">
        <f t="shared" si="29"/>
        <v>4.9230222601562911E-6</v>
      </c>
      <c r="H76" s="12">
        <f t="shared" si="29"/>
        <v>2.8979724853082887E-6</v>
      </c>
      <c r="I76" s="12">
        <f t="shared" si="29"/>
        <v>1.9493855658926616E-7</v>
      </c>
      <c r="J76" s="12">
        <f t="shared" si="29"/>
        <v>4.5985341030810956E-6</v>
      </c>
      <c r="K76" s="12">
        <f t="shared" si="29"/>
        <v>5.4152755288115844E-6</v>
      </c>
      <c r="L76" s="12">
        <f t="shared" si="29"/>
        <v>1.7556411832660797E-6</v>
      </c>
      <c r="M76" s="13">
        <f t="shared" si="29"/>
        <v>4.5553851286897744E-6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2.22552788894997E-7</v>
      </c>
      <c r="E77" s="12">
        <f t="shared" si="30"/>
        <v>7.730473709712851E-7</v>
      </c>
      <c r="F77" s="12">
        <f t="shared" si="30"/>
        <v>2.7064979702757648E-5</v>
      </c>
      <c r="G77" s="12">
        <f t="shared" si="30"/>
        <v>2.6544983906800203E-5</v>
      </c>
      <c r="H77" s="12">
        <f t="shared" si="30"/>
        <v>1.8200631623084699E-6</v>
      </c>
      <c r="I77" s="12">
        <f t="shared" si="30"/>
        <v>2.2095347124507858E-6</v>
      </c>
      <c r="J77" s="12">
        <f t="shared" si="30"/>
        <v>1.0348818322334017E-5</v>
      </c>
      <c r="K77" s="12">
        <f t="shared" si="30"/>
        <v>3.0331835099988914E-6</v>
      </c>
      <c r="L77" s="12">
        <f t="shared" si="30"/>
        <v>4.2652137779262819E-6</v>
      </c>
      <c r="M77" s="13">
        <f t="shared" si="30"/>
        <v>1.7322021712838617E-5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5.6815014347315907E-7</v>
      </c>
      <c r="E78" s="12">
        <f t="shared" si="31"/>
        <v>1.1711147601816461E-5</v>
      </c>
      <c r="F78" s="12">
        <f t="shared" si="31"/>
        <v>4.000778175777323E-6</v>
      </c>
      <c r="G78" s="12">
        <f t="shared" si="31"/>
        <v>1.257679607260965E-6</v>
      </c>
      <c r="H78" s="12">
        <f t="shared" si="31"/>
        <v>7.6556887542692217E-6</v>
      </c>
      <c r="I78" s="12">
        <f t="shared" si="31"/>
        <v>1.8185679686030727E-5</v>
      </c>
      <c r="J78" s="12">
        <f t="shared" si="31"/>
        <v>1.0425576393705637E-6</v>
      </c>
      <c r="K78" s="12">
        <f t="shared" si="31"/>
        <v>4.5491181427777408E-7</v>
      </c>
      <c r="L78" s="12">
        <f t="shared" si="31"/>
        <v>1.0183098624746881E-6</v>
      </c>
      <c r="M78" s="13">
        <f t="shared" si="31"/>
        <v>4.4554322728599577E-6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5.385568117532771E-6</v>
      </c>
      <c r="E79" s="12">
        <f t="shared" si="32"/>
        <v>2.899630073478543E-6</v>
      </c>
      <c r="F79" s="12">
        <f t="shared" si="32"/>
        <v>9.0923576643497231E-6</v>
      </c>
      <c r="G79" s="12">
        <f t="shared" si="32"/>
        <v>2.5452902080981109E-8</v>
      </c>
      <c r="H79" s="12">
        <f t="shared" si="32"/>
        <v>9.6529635558929957E-7</v>
      </c>
      <c r="I79" s="12">
        <f t="shared" si="32"/>
        <v>3.2428410770002563E-7</v>
      </c>
      <c r="J79" s="12">
        <f t="shared" si="32"/>
        <v>2.34654485776378E-5</v>
      </c>
      <c r="K79" s="12">
        <f t="shared" si="32"/>
        <v>8.8173468335644376E-6</v>
      </c>
      <c r="L79" s="14">
        <f t="shared" si="32"/>
        <v>4.7850164132097264E-3</v>
      </c>
      <c r="M79" s="15">
        <f t="shared" si="32"/>
        <v>7.7118099419735522E-5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8.1803819852637084E-9</v>
      </c>
      <c r="E80" s="12">
        <f t="shared" si="33"/>
        <v>1.8338605245602328E-8</v>
      </c>
      <c r="F80" s="12">
        <f t="shared" si="33"/>
        <v>2.2157303761014106E-8</v>
      </c>
      <c r="G80" s="12">
        <f t="shared" si="33"/>
        <v>9.8309015619785785E-8</v>
      </c>
      <c r="H80" s="12">
        <f t="shared" si="33"/>
        <v>4.6571692128365874E-8</v>
      </c>
      <c r="I80" s="12">
        <f t="shared" si="33"/>
        <v>5.10549348640834E-9</v>
      </c>
      <c r="J80" s="12">
        <f t="shared" si="33"/>
        <v>6.9946821343539502E-9</v>
      </c>
      <c r="K80" s="12">
        <f t="shared" si="33"/>
        <v>1.5854238311577563E-10</v>
      </c>
      <c r="L80" s="12">
        <f t="shared" si="33"/>
        <v>2.7989165123565082E-7</v>
      </c>
      <c r="M80" s="13">
        <f t="shared" si="33"/>
        <v>1.1424512295640127E-7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8.9929737189278143E-6</v>
      </c>
      <c r="E81" s="12">
        <f t="shared" si="34"/>
        <v>2.9392100459402226E-7</v>
      </c>
      <c r="F81" s="12">
        <f t="shared" si="34"/>
        <v>1.3388018133626528E-8</v>
      </c>
      <c r="G81" s="12">
        <f t="shared" si="34"/>
        <v>4.6404058921152952E-7</v>
      </c>
      <c r="H81" s="12">
        <f t="shared" si="34"/>
        <v>2.6693639917545756E-6</v>
      </c>
      <c r="I81" s="12">
        <f t="shared" si="34"/>
        <v>1.1697554053961438E-8</v>
      </c>
      <c r="J81" s="12">
        <f t="shared" si="34"/>
        <v>8.3811192563788572E-6</v>
      </c>
      <c r="K81" s="12">
        <f t="shared" si="34"/>
        <v>5.5087899199651712E-6</v>
      </c>
      <c r="L81" s="12">
        <f t="shared" si="34"/>
        <v>3.4555503959533057E-6</v>
      </c>
      <c r="M81" s="13">
        <f t="shared" si="34"/>
        <v>4.8355998651255859E-6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4.0108846718161459E-6</v>
      </c>
      <c r="E82" s="12">
        <f t="shared" si="35"/>
        <v>7.5048118306518404E-7</v>
      </c>
      <c r="F82" s="12">
        <f t="shared" si="35"/>
        <v>2.3722222477563598E-7</v>
      </c>
      <c r="G82" s="14">
        <f t="shared" si="35"/>
        <v>9.7729455487913469E-4</v>
      </c>
      <c r="H82" s="12">
        <f t="shared" si="35"/>
        <v>3.2081741353406812E-6</v>
      </c>
      <c r="I82" s="12">
        <f t="shared" si="35"/>
        <v>1.4211611734960539E-5</v>
      </c>
      <c r="J82" s="12">
        <f t="shared" si="35"/>
        <v>3.072172999470503E-7</v>
      </c>
      <c r="K82" s="12">
        <f t="shared" si="35"/>
        <v>1.2883278807050322E-6</v>
      </c>
      <c r="L82" s="12">
        <f t="shared" si="35"/>
        <v>5.019499927211863E-9</v>
      </c>
      <c r="M82" s="13">
        <f t="shared" si="35"/>
        <v>8.9702271977032822E-10</v>
      </c>
    </row>
    <row r="83" spans="1:13">
      <c r="A83" t="s">
        <v>58</v>
      </c>
      <c r="D83" s="16">
        <f>SUM($D$47:$D$82)</f>
        <v>4.5126119067758373E-3</v>
      </c>
      <c r="E83" s="16">
        <f>SUM($E$47:$E$82)</f>
        <v>5.6780377801152158E-3</v>
      </c>
      <c r="F83" s="16">
        <f>SUM($F$47:$F$82)</f>
        <v>6.4168779646472072E-4</v>
      </c>
      <c r="G83" s="16">
        <f>SUM($G$47:$G$82)</f>
        <v>1.2923473075040636E-3</v>
      </c>
      <c r="H83" s="16">
        <f>SUM($H$47:$H$82)</f>
        <v>1.4075936549142026E-2</v>
      </c>
      <c r="I83" s="16">
        <f>SUM($I$47:$I$82)</f>
        <v>7.2463483112056226E-3</v>
      </c>
      <c r="J83" s="16">
        <f>SUM($J$47:$J$82)</f>
        <v>4.1995806036929564E-3</v>
      </c>
      <c r="K83" s="16">
        <f>SUM($K$47:$K$82)</f>
        <v>2.4711793716141479E-3</v>
      </c>
      <c r="L83" s="16">
        <f>SUM($L$47:$L$82)</f>
        <v>5.0334130120315325E-3</v>
      </c>
      <c r="M83" s="16">
        <f>SUM($M$47:$M$82)</f>
        <v>4.8686121511663343E-3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5.0019754789712462E-2</v>
      </c>
      <c r="D85" s="17">
        <f>$D$83/$C$85</f>
        <v>9.0216593938680076E-2</v>
      </c>
      <c r="E85" s="17">
        <f>$E$83/$C$85</f>
        <v>0.11351590594528495</v>
      </c>
      <c r="F85" s="17">
        <f>$F$83/$C$85</f>
        <v>1.2828687368869236E-2</v>
      </c>
      <c r="G85" s="17">
        <f>$G$83/$C$85</f>
        <v>2.5836738163495757E-2</v>
      </c>
      <c r="H85" s="17">
        <f>$H$83/$C$85</f>
        <v>0.28140754804413831</v>
      </c>
      <c r="I85" s="17">
        <f>$I$83/$C$85</f>
        <v>0.14486972880354815</v>
      </c>
      <c r="J85" s="17">
        <f>$J$83/$C$85</f>
        <v>8.3958440447146732E-2</v>
      </c>
      <c r="K85" s="17">
        <f>$K$83/$C$85</f>
        <v>4.9404068092760704E-2</v>
      </c>
      <c r="L85" s="17">
        <f>$L$83/$C$85</f>
        <v>0.10062850234257351</v>
      </c>
      <c r="M85" s="17">
        <f>$M$83/$C$85</f>
        <v>9.733378685350251E-2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8CC61-84FB-492F-A444-02F4E44C186A}">
  <dimension ref="A1:M85"/>
  <sheetViews>
    <sheetView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188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-2.2003607720568256E-2</v>
      </c>
      <c r="D5" s="7">
        <v>3.9016039989024455E-2</v>
      </c>
      <c r="E5" s="7">
        <v>-5.5523919037368592E-2</v>
      </c>
      <c r="F5" s="7">
        <v>-1.6506340183044296E-2</v>
      </c>
      <c r="G5" s="7">
        <v>-8.0163603769643474E-2</v>
      </c>
      <c r="H5" s="7">
        <v>9.0444284561385244E-2</v>
      </c>
      <c r="I5" s="7">
        <v>3.224071850710987E-2</v>
      </c>
      <c r="J5" s="7">
        <v>2.6527982789322543E-2</v>
      </c>
      <c r="K5" s="7">
        <v>-3.5016609623701997E-2</v>
      </c>
      <c r="L5" s="7">
        <v>4.2039796867050019E-2</v>
      </c>
      <c r="M5" s="8">
        <v>1.9994165900852838E-2</v>
      </c>
    </row>
    <row r="6" spans="1:13" ht="24">
      <c r="A6" s="9" t="s">
        <v>15</v>
      </c>
      <c r="B6" s="10" t="s">
        <v>14</v>
      </c>
      <c r="C6" s="11">
        <v>8.8222068031828152E-2</v>
      </c>
      <c r="D6" s="12">
        <v>-2.7036671657956848E-3</v>
      </c>
      <c r="E6" s="12">
        <v>3.3770733250014548E-2</v>
      </c>
      <c r="F6" s="12">
        <v>-8.2944571270926765E-3</v>
      </c>
      <c r="G6" s="12">
        <v>-5.7730130036310133E-2</v>
      </c>
      <c r="H6" s="12">
        <v>-7.460692486974943E-2</v>
      </c>
      <c r="I6" s="12">
        <v>-6.9134118457259289E-3</v>
      </c>
      <c r="J6" s="12">
        <v>-1.1097456662911717E-2</v>
      </c>
      <c r="K6" s="12">
        <v>-3.1718700315318406E-2</v>
      </c>
      <c r="L6" s="12">
        <v>-1.5443389660114545E-2</v>
      </c>
      <c r="M6" s="13">
        <v>-2.1516826443165681E-2</v>
      </c>
    </row>
    <row r="7" spans="1:13" ht="24">
      <c r="A7" s="9" t="s">
        <v>16</v>
      </c>
      <c r="B7" s="10" t="s">
        <v>14</v>
      </c>
      <c r="C7" s="11">
        <v>-7.639879575531569E-3</v>
      </c>
      <c r="D7" s="12">
        <v>-6.0955224793204602E-2</v>
      </c>
      <c r="E7" s="12">
        <v>-5.990456073643795E-3</v>
      </c>
      <c r="F7" s="12">
        <v>1.7130795114609795E-2</v>
      </c>
      <c r="G7" s="12">
        <v>-1.1946465778348524E-2</v>
      </c>
      <c r="H7" s="12">
        <v>-1.611751431731294E-3</v>
      </c>
      <c r="I7" s="12">
        <v>-2.8986189646341937E-2</v>
      </c>
      <c r="J7" s="12">
        <v>1.1803171660285558E-2</v>
      </c>
      <c r="K7" s="12">
        <v>-2.748869712892785E-2</v>
      </c>
      <c r="L7" s="12">
        <v>-2.8102072131666329E-2</v>
      </c>
      <c r="M7" s="13">
        <v>7.0010018869892054E-2</v>
      </c>
    </row>
    <row r="8" spans="1:13" ht="24">
      <c r="A8" s="9" t="s">
        <v>17</v>
      </c>
      <c r="B8" s="10" t="s">
        <v>14</v>
      </c>
      <c r="C8" s="11">
        <v>-7.0829346260031928E-2</v>
      </c>
      <c r="D8" s="12">
        <v>4.4139428226693776E-2</v>
      </c>
      <c r="E8" s="12">
        <v>5.6289200124525519E-3</v>
      </c>
      <c r="F8" s="12">
        <v>-7.2671485022590521E-2</v>
      </c>
      <c r="G8" s="12">
        <v>-3.4884049531146481E-2</v>
      </c>
      <c r="H8" s="12">
        <v>4.6220767657447162E-2</v>
      </c>
      <c r="I8" s="12">
        <v>8.5270833741550214E-2</v>
      </c>
      <c r="J8" s="12">
        <v>1.6188779967763023E-2</v>
      </c>
      <c r="K8" s="12">
        <v>-1.5313197126761184E-2</v>
      </c>
      <c r="L8" s="12">
        <v>3.5881459221195351E-2</v>
      </c>
      <c r="M8" s="13">
        <v>6.4497496219407341E-2</v>
      </c>
    </row>
    <row r="9" spans="1:13" ht="24">
      <c r="A9" s="9" t="s">
        <v>18</v>
      </c>
      <c r="B9" s="10" t="s">
        <v>14</v>
      </c>
      <c r="C9" s="11">
        <v>-0.12824288811652362</v>
      </c>
      <c r="D9" s="12">
        <v>1.5167220524397892E-2</v>
      </c>
      <c r="E9" s="12">
        <v>1.9723233577745657E-2</v>
      </c>
      <c r="F9" s="12">
        <v>6.4403202180684599E-2</v>
      </c>
      <c r="G9" s="12">
        <v>9.5701739963183902E-3</v>
      </c>
      <c r="H9" s="12">
        <v>-8.2966629097739192E-3</v>
      </c>
      <c r="I9" s="12">
        <v>-4.4514372188027437E-2</v>
      </c>
      <c r="J9" s="12">
        <v>-4.5136355198300615E-2</v>
      </c>
      <c r="K9" s="12">
        <v>-2.336742093333451E-2</v>
      </c>
      <c r="L9" s="12">
        <v>-2.2621781173688574E-3</v>
      </c>
      <c r="M9" s="13">
        <v>-7.1217620913855001E-3</v>
      </c>
    </row>
    <row r="10" spans="1:13" ht="24">
      <c r="A10" s="9" t="s">
        <v>19</v>
      </c>
      <c r="B10" s="10" t="s">
        <v>14</v>
      </c>
      <c r="C10" s="11">
        <v>0.12169474063218325</v>
      </c>
      <c r="D10" s="12">
        <v>-4.9737888012671766E-3</v>
      </c>
      <c r="E10" s="12">
        <v>-2.6412302276222838E-2</v>
      </c>
      <c r="F10" s="12">
        <v>4.8365070496893918E-2</v>
      </c>
      <c r="G10" s="12">
        <v>3.5236989423870122E-3</v>
      </c>
      <c r="H10" s="12">
        <v>4.1668055283038477E-3</v>
      </c>
      <c r="I10" s="12">
        <v>-5.6029101556815633E-2</v>
      </c>
      <c r="J10" s="12">
        <v>2.6524117648168987E-2</v>
      </c>
      <c r="K10" s="12">
        <v>5.6054774004958174E-2</v>
      </c>
      <c r="L10" s="12">
        <v>-5.5856058343976597E-2</v>
      </c>
      <c r="M10" s="13">
        <v>4.35085596198952E-2</v>
      </c>
    </row>
    <row r="11" spans="1:13" ht="24">
      <c r="A11" s="9" t="s">
        <v>20</v>
      </c>
      <c r="B11" s="10" t="s">
        <v>14</v>
      </c>
      <c r="C11" s="11">
        <v>-6.7111995099352034E-2</v>
      </c>
      <c r="D11" s="12">
        <v>-1.724640533933789E-2</v>
      </c>
      <c r="E11" s="12">
        <v>1.949368364988836E-2</v>
      </c>
      <c r="F11" s="12">
        <v>1.3229326351862964E-2</v>
      </c>
      <c r="G11" s="12">
        <v>1.1485111753798281E-3</v>
      </c>
      <c r="H11" s="12">
        <v>-6.6897535020944343E-3</v>
      </c>
      <c r="I11" s="12">
        <v>-2.0530901569022618E-2</v>
      </c>
      <c r="J11" s="12">
        <v>-1.8070524472300769E-2</v>
      </c>
      <c r="K11" s="12">
        <v>-5.0185275862666724E-3</v>
      </c>
      <c r="L11" s="12">
        <v>-1.830572693921213E-2</v>
      </c>
      <c r="M11" s="13">
        <v>-4.9692462486386367E-3</v>
      </c>
    </row>
    <row r="12" spans="1:13" ht="24">
      <c r="A12" s="9" t="s">
        <v>21</v>
      </c>
      <c r="B12" s="10" t="s">
        <v>14</v>
      </c>
      <c r="C12" s="11">
        <v>5.7904496048046677E-2</v>
      </c>
      <c r="D12" s="12">
        <v>-2.4979634666541638E-2</v>
      </c>
      <c r="E12" s="12">
        <v>6.1123925901201394E-2</v>
      </c>
      <c r="F12" s="12">
        <v>-1.178732815440491E-2</v>
      </c>
      <c r="G12" s="12">
        <v>8.6073544863988272E-2</v>
      </c>
      <c r="H12" s="12">
        <v>-2.6360162311185851E-2</v>
      </c>
      <c r="I12" s="12">
        <v>-5.129550805245417E-2</v>
      </c>
      <c r="J12" s="12">
        <v>-2.7304980564809275E-2</v>
      </c>
      <c r="K12" s="12">
        <v>1.3317381452465755E-2</v>
      </c>
      <c r="L12" s="12">
        <v>-9.2141236074913587E-3</v>
      </c>
      <c r="M12" s="13">
        <v>6.0359161548899226E-2</v>
      </c>
    </row>
    <row r="13" spans="1:13" ht="24">
      <c r="A13" s="9" t="s">
        <v>22</v>
      </c>
      <c r="B13" s="10" t="s">
        <v>14</v>
      </c>
      <c r="C13" s="11">
        <v>-4.7300157736511361E-2</v>
      </c>
      <c r="D13" s="12">
        <v>-6.0627843471191704E-2</v>
      </c>
      <c r="E13" s="12">
        <v>9.8110342528409708E-2</v>
      </c>
      <c r="F13" s="12">
        <v>2.0153422306542552E-2</v>
      </c>
      <c r="G13" s="12">
        <v>3.182760297139621E-2</v>
      </c>
      <c r="H13" s="12">
        <v>-4.9220701547874286E-2</v>
      </c>
      <c r="I13" s="12">
        <v>-1.8612400379210546E-2</v>
      </c>
      <c r="J13" s="12">
        <v>1.7667630352740282E-2</v>
      </c>
      <c r="K13" s="14" t="s">
        <v>70</v>
      </c>
      <c r="L13" s="12">
        <v>-4.0507705962346256E-2</v>
      </c>
      <c r="M13" s="13">
        <v>-2.7875816320904979E-3</v>
      </c>
    </row>
    <row r="14" spans="1:13" ht="24">
      <c r="A14" s="9" t="s">
        <v>23</v>
      </c>
      <c r="B14" s="10" t="s">
        <v>14</v>
      </c>
      <c r="C14" s="11">
        <v>6.061582529345233E-2</v>
      </c>
      <c r="D14" s="12">
        <v>-2.4769490974415526E-2</v>
      </c>
      <c r="E14" s="12">
        <v>1.0559676023189574E-2</v>
      </c>
      <c r="F14" s="12">
        <v>-2.5571477865084E-2</v>
      </c>
      <c r="G14" s="12">
        <v>6.1541877151440556E-2</v>
      </c>
      <c r="H14" s="12">
        <v>7.9555133039273127E-2</v>
      </c>
      <c r="I14" s="12">
        <v>3.3896456871512395E-2</v>
      </c>
      <c r="J14" s="12">
        <v>3.0928161183178926E-2</v>
      </c>
      <c r="K14" s="12">
        <v>5.2957581431688685E-3</v>
      </c>
      <c r="L14" s="12">
        <v>-3.5414659488216177E-2</v>
      </c>
      <c r="M14" s="13">
        <v>7.0342769971382764E-3</v>
      </c>
    </row>
    <row r="15" spans="1:13" ht="24">
      <c r="A15" s="9" t="s">
        <v>24</v>
      </c>
      <c r="B15" s="10" t="s">
        <v>14</v>
      </c>
      <c r="C15" s="11">
        <v>3.1018175682931144E-2</v>
      </c>
      <c r="D15" s="12">
        <v>7.3502204903469525E-3</v>
      </c>
      <c r="E15" s="12">
        <v>3.4648013136168686E-2</v>
      </c>
      <c r="F15" s="12">
        <v>5.2748132446529018E-2</v>
      </c>
      <c r="G15" s="12">
        <v>8.1091173763197744E-2</v>
      </c>
      <c r="H15" s="12">
        <v>-5.3333015806573514E-2</v>
      </c>
      <c r="I15" s="12">
        <v>1.1968078990460507E-2</v>
      </c>
      <c r="J15" s="12">
        <v>8.0668207847427828E-2</v>
      </c>
      <c r="K15" s="12">
        <v>1.3298567331753627E-2</v>
      </c>
      <c r="L15" s="12">
        <v>-3.2715378714969851E-2</v>
      </c>
      <c r="M15" s="13">
        <v>6.7862020644344739E-2</v>
      </c>
    </row>
    <row r="16" spans="1:13" ht="24">
      <c r="A16" s="9" t="s">
        <v>25</v>
      </c>
      <c r="B16" s="10" t="s">
        <v>14</v>
      </c>
      <c r="C16" s="11">
        <v>4.9359446291574155E-2</v>
      </c>
      <c r="D16" s="12">
        <v>5.6898987920739497E-2</v>
      </c>
      <c r="E16" s="12">
        <v>1.9643615938237175E-2</v>
      </c>
      <c r="F16" s="12">
        <v>-2.2082435902326957E-2</v>
      </c>
      <c r="G16" s="12">
        <v>-4.8370097667815727E-2</v>
      </c>
      <c r="H16" s="12">
        <v>1.0825089906175606E-2</v>
      </c>
      <c r="I16" s="12">
        <v>3.9624512291838582E-3</v>
      </c>
      <c r="J16" s="12">
        <v>-9.1919729287911946E-3</v>
      </c>
      <c r="K16" s="12">
        <v>4.7617059974658982E-2</v>
      </c>
      <c r="L16" s="12">
        <v>3.2294585726341717E-2</v>
      </c>
      <c r="M16" s="13">
        <v>3.8620235388001696E-2</v>
      </c>
    </row>
    <row r="17" spans="1:13" ht="24">
      <c r="A17" s="9" t="s">
        <v>26</v>
      </c>
      <c r="B17" s="10" t="s">
        <v>14</v>
      </c>
      <c r="C17" s="11">
        <v>7.2158060637747462E-2</v>
      </c>
      <c r="D17" s="12">
        <v>-9.0366098012302248E-2</v>
      </c>
      <c r="E17" s="12">
        <v>3.4644062460211178E-2</v>
      </c>
      <c r="F17" s="12">
        <v>3.4050589706566235E-2</v>
      </c>
      <c r="G17" s="12">
        <v>3.33240208249326E-3</v>
      </c>
      <c r="H17" s="12">
        <v>1.2360046011838073E-2</v>
      </c>
      <c r="I17" s="12">
        <v>1.4128989491509038E-2</v>
      </c>
      <c r="J17" s="12">
        <v>-5.6480370543639656E-2</v>
      </c>
      <c r="K17" s="12">
        <v>-3.5335011614907499E-2</v>
      </c>
      <c r="L17" s="12">
        <v>3.7318750516834358E-2</v>
      </c>
      <c r="M17" s="13">
        <v>4.4078488629075624E-2</v>
      </c>
    </row>
    <row r="18" spans="1:13" ht="24">
      <c r="A18" s="9" t="s">
        <v>27</v>
      </c>
      <c r="B18" s="10" t="s">
        <v>14</v>
      </c>
      <c r="C18" s="11">
        <v>8.1215853910401939E-2</v>
      </c>
      <c r="D18" s="12">
        <v>-1.1102497046556197E-2</v>
      </c>
      <c r="E18" s="12">
        <v>2.3913570402331261E-2</v>
      </c>
      <c r="F18" s="14" t="s">
        <v>62</v>
      </c>
      <c r="G18" s="12">
        <v>-2.7891528774203624E-2</v>
      </c>
      <c r="H18" s="12">
        <v>3.2762831720717471E-2</v>
      </c>
      <c r="I18" s="12">
        <v>4.0716530474166242E-2</v>
      </c>
      <c r="J18" s="12">
        <v>7.1070726833157627E-2</v>
      </c>
      <c r="K18" s="12">
        <v>2.0358088710703607E-2</v>
      </c>
      <c r="L18" s="12">
        <v>1.5840221030981545E-2</v>
      </c>
      <c r="M18" s="13">
        <v>6.2982735189467806E-3</v>
      </c>
    </row>
    <row r="19" spans="1:13" ht="24">
      <c r="A19" s="9" t="s">
        <v>28</v>
      </c>
      <c r="B19" s="10" t="s">
        <v>14</v>
      </c>
      <c r="C19" s="11">
        <v>3.8057609631981286E-2</v>
      </c>
      <c r="D19" s="12">
        <v>2.8490778273134256E-2</v>
      </c>
      <c r="E19" s="12">
        <v>-2.009736242059826E-4</v>
      </c>
      <c r="F19" s="12">
        <v>4.2729710003974068E-2</v>
      </c>
      <c r="G19" s="12">
        <v>-3.8188269741532339E-2</v>
      </c>
      <c r="H19" s="12">
        <v>-3.2904605289029984E-2</v>
      </c>
      <c r="I19" s="12">
        <v>-2.5063921139419843E-2</v>
      </c>
      <c r="J19" s="12">
        <v>-9.1589900280866395E-3</v>
      </c>
      <c r="K19" s="12">
        <v>5.878612557351072E-2</v>
      </c>
      <c r="L19" s="12">
        <v>5.0592330119954938E-3</v>
      </c>
      <c r="M19" s="13">
        <v>-7.0099967904094548E-2</v>
      </c>
    </row>
    <row r="20" spans="1:13" ht="24">
      <c r="A20" s="9" t="s">
        <v>29</v>
      </c>
      <c r="B20" s="10" t="s">
        <v>14</v>
      </c>
      <c r="C20" s="11">
        <v>-6.0295862932972379E-2</v>
      </c>
      <c r="D20" s="12">
        <v>-1.3065380417425826E-2</v>
      </c>
      <c r="E20" s="12">
        <v>4.0345268409385175E-2</v>
      </c>
      <c r="F20" s="12">
        <v>2.7495765991238087E-2</v>
      </c>
      <c r="G20" s="12">
        <v>-1.4620104825331211E-2</v>
      </c>
      <c r="H20" s="12">
        <v>-6.5017667629571591E-2</v>
      </c>
      <c r="I20" s="12">
        <v>-3.6940596848610688E-2</v>
      </c>
      <c r="J20" s="12">
        <v>1.8134889710727346E-2</v>
      </c>
      <c r="K20" s="12">
        <v>2.245154174207889E-2</v>
      </c>
      <c r="L20" s="12">
        <v>-3.2211216342086436E-2</v>
      </c>
      <c r="M20" s="13">
        <v>-3.2558198434445094E-2</v>
      </c>
    </row>
    <row r="21" spans="1:13" ht="24">
      <c r="A21" s="9" t="s">
        <v>30</v>
      </c>
      <c r="B21" s="10" t="s">
        <v>14</v>
      </c>
      <c r="C21" s="11">
        <v>-1.6007653706949246E-2</v>
      </c>
      <c r="D21" s="12">
        <v>-7.1486243215925001E-3</v>
      </c>
      <c r="E21" s="12">
        <v>5.1255810329770835E-2</v>
      </c>
      <c r="F21" s="12">
        <v>1.1991363609461946E-2</v>
      </c>
      <c r="G21" s="12">
        <v>-3.2621093071418341E-4</v>
      </c>
      <c r="H21" s="12">
        <v>-3.8474999023188947E-2</v>
      </c>
      <c r="I21" s="12">
        <v>6.8641080896374385E-2</v>
      </c>
      <c r="J21" s="12">
        <v>1.8437142176865186E-2</v>
      </c>
      <c r="K21" s="12">
        <v>6.8266883636322172E-3</v>
      </c>
      <c r="L21" s="12">
        <v>-6.5951464233273027E-2</v>
      </c>
      <c r="M21" s="13">
        <v>-1.5216920913643246E-2</v>
      </c>
    </row>
    <row r="22" spans="1:13" ht="24">
      <c r="A22" s="9" t="s">
        <v>31</v>
      </c>
      <c r="B22" s="10" t="s">
        <v>14</v>
      </c>
      <c r="C22" s="11">
        <v>3.6730538425851784E-2</v>
      </c>
      <c r="D22" s="12">
        <v>8.1763827548824246E-6</v>
      </c>
      <c r="E22" s="12">
        <v>8.7023727077410601E-2</v>
      </c>
      <c r="F22" s="12">
        <v>-3.3191529772956342E-2</v>
      </c>
      <c r="G22" s="12">
        <v>3.816332753952642E-2</v>
      </c>
      <c r="H22" s="12">
        <v>-5.4952306442356935E-2</v>
      </c>
      <c r="I22" s="12">
        <v>3.2081301870799862E-2</v>
      </c>
      <c r="J22" s="12">
        <v>1.6401048180025989E-2</v>
      </c>
      <c r="K22" s="12">
        <v>1.7580408956367387E-2</v>
      </c>
      <c r="L22" s="12">
        <v>5.8603665695355946E-3</v>
      </c>
      <c r="M22" s="13">
        <v>0.11493737316423359</v>
      </c>
    </row>
    <row r="23" spans="1:13" ht="24">
      <c r="A23" s="9" t="s">
        <v>32</v>
      </c>
      <c r="B23" s="10" t="s">
        <v>14</v>
      </c>
      <c r="C23" s="11">
        <v>1.7127661637109715E-2</v>
      </c>
      <c r="D23" s="12">
        <v>-4.1281463374760297E-2</v>
      </c>
      <c r="E23" s="12">
        <v>4.4650166204011972E-2</v>
      </c>
      <c r="F23" s="12">
        <v>3.0789324931968088E-3</v>
      </c>
      <c r="G23" s="12">
        <v>3.1408241509771624E-2</v>
      </c>
      <c r="H23" s="12">
        <v>2.1420086169282683E-2</v>
      </c>
      <c r="I23" s="12">
        <v>7.1221210249595407E-2</v>
      </c>
      <c r="J23" s="12">
        <v>9.1038753596017711E-3</v>
      </c>
      <c r="K23" s="12">
        <v>3.7169317588313122E-3</v>
      </c>
      <c r="L23" s="12">
        <v>4.9226624183845262E-2</v>
      </c>
      <c r="M23" s="13">
        <v>-3.2272855994464784E-2</v>
      </c>
    </row>
    <row r="24" spans="1:13" ht="24">
      <c r="A24" s="9" t="s">
        <v>33</v>
      </c>
      <c r="B24" s="10" t="s">
        <v>14</v>
      </c>
      <c r="C24" s="11">
        <v>-2.9700920766521584E-2</v>
      </c>
      <c r="D24" s="12">
        <v>-8.0495789226877779E-2</v>
      </c>
      <c r="E24" s="12">
        <v>5.2204675738620802E-2</v>
      </c>
      <c r="F24" s="12">
        <v>6.4276221634387745E-2</v>
      </c>
      <c r="G24" s="12">
        <v>7.017204518581216E-2</v>
      </c>
      <c r="H24" s="12">
        <v>-5.3644899148363213E-2</v>
      </c>
      <c r="I24" s="12">
        <v>2.8264299538818056E-2</v>
      </c>
      <c r="J24" s="12">
        <v>-1.123384715534507E-2</v>
      </c>
      <c r="K24" s="12">
        <v>-3.6772340284800656E-2</v>
      </c>
      <c r="L24" s="12">
        <v>7.2521788769679948E-2</v>
      </c>
      <c r="M24" s="13">
        <v>2.1003244015329197E-2</v>
      </c>
    </row>
    <row r="25" spans="1:13" ht="24">
      <c r="A25" s="9" t="s">
        <v>34</v>
      </c>
      <c r="B25" s="10" t="s">
        <v>14</v>
      </c>
      <c r="C25" s="11">
        <v>-3.7044652039279563E-2</v>
      </c>
      <c r="D25" s="12">
        <v>-6.2009925693180777E-2</v>
      </c>
      <c r="E25" s="12">
        <v>-5.7490222210980359E-2</v>
      </c>
      <c r="F25" s="12">
        <v>1.5430769475628946E-2</v>
      </c>
      <c r="G25" s="12">
        <v>7.0183685441362748E-3</v>
      </c>
      <c r="H25" s="12">
        <v>7.1071097022550479E-3</v>
      </c>
      <c r="I25" s="12">
        <v>1.4737797723070545E-2</v>
      </c>
      <c r="J25" s="12">
        <v>-1.5455975025247645E-2</v>
      </c>
      <c r="K25" s="12">
        <v>-3.9837709098921231E-2</v>
      </c>
      <c r="L25" s="14" t="s">
        <v>67</v>
      </c>
      <c r="M25" s="13">
        <v>5.3694244645346147E-2</v>
      </c>
    </row>
    <row r="26" spans="1:13" ht="24">
      <c r="A26" s="9" t="s">
        <v>35</v>
      </c>
      <c r="B26" s="10" t="s">
        <v>14</v>
      </c>
      <c r="C26" s="11">
        <v>1.6413542198471007E-2</v>
      </c>
      <c r="D26" s="14" t="s">
        <v>150</v>
      </c>
      <c r="E26" s="12">
        <v>2.3829774371585229E-2</v>
      </c>
      <c r="F26" s="12">
        <v>-1.0760118393560907E-2</v>
      </c>
      <c r="G26" s="12">
        <v>-2.3000104266058363E-2</v>
      </c>
      <c r="H26" s="12">
        <v>-3.4790165670806845E-2</v>
      </c>
      <c r="I26" s="12">
        <v>-2.3450292980237573E-2</v>
      </c>
      <c r="J26" s="12">
        <v>6.863520242534224E-2</v>
      </c>
      <c r="K26" s="12">
        <v>-5.8810654498560481E-2</v>
      </c>
      <c r="L26" s="12">
        <v>-6.1282911269307835E-2</v>
      </c>
      <c r="M26" s="13">
        <v>2.1705247329823422E-2</v>
      </c>
    </row>
    <row r="27" spans="1:13" ht="24">
      <c r="A27" s="9" t="s">
        <v>36</v>
      </c>
      <c r="B27" s="10" t="s">
        <v>14</v>
      </c>
      <c r="C27" s="11">
        <v>4.4107876054583495E-2</v>
      </c>
      <c r="D27" s="12">
        <v>2.0750599347856738E-2</v>
      </c>
      <c r="E27" s="12">
        <v>-4.3627995206443483E-2</v>
      </c>
      <c r="F27" s="12">
        <v>-4.1815360853578757E-3</v>
      </c>
      <c r="G27" s="12">
        <v>-1.1647882649899846E-2</v>
      </c>
      <c r="H27" s="12">
        <v>5.0676191062355734E-2</v>
      </c>
      <c r="I27" s="12">
        <v>-8.0816144672648197E-3</v>
      </c>
      <c r="J27" s="12">
        <v>8.4460783762791605E-2</v>
      </c>
      <c r="K27" s="12">
        <v>4.3611456682086172E-3</v>
      </c>
      <c r="L27" s="12">
        <v>-5.3298251344171314E-2</v>
      </c>
      <c r="M27" s="13">
        <v>-6.0074706460043403E-3</v>
      </c>
    </row>
    <row r="28" spans="1:13" ht="24">
      <c r="A28" s="9" t="s">
        <v>37</v>
      </c>
      <c r="B28" s="10" t="s">
        <v>14</v>
      </c>
      <c r="C28" s="11">
        <v>7.1658995288130856E-2</v>
      </c>
      <c r="D28" s="12">
        <v>6.8356841488817127E-2</v>
      </c>
      <c r="E28" s="12">
        <v>-1.8403737052844864E-2</v>
      </c>
      <c r="F28" s="12">
        <v>6.7992239489830034E-2</v>
      </c>
      <c r="G28" s="12">
        <v>4.1585949775574782E-2</v>
      </c>
      <c r="H28" s="12">
        <v>-0.11572562472650441</v>
      </c>
      <c r="I28" s="12">
        <v>-2.1374316981268144E-2</v>
      </c>
      <c r="J28" s="14" t="s">
        <v>98</v>
      </c>
      <c r="K28" s="12">
        <v>1.7199509132246046E-2</v>
      </c>
      <c r="L28" s="12">
        <v>-1.5247306845273036E-2</v>
      </c>
      <c r="M28" s="13">
        <v>9.0022401791476931E-3</v>
      </c>
    </row>
    <row r="29" spans="1:13" ht="24">
      <c r="A29" s="9" t="s">
        <v>38</v>
      </c>
      <c r="B29" s="10" t="s">
        <v>14</v>
      </c>
      <c r="C29" s="11">
        <v>2.747310275946515E-2</v>
      </c>
      <c r="D29" s="12">
        <v>2.3828793328336585E-2</v>
      </c>
      <c r="E29" s="14" t="s">
        <v>81</v>
      </c>
      <c r="F29" s="12">
        <v>2.3029140657692522E-2</v>
      </c>
      <c r="G29" s="12">
        <v>-1.8201860357008843E-2</v>
      </c>
      <c r="H29" s="12">
        <v>-2.7680389537727081E-2</v>
      </c>
      <c r="I29" s="12">
        <v>-3.1937028357397521E-2</v>
      </c>
      <c r="J29" s="12">
        <v>-1.8603571266698669E-2</v>
      </c>
      <c r="K29" s="12">
        <v>9.5521049655757181E-2</v>
      </c>
      <c r="L29" s="12">
        <v>-5.6919051109248435E-2</v>
      </c>
      <c r="M29" s="13">
        <v>-7.5223225404950217E-2</v>
      </c>
    </row>
    <row r="30" spans="1:13" ht="24">
      <c r="A30" s="9" t="s">
        <v>39</v>
      </c>
      <c r="B30" s="10" t="s">
        <v>14</v>
      </c>
      <c r="C30" s="11">
        <v>5.5428645671238327E-2</v>
      </c>
      <c r="D30" s="12">
        <v>-2.2804873041465556E-2</v>
      </c>
      <c r="E30" s="12">
        <v>-1.8098832039821208E-2</v>
      </c>
      <c r="F30" s="12">
        <v>-2.6603926623870872E-2</v>
      </c>
      <c r="G30" s="14" t="s">
        <v>108</v>
      </c>
      <c r="H30" s="12">
        <v>8.3805978743575361E-3</v>
      </c>
      <c r="I30" s="12">
        <v>4.7939862820544882E-2</v>
      </c>
      <c r="J30" s="12">
        <v>4.1461445596589444E-2</v>
      </c>
      <c r="K30" s="12">
        <v>3.0725974790777353E-2</v>
      </c>
      <c r="L30" s="12">
        <v>6.8956896224150232E-3</v>
      </c>
      <c r="M30" s="13">
        <v>0.10419213137768923</v>
      </c>
    </row>
    <row r="31" spans="1:13" ht="24">
      <c r="A31" s="9" t="s">
        <v>40</v>
      </c>
      <c r="B31" s="10" t="s">
        <v>14</v>
      </c>
      <c r="C31" s="11">
        <v>-6.4814292684130734E-3</v>
      </c>
      <c r="D31" s="12">
        <v>-5.8164036982016651E-2</v>
      </c>
      <c r="E31" s="12">
        <v>-1.1107876707083185E-2</v>
      </c>
      <c r="F31" s="12">
        <v>-3.2882918409370923E-2</v>
      </c>
      <c r="G31" s="12">
        <v>-1.1707670432974883E-2</v>
      </c>
      <c r="H31" s="12">
        <v>-1.7582671549084643E-2</v>
      </c>
      <c r="I31" s="12">
        <v>3.6971718958239599E-2</v>
      </c>
      <c r="J31" s="12">
        <v>-4.6298186041357228E-2</v>
      </c>
      <c r="K31" s="12">
        <v>-6.152766468997517E-2</v>
      </c>
      <c r="L31" s="12">
        <v>6.6354435428307865E-2</v>
      </c>
      <c r="M31" s="13">
        <v>7.3711764495490821E-3</v>
      </c>
    </row>
    <row r="32" spans="1:13" ht="24">
      <c r="A32" s="9" t="s">
        <v>41</v>
      </c>
      <c r="B32" s="10" t="s">
        <v>14</v>
      </c>
      <c r="C32" s="11">
        <v>2.7427872436209073E-3</v>
      </c>
      <c r="D32" s="12">
        <v>-2.4493586589610254E-2</v>
      </c>
      <c r="E32" s="12">
        <v>-4.7463890603368815E-2</v>
      </c>
      <c r="F32" s="12">
        <v>1.1478913802779305E-2</v>
      </c>
      <c r="G32" s="12">
        <v>-7.9331226659034339E-3</v>
      </c>
      <c r="H32" s="12">
        <v>9.2642193108214727E-2</v>
      </c>
      <c r="I32" s="12">
        <v>-3.7535315529756863E-2</v>
      </c>
      <c r="J32" s="12">
        <v>-7.5560636146069796E-2</v>
      </c>
      <c r="K32" s="12">
        <v>-4.1098245074607305E-2</v>
      </c>
      <c r="L32" s="12">
        <v>-3.2461598574801777E-2</v>
      </c>
      <c r="M32" s="13">
        <v>0.11892076440893883</v>
      </c>
    </row>
    <row r="33" spans="1:13" ht="24">
      <c r="A33" s="9" t="s">
        <v>42</v>
      </c>
      <c r="B33" s="10" t="s">
        <v>14</v>
      </c>
      <c r="C33" s="11">
        <v>5.2006654755987057E-2</v>
      </c>
      <c r="D33" s="12">
        <v>-2.2878411050278373E-2</v>
      </c>
      <c r="E33" s="12">
        <v>-3.1240699531258413E-2</v>
      </c>
      <c r="F33" s="12">
        <v>3.8367581584492355E-2</v>
      </c>
      <c r="G33" s="12">
        <v>4.7400439681315208E-2</v>
      </c>
      <c r="H33" s="12">
        <v>6.6337089486961487E-2</v>
      </c>
      <c r="I33" s="14" t="s">
        <v>117</v>
      </c>
      <c r="J33" s="12">
        <v>-2.0901387421104426E-2</v>
      </c>
      <c r="K33" s="12">
        <v>-1.7726285104496482E-2</v>
      </c>
      <c r="L33" s="12">
        <v>1.4419873466166628E-2</v>
      </c>
      <c r="M33" s="13">
        <v>0.10295194664591162</v>
      </c>
    </row>
    <row r="34" spans="1:13" ht="24">
      <c r="A34" s="9" t="s">
        <v>43</v>
      </c>
      <c r="B34" s="10" t="s">
        <v>14</v>
      </c>
      <c r="C34" s="11">
        <v>-5.3077099578986785E-2</v>
      </c>
      <c r="D34" s="12">
        <v>4.6894839272840459E-2</v>
      </c>
      <c r="E34" s="12">
        <v>-2.1384102099299831E-2</v>
      </c>
      <c r="F34" s="12">
        <v>-1.1399875557837611E-2</v>
      </c>
      <c r="G34" s="12">
        <v>-1.7063779623602497E-2</v>
      </c>
      <c r="H34" s="12">
        <v>-1.3148527888831675E-2</v>
      </c>
      <c r="I34" s="12">
        <v>-2.8790422667399555E-2</v>
      </c>
      <c r="J34" s="12">
        <v>2.5080103242572531E-2</v>
      </c>
      <c r="K34" s="12">
        <v>-2.8444885117565155E-2</v>
      </c>
      <c r="L34" s="12">
        <v>3.6233965933019467E-2</v>
      </c>
      <c r="M34" s="13">
        <v>-1.6519389966853173E-2</v>
      </c>
    </row>
    <row r="35" spans="1:13" ht="24">
      <c r="A35" s="9" t="s">
        <v>44</v>
      </c>
      <c r="B35" s="10" t="s">
        <v>14</v>
      </c>
      <c r="C35" s="11">
        <v>6.4895496366626781E-3</v>
      </c>
      <c r="D35" s="12">
        <v>-1.1624213280287104E-2</v>
      </c>
      <c r="E35" s="12">
        <v>-8.0247130919422795E-3</v>
      </c>
      <c r="F35" s="12">
        <v>1.7812465606179925E-2</v>
      </c>
      <c r="G35" s="12">
        <v>8.3765958895148637E-2</v>
      </c>
      <c r="H35" s="12">
        <v>7.3190215899968158E-2</v>
      </c>
      <c r="I35" s="12">
        <v>0.12604332570026014</v>
      </c>
      <c r="J35" s="12">
        <v>4.8092514654191152E-3</v>
      </c>
      <c r="K35" s="12">
        <v>-1.970282905820752E-2</v>
      </c>
      <c r="L35" s="12">
        <v>6.9830494982105931E-2</v>
      </c>
      <c r="M35" s="13">
        <v>3.0927551956626706E-2</v>
      </c>
    </row>
    <row r="36" spans="1:13" ht="24">
      <c r="A36" s="9" t="s">
        <v>45</v>
      </c>
      <c r="B36" s="10" t="s">
        <v>14</v>
      </c>
      <c r="C36" s="11">
        <v>-1.552774618139004E-2</v>
      </c>
      <c r="D36" s="12">
        <v>3.7724853507227221E-2</v>
      </c>
      <c r="E36" s="12">
        <v>-8.585835803009402E-2</v>
      </c>
      <c r="F36" s="12">
        <v>1.0523252259859344E-2</v>
      </c>
      <c r="G36" s="12">
        <v>-5.8348637070093558E-2</v>
      </c>
      <c r="H36" s="12">
        <v>-1.5715058395866001E-3</v>
      </c>
      <c r="I36" s="12">
        <v>-1.6054089875764792E-3</v>
      </c>
      <c r="J36" s="12">
        <v>5.0711025889428551E-2</v>
      </c>
      <c r="K36" s="12">
        <v>1.7562986109965199E-2</v>
      </c>
      <c r="L36" s="12">
        <v>-3.9022945368630761E-2</v>
      </c>
      <c r="M36" s="13">
        <v>-4.3857879834150862E-2</v>
      </c>
    </row>
    <row r="37" spans="1:13" ht="24">
      <c r="A37" s="9" t="s">
        <v>46</v>
      </c>
      <c r="B37" s="10" t="s">
        <v>14</v>
      </c>
      <c r="C37" s="11">
        <v>1.8585227127443208E-2</v>
      </c>
      <c r="D37" s="12">
        <v>-3.3960710591774732E-2</v>
      </c>
      <c r="E37" s="12">
        <v>-2.6891998310213768E-2</v>
      </c>
      <c r="F37" s="12">
        <v>3.0642362948848947E-2</v>
      </c>
      <c r="G37" s="12">
        <v>8.1898504859576927E-3</v>
      </c>
      <c r="H37" s="14" t="s">
        <v>75</v>
      </c>
      <c r="I37" s="12">
        <v>6.591810553570604E-2</v>
      </c>
      <c r="J37" s="12">
        <v>-0.11311034531322101</v>
      </c>
      <c r="K37" s="12">
        <v>-4.6645110674131234E-2</v>
      </c>
      <c r="L37" s="12">
        <v>6.86730597703979E-3</v>
      </c>
      <c r="M37" s="13">
        <v>8.3628877848517472E-3</v>
      </c>
    </row>
    <row r="38" spans="1:13" ht="24">
      <c r="A38" s="9" t="s">
        <v>47</v>
      </c>
      <c r="B38" s="10" t="s">
        <v>14</v>
      </c>
      <c r="C38" s="11">
        <v>-6.4957934545039925E-2</v>
      </c>
      <c r="D38" s="12">
        <v>-4.9023156294668385E-2</v>
      </c>
      <c r="E38" s="12">
        <v>-1.1125862058929693E-2</v>
      </c>
      <c r="F38" s="12">
        <v>-4.0325202801120043E-2</v>
      </c>
      <c r="G38" s="12">
        <v>-1.972604123082369E-2</v>
      </c>
      <c r="H38" s="12">
        <v>-1.7210120851205168E-2</v>
      </c>
      <c r="I38" s="12">
        <v>-8.1212049001963375E-3</v>
      </c>
      <c r="J38" s="12">
        <v>-5.340231727702606E-2</v>
      </c>
      <c r="K38" s="12">
        <v>-2.2300514278202108E-2</v>
      </c>
      <c r="L38" s="12">
        <v>3.5525233507737668E-2</v>
      </c>
      <c r="M38" s="13">
        <v>1.1016853781181841E-2</v>
      </c>
    </row>
    <row r="39" spans="1:13" ht="24">
      <c r="A39" s="9" t="s">
        <v>48</v>
      </c>
      <c r="B39" s="10" t="s">
        <v>14</v>
      </c>
      <c r="C39" s="11">
        <v>1.3279276843904592E-2</v>
      </c>
      <c r="D39" s="12">
        <v>2.0680497309202076E-2</v>
      </c>
      <c r="E39" s="12">
        <v>-7.164329484222344E-2</v>
      </c>
      <c r="F39" s="12">
        <v>5.7657832311202809E-3</v>
      </c>
      <c r="G39" s="12">
        <v>0.10012002936865114</v>
      </c>
      <c r="H39" s="12">
        <v>8.2357621008420211E-3</v>
      </c>
      <c r="I39" s="12">
        <v>0.100280483502019</v>
      </c>
      <c r="J39" s="12">
        <v>8.602831560837727E-3</v>
      </c>
      <c r="K39" s="12">
        <v>-2.5842218400194401E-3</v>
      </c>
      <c r="L39" s="12">
        <v>5.0551309863480477E-2</v>
      </c>
      <c r="M39" s="15" t="s">
        <v>169</v>
      </c>
    </row>
    <row r="40" spans="1:13" ht="24">
      <c r="A40" s="9" t="s">
        <v>49</v>
      </c>
      <c r="B40" s="10" t="s">
        <v>14</v>
      </c>
      <c r="C40" s="11">
        <v>0.10917873074224935</v>
      </c>
      <c r="D40" s="12">
        <v>9.4395506955290642E-2</v>
      </c>
      <c r="E40" s="12">
        <v>1.5487971367727466E-2</v>
      </c>
      <c r="F40" s="12">
        <v>-3.7642448073752867E-2</v>
      </c>
      <c r="G40" s="12">
        <v>-2.7106908144676804E-2</v>
      </c>
      <c r="H40" s="12">
        <v>-2.780423852597546E-2</v>
      </c>
      <c r="I40" s="12">
        <v>-6.9862111397980389E-2</v>
      </c>
      <c r="J40" s="12">
        <v>5.7386132977374472E-2</v>
      </c>
      <c r="K40" s="12">
        <v>6.3954649589176918E-2</v>
      </c>
      <c r="L40" s="12">
        <v>-4.3866578395119413E-2</v>
      </c>
      <c r="M40" s="13">
        <v>-2.8269893598057094E-2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7.370113277372974E-7</v>
      </c>
      <c r="E47" s="7">
        <f t="shared" ref="E47:M47" si="0">$C5^2*E5^2</f>
        <v>1.4926157229190102E-6</v>
      </c>
      <c r="F47" s="7">
        <f t="shared" si="0"/>
        <v>1.3191353850915917E-7</v>
      </c>
      <c r="G47" s="7">
        <f t="shared" si="0"/>
        <v>3.1113026080271549E-6</v>
      </c>
      <c r="H47" s="7">
        <f t="shared" si="0"/>
        <v>3.960500231175474E-6</v>
      </c>
      <c r="I47" s="7">
        <f t="shared" si="0"/>
        <v>5.0326555977655622E-7</v>
      </c>
      <c r="J47" s="7">
        <f t="shared" si="0"/>
        <v>3.4071891316798196E-7</v>
      </c>
      <c r="K47" s="7">
        <f t="shared" si="0"/>
        <v>5.9365752428095045E-7</v>
      </c>
      <c r="L47" s="7">
        <f t="shared" si="0"/>
        <v>8.5567531873242543E-7</v>
      </c>
      <c r="M47" s="8">
        <f t="shared" si="0"/>
        <v>1.9355053236077926E-7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5.6893273353498847E-8</v>
      </c>
      <c r="E48" s="12">
        <f t="shared" si="1"/>
        <v>8.8763710576300186E-6</v>
      </c>
      <c r="F48" s="12">
        <f t="shared" si="1"/>
        <v>5.3546415207269055E-7</v>
      </c>
      <c r="G48" s="12">
        <f t="shared" si="1"/>
        <v>2.5939376892079083E-5</v>
      </c>
      <c r="H48" s="12">
        <f t="shared" si="1"/>
        <v>4.3322423881125346E-5</v>
      </c>
      <c r="I48" s="12">
        <f t="shared" si="1"/>
        <v>3.7199690516843773E-7</v>
      </c>
      <c r="J48" s="12">
        <f t="shared" si="1"/>
        <v>9.5852045081657457E-7</v>
      </c>
      <c r="K48" s="12">
        <f t="shared" si="1"/>
        <v>7.8304232141230207E-6</v>
      </c>
      <c r="L48" s="12">
        <f t="shared" si="1"/>
        <v>1.8562639347975247E-6</v>
      </c>
      <c r="M48" s="13">
        <f t="shared" si="1"/>
        <v>3.6033869512700416E-6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2.1686771343165341E-7</v>
      </c>
      <c r="E49" s="12">
        <f t="shared" si="2"/>
        <v>2.0945599827191869E-9</v>
      </c>
      <c r="F49" s="12">
        <f t="shared" si="2"/>
        <v>1.7128844544649994E-8</v>
      </c>
      <c r="G49" s="12">
        <f t="shared" si="2"/>
        <v>8.3301325643016724E-9</v>
      </c>
      <c r="H49" s="12">
        <f t="shared" si="2"/>
        <v>1.5162442096762793E-10</v>
      </c>
      <c r="I49" s="12">
        <f t="shared" si="2"/>
        <v>4.9040544626617924E-8</v>
      </c>
      <c r="J49" s="12">
        <f t="shared" si="2"/>
        <v>8.131496375472493E-9</v>
      </c>
      <c r="K49" s="12">
        <f t="shared" si="2"/>
        <v>4.4104341123200845E-8</v>
      </c>
      <c r="L49" s="12">
        <f t="shared" si="2"/>
        <v>4.6094564315277134E-8</v>
      </c>
      <c r="M49" s="13">
        <f t="shared" si="2"/>
        <v>2.8608389856805051E-7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9.7741696531938658E-6</v>
      </c>
      <c r="E50" s="12">
        <f t="shared" si="3"/>
        <v>1.5895588867450774E-7</v>
      </c>
      <c r="F50" s="12">
        <f t="shared" si="3"/>
        <v>2.6494427324024487E-5</v>
      </c>
      <c r="G50" s="12">
        <f t="shared" si="3"/>
        <v>6.1049239138619107E-6</v>
      </c>
      <c r="H50" s="12">
        <f t="shared" si="3"/>
        <v>1.0717679729089483E-5</v>
      </c>
      <c r="I50" s="12">
        <f t="shared" si="3"/>
        <v>3.6477703204324418E-5</v>
      </c>
      <c r="J50" s="12">
        <f t="shared" si="3"/>
        <v>1.3147848991715236E-6</v>
      </c>
      <c r="K50" s="12">
        <f t="shared" si="3"/>
        <v>1.1764086609280558E-6</v>
      </c>
      <c r="L50" s="12">
        <f t="shared" si="3"/>
        <v>6.4590204539003773E-6</v>
      </c>
      <c r="M50" s="13">
        <f t="shared" si="3"/>
        <v>2.0869506440198741E-5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3.7833679686466316E-6</v>
      </c>
      <c r="E51" s="12">
        <f t="shared" si="4"/>
        <v>6.3976844551952231E-6</v>
      </c>
      <c r="F51" s="12">
        <f t="shared" si="4"/>
        <v>6.8215254363017557E-5</v>
      </c>
      <c r="G51" s="12">
        <f t="shared" si="4"/>
        <v>1.5062818661202369E-6</v>
      </c>
      <c r="H51" s="12">
        <f t="shared" si="4"/>
        <v>1.1320704924006445E-6</v>
      </c>
      <c r="I51" s="12">
        <f t="shared" si="4"/>
        <v>3.2588703684869848E-5</v>
      </c>
      <c r="J51" s="12">
        <f t="shared" si="4"/>
        <v>3.3505766152647928E-5</v>
      </c>
      <c r="K51" s="12">
        <f t="shared" si="4"/>
        <v>8.9802441433638139E-6</v>
      </c>
      <c r="L51" s="12">
        <f t="shared" si="4"/>
        <v>8.4162799738311288E-8</v>
      </c>
      <c r="M51" s="13">
        <f t="shared" si="4"/>
        <v>8.341449085952534E-7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3.6636864575751604E-7</v>
      </c>
      <c r="E52" s="12">
        <f t="shared" si="5"/>
        <v>1.0331327688499157E-5</v>
      </c>
      <c r="F52" s="12">
        <f t="shared" si="5"/>
        <v>3.4642343934247745E-5</v>
      </c>
      <c r="G52" s="12">
        <f t="shared" si="5"/>
        <v>1.8388284355432784E-7</v>
      </c>
      <c r="H52" s="12">
        <f t="shared" si="5"/>
        <v>2.5712842061784167E-7</v>
      </c>
      <c r="I52" s="12">
        <f t="shared" si="5"/>
        <v>4.6491219243766621E-5</v>
      </c>
      <c r="J52" s="12">
        <f t="shared" si="5"/>
        <v>1.0418987331649827E-5</v>
      </c>
      <c r="K52" s="12">
        <f t="shared" si="5"/>
        <v>4.6533833414682315E-5</v>
      </c>
      <c r="L52" s="12">
        <f t="shared" si="5"/>
        <v>4.6204490867286427E-5</v>
      </c>
      <c r="M52" s="13">
        <f t="shared" si="5"/>
        <v>2.8034513936608599E-5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1.3396689059938937E-6</v>
      </c>
      <c r="E53" s="12">
        <f t="shared" si="6"/>
        <v>1.7115442317331243E-6</v>
      </c>
      <c r="F53" s="12">
        <f t="shared" si="6"/>
        <v>7.8827138144883067E-7</v>
      </c>
      <c r="G53" s="12">
        <f t="shared" si="6"/>
        <v>5.9411531830231975E-9</v>
      </c>
      <c r="H53" s="12">
        <f t="shared" si="6"/>
        <v>2.0156750980606751E-7</v>
      </c>
      <c r="I53" s="12">
        <f t="shared" si="6"/>
        <v>1.8985250906391356E-6</v>
      </c>
      <c r="J53" s="12">
        <f t="shared" si="6"/>
        <v>1.4707600153083595E-6</v>
      </c>
      <c r="K53" s="12">
        <f t="shared" si="6"/>
        <v>1.1343652942672303E-7</v>
      </c>
      <c r="L53" s="12">
        <f t="shared" si="6"/>
        <v>1.5092954368971913E-6</v>
      </c>
      <c r="M53" s="13">
        <f t="shared" si="6"/>
        <v>1.1121960194979695E-7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2.0921688771783857E-6</v>
      </c>
      <c r="E54" s="12">
        <f t="shared" si="7"/>
        <v>1.2526999312909967E-5</v>
      </c>
      <c r="F54" s="12">
        <f t="shared" si="7"/>
        <v>4.6585989131281148E-7</v>
      </c>
      <c r="G54" s="12">
        <f t="shared" si="7"/>
        <v>2.4840706938598904E-5</v>
      </c>
      <c r="H54" s="12">
        <f t="shared" si="7"/>
        <v>2.3298112209895358E-6</v>
      </c>
      <c r="I54" s="12">
        <f t="shared" si="7"/>
        <v>8.8223288850980033E-6</v>
      </c>
      <c r="J54" s="12">
        <f t="shared" si="7"/>
        <v>2.4998175687560734E-6</v>
      </c>
      <c r="K54" s="12">
        <f t="shared" si="7"/>
        <v>5.9465113408495145E-7</v>
      </c>
      <c r="L54" s="12">
        <f t="shared" si="7"/>
        <v>2.8466406088066928E-7</v>
      </c>
      <c r="M54" s="13">
        <f t="shared" si="7"/>
        <v>1.2215492155754239E-5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8.2237409108939697E-6</v>
      </c>
      <c r="E55" s="12">
        <f t="shared" si="8"/>
        <v>2.1535490207017105E-5</v>
      </c>
      <c r="F55" s="12">
        <f t="shared" si="8"/>
        <v>9.0870473060925829E-7</v>
      </c>
      <c r="G55" s="12">
        <f t="shared" si="8"/>
        <v>2.2663816322527575E-6</v>
      </c>
      <c r="H55" s="12">
        <f t="shared" si="8"/>
        <v>5.420268207366495E-6</v>
      </c>
      <c r="I55" s="12">
        <f t="shared" si="8"/>
        <v>7.7505041038438525E-7</v>
      </c>
      <c r="J55" s="12">
        <f t="shared" si="8"/>
        <v>6.9836390791835418E-7</v>
      </c>
      <c r="K55" s="14">
        <f t="shared" si="8"/>
        <v>2.1355724297951926E-3</v>
      </c>
      <c r="L55" s="12">
        <f t="shared" si="8"/>
        <v>3.6711360185862212E-6</v>
      </c>
      <c r="M55" s="13">
        <f t="shared" si="8"/>
        <v>1.7385227031976152E-8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2.2542714378591279E-6</v>
      </c>
      <c r="E56" s="12">
        <f t="shared" si="9"/>
        <v>4.0970685749911508E-7</v>
      </c>
      <c r="F56" s="12">
        <f t="shared" si="9"/>
        <v>2.4026123290854349E-6</v>
      </c>
      <c r="G56" s="12">
        <f t="shared" si="9"/>
        <v>1.3915971254850675E-5</v>
      </c>
      <c r="H56" s="12">
        <f t="shared" si="9"/>
        <v>2.3254577728886562E-5</v>
      </c>
      <c r="I56" s="12">
        <f t="shared" si="9"/>
        <v>4.2216347334611375E-6</v>
      </c>
      <c r="J56" s="12">
        <f t="shared" si="9"/>
        <v>3.5146351256655227E-6</v>
      </c>
      <c r="K56" s="12">
        <f t="shared" si="9"/>
        <v>1.030453338041024E-7</v>
      </c>
      <c r="L56" s="12">
        <f t="shared" si="9"/>
        <v>4.608272857132263E-6</v>
      </c>
      <c r="M56" s="13">
        <f t="shared" si="9"/>
        <v>1.8180715764323258E-7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5.1979636389480859E-8</v>
      </c>
      <c r="E57" s="12">
        <f t="shared" si="10"/>
        <v>1.1550191202573191E-6</v>
      </c>
      <c r="F57" s="12">
        <f t="shared" si="10"/>
        <v>2.6769895685263736E-6</v>
      </c>
      <c r="G57" s="12">
        <f t="shared" si="10"/>
        <v>6.3267354689980278E-6</v>
      </c>
      <c r="H57" s="12">
        <f t="shared" si="10"/>
        <v>2.7366848467585445E-6</v>
      </c>
      <c r="I57" s="12">
        <f t="shared" si="10"/>
        <v>1.3781021069465131E-7</v>
      </c>
      <c r="J57" s="12">
        <f t="shared" si="10"/>
        <v>6.260907970397668E-6</v>
      </c>
      <c r="K57" s="12">
        <f t="shared" si="10"/>
        <v>1.7015402071509059E-7</v>
      </c>
      <c r="L57" s="12">
        <f t="shared" si="10"/>
        <v>1.0297609222387441E-6</v>
      </c>
      <c r="M57" s="13">
        <f t="shared" si="10"/>
        <v>4.4308400926034823E-6</v>
      </c>
    </row>
    <row r="58" spans="1:13" ht="24">
      <c r="A58" s="9" t="s">
        <v>25</v>
      </c>
      <c r="B58" s="10" t="s">
        <v>14</v>
      </c>
      <c r="C58" s="11"/>
      <c r="D58" s="12">
        <f t="shared" ref="D58:M58" si="11">$C16^2*D16^2</f>
        <v>7.8876865077424E-6</v>
      </c>
      <c r="E58" s="12">
        <f t="shared" si="11"/>
        <v>9.4012029299818812E-7</v>
      </c>
      <c r="F58" s="12">
        <f t="shared" si="11"/>
        <v>1.1880494439573461E-6</v>
      </c>
      <c r="G58" s="12">
        <f t="shared" si="11"/>
        <v>5.7002576616754164E-6</v>
      </c>
      <c r="H58" s="12">
        <f t="shared" si="11"/>
        <v>2.8549833668970442E-7</v>
      </c>
      <c r="I58" s="12">
        <f t="shared" si="11"/>
        <v>3.8253256987412843E-8</v>
      </c>
      <c r="J58" s="12">
        <f t="shared" si="11"/>
        <v>2.0585339393369176E-7</v>
      </c>
      <c r="K58" s="12">
        <f t="shared" si="11"/>
        <v>5.5241531812976803E-6</v>
      </c>
      <c r="L58" s="12">
        <f t="shared" si="11"/>
        <v>2.5409726703393964E-6</v>
      </c>
      <c r="M58" s="13">
        <f t="shared" si="11"/>
        <v>3.6338784067068777E-6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4.2518777047439131E-5</v>
      </c>
      <c r="E59" s="12">
        <f t="shared" si="12"/>
        <v>6.2492418217039117E-6</v>
      </c>
      <c r="F59" s="12">
        <f t="shared" si="12"/>
        <v>6.0369694761438217E-6</v>
      </c>
      <c r="G59" s="12">
        <f t="shared" si="12"/>
        <v>5.782085363611696E-8</v>
      </c>
      <c r="H59" s="12">
        <f t="shared" si="12"/>
        <v>7.9544449324128694E-7</v>
      </c>
      <c r="I59" s="12">
        <f t="shared" si="12"/>
        <v>1.0394220101149197E-6</v>
      </c>
      <c r="J59" s="12">
        <f t="shared" si="12"/>
        <v>1.6609814384821328E-5</v>
      </c>
      <c r="K59" s="12">
        <f t="shared" si="12"/>
        <v>6.5010002312829223E-6</v>
      </c>
      <c r="L59" s="12">
        <f t="shared" si="12"/>
        <v>7.2514339203059076E-6</v>
      </c>
      <c r="M59" s="13">
        <f t="shared" si="12"/>
        <v>1.0116332486056398E-5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8.1306068656008254E-7</v>
      </c>
      <c r="E60" s="12">
        <f t="shared" si="13"/>
        <v>3.7719895063498249E-6</v>
      </c>
      <c r="F60" s="14">
        <f t="shared" si="13"/>
        <v>6.3348127353104779E-3</v>
      </c>
      <c r="G60" s="12">
        <f t="shared" si="13"/>
        <v>5.1312865528824235E-6</v>
      </c>
      <c r="H60" s="12">
        <f t="shared" si="13"/>
        <v>7.0801831490469978E-6</v>
      </c>
      <c r="I60" s="12">
        <f t="shared" si="13"/>
        <v>1.0935110037533103E-5</v>
      </c>
      <c r="J60" s="12">
        <f t="shared" si="13"/>
        <v>3.3316789404210054E-5</v>
      </c>
      <c r="K60" s="12">
        <f t="shared" si="13"/>
        <v>2.7337301004564081E-6</v>
      </c>
      <c r="L60" s="12">
        <f t="shared" si="13"/>
        <v>1.6550232700598695E-6</v>
      </c>
      <c r="M60" s="13">
        <f t="shared" si="13"/>
        <v>2.616523646151875E-7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1.175686794055509E-6</v>
      </c>
      <c r="E61" s="12">
        <f t="shared" si="14"/>
        <v>5.8500710794770527E-11</v>
      </c>
      <c r="F61" s="12">
        <f t="shared" si="14"/>
        <v>2.6444959423949576E-6</v>
      </c>
      <c r="G61" s="12">
        <f t="shared" si="14"/>
        <v>2.1122386118735907E-6</v>
      </c>
      <c r="H61" s="12">
        <f t="shared" si="14"/>
        <v>1.5681817136904698E-6</v>
      </c>
      <c r="I61" s="12">
        <f t="shared" si="14"/>
        <v>9.0987356004475053E-7</v>
      </c>
      <c r="J61" s="12">
        <f t="shared" si="14"/>
        <v>1.2150053397508789E-7</v>
      </c>
      <c r="K61" s="12">
        <f t="shared" si="14"/>
        <v>5.0053297072478186E-6</v>
      </c>
      <c r="L61" s="12">
        <f t="shared" si="14"/>
        <v>3.7072543068546479E-8</v>
      </c>
      <c r="M61" s="13">
        <f t="shared" si="14"/>
        <v>7.117355398847653E-6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6.2061054240254802E-7</v>
      </c>
      <c r="E62" s="12">
        <f t="shared" si="15"/>
        <v>5.9177995188803964E-6</v>
      </c>
      <c r="F62" s="12">
        <f t="shared" si="15"/>
        <v>2.7485692027427663E-6</v>
      </c>
      <c r="G62" s="12">
        <f t="shared" si="15"/>
        <v>7.7709837896380299E-7</v>
      </c>
      <c r="H62" s="12">
        <f t="shared" si="15"/>
        <v>1.5368723672653861E-5</v>
      </c>
      <c r="I62" s="12">
        <f t="shared" si="15"/>
        <v>4.9611555748967064E-6</v>
      </c>
      <c r="J62" s="12">
        <f t="shared" si="15"/>
        <v>1.1956522004451962E-6</v>
      </c>
      <c r="K62" s="12">
        <f t="shared" si="15"/>
        <v>1.8325986763374597E-6</v>
      </c>
      <c r="L62" s="12">
        <f t="shared" si="15"/>
        <v>3.772152825196617E-6</v>
      </c>
      <c r="M62" s="13">
        <f t="shared" si="15"/>
        <v>3.853858470542976E-6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1.309484342917545E-8</v>
      </c>
      <c r="E63" s="12">
        <f t="shared" si="16"/>
        <v>6.7319606553342131E-7</v>
      </c>
      <c r="F63" s="12">
        <f t="shared" si="16"/>
        <v>3.6846183068920589E-8</v>
      </c>
      <c r="G63" s="12">
        <f t="shared" si="16"/>
        <v>2.7267943156172157E-11</v>
      </c>
      <c r="H63" s="12">
        <f t="shared" si="16"/>
        <v>3.7932598676826814E-7</v>
      </c>
      <c r="I63" s="12">
        <f t="shared" si="16"/>
        <v>1.2073233186652435E-6</v>
      </c>
      <c r="J63" s="12">
        <f t="shared" si="16"/>
        <v>8.7104896844421841E-8</v>
      </c>
      <c r="K63" s="12">
        <f t="shared" si="16"/>
        <v>1.1941957385267329E-8</v>
      </c>
      <c r="L63" s="12">
        <f t="shared" si="16"/>
        <v>1.1145620342019092E-6</v>
      </c>
      <c r="M63" s="13">
        <f t="shared" si="16"/>
        <v>5.9334724233608404E-8</v>
      </c>
    </row>
    <row r="64" spans="1:13" ht="24">
      <c r="A64" s="9" t="s">
        <v>31</v>
      </c>
      <c r="B64" s="10" t="s">
        <v>14</v>
      </c>
      <c r="C64" s="11"/>
      <c r="D64" s="12">
        <f t="shared" ref="D64:M64" si="17">$C22^2*D22^2</f>
        <v>9.0193868868473836E-14</v>
      </c>
      <c r="E64" s="12">
        <f t="shared" si="17"/>
        <v>1.0217154205490961E-5</v>
      </c>
      <c r="F64" s="12">
        <f t="shared" si="17"/>
        <v>1.4863090686225048E-6</v>
      </c>
      <c r="G64" s="12">
        <f t="shared" si="17"/>
        <v>1.9649298882988705E-6</v>
      </c>
      <c r="H64" s="12">
        <f t="shared" si="17"/>
        <v>4.0740507974177454E-6</v>
      </c>
      <c r="I64" s="12">
        <f t="shared" si="17"/>
        <v>1.3885405171968907E-6</v>
      </c>
      <c r="J64" s="12">
        <f t="shared" si="17"/>
        <v>3.62909049640417E-7</v>
      </c>
      <c r="K64" s="12">
        <f t="shared" si="17"/>
        <v>4.1697741833791588E-7</v>
      </c>
      <c r="L64" s="12">
        <f t="shared" si="17"/>
        <v>4.633446510218656E-8</v>
      </c>
      <c r="M64" s="13">
        <f t="shared" si="17"/>
        <v>1.782284884687589E-5</v>
      </c>
    </row>
    <row r="65" spans="1:13" ht="24">
      <c r="A65" s="9" t="s">
        <v>32</v>
      </c>
      <c r="B65" s="10" t="s">
        <v>14</v>
      </c>
      <c r="C65" s="11"/>
      <c r="D65" s="12">
        <f t="shared" ref="D65:M65" si="18">$C23^2*D23^2</f>
        <v>4.9992668332465766E-7</v>
      </c>
      <c r="E65" s="12">
        <f t="shared" si="18"/>
        <v>5.8484705737727866E-7</v>
      </c>
      <c r="F65" s="12">
        <f t="shared" si="18"/>
        <v>2.7809711489951275E-9</v>
      </c>
      <c r="G65" s="12">
        <f t="shared" si="18"/>
        <v>2.8938991544563937E-7</v>
      </c>
      <c r="H65" s="12">
        <f t="shared" si="18"/>
        <v>1.3459799067752237E-7</v>
      </c>
      <c r="I65" s="12">
        <f t="shared" si="18"/>
        <v>1.488040830589495E-6</v>
      </c>
      <c r="J65" s="12">
        <f t="shared" si="18"/>
        <v>2.4313571354730037E-8</v>
      </c>
      <c r="K65" s="12">
        <f t="shared" si="18"/>
        <v>4.0528947430312411E-9</v>
      </c>
      <c r="L65" s="12">
        <f t="shared" si="18"/>
        <v>7.1087993763163798E-7</v>
      </c>
      <c r="M65" s="13">
        <f t="shared" si="18"/>
        <v>3.0554202292967827E-7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5.7159201350935206E-6</v>
      </c>
      <c r="E66" s="12">
        <f t="shared" si="19"/>
        <v>2.4041337847030544E-6</v>
      </c>
      <c r="F66" s="12">
        <f t="shared" si="19"/>
        <v>3.644521407901984E-6</v>
      </c>
      <c r="G66" s="12">
        <f t="shared" si="19"/>
        <v>4.3437827382405469E-6</v>
      </c>
      <c r="H66" s="12">
        <f t="shared" si="19"/>
        <v>2.5386141283874618E-6</v>
      </c>
      <c r="I66" s="12">
        <f t="shared" si="19"/>
        <v>7.0471948635610182E-7</v>
      </c>
      <c r="J66" s="12">
        <f t="shared" si="19"/>
        <v>1.113260622568536E-7</v>
      </c>
      <c r="K66" s="12">
        <f t="shared" si="19"/>
        <v>1.1928404753031415E-6</v>
      </c>
      <c r="L66" s="12">
        <f t="shared" si="19"/>
        <v>4.6395604915269362E-6</v>
      </c>
      <c r="M66" s="13">
        <f t="shared" si="19"/>
        <v>3.891460105228611E-7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5.276834355120151E-6</v>
      </c>
      <c r="E67" s="12">
        <f t="shared" si="20"/>
        <v>4.5356445688692101E-6</v>
      </c>
      <c r="F67" s="12">
        <f t="shared" si="20"/>
        <v>3.2675798266266175E-7</v>
      </c>
      <c r="G67" s="12">
        <f t="shared" si="20"/>
        <v>6.7596370761207768E-8</v>
      </c>
      <c r="H67" s="12">
        <f t="shared" si="20"/>
        <v>6.931657214404647E-8</v>
      </c>
      <c r="I67" s="12">
        <f t="shared" si="20"/>
        <v>2.9806859650082735E-7</v>
      </c>
      <c r="J67" s="12">
        <f t="shared" si="20"/>
        <v>3.2782634691260682E-7</v>
      </c>
      <c r="K67" s="12">
        <f t="shared" si="20"/>
        <v>2.1779091104410159E-6</v>
      </c>
      <c r="L67" s="14">
        <f t="shared" si="20"/>
        <v>1.2938665920698461E-3</v>
      </c>
      <c r="M67" s="13">
        <f t="shared" si="20"/>
        <v>3.9564575833471676E-6</v>
      </c>
    </row>
    <row r="68" spans="1:13" ht="24">
      <c r="A68" s="9" t="s">
        <v>35</v>
      </c>
      <c r="B68" s="10" t="s">
        <v>14</v>
      </c>
      <c r="C68" s="11"/>
      <c r="D68" s="14">
        <f t="shared" ref="D68:M68" si="21">$C26^2*D26^2</f>
        <v>2.5191706060213176E-4</v>
      </c>
      <c r="E68" s="12">
        <f t="shared" si="21"/>
        <v>1.5298346481523443E-7</v>
      </c>
      <c r="F68" s="12">
        <f t="shared" si="21"/>
        <v>3.1191677498934976E-8</v>
      </c>
      <c r="G68" s="12">
        <f t="shared" si="21"/>
        <v>1.4251620253860093E-7</v>
      </c>
      <c r="H68" s="12">
        <f t="shared" si="21"/>
        <v>3.2607509225154825E-7</v>
      </c>
      <c r="I68" s="12">
        <f t="shared" si="21"/>
        <v>1.4814983704713461E-7</v>
      </c>
      <c r="J68" s="12">
        <f t="shared" si="21"/>
        <v>1.2691076730085011E-6</v>
      </c>
      <c r="K68" s="12">
        <f t="shared" si="21"/>
        <v>9.3178702228417146E-7</v>
      </c>
      <c r="L68" s="12">
        <f t="shared" si="21"/>
        <v>1.0117737531209241E-6</v>
      </c>
      <c r="M68" s="13">
        <f t="shared" si="21"/>
        <v>1.2692118259547824E-7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8.3770977144425059E-7</v>
      </c>
      <c r="E69" s="12">
        <f t="shared" si="22"/>
        <v>3.7030775275142439E-6</v>
      </c>
      <c r="F69" s="12">
        <f t="shared" si="22"/>
        <v>3.40176249725108E-8</v>
      </c>
      <c r="G69" s="12">
        <f t="shared" si="22"/>
        <v>2.639527944147715E-7</v>
      </c>
      <c r="H69" s="12">
        <f t="shared" si="22"/>
        <v>4.9962046677352066E-6</v>
      </c>
      <c r="I69" s="12">
        <f t="shared" si="22"/>
        <v>1.2706576289047019E-7</v>
      </c>
      <c r="J69" s="12">
        <f t="shared" si="22"/>
        <v>1.3878499222359823E-5</v>
      </c>
      <c r="K69" s="12">
        <f t="shared" si="22"/>
        <v>3.7002705303328222E-8</v>
      </c>
      <c r="L69" s="12">
        <f t="shared" si="22"/>
        <v>5.5266022833521401E-6</v>
      </c>
      <c r="M69" s="13">
        <f t="shared" si="22"/>
        <v>7.0212688987021726E-8</v>
      </c>
    </row>
    <row r="70" spans="1:13" ht="24">
      <c r="A70" s="9" t="s">
        <v>37</v>
      </c>
      <c r="B70" s="10" t="s">
        <v>14</v>
      </c>
      <c r="C70" s="11"/>
      <c r="D70" s="12">
        <f t="shared" ref="D70:M70" si="23">$C28^2*D28^2</f>
        <v>2.3994151921195287E-5</v>
      </c>
      <c r="E70" s="12">
        <f t="shared" si="23"/>
        <v>1.739215785938647E-6</v>
      </c>
      <c r="F70" s="12">
        <f t="shared" si="23"/>
        <v>2.3738874331904398E-5</v>
      </c>
      <c r="G70" s="12">
        <f t="shared" si="23"/>
        <v>8.880443979015793E-6</v>
      </c>
      <c r="H70" s="12">
        <f t="shared" si="23"/>
        <v>6.8770233249644229E-5</v>
      </c>
      <c r="I70" s="12">
        <f t="shared" si="23"/>
        <v>2.3459887268434102E-6</v>
      </c>
      <c r="J70" s="14">
        <f t="shared" si="23"/>
        <v>4.7917668899326573E-3</v>
      </c>
      <c r="K70" s="12">
        <f t="shared" si="23"/>
        <v>1.5190551256293632E-6</v>
      </c>
      <c r="L70" s="12">
        <f t="shared" si="23"/>
        <v>1.1937893776825256E-6</v>
      </c>
      <c r="M70" s="13">
        <f t="shared" si="23"/>
        <v>4.1614302605820952E-7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4.2856778482328531E-7</v>
      </c>
      <c r="E71" s="14">
        <f t="shared" si="24"/>
        <v>7.0723889310551284E-4</v>
      </c>
      <c r="F71" s="12">
        <f t="shared" si="24"/>
        <v>4.0028644700995287E-7</v>
      </c>
      <c r="G71" s="12">
        <f t="shared" si="24"/>
        <v>2.5006158379363554E-7</v>
      </c>
      <c r="H71" s="12">
        <f t="shared" si="24"/>
        <v>5.7830882034140579E-7</v>
      </c>
      <c r="I71" s="12">
        <f t="shared" si="24"/>
        <v>7.6984701285866291E-7</v>
      </c>
      <c r="J71" s="12">
        <f t="shared" si="24"/>
        <v>2.612209868250636E-7</v>
      </c>
      <c r="K71" s="12">
        <f t="shared" si="24"/>
        <v>6.886738515817179E-6</v>
      </c>
      <c r="L71" s="12">
        <f t="shared" si="24"/>
        <v>2.4452919826989284E-6</v>
      </c>
      <c r="M71" s="13">
        <f t="shared" si="24"/>
        <v>4.2708992175045861E-6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1.5978052807180341E-6</v>
      </c>
      <c r="E72" s="12">
        <f t="shared" si="25"/>
        <v>1.0063976964245661E-6</v>
      </c>
      <c r="F72" s="12">
        <f t="shared" si="25"/>
        <v>2.1745030304667747E-6</v>
      </c>
      <c r="G72" s="14">
        <f t="shared" si="25"/>
        <v>2.8610349377635098E-3</v>
      </c>
      <c r="H72" s="12">
        <f t="shared" si="25"/>
        <v>2.1578365222898395E-7</v>
      </c>
      <c r="I72" s="12">
        <f t="shared" si="25"/>
        <v>7.0609332917627025E-6</v>
      </c>
      <c r="J72" s="12">
        <f t="shared" si="25"/>
        <v>5.2815015900854235E-6</v>
      </c>
      <c r="K72" s="12">
        <f t="shared" si="25"/>
        <v>2.9005467814288509E-6</v>
      </c>
      <c r="L72" s="12">
        <f t="shared" si="25"/>
        <v>1.4609116271487491E-7</v>
      </c>
      <c r="M72" s="13">
        <f t="shared" si="25"/>
        <v>3.3353266905359587E-5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1.4211851330832636E-7</v>
      </c>
      <c r="E73" s="12">
        <f t="shared" si="26"/>
        <v>5.1832681025215057E-9</v>
      </c>
      <c r="F73" s="12">
        <f t="shared" si="26"/>
        <v>4.5423676442184212E-8</v>
      </c>
      <c r="G73" s="12">
        <f t="shared" si="26"/>
        <v>5.7581443678698027E-9</v>
      </c>
      <c r="H73" s="12">
        <f t="shared" si="26"/>
        <v>1.2987073508239221E-8</v>
      </c>
      <c r="I73" s="12">
        <f t="shared" si="26"/>
        <v>5.7422336262518034E-8</v>
      </c>
      <c r="J73" s="12">
        <f t="shared" si="26"/>
        <v>9.0047056999127537E-8</v>
      </c>
      <c r="K73" s="12">
        <f t="shared" si="26"/>
        <v>1.5903123625846316E-7</v>
      </c>
      <c r="L73" s="12">
        <f t="shared" si="26"/>
        <v>1.8496156381536992E-7</v>
      </c>
      <c r="M73" s="13">
        <f t="shared" si="26"/>
        <v>2.2825231272669963E-9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4.513246029051016E-9</v>
      </c>
      <c r="E74" s="12">
        <f t="shared" si="27"/>
        <v>1.6947705575251741E-8</v>
      </c>
      <c r="F74" s="12">
        <f t="shared" si="27"/>
        <v>9.912560050403952E-10</v>
      </c>
      <c r="G74" s="12">
        <f t="shared" si="27"/>
        <v>4.7344832141543095E-10</v>
      </c>
      <c r="H74" s="12">
        <f t="shared" si="27"/>
        <v>6.4565704912788455E-8</v>
      </c>
      <c r="I74" s="12">
        <f t="shared" si="27"/>
        <v>1.0598987595237535E-8</v>
      </c>
      <c r="J74" s="12">
        <f t="shared" si="27"/>
        <v>4.295121494674697E-8</v>
      </c>
      <c r="K74" s="12">
        <f t="shared" si="27"/>
        <v>1.2706642083942079E-8</v>
      </c>
      <c r="L74" s="12">
        <f t="shared" si="27"/>
        <v>7.9272772523348979E-9</v>
      </c>
      <c r="M74" s="13">
        <f t="shared" si="27"/>
        <v>1.0638971026574307E-7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1.4156945361882693E-6</v>
      </c>
      <c r="E75" s="12">
        <f t="shared" si="28"/>
        <v>2.6397289693118236E-6</v>
      </c>
      <c r="F75" s="12">
        <f t="shared" si="28"/>
        <v>3.9814997180360319E-6</v>
      </c>
      <c r="G75" s="12">
        <f t="shared" si="28"/>
        <v>6.0769068469429601E-6</v>
      </c>
      <c r="H75" s="12">
        <f t="shared" si="28"/>
        <v>1.1902293763104815E-5</v>
      </c>
      <c r="I75" s="14">
        <f t="shared" si="28"/>
        <v>2.4926442752180099E-3</v>
      </c>
      <c r="J75" s="12">
        <f t="shared" si="28"/>
        <v>1.1815934348656526E-6</v>
      </c>
      <c r="K75" s="12">
        <f t="shared" si="28"/>
        <v>8.4987156517736392E-7</v>
      </c>
      <c r="L75" s="12">
        <f t="shared" si="28"/>
        <v>5.6239407645696529E-7</v>
      </c>
      <c r="M75" s="13">
        <f t="shared" si="28"/>
        <v>2.8667311424166835E-5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6.1953303457100381E-6</v>
      </c>
      <c r="E76" s="12">
        <f t="shared" si="29"/>
        <v>1.2882388845645013E-6</v>
      </c>
      <c r="F76" s="12">
        <f t="shared" si="29"/>
        <v>3.6611252473905307E-7</v>
      </c>
      <c r="G76" s="12">
        <f t="shared" si="29"/>
        <v>8.2028511811821088E-7</v>
      </c>
      <c r="H76" s="12">
        <f t="shared" si="29"/>
        <v>4.8704448386434234E-7</v>
      </c>
      <c r="I76" s="12">
        <f t="shared" si="29"/>
        <v>2.3351266844163448E-6</v>
      </c>
      <c r="J76" s="12">
        <f t="shared" si="29"/>
        <v>1.7720378954690672E-6</v>
      </c>
      <c r="K76" s="12">
        <f t="shared" si="29"/>
        <v>2.2794114916755384E-6</v>
      </c>
      <c r="L76" s="12">
        <f t="shared" si="29"/>
        <v>3.6986744614722139E-6</v>
      </c>
      <c r="M76" s="13">
        <f t="shared" si="29"/>
        <v>7.6878053065009032E-7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5.6905763771534378E-9</v>
      </c>
      <c r="E77" s="12">
        <f t="shared" si="30"/>
        <v>2.7119903829705196E-9</v>
      </c>
      <c r="F77" s="12">
        <f t="shared" si="30"/>
        <v>1.3362176213470447E-8</v>
      </c>
      <c r="G77" s="12">
        <f t="shared" si="30"/>
        <v>2.9550460007935108E-7</v>
      </c>
      <c r="H77" s="12">
        <f t="shared" si="30"/>
        <v>2.2559796286088474E-7</v>
      </c>
      <c r="I77" s="12">
        <f t="shared" si="30"/>
        <v>6.6906578993511682E-7</v>
      </c>
      <c r="J77" s="12">
        <f t="shared" si="30"/>
        <v>9.7405636617922835E-10</v>
      </c>
      <c r="K77" s="12">
        <f t="shared" si="30"/>
        <v>1.6348815621697163E-8</v>
      </c>
      <c r="L77" s="12">
        <f t="shared" si="30"/>
        <v>2.0536165616512169E-7</v>
      </c>
      <c r="M77" s="13">
        <f t="shared" si="30"/>
        <v>4.0282851696801681E-8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3.4314049293449235E-7</v>
      </c>
      <c r="E78" s="12">
        <f t="shared" si="31"/>
        <v>1.7773870198094289E-6</v>
      </c>
      <c r="F78" s="12">
        <f t="shared" si="31"/>
        <v>2.670034108837784E-8</v>
      </c>
      <c r="G78" s="12">
        <f t="shared" si="31"/>
        <v>8.2087736205652599E-7</v>
      </c>
      <c r="H78" s="12">
        <f t="shared" si="31"/>
        <v>5.9545486120239851E-10</v>
      </c>
      <c r="I78" s="12">
        <f t="shared" si="31"/>
        <v>6.2142429277559399E-10</v>
      </c>
      <c r="J78" s="12">
        <f t="shared" si="31"/>
        <v>6.200427585019335E-7</v>
      </c>
      <c r="K78" s="12">
        <f t="shared" si="31"/>
        <v>7.4372702444938947E-8</v>
      </c>
      <c r="L78" s="12">
        <f t="shared" si="31"/>
        <v>3.6716133360810732E-7</v>
      </c>
      <c r="M78" s="13">
        <f t="shared" si="31"/>
        <v>4.6378010377026422E-7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3.9837243799683367E-7</v>
      </c>
      <c r="E79" s="12">
        <f t="shared" si="32"/>
        <v>2.4979393898479201E-7</v>
      </c>
      <c r="F79" s="12">
        <f t="shared" si="32"/>
        <v>3.2432486839073377E-7</v>
      </c>
      <c r="G79" s="12">
        <f t="shared" si="32"/>
        <v>2.3167954549333267E-8</v>
      </c>
      <c r="H79" s="14">
        <f t="shared" si="32"/>
        <v>3.1766762798546505E-4</v>
      </c>
      <c r="I79" s="12">
        <f t="shared" si="32"/>
        <v>1.5008772704214959E-6</v>
      </c>
      <c r="J79" s="12">
        <f t="shared" si="32"/>
        <v>4.4191668828204081E-6</v>
      </c>
      <c r="K79" s="12">
        <f t="shared" si="32"/>
        <v>7.5153290694510344E-7</v>
      </c>
      <c r="L79" s="12">
        <f t="shared" si="32"/>
        <v>1.6289529555860241E-8</v>
      </c>
      <c r="M79" s="13">
        <f t="shared" si="32"/>
        <v>2.4157293986015691E-8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1.0140677078734462E-5</v>
      </c>
      <c r="E80" s="12">
        <f t="shared" si="33"/>
        <v>5.2231410838294349E-7</v>
      </c>
      <c r="F80" s="12">
        <f t="shared" si="33"/>
        <v>6.8614757840234202E-6</v>
      </c>
      <c r="G80" s="12">
        <f t="shared" si="33"/>
        <v>1.6418908689508525E-6</v>
      </c>
      <c r="H80" s="12">
        <f t="shared" si="33"/>
        <v>1.2497762131868321E-6</v>
      </c>
      <c r="I80" s="12">
        <f t="shared" si="33"/>
        <v>2.7829496597879172E-7</v>
      </c>
      <c r="J80" s="12">
        <f t="shared" si="33"/>
        <v>1.2033296558538904E-5</v>
      </c>
      <c r="K80" s="12">
        <f t="shared" si="33"/>
        <v>2.0984284787827248E-6</v>
      </c>
      <c r="L80" s="12">
        <f t="shared" si="33"/>
        <v>5.3252291054562207E-6</v>
      </c>
      <c r="M80" s="13">
        <f t="shared" si="33"/>
        <v>5.1212925504716117E-7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7.5417269818114372E-8</v>
      </c>
      <c r="E81" s="12">
        <f t="shared" si="34"/>
        <v>9.0510705785875207E-7</v>
      </c>
      <c r="F81" s="12">
        <f t="shared" si="34"/>
        <v>5.8622653387559528E-9</v>
      </c>
      <c r="G81" s="12">
        <f t="shared" si="34"/>
        <v>1.7676276519108485E-6</v>
      </c>
      <c r="H81" s="12">
        <f t="shared" si="34"/>
        <v>1.1960695560181118E-8</v>
      </c>
      <c r="I81" s="12">
        <f t="shared" si="34"/>
        <v>1.773297854657452E-6</v>
      </c>
      <c r="J81" s="12">
        <f t="shared" si="34"/>
        <v>1.3050636385540602E-8</v>
      </c>
      <c r="K81" s="12">
        <f t="shared" si="34"/>
        <v>1.177628846110596E-9</v>
      </c>
      <c r="L81" s="12">
        <f t="shared" si="34"/>
        <v>4.5062333439884608E-7</v>
      </c>
      <c r="M81" s="15">
        <f t="shared" si="34"/>
        <v>1.5981691642316006E-4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1.0621325750526892E-4</v>
      </c>
      <c r="E82" s="12">
        <f t="shared" si="35"/>
        <v>2.8593357642242655E-6</v>
      </c>
      <c r="F82" s="12">
        <f t="shared" si="35"/>
        <v>1.6890083716556829E-5</v>
      </c>
      <c r="G82" s="12">
        <f t="shared" si="35"/>
        <v>8.7586273796278697E-6</v>
      </c>
      <c r="H82" s="12">
        <f t="shared" si="35"/>
        <v>9.2150584308872368E-6</v>
      </c>
      <c r="I82" s="12">
        <f t="shared" si="35"/>
        <v>5.8178094938554527E-5</v>
      </c>
      <c r="J82" s="12">
        <f t="shared" si="35"/>
        <v>3.9254549982402205E-5</v>
      </c>
      <c r="K82" s="12">
        <f t="shared" si="35"/>
        <v>4.8755131229767819E-5</v>
      </c>
      <c r="L82" s="12">
        <f t="shared" si="35"/>
        <v>2.2937369118063007E-5</v>
      </c>
      <c r="M82" s="13">
        <f t="shared" si="35"/>
        <v>9.5263038588780174E-6</v>
      </c>
    </row>
    <row r="83" spans="1:13">
      <c r="A83" t="s">
        <v>58</v>
      </c>
      <c r="D83" s="16">
        <f>SUM($D$47:$D$82)</f>
        <v>4.9712761339847469E-4</v>
      </c>
      <c r="E83" s="16">
        <f>SUM($E$47:$E$82)</f>
        <v>8.23999310712337E-4</v>
      </c>
      <c r="F83" s="16">
        <f>SUM($F$47:$F$82)</f>
        <v>6.5451017144852065E-3</v>
      </c>
      <c r="G83" s="16">
        <f>SUM($G$47:$G$82)</f>
        <v>2.9954372946420088E-3</v>
      </c>
      <c r="H83" s="16">
        <f>SUM($H$47:$H$82)</f>
        <v>5.4135091398376726E-4</v>
      </c>
      <c r="I83" s="16">
        <f>SUM($I$47:$I$82)</f>
        <v>2.7232074457632224E-3</v>
      </c>
      <c r="J83" s="16">
        <f>SUM($J$47:$J$82)</f>
        <v>4.9852394135585024E-3</v>
      </c>
      <c r="K83" s="16">
        <f>SUM($K$47:$K$82)</f>
        <v>2.2943860647126227E-3</v>
      </c>
      <c r="L83" s="16">
        <f>SUM($L$47:$L$82)</f>
        <v>1.4263229614775983E-3</v>
      </c>
      <c r="M83" s="16">
        <f>SUM($M$47:$M$82)</f>
        <v>3.564601142125156E-4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2.3188632846946257E-2</v>
      </c>
      <c r="D85" s="17">
        <f>$D$83/$C$85</f>
        <v>2.1438418413008861E-2</v>
      </c>
      <c r="E85" s="17">
        <f>$E$83/$C$85</f>
        <v>3.5534622336342289E-2</v>
      </c>
      <c r="F85" s="17">
        <f>$F$83/$C$85</f>
        <v>0.28225474773288067</v>
      </c>
      <c r="G85" s="17">
        <f>$G$83/$C$85</f>
        <v>0.12917696849197741</v>
      </c>
      <c r="H85" s="17">
        <f>$H$83/$C$85</f>
        <v>2.3345529577223804E-2</v>
      </c>
      <c r="I85" s="17">
        <f>$I$83/$C$85</f>
        <v>0.11743717120959313</v>
      </c>
      <c r="J85" s="17">
        <f>$J$83/$C$85</f>
        <v>0.21498634466563712</v>
      </c>
      <c r="K85" s="17">
        <f>$K$83/$C$85</f>
        <v>9.8944430223913499E-2</v>
      </c>
      <c r="L85" s="17">
        <f>$L$83/$C$85</f>
        <v>6.1509575441202988E-2</v>
      </c>
      <c r="M85" s="17">
        <f>$M$83/$C$85</f>
        <v>1.5372191908220166E-2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3CA44-016D-4ED0-BDA3-E532B234679D}">
  <dimension ref="A1:M85"/>
  <sheetViews>
    <sheetView workbookViewId="0">
      <selection activeCell="C85" sqref="C85:M85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189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0.13504834478065561</v>
      </c>
      <c r="D5" s="7">
        <v>3.1931391478538435E-2</v>
      </c>
      <c r="E5" s="7">
        <v>-1.1816624282729617E-2</v>
      </c>
      <c r="F5" s="20" t="s">
        <v>51</v>
      </c>
      <c r="G5" s="7">
        <v>8.4504525419649132E-2</v>
      </c>
      <c r="H5" s="7">
        <v>-8.884823757905918E-4</v>
      </c>
      <c r="I5" s="7">
        <v>8.7900462722307476E-4</v>
      </c>
      <c r="J5" s="7">
        <v>4.0472199989733927E-2</v>
      </c>
      <c r="K5" s="7">
        <v>1.3439690953791473E-3</v>
      </c>
      <c r="L5" s="7">
        <v>2.9790872739221073E-2</v>
      </c>
      <c r="M5" s="8">
        <v>-2.8802601498623098E-2</v>
      </c>
    </row>
    <row r="6" spans="1:13" ht="24">
      <c r="A6" s="9" t="s">
        <v>15</v>
      </c>
      <c r="B6" s="10" t="s">
        <v>14</v>
      </c>
      <c r="C6" s="11">
        <v>-5.2100471365018539E-2</v>
      </c>
      <c r="D6" s="12">
        <v>-4.9225837747168731E-2</v>
      </c>
      <c r="E6" s="14" t="s">
        <v>70</v>
      </c>
      <c r="F6" s="12">
        <v>-1.1703579109045745E-2</v>
      </c>
      <c r="G6" s="12">
        <v>-3.2696703811912489E-2</v>
      </c>
      <c r="H6" s="12">
        <v>-1.233121687030745E-2</v>
      </c>
      <c r="I6" s="12">
        <v>7.925655378653031E-3</v>
      </c>
      <c r="J6" s="12">
        <v>-3.8652372251119511E-2</v>
      </c>
      <c r="K6" s="12">
        <v>2.2489209630199875E-2</v>
      </c>
      <c r="L6" s="12">
        <v>2.7996994958477153E-2</v>
      </c>
      <c r="M6" s="13">
        <v>-2.9696768314388671E-3</v>
      </c>
    </row>
    <row r="7" spans="1:13" ht="24">
      <c r="A7" s="9" t="s">
        <v>16</v>
      </c>
      <c r="B7" s="10" t="s">
        <v>14</v>
      </c>
      <c r="C7" s="11">
        <v>2.9165193175334246E-2</v>
      </c>
      <c r="D7" s="12">
        <v>-2.4150803863608888E-2</v>
      </c>
      <c r="E7" s="12">
        <v>4.5082458502764114E-2</v>
      </c>
      <c r="F7" s="12">
        <v>-2.8370879782749051E-2</v>
      </c>
      <c r="G7" s="12">
        <v>-2.7658568772200177E-2</v>
      </c>
      <c r="H7" s="12">
        <v>-5.4211474218349761E-3</v>
      </c>
      <c r="I7" s="12">
        <v>1.3077513359867118E-2</v>
      </c>
      <c r="J7" s="12">
        <v>3.204712129584298E-2</v>
      </c>
      <c r="K7" s="12">
        <v>-8.3700755950118829E-3</v>
      </c>
      <c r="L7" s="12">
        <v>4.4284232850902078E-2</v>
      </c>
      <c r="M7" s="13">
        <v>-3.2672037897443766E-2</v>
      </c>
    </row>
    <row r="8" spans="1:13" ht="24">
      <c r="A8" s="9" t="s">
        <v>17</v>
      </c>
      <c r="B8" s="10" t="s">
        <v>14</v>
      </c>
      <c r="C8" s="11">
        <v>-1.5775295362110205E-2</v>
      </c>
      <c r="D8" s="12">
        <v>-7.4817490231150422E-3</v>
      </c>
      <c r="E8" s="12">
        <v>-4.4415710796246767E-2</v>
      </c>
      <c r="F8" s="12">
        <v>2.8674359558228394E-2</v>
      </c>
      <c r="G8" s="12">
        <v>3.8227050125604053E-2</v>
      </c>
      <c r="H8" s="12">
        <v>4.1386456611458122E-2</v>
      </c>
      <c r="I8" s="12">
        <v>-4.5560338318024682E-2</v>
      </c>
      <c r="J8" s="12">
        <v>-3.4296763261295652E-3</v>
      </c>
      <c r="K8" s="12">
        <v>6.5548917920271307E-3</v>
      </c>
      <c r="L8" s="12">
        <v>-6.1353435953894274E-2</v>
      </c>
      <c r="M8" s="13">
        <v>-1.9962492553618049E-2</v>
      </c>
    </row>
    <row r="9" spans="1:13" ht="24">
      <c r="A9" s="9" t="s">
        <v>18</v>
      </c>
      <c r="B9" s="10" t="s">
        <v>14</v>
      </c>
      <c r="C9" s="11">
        <v>-1.8655773621732007E-2</v>
      </c>
      <c r="D9" s="12">
        <v>-5.2291503281726701E-2</v>
      </c>
      <c r="E9" s="12">
        <v>2.2711554576560562E-2</v>
      </c>
      <c r="F9" s="12">
        <v>1.3871705182326125E-3</v>
      </c>
      <c r="G9" s="12">
        <v>-2.2634299712900784E-2</v>
      </c>
      <c r="H9" s="12">
        <v>-3.276914674818613E-3</v>
      </c>
      <c r="I9" s="12">
        <v>-5.2754700271491164E-2</v>
      </c>
      <c r="J9" s="12">
        <v>-3.6231781152977406E-2</v>
      </c>
      <c r="K9" s="14" t="s">
        <v>50</v>
      </c>
      <c r="L9" s="12">
        <v>2.0141134319784674E-3</v>
      </c>
      <c r="M9" s="13">
        <v>4.3758661193131924E-2</v>
      </c>
    </row>
    <row r="10" spans="1:13" ht="24">
      <c r="A10" s="9" t="s">
        <v>19</v>
      </c>
      <c r="B10" s="10" t="s">
        <v>14</v>
      </c>
      <c r="C10" s="11">
        <v>7.3430881818317681E-2</v>
      </c>
      <c r="D10" s="12">
        <v>1.9199009346560429E-2</v>
      </c>
      <c r="E10" s="12">
        <v>3.5188286752330954E-2</v>
      </c>
      <c r="F10" s="12">
        <v>2.2229461628331781E-2</v>
      </c>
      <c r="G10" s="12">
        <v>-4.0831061806104992E-3</v>
      </c>
      <c r="H10" s="12">
        <v>-2.6062922171889769E-2</v>
      </c>
      <c r="I10" s="12">
        <v>-3.3503351890100809E-3</v>
      </c>
      <c r="J10" s="12">
        <v>-2.9368998660946777E-2</v>
      </c>
      <c r="K10" s="12">
        <v>9.9468867833313705E-3</v>
      </c>
      <c r="L10" s="12">
        <v>-4.2201782821823124E-2</v>
      </c>
      <c r="M10" s="13">
        <v>-9.3943512366726295E-2</v>
      </c>
    </row>
    <row r="11" spans="1:13" ht="24">
      <c r="A11" s="9" t="s">
        <v>20</v>
      </c>
      <c r="B11" s="10" t="s">
        <v>14</v>
      </c>
      <c r="C11" s="11">
        <v>2.4083427356399529E-2</v>
      </c>
      <c r="D11" s="12">
        <v>-6.3214677462407803E-2</v>
      </c>
      <c r="E11" s="12">
        <v>1.7493869135501185E-2</v>
      </c>
      <c r="F11" s="12">
        <v>2.8825707275759872E-2</v>
      </c>
      <c r="G11" s="12">
        <v>4.2786225956020205E-2</v>
      </c>
      <c r="H11" s="12">
        <v>-5.4882747931429277E-2</v>
      </c>
      <c r="I11" s="12">
        <v>2.0044942061577191E-2</v>
      </c>
      <c r="J11" s="12">
        <v>-9.1575361707690275E-2</v>
      </c>
      <c r="K11" s="12">
        <v>-1.0059391116609329E-2</v>
      </c>
      <c r="L11" s="12">
        <v>-9.999824580491562E-3</v>
      </c>
      <c r="M11" s="13">
        <v>2.1806505917572071E-2</v>
      </c>
    </row>
    <row r="12" spans="1:13" ht="24">
      <c r="A12" s="9" t="s">
        <v>21</v>
      </c>
      <c r="B12" s="10" t="s">
        <v>14</v>
      </c>
      <c r="C12" s="11">
        <v>-7.548383350853706E-2</v>
      </c>
      <c r="D12" s="12">
        <v>-4.1982592966034141E-2</v>
      </c>
      <c r="E12" s="12">
        <v>2.9267182158904146E-2</v>
      </c>
      <c r="F12" s="12">
        <v>-3.6156206509756622E-2</v>
      </c>
      <c r="G12" s="12">
        <v>-8.3929800170637975E-2</v>
      </c>
      <c r="H12" s="12">
        <v>-1.8409866301924753E-2</v>
      </c>
      <c r="I12" s="12">
        <v>-3.2002602928481179E-2</v>
      </c>
      <c r="J12" s="12">
        <v>4.0385984060477435E-2</v>
      </c>
      <c r="K12" s="12">
        <v>-3.0206275041265881E-2</v>
      </c>
      <c r="L12" s="12">
        <v>3.6988290060391782E-2</v>
      </c>
      <c r="M12" s="13">
        <v>-4.8091671901980028E-3</v>
      </c>
    </row>
    <row r="13" spans="1:13" ht="24">
      <c r="A13" s="9" t="s">
        <v>22</v>
      </c>
      <c r="B13" s="10" t="s">
        <v>14</v>
      </c>
      <c r="C13" s="11">
        <v>7.2009057155054956E-2</v>
      </c>
      <c r="D13" s="12">
        <v>-1.5320202894173287E-2</v>
      </c>
      <c r="E13" s="12">
        <v>-1.2143258480390931E-2</v>
      </c>
      <c r="F13" s="12">
        <v>-9.1272634027554644E-4</v>
      </c>
      <c r="G13" s="12">
        <v>5.5208148119484848E-3</v>
      </c>
      <c r="H13" s="14" t="s">
        <v>67</v>
      </c>
      <c r="I13" s="12">
        <v>1.5949502577276842E-2</v>
      </c>
      <c r="J13" s="12">
        <v>-7.7476925197272908E-2</v>
      </c>
      <c r="K13" s="12">
        <v>-3.1948563296510654E-3</v>
      </c>
      <c r="L13" s="12">
        <v>1.2914933672826581E-2</v>
      </c>
      <c r="M13" s="13">
        <v>7.8022111329731402E-3</v>
      </c>
    </row>
    <row r="14" spans="1:13" ht="24">
      <c r="A14" s="9" t="s">
        <v>23</v>
      </c>
      <c r="B14" s="10" t="s">
        <v>14</v>
      </c>
      <c r="C14" s="11">
        <v>6.6469129797620515E-3</v>
      </c>
      <c r="D14" s="12">
        <v>-2.0006192287207677E-2</v>
      </c>
      <c r="E14" s="12">
        <v>7.9710695994910079E-3</v>
      </c>
      <c r="F14" s="12">
        <v>8.7240982828135734E-4</v>
      </c>
      <c r="G14" s="12">
        <v>4.6117515230007809E-2</v>
      </c>
      <c r="H14" s="12">
        <v>1.6231166549951107E-2</v>
      </c>
      <c r="I14" s="14" t="s">
        <v>51</v>
      </c>
      <c r="J14" s="12">
        <v>-9.4003186517509253E-3</v>
      </c>
      <c r="K14" s="12">
        <v>-5.2580916009962675E-2</v>
      </c>
      <c r="L14" s="12">
        <v>-9.4049000434698569E-3</v>
      </c>
      <c r="M14" s="13">
        <v>6.0370217183908587E-2</v>
      </c>
    </row>
    <row r="15" spans="1:13" ht="24">
      <c r="A15" s="9" t="s">
        <v>24</v>
      </c>
      <c r="B15" s="10" t="s">
        <v>14</v>
      </c>
      <c r="C15" s="11">
        <v>-1.4172841489447724E-2</v>
      </c>
      <c r="D15" s="12">
        <v>-2.4611038963494276E-2</v>
      </c>
      <c r="E15" s="12">
        <v>-2.0646278543520215E-2</v>
      </c>
      <c r="F15" s="12">
        <v>3.603709807127161E-2</v>
      </c>
      <c r="G15" s="12">
        <v>1.1816008643171966E-2</v>
      </c>
      <c r="H15" s="12">
        <v>1.4856201664856027E-2</v>
      </c>
      <c r="I15" s="12">
        <v>1.3505871373771194E-2</v>
      </c>
      <c r="J15" s="12">
        <v>7.5172675391680835E-2</v>
      </c>
      <c r="K15" s="12">
        <v>1.9038524912640097E-2</v>
      </c>
      <c r="L15" s="12">
        <v>-7.8587773774964845E-3</v>
      </c>
      <c r="M15" s="13">
        <v>-4.0545653469176955E-2</v>
      </c>
    </row>
    <row r="16" spans="1:13" ht="24">
      <c r="A16" s="9" t="s">
        <v>25</v>
      </c>
      <c r="B16" s="10" t="s">
        <v>14</v>
      </c>
      <c r="C16" s="19" t="s">
        <v>190</v>
      </c>
      <c r="D16" s="14" t="s">
        <v>150</v>
      </c>
      <c r="E16" s="12">
        <v>-4.7775343573917051E-2</v>
      </c>
      <c r="F16" s="12">
        <v>3.0783149922812038E-2</v>
      </c>
      <c r="G16" s="12">
        <v>-2.7993372718101459E-2</v>
      </c>
      <c r="H16" s="12">
        <v>-1.5190585088005318E-2</v>
      </c>
      <c r="I16" s="12">
        <v>-1.9418000840675641E-2</v>
      </c>
      <c r="J16" s="12">
        <v>5.5348842692123278E-2</v>
      </c>
      <c r="K16" s="12">
        <v>-5.0247097031052818E-2</v>
      </c>
      <c r="L16" s="12">
        <v>-6.1212082902185133E-2</v>
      </c>
      <c r="M16" s="13">
        <v>5.2032360527072725E-2</v>
      </c>
    </row>
    <row r="17" spans="1:13" ht="24">
      <c r="A17" s="9" t="s">
        <v>26</v>
      </c>
      <c r="B17" s="10" t="s">
        <v>14</v>
      </c>
      <c r="C17" s="11">
        <v>2.9074209430522708E-2</v>
      </c>
      <c r="D17" s="12">
        <v>2.3587793267788877E-2</v>
      </c>
      <c r="E17" s="12">
        <v>-3.3815591165727847E-2</v>
      </c>
      <c r="F17" s="12">
        <v>8.2356246815507878E-2</v>
      </c>
      <c r="G17" s="12">
        <v>-1.4602333424240567E-2</v>
      </c>
      <c r="H17" s="12">
        <v>-1.8197134594347696E-2</v>
      </c>
      <c r="I17" s="12">
        <v>-4.2587648960514965E-2</v>
      </c>
      <c r="J17" s="12">
        <v>-3.2161284092364233E-2</v>
      </c>
      <c r="K17" s="12">
        <v>1.7892703124322753E-2</v>
      </c>
      <c r="L17" s="12">
        <v>1.9884882396521173E-2</v>
      </c>
      <c r="M17" s="13">
        <v>-3.9529844279315362E-3</v>
      </c>
    </row>
    <row r="18" spans="1:13" ht="24">
      <c r="A18" s="9" t="s">
        <v>27</v>
      </c>
      <c r="B18" s="10" t="s">
        <v>14</v>
      </c>
      <c r="C18" s="11">
        <v>-4.441233700816332E-2</v>
      </c>
      <c r="D18" s="12">
        <v>3.7778407395808025E-2</v>
      </c>
      <c r="E18" s="12">
        <v>2.6698633811732844E-2</v>
      </c>
      <c r="F18" s="12">
        <v>2.4379999526251323E-2</v>
      </c>
      <c r="G18" s="12">
        <v>3.275728366056456E-2</v>
      </c>
      <c r="H18" s="12">
        <v>-4.7280008268575278E-2</v>
      </c>
      <c r="I18" s="12">
        <v>-2.6661269299291392E-2</v>
      </c>
      <c r="J18" s="12">
        <v>6.7578070882937755E-2</v>
      </c>
      <c r="K18" s="12">
        <v>-2.0073045540353611E-3</v>
      </c>
      <c r="L18" s="12">
        <v>-6.5753802044495281E-3</v>
      </c>
      <c r="M18" s="13">
        <v>-1.0027106989660773E-2</v>
      </c>
    </row>
    <row r="19" spans="1:13" ht="24">
      <c r="A19" s="9" t="s">
        <v>28</v>
      </c>
      <c r="B19" s="10" t="s">
        <v>14</v>
      </c>
      <c r="C19" s="11">
        <v>-5.7453931358407061E-2</v>
      </c>
      <c r="D19" s="12">
        <v>-4.3632133791359974E-2</v>
      </c>
      <c r="E19" s="12">
        <v>2.5255398667780853E-2</v>
      </c>
      <c r="F19" s="12">
        <v>2.2133597344865748E-2</v>
      </c>
      <c r="G19" s="12">
        <v>8.2070099668325222E-2</v>
      </c>
      <c r="H19" s="12">
        <v>3.2172683361478591E-2</v>
      </c>
      <c r="I19" s="12">
        <v>-2.8692874180398242E-2</v>
      </c>
      <c r="J19" s="12">
        <v>-6.1616330053238855E-2</v>
      </c>
      <c r="K19" s="12">
        <v>-4.2381294915469686E-2</v>
      </c>
      <c r="L19" s="12">
        <v>1.2631214825753632E-2</v>
      </c>
      <c r="M19" s="13">
        <v>1.4722963294795773E-2</v>
      </c>
    </row>
    <row r="20" spans="1:13" ht="24">
      <c r="A20" s="9" t="s">
        <v>29</v>
      </c>
      <c r="B20" s="10" t="s">
        <v>14</v>
      </c>
      <c r="C20" s="11">
        <v>7.6353928469069771E-2</v>
      </c>
      <c r="D20" s="12">
        <v>-9.038079629837284E-3</v>
      </c>
      <c r="E20" s="12">
        <v>-1.6911005077413103E-2</v>
      </c>
      <c r="F20" s="12">
        <v>1.3131251528005143E-2</v>
      </c>
      <c r="G20" s="12">
        <v>-4.8447989502089901E-2</v>
      </c>
      <c r="H20" s="12">
        <v>-2.7352993261696563E-2</v>
      </c>
      <c r="I20" s="12">
        <v>9.3198193832959048E-2</v>
      </c>
      <c r="J20" s="12">
        <v>8.0914914380577893E-2</v>
      </c>
      <c r="K20" s="12">
        <v>-3.6364467476625285E-2</v>
      </c>
      <c r="L20" s="12">
        <v>-2.6205105254668161E-2</v>
      </c>
      <c r="M20" s="13">
        <v>-1.1410425657805718E-2</v>
      </c>
    </row>
    <row r="21" spans="1:13" ht="24">
      <c r="A21" s="9" t="s">
        <v>30</v>
      </c>
      <c r="B21" s="10" t="s">
        <v>14</v>
      </c>
      <c r="C21" s="11">
        <v>-4.1624286469965716E-2</v>
      </c>
      <c r="D21" s="12">
        <v>9.253672899994873E-3</v>
      </c>
      <c r="E21" s="12">
        <v>2.9257789716420918E-2</v>
      </c>
      <c r="F21" s="12">
        <v>-1.8358713265793916E-3</v>
      </c>
      <c r="G21" s="12">
        <v>-5.8593405345445495E-3</v>
      </c>
      <c r="H21" s="12">
        <v>-2.1463336397865723E-2</v>
      </c>
      <c r="I21" s="12">
        <v>-5.8555103305925373E-3</v>
      </c>
      <c r="J21" s="12">
        <v>1.7726361538156786E-2</v>
      </c>
      <c r="K21" s="12">
        <v>-4.9593088244803789E-2</v>
      </c>
      <c r="L21" s="12">
        <v>-1.7302257791635099E-2</v>
      </c>
      <c r="M21" s="13">
        <v>-2.474800877104804E-2</v>
      </c>
    </row>
    <row r="22" spans="1:13" ht="24">
      <c r="A22" s="9" t="s">
        <v>31</v>
      </c>
      <c r="B22" s="10" t="s">
        <v>14</v>
      </c>
      <c r="C22" s="19" t="s">
        <v>191</v>
      </c>
      <c r="D22" s="12">
        <v>-3.5416732165225624E-2</v>
      </c>
      <c r="E22" s="12">
        <v>4.9465336723272216E-4</v>
      </c>
      <c r="F22" s="12">
        <v>-3.5197136878840067E-2</v>
      </c>
      <c r="G22" s="12">
        <v>6.3209846338221576E-2</v>
      </c>
      <c r="H22" s="12">
        <v>2.5290881722291353E-2</v>
      </c>
      <c r="I22" s="12">
        <v>1.7607309555312364E-2</v>
      </c>
      <c r="J22" s="12">
        <v>1.0899536339276877E-2</v>
      </c>
      <c r="K22" s="12">
        <v>4.7973260621996743E-2</v>
      </c>
      <c r="L22" s="12">
        <v>-6.1241899058476622E-2</v>
      </c>
      <c r="M22" s="13">
        <v>1.5432573141435127E-2</v>
      </c>
    </row>
    <row r="23" spans="1:13" ht="24">
      <c r="A23" s="9" t="s">
        <v>32</v>
      </c>
      <c r="B23" s="10" t="s">
        <v>14</v>
      </c>
      <c r="C23" s="19" t="s">
        <v>192</v>
      </c>
      <c r="D23" s="12">
        <v>-6.0848090451289041E-2</v>
      </c>
      <c r="E23" s="12">
        <v>2.705026627444139E-2</v>
      </c>
      <c r="F23" s="12">
        <v>2.8617281494885728E-2</v>
      </c>
      <c r="G23" s="12">
        <v>-2.1809149889207697E-2</v>
      </c>
      <c r="H23" s="12">
        <v>1.2675233011164726E-2</v>
      </c>
      <c r="I23" s="12">
        <v>-9.0200434804266778E-3</v>
      </c>
      <c r="J23" s="12">
        <v>-7.3453125358450638E-2</v>
      </c>
      <c r="K23" s="12">
        <v>1.9248824382052524E-3</v>
      </c>
      <c r="L23" s="14" t="s">
        <v>108</v>
      </c>
      <c r="M23" s="13">
        <v>6.4287167951015078E-2</v>
      </c>
    </row>
    <row r="24" spans="1:13" ht="24">
      <c r="A24" s="9" t="s">
        <v>33</v>
      </c>
      <c r="B24" s="10" t="s">
        <v>14</v>
      </c>
      <c r="C24" s="11">
        <v>7.1425807752080756E-3</v>
      </c>
      <c r="D24" s="12">
        <v>9.4746124176014301E-2</v>
      </c>
      <c r="E24" s="12">
        <v>-3.9710460005782898E-3</v>
      </c>
      <c r="F24" s="12">
        <v>7.3028650802744012E-3</v>
      </c>
      <c r="G24" s="12">
        <v>-9.5416047403260225E-4</v>
      </c>
      <c r="H24" s="12">
        <v>9.0981428772507283E-2</v>
      </c>
      <c r="I24" s="12">
        <v>-3.7901594103424641E-2</v>
      </c>
      <c r="J24" s="12">
        <v>-3.7623444078198055E-4</v>
      </c>
      <c r="K24" s="12">
        <v>7.7460288896659046E-3</v>
      </c>
      <c r="L24" s="12">
        <v>1.0816310297187992E-2</v>
      </c>
      <c r="M24" s="13">
        <v>2.7196154054600491E-2</v>
      </c>
    </row>
    <row r="25" spans="1:13" ht="24">
      <c r="A25" s="9" t="s">
        <v>34</v>
      </c>
      <c r="B25" s="10" t="s">
        <v>14</v>
      </c>
      <c r="C25" s="11">
        <v>5.1410529552218635E-2</v>
      </c>
      <c r="D25" s="12">
        <v>3.5988133535757973E-3</v>
      </c>
      <c r="E25" s="12">
        <v>3.7906846488477736E-3</v>
      </c>
      <c r="F25" s="12">
        <v>-2.0655965101093264E-2</v>
      </c>
      <c r="G25" s="12">
        <v>-1.9757179426914039E-2</v>
      </c>
      <c r="H25" s="12">
        <v>-4.1168697353213261E-2</v>
      </c>
      <c r="I25" s="12">
        <v>2.8876500153833938E-2</v>
      </c>
      <c r="J25" s="12">
        <v>-2.9549564917473917E-2</v>
      </c>
      <c r="K25" s="12">
        <v>9.3487761733081361E-4</v>
      </c>
      <c r="L25" s="12">
        <v>5.493131899942056E-2</v>
      </c>
      <c r="M25" s="13">
        <v>2.9780625688583657E-2</v>
      </c>
    </row>
    <row r="26" spans="1:13" ht="24">
      <c r="A26" s="9" t="s">
        <v>35</v>
      </c>
      <c r="B26" s="10" t="s">
        <v>14</v>
      </c>
      <c r="C26" s="19" t="s">
        <v>193</v>
      </c>
      <c r="D26" s="12">
        <v>3.6571668639629566E-2</v>
      </c>
      <c r="E26" s="12">
        <v>-5.1689127360933985E-2</v>
      </c>
      <c r="F26" s="12">
        <v>-5.8127192992565198E-3</v>
      </c>
      <c r="G26" s="12">
        <v>-2.7416257902843105E-2</v>
      </c>
      <c r="H26" s="12">
        <v>9.7320332561556172E-2</v>
      </c>
      <c r="I26" s="12">
        <v>8.1111617734525836E-3</v>
      </c>
      <c r="J26" s="12">
        <v>-8.5928662193422573E-3</v>
      </c>
      <c r="K26" s="12">
        <v>-6.153699067958205E-2</v>
      </c>
      <c r="L26" s="12">
        <v>8.7657399600185593E-2</v>
      </c>
      <c r="M26" s="13">
        <v>-4.4169073364638885E-2</v>
      </c>
    </row>
    <row r="27" spans="1:13" ht="24">
      <c r="A27" s="9" t="s">
        <v>36</v>
      </c>
      <c r="B27" s="10" t="s">
        <v>14</v>
      </c>
      <c r="C27" s="11">
        <v>2.5093204180295932E-2</v>
      </c>
      <c r="D27" s="12">
        <v>-6.3854998369053118E-2</v>
      </c>
      <c r="E27" s="12">
        <v>-4.9601860456990443E-2</v>
      </c>
      <c r="F27" s="12">
        <v>2.5365607437274434E-2</v>
      </c>
      <c r="G27" s="12">
        <v>-4.3935147801292262E-3</v>
      </c>
      <c r="H27" s="12">
        <v>-4.1730260481750193E-2</v>
      </c>
      <c r="I27" s="12">
        <v>-5.7473291423402961E-2</v>
      </c>
      <c r="J27" s="12">
        <v>-3.8087637049554146E-2</v>
      </c>
      <c r="K27" s="12">
        <v>7.8780672385368608E-2</v>
      </c>
      <c r="L27" s="12">
        <v>-1.1918513517285284E-2</v>
      </c>
      <c r="M27" s="13">
        <v>2.0090741287867569E-2</v>
      </c>
    </row>
    <row r="28" spans="1:13" ht="24">
      <c r="A28" s="9" t="s">
        <v>37</v>
      </c>
      <c r="B28" s="10" t="s">
        <v>14</v>
      </c>
      <c r="C28" s="19" t="s">
        <v>194</v>
      </c>
      <c r="D28" s="12">
        <v>1.8714412391315518E-2</v>
      </c>
      <c r="E28" s="12">
        <v>-5.0082234525662309E-2</v>
      </c>
      <c r="F28" s="12">
        <v>-2.666111110520588E-2</v>
      </c>
      <c r="G28" s="12">
        <v>-2.4411934659802518E-2</v>
      </c>
      <c r="H28" s="12">
        <v>-5.9257789538223429E-2</v>
      </c>
      <c r="I28" s="12">
        <v>7.7805119621796717E-2</v>
      </c>
      <c r="J28" s="12">
        <v>-2.9705645945795989E-2</v>
      </c>
      <c r="K28" s="12">
        <v>2.2650342137463277E-2</v>
      </c>
      <c r="L28" s="12">
        <v>6.4596155400744537E-2</v>
      </c>
      <c r="M28" s="13">
        <v>0.11366744294554737</v>
      </c>
    </row>
    <row r="29" spans="1:13" ht="24">
      <c r="A29" s="9" t="s">
        <v>38</v>
      </c>
      <c r="B29" s="10" t="s">
        <v>14</v>
      </c>
      <c r="C29" s="11">
        <v>-3.3418103672988225E-2</v>
      </c>
      <c r="D29" s="12">
        <v>-7.6014662781260123E-2</v>
      </c>
      <c r="E29" s="12">
        <v>-1.5603296147576605E-2</v>
      </c>
      <c r="F29" s="12">
        <v>5.2243387436917713E-2</v>
      </c>
      <c r="G29" s="12">
        <v>0.1279815366271585</v>
      </c>
      <c r="H29" s="12">
        <v>1.6858358548117677E-2</v>
      </c>
      <c r="I29" s="12">
        <v>2.1063907230241659E-2</v>
      </c>
      <c r="J29" s="12">
        <v>-3.7736779010695987E-3</v>
      </c>
      <c r="K29" s="12">
        <v>-2.4869242974783923E-3</v>
      </c>
      <c r="L29" s="12">
        <v>-3.0323789217968408E-2</v>
      </c>
      <c r="M29" s="13">
        <v>3.2661545966965939E-3</v>
      </c>
    </row>
    <row r="30" spans="1:13" ht="24">
      <c r="A30" s="9" t="s">
        <v>39</v>
      </c>
      <c r="B30" s="10" t="s">
        <v>14</v>
      </c>
      <c r="C30" s="11">
        <v>4.3384203331305868E-2</v>
      </c>
      <c r="D30" s="12">
        <v>4.9916552422267134E-2</v>
      </c>
      <c r="E30" s="12">
        <v>-2.8613936152262582E-3</v>
      </c>
      <c r="F30" s="12">
        <v>-2.6774442269585016E-2</v>
      </c>
      <c r="G30" s="12">
        <v>4.7104890095992419E-2</v>
      </c>
      <c r="H30" s="12">
        <v>7.3865600223972944E-3</v>
      </c>
      <c r="I30" s="12">
        <v>5.6167605266161304E-2</v>
      </c>
      <c r="J30" s="12">
        <v>5.0374399100436328E-4</v>
      </c>
      <c r="K30" s="12">
        <v>4.0493221078206521E-2</v>
      </c>
      <c r="L30" s="12">
        <v>6.2082461539575348E-2</v>
      </c>
      <c r="M30" s="15" t="s">
        <v>76</v>
      </c>
    </row>
    <row r="31" spans="1:13" ht="24">
      <c r="A31" s="9" t="s">
        <v>40</v>
      </c>
      <c r="B31" s="10" t="s">
        <v>14</v>
      </c>
      <c r="C31" s="11">
        <v>1.8897288530390962E-2</v>
      </c>
      <c r="D31" s="12">
        <v>5.4312528629477309E-2</v>
      </c>
      <c r="E31" s="12">
        <v>-3.6914268002207228E-2</v>
      </c>
      <c r="F31" s="12">
        <v>3.8404030296958012E-2</v>
      </c>
      <c r="G31" s="12">
        <v>6.7017025369407249E-2</v>
      </c>
      <c r="H31" s="12">
        <v>-7.5024097567727252E-2</v>
      </c>
      <c r="I31" s="12">
        <v>-8.9516936404411759E-3</v>
      </c>
      <c r="J31" s="14" t="s">
        <v>80</v>
      </c>
      <c r="K31" s="12">
        <v>-3.4221219264729166E-2</v>
      </c>
      <c r="L31" s="12">
        <v>-7.2540878935302894E-2</v>
      </c>
      <c r="M31" s="13">
        <v>7.0156335229288691E-4</v>
      </c>
    </row>
    <row r="32" spans="1:13" ht="24">
      <c r="A32" s="9" t="s">
        <v>41</v>
      </c>
      <c r="B32" s="10" t="s">
        <v>14</v>
      </c>
      <c r="C32" s="11">
        <v>-7.1261131097127756E-2</v>
      </c>
      <c r="D32" s="12">
        <v>3.4770081745347605E-3</v>
      </c>
      <c r="E32" s="12">
        <v>5.9908663921042155E-4</v>
      </c>
      <c r="F32" s="12">
        <v>1.732674256196095E-4</v>
      </c>
      <c r="G32" s="12">
        <v>8.3491968795354296E-2</v>
      </c>
      <c r="H32" s="12">
        <v>-1.2762788633908416E-2</v>
      </c>
      <c r="I32" s="12">
        <v>2.0102540045310716E-2</v>
      </c>
      <c r="J32" s="12">
        <v>-1.5664548935393312E-2</v>
      </c>
      <c r="K32" s="12">
        <v>1.0534233784553156E-3</v>
      </c>
      <c r="L32" s="12">
        <v>-6.5791440715926755E-2</v>
      </c>
      <c r="M32" s="13">
        <v>2.2608292155365649E-2</v>
      </c>
    </row>
    <row r="33" spans="1:13" ht="24">
      <c r="A33" s="9" t="s">
        <v>42</v>
      </c>
      <c r="B33" s="10" t="s">
        <v>14</v>
      </c>
      <c r="C33" s="11">
        <v>-3.6094834608920404E-3</v>
      </c>
      <c r="D33" s="12">
        <v>-2.976489781336044E-2</v>
      </c>
      <c r="E33" s="12">
        <v>2.603309988101923E-2</v>
      </c>
      <c r="F33" s="12">
        <v>-1.221630223994152E-3</v>
      </c>
      <c r="G33" s="12">
        <v>6.1023358471652273E-2</v>
      </c>
      <c r="H33" s="12">
        <v>-5.9074988065118458E-3</v>
      </c>
      <c r="I33" s="12">
        <v>6.2089630463085993E-2</v>
      </c>
      <c r="J33" s="12">
        <v>-4.0957172207848842E-2</v>
      </c>
      <c r="K33" s="12">
        <v>7.3033182471410288E-2</v>
      </c>
      <c r="L33" s="12">
        <v>4.0123104903989223E-2</v>
      </c>
      <c r="M33" s="13">
        <v>8.5522568699193988E-2</v>
      </c>
    </row>
    <row r="34" spans="1:13" ht="24">
      <c r="A34" s="9" t="s">
        <v>43</v>
      </c>
      <c r="B34" s="10" t="s">
        <v>14</v>
      </c>
      <c r="C34" s="11">
        <v>-0.1142969211492994</v>
      </c>
      <c r="D34" s="12">
        <v>-1.0902535361924362E-2</v>
      </c>
      <c r="E34" s="12">
        <v>-2.5681999998912915E-2</v>
      </c>
      <c r="F34" s="12">
        <v>-3.5882709195475451E-3</v>
      </c>
      <c r="G34" s="12">
        <v>2.8358680886285147E-2</v>
      </c>
      <c r="H34" s="12">
        <v>-1.281425865331777E-3</v>
      </c>
      <c r="I34" s="12">
        <v>1.2397461424993532E-2</v>
      </c>
      <c r="J34" s="12">
        <v>-5.633116073549619E-2</v>
      </c>
      <c r="K34" s="12">
        <v>2.6304548111857562E-2</v>
      </c>
      <c r="L34" s="12">
        <v>-4.5203457596818833E-2</v>
      </c>
      <c r="M34" s="13">
        <v>0.12648156456075194</v>
      </c>
    </row>
    <row r="35" spans="1:13" ht="24">
      <c r="A35" s="9" t="s">
        <v>44</v>
      </c>
      <c r="B35" s="10" t="s">
        <v>14</v>
      </c>
      <c r="C35" s="11">
        <v>0.129235563599229</v>
      </c>
      <c r="D35" s="12">
        <v>-2.6976140494266207E-2</v>
      </c>
      <c r="E35" s="12">
        <v>-3.0496696220018927E-2</v>
      </c>
      <c r="F35" s="12">
        <v>7.8418439422170527E-2</v>
      </c>
      <c r="G35" s="14" t="s">
        <v>123</v>
      </c>
      <c r="H35" s="12">
        <v>5.3207425845566911E-3</v>
      </c>
      <c r="I35" s="12">
        <v>4.2821836248669101E-2</v>
      </c>
      <c r="J35" s="12">
        <v>6.545243610644684E-2</v>
      </c>
      <c r="K35" s="12">
        <v>-2.0946128536039315E-2</v>
      </c>
      <c r="L35" s="12">
        <v>-2.1025606912024451E-2</v>
      </c>
      <c r="M35" s="13">
        <v>4.7020820326463042E-2</v>
      </c>
    </row>
    <row r="36" spans="1:13" ht="24">
      <c r="A36" s="9" t="s">
        <v>45</v>
      </c>
      <c r="B36" s="10" t="s">
        <v>14</v>
      </c>
      <c r="C36" s="11">
        <v>-2.6313432641780533E-2</v>
      </c>
      <c r="D36" s="12">
        <v>3.8335666524983159E-3</v>
      </c>
      <c r="E36" s="12">
        <v>2.4774555664692478E-2</v>
      </c>
      <c r="F36" s="12">
        <v>4.681411541207681E-3</v>
      </c>
      <c r="G36" s="12">
        <v>-6.3718805058189762E-2</v>
      </c>
      <c r="H36" s="12">
        <v>2.2597830476427327E-2</v>
      </c>
      <c r="I36" s="12">
        <v>-9.2823146663235261E-4</v>
      </c>
      <c r="J36" s="12">
        <v>-1.7802677142749135E-2</v>
      </c>
      <c r="K36" s="12">
        <v>1.456354060042952E-2</v>
      </c>
      <c r="L36" s="12">
        <v>0.10459877270958595</v>
      </c>
      <c r="M36" s="13">
        <v>7.17088532975593E-2</v>
      </c>
    </row>
    <row r="37" spans="1:13" ht="24">
      <c r="A37" s="9" t="s">
        <v>46</v>
      </c>
      <c r="B37" s="10" t="s">
        <v>14</v>
      </c>
      <c r="C37" s="11">
        <v>6.9246848730934438E-2</v>
      </c>
      <c r="D37" s="12">
        <v>2.7420738652717307E-2</v>
      </c>
      <c r="E37" s="12">
        <v>0.10176685733589809</v>
      </c>
      <c r="F37" s="12">
        <v>7.9384033102861518E-2</v>
      </c>
      <c r="G37" s="12">
        <v>6.2850849968585962E-2</v>
      </c>
      <c r="H37" s="12">
        <v>-3.0803526039519493E-2</v>
      </c>
      <c r="I37" s="12">
        <v>-2.5281658478815194E-2</v>
      </c>
      <c r="J37" s="12">
        <v>6.0758742440976406E-2</v>
      </c>
      <c r="K37" s="12">
        <v>-6.4051441224772909E-2</v>
      </c>
      <c r="L37" s="12">
        <v>-3.9303561552349799E-2</v>
      </c>
      <c r="M37" s="13">
        <v>1.2940954040990047E-2</v>
      </c>
    </row>
    <row r="38" spans="1:13" ht="24">
      <c r="A38" s="9" t="s">
        <v>47</v>
      </c>
      <c r="B38" s="10" t="s">
        <v>14</v>
      </c>
      <c r="C38" s="11">
        <v>3.8735732095843377E-2</v>
      </c>
      <c r="D38" s="12">
        <v>6.0672863077359286E-2</v>
      </c>
      <c r="E38" s="12">
        <v>-6.0339987815786124E-2</v>
      </c>
      <c r="F38" s="12">
        <v>1.9094533185039399E-4</v>
      </c>
      <c r="G38" s="12">
        <v>-1.0769488029536064E-2</v>
      </c>
      <c r="H38" s="12">
        <v>5.2511312119289562E-2</v>
      </c>
      <c r="I38" s="12">
        <v>1.9283638372122099E-2</v>
      </c>
      <c r="J38" s="12">
        <v>6.5430469530799229E-2</v>
      </c>
      <c r="K38" s="12">
        <v>3.2764847683466533E-2</v>
      </c>
      <c r="L38" s="12">
        <v>-5.3549445989437922E-2</v>
      </c>
      <c r="M38" s="13">
        <v>-7.6289244167962317E-2</v>
      </c>
    </row>
    <row r="39" spans="1:13" ht="24">
      <c r="A39" s="9" t="s">
        <v>48</v>
      </c>
      <c r="B39" s="10" t="s">
        <v>14</v>
      </c>
      <c r="C39" s="11">
        <v>8.631129169312747E-2</v>
      </c>
      <c r="D39" s="12">
        <v>-3.1981307273452921E-2</v>
      </c>
      <c r="E39" s="12">
        <v>7.2491880538757811E-2</v>
      </c>
      <c r="F39" s="12">
        <v>6.6590110632035196E-2</v>
      </c>
      <c r="G39" s="12">
        <v>9.4510689385982241E-2</v>
      </c>
      <c r="H39" s="12">
        <v>-9.4340267822706075E-2</v>
      </c>
      <c r="I39" s="12">
        <v>-2.0943488180497426E-2</v>
      </c>
      <c r="J39" s="12">
        <v>6.4171810218417225E-4</v>
      </c>
      <c r="K39" s="12">
        <v>-7.7440360728563973E-3</v>
      </c>
      <c r="L39" s="12">
        <v>5.4396790960274709E-3</v>
      </c>
      <c r="M39" s="13">
        <v>-4.6600375988705778E-3</v>
      </c>
    </row>
    <row r="40" spans="1:13" ht="24">
      <c r="A40" s="9" t="s">
        <v>49</v>
      </c>
      <c r="B40" s="10" t="s">
        <v>14</v>
      </c>
      <c r="C40" s="11">
        <v>6.8768926655434187E-2</v>
      </c>
      <c r="D40" s="12">
        <v>9.4895326242661782E-2</v>
      </c>
      <c r="E40" s="12">
        <v>-1.1700488941757705E-2</v>
      </c>
      <c r="F40" s="12">
        <v>-6.045052988354517E-2</v>
      </c>
      <c r="G40" s="12">
        <v>-1.584680832399073E-3</v>
      </c>
      <c r="H40" s="12">
        <v>-2.5931360577029758E-2</v>
      </c>
      <c r="I40" s="12">
        <v>-3.4700737035744479E-2</v>
      </c>
      <c r="J40" s="12">
        <v>5.4205015475368809E-2</v>
      </c>
      <c r="K40" s="12">
        <v>2.7566729662585932E-2</v>
      </c>
      <c r="L40" s="12">
        <v>1.1214996841070817E-2</v>
      </c>
      <c r="M40" s="13">
        <v>-9.5998530750168412E-2</v>
      </c>
    </row>
    <row r="45" spans="1:13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182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3" t="s">
        <v>12</v>
      </c>
    </row>
    <row r="47" spans="1:13" ht="24.75" thickTop="1">
      <c r="A47" s="4" t="s">
        <v>13</v>
      </c>
      <c r="B47" s="5" t="s">
        <v>14</v>
      </c>
      <c r="C47" s="6"/>
      <c r="D47" s="7">
        <f>$C5^2*D5^2</f>
        <v>1.8595772302046351E-5</v>
      </c>
      <c r="E47" s="7">
        <f t="shared" ref="E47:M47" si="0">$C5^2*E5^2</f>
        <v>2.5466272705075967E-6</v>
      </c>
      <c r="F47" s="20">
        <f t="shared" si="0"/>
        <v>1.7444408207990206E-2</v>
      </c>
      <c r="G47" s="7">
        <f t="shared" si="0"/>
        <v>1.3023822403363783E-4</v>
      </c>
      <c r="H47" s="7">
        <f t="shared" si="0"/>
        <v>1.439713795437722E-8</v>
      </c>
      <c r="I47" s="7">
        <f t="shared" si="0"/>
        <v>1.4091617744678361E-8</v>
      </c>
      <c r="J47" s="7">
        <f t="shared" si="0"/>
        <v>2.987391604249904E-5</v>
      </c>
      <c r="K47" s="7">
        <f t="shared" si="0"/>
        <v>3.2942541042175963E-8</v>
      </c>
      <c r="L47" s="7">
        <f t="shared" si="0"/>
        <v>1.618620303774788E-5</v>
      </c>
      <c r="M47" s="8">
        <f t="shared" si="0"/>
        <v>1.5130105723129887E-5</v>
      </c>
    </row>
    <row r="48" spans="1:13" ht="24">
      <c r="A48" s="9" t="s">
        <v>15</v>
      </c>
      <c r="B48" s="10" t="s">
        <v>14</v>
      </c>
      <c r="C48" s="11"/>
      <c r="D48" s="12">
        <f t="shared" ref="D48:M48" si="1">$C6^2*D6^2</f>
        <v>6.577631461826013E-6</v>
      </c>
      <c r="E48" s="14">
        <f t="shared" si="1"/>
        <v>2.591029945972695E-3</v>
      </c>
      <c r="F48" s="12">
        <f t="shared" si="1"/>
        <v>3.7180968230126014E-7</v>
      </c>
      <c r="G48" s="12">
        <f t="shared" si="1"/>
        <v>2.9019588602742758E-6</v>
      </c>
      <c r="H48" s="12">
        <f t="shared" si="1"/>
        <v>4.1275769313773825E-7</v>
      </c>
      <c r="I48" s="12">
        <f t="shared" si="1"/>
        <v>1.7051149963912198E-7</v>
      </c>
      <c r="J48" s="12">
        <f t="shared" si="1"/>
        <v>4.0554178827413847E-6</v>
      </c>
      <c r="K48" s="12">
        <f t="shared" si="1"/>
        <v>1.3728771929612122E-6</v>
      </c>
      <c r="L48" s="12">
        <f t="shared" si="1"/>
        <v>2.1276791763226974E-6</v>
      </c>
      <c r="M48" s="13">
        <f t="shared" si="1"/>
        <v>2.3938761970438342E-8</v>
      </c>
    </row>
    <row r="49" spans="1:13" ht="24">
      <c r="A49" s="9" t="s">
        <v>16</v>
      </c>
      <c r="B49" s="10" t="s">
        <v>14</v>
      </c>
      <c r="C49" s="11"/>
      <c r="D49" s="12">
        <f t="shared" ref="D49:M49" si="2">$C7^2*D7^2</f>
        <v>4.9612703857803607E-7</v>
      </c>
      <c r="E49" s="12">
        <f t="shared" si="2"/>
        <v>1.7288005731134293E-6</v>
      </c>
      <c r="F49" s="12">
        <f t="shared" si="2"/>
        <v>6.8466057682895432E-7</v>
      </c>
      <c r="G49" s="12">
        <f t="shared" si="2"/>
        <v>6.5071245748335528E-7</v>
      </c>
      <c r="H49" s="12">
        <f t="shared" si="2"/>
        <v>2.49983963655768E-8</v>
      </c>
      <c r="I49" s="12">
        <f t="shared" si="2"/>
        <v>1.4547221761588715E-7</v>
      </c>
      <c r="J49" s="12">
        <f t="shared" si="2"/>
        <v>8.7359021905498046E-7</v>
      </c>
      <c r="K49" s="12">
        <f t="shared" si="2"/>
        <v>5.9592070546377317E-8</v>
      </c>
      <c r="L49" s="12">
        <f t="shared" si="2"/>
        <v>1.6681225987576079E-6</v>
      </c>
      <c r="M49" s="13">
        <f t="shared" si="2"/>
        <v>9.0799229445920137E-7</v>
      </c>
    </row>
    <row r="50" spans="1:13" ht="24">
      <c r="A50" s="9" t="s">
        <v>17</v>
      </c>
      <c r="B50" s="10" t="s">
        <v>14</v>
      </c>
      <c r="C50" s="11"/>
      <c r="D50" s="12">
        <f t="shared" ref="D50:M50" si="3">$C8^2*D8^2</f>
        <v>1.3930325675172985E-8</v>
      </c>
      <c r="E50" s="12">
        <f t="shared" si="3"/>
        <v>4.9093978932306732E-7</v>
      </c>
      <c r="F50" s="12">
        <f t="shared" si="3"/>
        <v>2.0461734823701825E-7</v>
      </c>
      <c r="G50" s="12">
        <f t="shared" si="3"/>
        <v>3.6366086775320037E-7</v>
      </c>
      <c r="H50" s="12">
        <f t="shared" si="3"/>
        <v>4.2625696516451154E-7</v>
      </c>
      <c r="I50" s="12">
        <f t="shared" si="3"/>
        <v>5.1656964152959512E-7</v>
      </c>
      <c r="J50" s="12">
        <f t="shared" si="3"/>
        <v>2.9272598091313539E-9</v>
      </c>
      <c r="K50" s="12">
        <f t="shared" si="3"/>
        <v>1.0692667253630324E-8</v>
      </c>
      <c r="L50" s="12">
        <f t="shared" si="3"/>
        <v>9.3676957586508082E-7</v>
      </c>
      <c r="M50" s="13">
        <f t="shared" si="3"/>
        <v>9.9170963563128514E-8</v>
      </c>
    </row>
    <row r="51" spans="1:13" ht="24">
      <c r="A51" s="9" t="s">
        <v>18</v>
      </c>
      <c r="B51" s="10" t="s">
        <v>14</v>
      </c>
      <c r="C51" s="11"/>
      <c r="D51" s="12">
        <f t="shared" ref="D51:M51" si="4">$C9^2*D9^2</f>
        <v>9.516752626754809E-7</v>
      </c>
      <c r="E51" s="12">
        <f t="shared" si="4"/>
        <v>1.7952306344984088E-7</v>
      </c>
      <c r="F51" s="12">
        <f t="shared" si="4"/>
        <v>6.6970914066080807E-10</v>
      </c>
      <c r="G51" s="12">
        <f t="shared" si="4"/>
        <v>1.7830382136491608E-7</v>
      </c>
      <c r="H51" s="12">
        <f t="shared" si="4"/>
        <v>3.737289948624562E-9</v>
      </c>
      <c r="I51" s="12">
        <f t="shared" si="4"/>
        <v>9.6860977193914768E-7</v>
      </c>
      <c r="J51" s="12">
        <f t="shared" si="4"/>
        <v>4.5688394303865865E-7</v>
      </c>
      <c r="K51" s="14">
        <f t="shared" si="4"/>
        <v>3.3357378277868523E-4</v>
      </c>
      <c r="L51" s="12">
        <f t="shared" si="4"/>
        <v>1.4118689193205858E-9</v>
      </c>
      <c r="M51" s="13">
        <f t="shared" si="4"/>
        <v>6.6643006088217356E-7</v>
      </c>
    </row>
    <row r="52" spans="1:13" ht="24">
      <c r="A52" s="9" t="s">
        <v>19</v>
      </c>
      <c r="B52" s="10" t="s">
        <v>14</v>
      </c>
      <c r="C52" s="11"/>
      <c r="D52" s="12">
        <f t="shared" ref="D52:M52" si="5">$C10^2*D10^2</f>
        <v>1.9875365654495687E-6</v>
      </c>
      <c r="E52" s="12">
        <f t="shared" si="5"/>
        <v>6.6765750017113417E-6</v>
      </c>
      <c r="F52" s="12">
        <f t="shared" si="5"/>
        <v>2.6644978653703726E-6</v>
      </c>
      <c r="G52" s="12">
        <f t="shared" si="5"/>
        <v>8.989568268562367E-8</v>
      </c>
      <c r="H52" s="12">
        <f t="shared" si="5"/>
        <v>3.6627198450294721E-6</v>
      </c>
      <c r="I52" s="12">
        <f t="shared" si="5"/>
        <v>6.0524889445875446E-8</v>
      </c>
      <c r="J52" s="12">
        <f t="shared" si="5"/>
        <v>4.6508867675895957E-6</v>
      </c>
      <c r="K52" s="12">
        <f t="shared" si="5"/>
        <v>5.334968220660175E-7</v>
      </c>
      <c r="L52" s="12">
        <f t="shared" si="5"/>
        <v>9.6032687659723033E-6</v>
      </c>
      <c r="M52" s="13">
        <f t="shared" si="5"/>
        <v>4.7587301074118358E-5</v>
      </c>
    </row>
    <row r="53" spans="1:13" ht="24">
      <c r="A53" s="9" t="s">
        <v>20</v>
      </c>
      <c r="B53" s="10" t="s">
        <v>14</v>
      </c>
      <c r="C53" s="11"/>
      <c r="D53" s="12">
        <f t="shared" ref="D53:M53" si="6">$C11^2*D11^2</f>
        <v>2.3177812071982754E-6</v>
      </c>
      <c r="E53" s="12">
        <f t="shared" si="6"/>
        <v>1.7750407646691173E-7</v>
      </c>
      <c r="F53" s="12">
        <f t="shared" si="6"/>
        <v>4.8194394532286371E-7</v>
      </c>
      <c r="G53" s="12">
        <f t="shared" si="6"/>
        <v>1.0618044599025741E-6</v>
      </c>
      <c r="H53" s="12">
        <f t="shared" si="6"/>
        <v>1.747061850595608E-6</v>
      </c>
      <c r="I53" s="12">
        <f t="shared" si="6"/>
        <v>2.3304843724694105E-7</v>
      </c>
      <c r="J53" s="12">
        <f t="shared" si="6"/>
        <v>4.8640034007514114E-6</v>
      </c>
      <c r="K53" s="12">
        <f t="shared" si="6"/>
        <v>5.8692143781139716E-8</v>
      </c>
      <c r="L53" s="12">
        <f t="shared" si="6"/>
        <v>5.7999112434394982E-8</v>
      </c>
      <c r="M53" s="13">
        <f t="shared" si="6"/>
        <v>2.7580920198644853E-7</v>
      </c>
    </row>
    <row r="54" spans="1:13" ht="24">
      <c r="A54" s="9" t="s">
        <v>21</v>
      </c>
      <c r="B54" s="10" t="s">
        <v>14</v>
      </c>
      <c r="C54" s="11"/>
      <c r="D54" s="12">
        <f t="shared" ref="D54:M54" si="7">$C12^2*D12^2</f>
        <v>1.0042605731782834E-5</v>
      </c>
      <c r="E54" s="12">
        <f t="shared" si="7"/>
        <v>4.8805606870648663E-6</v>
      </c>
      <c r="F54" s="12">
        <f t="shared" si="7"/>
        <v>7.4485821613221666E-6</v>
      </c>
      <c r="G54" s="12">
        <f t="shared" si="7"/>
        <v>4.0136571719379633E-5</v>
      </c>
      <c r="H54" s="12">
        <f t="shared" si="7"/>
        <v>1.9311195707293721E-6</v>
      </c>
      <c r="I54" s="12">
        <f t="shared" si="7"/>
        <v>5.835505761993088E-6</v>
      </c>
      <c r="J54" s="12">
        <f t="shared" si="7"/>
        <v>9.293284554519593E-6</v>
      </c>
      <c r="K54" s="12">
        <f t="shared" si="7"/>
        <v>5.198789596042976E-6</v>
      </c>
      <c r="L54" s="12">
        <f t="shared" si="7"/>
        <v>7.795364114093393E-6</v>
      </c>
      <c r="M54" s="13">
        <f t="shared" si="7"/>
        <v>1.3177943681938275E-7</v>
      </c>
    </row>
    <row r="55" spans="1:13" ht="24">
      <c r="A55" s="9" t="s">
        <v>22</v>
      </c>
      <c r="B55" s="10" t="s">
        <v>14</v>
      </c>
      <c r="C55" s="11"/>
      <c r="D55" s="12">
        <f t="shared" ref="D55:M55" si="8">$C13^2*D13^2</f>
        <v>1.2170356024191847E-6</v>
      </c>
      <c r="E55" s="12">
        <f t="shared" si="8"/>
        <v>7.6461837052749082E-7</v>
      </c>
      <c r="F55" s="12">
        <f t="shared" si="8"/>
        <v>4.3197182083337135E-9</v>
      </c>
      <c r="G55" s="12">
        <f t="shared" si="8"/>
        <v>1.5804494449088184E-7</v>
      </c>
      <c r="H55" s="14">
        <f t="shared" si="8"/>
        <v>4.8889175031697875E-3</v>
      </c>
      <c r="I55" s="12">
        <f t="shared" si="8"/>
        <v>1.3190721023148466E-6</v>
      </c>
      <c r="J55" s="12">
        <f t="shared" si="8"/>
        <v>3.1125691056525735E-5</v>
      </c>
      <c r="K55" s="12">
        <f t="shared" si="8"/>
        <v>5.2926955773282652E-8</v>
      </c>
      <c r="L55" s="12">
        <f t="shared" si="8"/>
        <v>8.6488548648146914E-7</v>
      </c>
      <c r="M55" s="13">
        <f t="shared" si="8"/>
        <v>3.1565279991401561E-7</v>
      </c>
    </row>
    <row r="56" spans="1:13" ht="24">
      <c r="A56" s="9" t="s">
        <v>23</v>
      </c>
      <c r="B56" s="10" t="s">
        <v>14</v>
      </c>
      <c r="C56" s="11"/>
      <c r="D56" s="12">
        <f t="shared" ref="D56:M56" si="9">$C14^2*D14^2</f>
        <v>1.7683525927965101E-8</v>
      </c>
      <c r="E56" s="12">
        <f t="shared" si="9"/>
        <v>2.8071989230416078E-9</v>
      </c>
      <c r="F56" s="12">
        <f t="shared" si="9"/>
        <v>3.3626455014524413E-11</v>
      </c>
      <c r="G56" s="12">
        <f t="shared" si="9"/>
        <v>9.3966226313162277E-8</v>
      </c>
      <c r="H56" s="12">
        <f t="shared" si="9"/>
        <v>1.1639637484148146E-8</v>
      </c>
      <c r="I56" s="14">
        <f t="shared" si="9"/>
        <v>4.2258852088311647E-5</v>
      </c>
      <c r="J56" s="12">
        <f t="shared" si="9"/>
        <v>3.9041377931357813E-9</v>
      </c>
      <c r="K56" s="12">
        <f t="shared" si="9"/>
        <v>1.2215079040756274E-7</v>
      </c>
      <c r="L56" s="12">
        <f t="shared" si="9"/>
        <v>3.9079442051994337E-9</v>
      </c>
      <c r="M56" s="13">
        <f t="shared" si="9"/>
        <v>1.6102209125744392E-7</v>
      </c>
    </row>
    <row r="57" spans="1:13" ht="24">
      <c r="A57" s="9" t="s">
        <v>24</v>
      </c>
      <c r="B57" s="10" t="s">
        <v>14</v>
      </c>
      <c r="C57" s="11"/>
      <c r="D57" s="12">
        <f t="shared" ref="D57:M57" si="10">$C15^2*D15^2</f>
        <v>1.2166726790406112E-7</v>
      </c>
      <c r="E57" s="12">
        <f t="shared" si="10"/>
        <v>8.5624376946091214E-8</v>
      </c>
      <c r="F57" s="12">
        <f t="shared" si="10"/>
        <v>2.6086359989963825E-7</v>
      </c>
      <c r="G57" s="12">
        <f t="shared" si="10"/>
        <v>2.8045001002884668E-8</v>
      </c>
      <c r="H57" s="12">
        <f t="shared" si="10"/>
        <v>4.4333235930679743E-8</v>
      </c>
      <c r="I57" s="12">
        <f t="shared" si="10"/>
        <v>3.664030486212812E-8</v>
      </c>
      <c r="J57" s="12">
        <f t="shared" si="10"/>
        <v>1.135099347412875E-6</v>
      </c>
      <c r="K57" s="12">
        <f t="shared" si="10"/>
        <v>7.2808226622499732E-8</v>
      </c>
      <c r="L57" s="12">
        <f t="shared" si="10"/>
        <v>1.2405773066079026E-8</v>
      </c>
      <c r="M57" s="13">
        <f t="shared" si="10"/>
        <v>3.3021931218493217E-7</v>
      </c>
    </row>
    <row r="58" spans="1:13" ht="24">
      <c r="A58" s="9" t="s">
        <v>25</v>
      </c>
      <c r="B58" s="10" t="s">
        <v>14</v>
      </c>
      <c r="C58" s="19"/>
      <c r="D58" s="14">
        <f t="shared" ref="D58:M58" si="11">$C16^2*D16^2</f>
        <v>2.5767312484000004E-2</v>
      </c>
      <c r="E58" s="12">
        <f t="shared" si="11"/>
        <v>6.289611404756191E-5</v>
      </c>
      <c r="F58" s="12">
        <f t="shared" si="11"/>
        <v>2.6112129507057418E-5</v>
      </c>
      <c r="G58" s="12">
        <f t="shared" si="11"/>
        <v>2.1593678413003585E-5</v>
      </c>
      <c r="H58" s="12">
        <f t="shared" si="11"/>
        <v>6.3586537882057556E-6</v>
      </c>
      <c r="I58" s="12">
        <f t="shared" si="11"/>
        <v>1.0390231098205514E-5</v>
      </c>
      <c r="J58" s="12">
        <f t="shared" si="11"/>
        <v>8.4417651338020752E-5</v>
      </c>
      <c r="K58" s="12">
        <f t="shared" si="11"/>
        <v>6.9572583063883718E-5</v>
      </c>
      <c r="L58" s="12">
        <f t="shared" si="11"/>
        <v>1.0325010253288015E-4</v>
      </c>
      <c r="M58" s="13">
        <f t="shared" si="11"/>
        <v>7.4604192431883178E-5</v>
      </c>
    </row>
    <row r="59" spans="1:13" ht="24">
      <c r="A59" s="9" t="s">
        <v>26</v>
      </c>
      <c r="B59" s="10" t="s">
        <v>14</v>
      </c>
      <c r="C59" s="11"/>
      <c r="D59" s="12">
        <f t="shared" ref="D59:M59" si="12">$C17^2*D17^2</f>
        <v>4.70316759135065E-7</v>
      </c>
      <c r="E59" s="12">
        <f t="shared" si="12"/>
        <v>9.6660669154121065E-7</v>
      </c>
      <c r="F59" s="12">
        <f t="shared" si="12"/>
        <v>5.7333561683937317E-6</v>
      </c>
      <c r="G59" s="12">
        <f t="shared" si="12"/>
        <v>1.8024380645964298E-7</v>
      </c>
      <c r="H59" s="12">
        <f t="shared" si="12"/>
        <v>2.7991221029049068E-7</v>
      </c>
      <c r="I59" s="12">
        <f t="shared" si="12"/>
        <v>1.533144750073192E-6</v>
      </c>
      <c r="J59" s="12">
        <f t="shared" si="12"/>
        <v>8.7434451439299348E-7</v>
      </c>
      <c r="K59" s="12">
        <f t="shared" si="12"/>
        <v>2.7062489257285514E-7</v>
      </c>
      <c r="L59" s="12">
        <f t="shared" si="12"/>
        <v>3.3424266283775008E-7</v>
      </c>
      <c r="M59" s="13">
        <f t="shared" si="12"/>
        <v>1.3208881255065512E-8</v>
      </c>
    </row>
    <row r="60" spans="1:13" ht="24">
      <c r="A60" s="9" t="s">
        <v>27</v>
      </c>
      <c r="B60" s="10" t="s">
        <v>14</v>
      </c>
      <c r="C60" s="11"/>
      <c r="D60" s="12">
        <f t="shared" ref="D60:M60" si="13">$C18^2*D18^2</f>
        <v>2.8151046529655844E-6</v>
      </c>
      <c r="E60" s="12">
        <f t="shared" si="13"/>
        <v>1.4060000329203971E-6</v>
      </c>
      <c r="F60" s="12">
        <f t="shared" si="13"/>
        <v>1.1723968394439726E-6</v>
      </c>
      <c r="G60" s="12">
        <f t="shared" si="13"/>
        <v>2.1165231170374015E-6</v>
      </c>
      <c r="H60" s="12">
        <f t="shared" si="13"/>
        <v>4.4092258100662747E-6</v>
      </c>
      <c r="I60" s="12">
        <f t="shared" si="13"/>
        <v>1.4020674163457454E-6</v>
      </c>
      <c r="J60" s="12">
        <f t="shared" si="13"/>
        <v>9.0078020406393644E-6</v>
      </c>
      <c r="K60" s="12">
        <f t="shared" si="13"/>
        <v>7.9475595938017616E-9</v>
      </c>
      <c r="L60" s="12">
        <f t="shared" si="13"/>
        <v>8.5280353716631302E-8</v>
      </c>
      <c r="M60" s="13">
        <f t="shared" si="13"/>
        <v>1.9831636390486601E-7</v>
      </c>
    </row>
    <row r="61" spans="1:13" ht="24">
      <c r="A61" s="9" t="s">
        <v>28</v>
      </c>
      <c r="B61" s="10" t="s">
        <v>14</v>
      </c>
      <c r="C61" s="11"/>
      <c r="D61" s="12">
        <f t="shared" ref="D61:M61" si="14">$C19^2*D19^2</f>
        <v>6.2842348523936278E-6</v>
      </c>
      <c r="E61" s="12">
        <f t="shared" si="14"/>
        <v>2.1054646746792751E-6</v>
      </c>
      <c r="F61" s="12">
        <f t="shared" si="14"/>
        <v>1.6171247065698899E-6</v>
      </c>
      <c r="G61" s="12">
        <f t="shared" si="14"/>
        <v>2.223358136408701E-5</v>
      </c>
      <c r="H61" s="12">
        <f t="shared" si="14"/>
        <v>3.4167568347944029E-6</v>
      </c>
      <c r="I61" s="12">
        <f t="shared" si="14"/>
        <v>2.7176129930673582E-6</v>
      </c>
      <c r="J61" s="12">
        <f t="shared" si="14"/>
        <v>1.253231082392468E-5</v>
      </c>
      <c r="K61" s="12">
        <f t="shared" si="14"/>
        <v>5.9290886843885126E-6</v>
      </c>
      <c r="L61" s="12">
        <f t="shared" si="14"/>
        <v>5.2665928517669952E-7</v>
      </c>
      <c r="M61" s="13">
        <f t="shared" si="14"/>
        <v>7.1553348296091905E-7</v>
      </c>
    </row>
    <row r="62" spans="1:13" ht="24">
      <c r="A62" s="9" t="s">
        <v>29</v>
      </c>
      <c r="B62" s="10" t="s">
        <v>14</v>
      </c>
      <c r="C62" s="11"/>
      <c r="D62" s="12">
        <f t="shared" ref="D62:M62" si="15">$C20^2*D20^2</f>
        <v>4.7622819069273279E-7</v>
      </c>
      <c r="E62" s="12">
        <f t="shared" si="15"/>
        <v>1.6672534062963864E-6</v>
      </c>
      <c r="F62" s="12">
        <f t="shared" si="15"/>
        <v>1.0052521579972688E-6</v>
      </c>
      <c r="G62" s="12">
        <f t="shared" si="15"/>
        <v>1.3684038653467183E-5</v>
      </c>
      <c r="H62" s="12">
        <f t="shared" si="15"/>
        <v>4.3618677166387822E-6</v>
      </c>
      <c r="I62" s="12">
        <f t="shared" si="15"/>
        <v>5.0638142345766683E-5</v>
      </c>
      <c r="J62" s="12">
        <f t="shared" si="15"/>
        <v>3.8169804129939515E-5</v>
      </c>
      <c r="K62" s="12">
        <f t="shared" si="15"/>
        <v>7.7093406790580132E-6</v>
      </c>
      <c r="L62" s="12">
        <f t="shared" si="15"/>
        <v>4.003451672864253E-6</v>
      </c>
      <c r="M62" s="13">
        <f t="shared" si="15"/>
        <v>7.5904314952015593E-7</v>
      </c>
    </row>
    <row r="63" spans="1:13" ht="24">
      <c r="A63" s="9" t="s">
        <v>30</v>
      </c>
      <c r="B63" s="10" t="s">
        <v>14</v>
      </c>
      <c r="C63" s="11"/>
      <c r="D63" s="12">
        <f t="shared" ref="D63:M63" si="16">$C21^2*D21^2</f>
        <v>1.4836173091783417E-7</v>
      </c>
      <c r="E63" s="12">
        <f t="shared" si="16"/>
        <v>1.4831211632155413E-6</v>
      </c>
      <c r="F63" s="12">
        <f t="shared" si="16"/>
        <v>5.8395325215694024E-9</v>
      </c>
      <c r="G63" s="12">
        <f t="shared" si="16"/>
        <v>5.9482755949851976E-8</v>
      </c>
      <c r="H63" s="12">
        <f t="shared" si="16"/>
        <v>7.9815652507300692E-7</v>
      </c>
      <c r="I63" s="12">
        <f t="shared" si="16"/>
        <v>5.9405014565853193E-8</v>
      </c>
      <c r="J63" s="12">
        <f t="shared" si="16"/>
        <v>5.4441841784690211E-7</v>
      </c>
      <c r="K63" s="12">
        <f t="shared" si="16"/>
        <v>4.2612391695483785E-6</v>
      </c>
      <c r="L63" s="12">
        <f t="shared" si="16"/>
        <v>5.1867959193890858E-7</v>
      </c>
      <c r="M63" s="13">
        <f t="shared" si="16"/>
        <v>1.0611435196663067E-6</v>
      </c>
    </row>
    <row r="64" spans="1:13" ht="24">
      <c r="A64" s="9" t="s">
        <v>31</v>
      </c>
      <c r="B64" s="10" t="s">
        <v>14</v>
      </c>
      <c r="C64" s="19"/>
      <c r="D64" s="12">
        <f t="shared" ref="D64:M64" si="17">$C22^2*D22^2</f>
        <v>2.8600318458521124E-5</v>
      </c>
      <c r="E64" s="12">
        <f t="shared" si="17"/>
        <v>5.578993226648196E-9</v>
      </c>
      <c r="F64" s="12">
        <f t="shared" si="17"/>
        <v>2.8246755372310383E-5</v>
      </c>
      <c r="G64" s="12">
        <f t="shared" si="17"/>
        <v>9.11010460541902E-5</v>
      </c>
      <c r="H64" s="12">
        <f t="shared" si="17"/>
        <v>1.4584173949731514E-5</v>
      </c>
      <c r="I64" s="12">
        <f t="shared" si="17"/>
        <v>7.0687055922561213E-6</v>
      </c>
      <c r="J64" s="12">
        <f t="shared" si="17"/>
        <v>2.7087563468681631E-6</v>
      </c>
      <c r="K64" s="12">
        <f t="shared" si="17"/>
        <v>5.247499058503203E-5</v>
      </c>
      <c r="L64" s="12">
        <f t="shared" si="17"/>
        <v>8.5516751136781273E-5</v>
      </c>
      <c r="M64" s="13">
        <f t="shared" si="17"/>
        <v>5.4303845181727486E-6</v>
      </c>
    </row>
    <row r="65" spans="1:13" ht="24">
      <c r="A65" s="9" t="s">
        <v>32</v>
      </c>
      <c r="B65" s="10" t="s">
        <v>14</v>
      </c>
      <c r="C65" s="19"/>
      <c r="D65" s="12">
        <f t="shared" ref="D65:M65" si="18">$C23^2*D23^2</f>
        <v>2.7392502841426563E-4</v>
      </c>
      <c r="E65" s="12">
        <f t="shared" si="18"/>
        <v>5.4135343537857127E-5</v>
      </c>
      <c r="F65" s="12">
        <f t="shared" si="18"/>
        <v>6.058910803085464E-5</v>
      </c>
      <c r="G65" s="12">
        <f t="shared" si="18"/>
        <v>3.5189677173552446E-5</v>
      </c>
      <c r="H65" s="12">
        <f t="shared" si="18"/>
        <v>1.1886382775151484E-5</v>
      </c>
      <c r="I65" s="12">
        <f t="shared" si="18"/>
        <v>6.0194258658200783E-6</v>
      </c>
      <c r="J65" s="12">
        <f t="shared" si="18"/>
        <v>3.9917043445839679E-4</v>
      </c>
      <c r="K65" s="12">
        <f t="shared" si="18"/>
        <v>2.7412347490899926E-7</v>
      </c>
      <c r="L65" s="14">
        <f t="shared" si="18"/>
        <v>6.8895750400000011E-2</v>
      </c>
      <c r="M65" s="13">
        <f t="shared" si="18"/>
        <v>3.057640318345789E-4</v>
      </c>
    </row>
    <row r="66" spans="1:13" ht="24">
      <c r="A66" s="9" t="s">
        <v>33</v>
      </c>
      <c r="B66" s="10" t="s">
        <v>14</v>
      </c>
      <c r="C66" s="11"/>
      <c r="D66" s="12">
        <f t="shared" ref="D66:M66" si="19">$C24^2*D24^2</f>
        <v>4.5796599012518313E-7</v>
      </c>
      <c r="E66" s="12">
        <f t="shared" si="19"/>
        <v>8.0448908646634849E-10</v>
      </c>
      <c r="F66" s="12">
        <f t="shared" si="19"/>
        <v>2.7208016064279772E-9</v>
      </c>
      <c r="G66" s="12">
        <f t="shared" si="19"/>
        <v>4.6446518388785685E-11</v>
      </c>
      <c r="H66" s="12">
        <f t="shared" si="19"/>
        <v>4.2229489016647676E-7</v>
      </c>
      <c r="I66" s="12">
        <f t="shared" si="19"/>
        <v>7.3286718099455481E-8</v>
      </c>
      <c r="J66" s="12">
        <f t="shared" si="19"/>
        <v>7.2215000461654002E-12</v>
      </c>
      <c r="K66" s="12">
        <f t="shared" si="19"/>
        <v>3.0610367652191147E-9</v>
      </c>
      <c r="L66" s="12">
        <f t="shared" si="19"/>
        <v>5.9685467036269651E-9</v>
      </c>
      <c r="M66" s="13">
        <f t="shared" si="19"/>
        <v>3.7733344982758497E-8</v>
      </c>
    </row>
    <row r="67" spans="1:13" ht="24">
      <c r="A67" s="9" t="s">
        <v>34</v>
      </c>
      <c r="B67" s="10" t="s">
        <v>14</v>
      </c>
      <c r="C67" s="11"/>
      <c r="D67" s="12">
        <f t="shared" ref="D67:M67" si="20">$C25^2*D25^2</f>
        <v>3.423125338438223E-8</v>
      </c>
      <c r="E67" s="12">
        <f t="shared" si="20"/>
        <v>3.7978645149447027E-8</v>
      </c>
      <c r="F67" s="12">
        <f t="shared" si="20"/>
        <v>1.1277040417891124E-6</v>
      </c>
      <c r="G67" s="12">
        <f t="shared" si="20"/>
        <v>1.0317014539071605E-6</v>
      </c>
      <c r="H67" s="12">
        <f t="shared" si="20"/>
        <v>4.4795914335689656E-6</v>
      </c>
      <c r="I67" s="12">
        <f t="shared" si="20"/>
        <v>2.2039070056242075E-6</v>
      </c>
      <c r="J67" s="12">
        <f t="shared" si="20"/>
        <v>2.307843400203127E-6</v>
      </c>
      <c r="K67" s="12">
        <f t="shared" si="20"/>
        <v>2.3100090367799152E-9</v>
      </c>
      <c r="L67" s="12">
        <f t="shared" si="20"/>
        <v>7.9752482289312343E-6</v>
      </c>
      <c r="M67" s="13">
        <f t="shared" si="20"/>
        <v>2.3440765522604421E-6</v>
      </c>
    </row>
    <row r="68" spans="1:13" ht="24">
      <c r="A68" s="9" t="s">
        <v>35</v>
      </c>
      <c r="B68" s="10" t="s">
        <v>14</v>
      </c>
      <c r="C68" s="19"/>
      <c r="D68" s="12">
        <f t="shared" ref="D68:M68" si="21">$C26^2*D26^2</f>
        <v>3.0901298425494922E-5</v>
      </c>
      <c r="E68" s="12">
        <f t="shared" si="21"/>
        <v>6.1728479060984474E-5</v>
      </c>
      <c r="F68" s="12">
        <f t="shared" si="21"/>
        <v>7.8063115138263444E-7</v>
      </c>
      <c r="G68" s="12">
        <f t="shared" si="21"/>
        <v>1.7366149264618863E-5</v>
      </c>
      <c r="H68" s="12">
        <f t="shared" si="21"/>
        <v>2.1882369368902226E-4</v>
      </c>
      <c r="I68" s="12">
        <f t="shared" si="21"/>
        <v>1.5200340005604971E-6</v>
      </c>
      <c r="J68" s="12">
        <f t="shared" si="21"/>
        <v>1.7059381312466113E-6</v>
      </c>
      <c r="K68" s="12">
        <f t="shared" si="21"/>
        <v>8.7490255430753755E-5</v>
      </c>
      <c r="L68" s="12">
        <f t="shared" si="21"/>
        <v>1.7752697045661753E-4</v>
      </c>
      <c r="M68" s="13">
        <f t="shared" si="21"/>
        <v>4.5073756295846248E-5</v>
      </c>
    </row>
    <row r="69" spans="1:13" ht="24">
      <c r="A69" s="9" t="s">
        <v>36</v>
      </c>
      <c r="B69" s="10" t="s">
        <v>14</v>
      </c>
      <c r="C69" s="11"/>
      <c r="D69" s="12">
        <f t="shared" ref="D69:M69" si="22">$C27^2*D27^2</f>
        <v>2.5674502510808824E-6</v>
      </c>
      <c r="E69" s="12">
        <f t="shared" si="22"/>
        <v>1.5492024434589404E-6</v>
      </c>
      <c r="F69" s="12">
        <f t="shared" si="22"/>
        <v>4.0513780867637495E-7</v>
      </c>
      <c r="G69" s="12">
        <f t="shared" si="22"/>
        <v>1.2154481146999622E-8</v>
      </c>
      <c r="H69" s="12">
        <f t="shared" si="22"/>
        <v>1.0965146338273988E-6</v>
      </c>
      <c r="I69" s="12">
        <f t="shared" si="22"/>
        <v>2.0799092172924132E-6</v>
      </c>
      <c r="J69" s="12">
        <f t="shared" si="22"/>
        <v>9.1344057853178818E-7</v>
      </c>
      <c r="K69" s="12">
        <f t="shared" si="22"/>
        <v>3.9079734733582953E-6</v>
      </c>
      <c r="L69" s="12">
        <f t="shared" si="22"/>
        <v>8.9445073973174184E-8</v>
      </c>
      <c r="M69" s="13">
        <f t="shared" si="22"/>
        <v>2.5415822175778977E-7</v>
      </c>
    </row>
    <row r="70" spans="1:13" ht="24">
      <c r="A70" s="9" t="s">
        <v>37</v>
      </c>
      <c r="B70" s="10" t="s">
        <v>14</v>
      </c>
      <c r="C70" s="19"/>
      <c r="D70" s="12">
        <f t="shared" ref="D70:M70" si="23">$C28^2*D28^2</f>
        <v>1.1473859841778004E-5</v>
      </c>
      <c r="E70" s="12">
        <f t="shared" si="23"/>
        <v>8.217213007634863E-5</v>
      </c>
      <c r="F70" s="12">
        <f t="shared" si="23"/>
        <v>2.3287005148974335E-5</v>
      </c>
      <c r="G70" s="12">
        <f t="shared" si="23"/>
        <v>1.9523674006170987E-5</v>
      </c>
      <c r="H70" s="12">
        <f t="shared" si="23"/>
        <v>1.1503978042815203E-4</v>
      </c>
      <c r="I70" s="12">
        <f t="shared" si="23"/>
        <v>1.9832318994214164E-4</v>
      </c>
      <c r="J70" s="12">
        <f t="shared" si="23"/>
        <v>2.8909138564027908E-5</v>
      </c>
      <c r="K70" s="12">
        <f t="shared" si="23"/>
        <v>1.6807637883409115E-5</v>
      </c>
      <c r="L70" s="12">
        <f t="shared" si="23"/>
        <v>1.3670062212746436E-4</v>
      </c>
      <c r="M70" s="13">
        <f t="shared" si="23"/>
        <v>4.232815415977145E-4</v>
      </c>
    </row>
    <row r="71" spans="1:13" ht="24">
      <c r="A71" s="9" t="s">
        <v>38</v>
      </c>
      <c r="B71" s="10" t="s">
        <v>14</v>
      </c>
      <c r="C71" s="11"/>
      <c r="D71" s="12">
        <f t="shared" ref="D71:M71" si="24">$C29^2*D29^2</f>
        <v>6.4529507486692301E-6</v>
      </c>
      <c r="E71" s="12">
        <f t="shared" si="24"/>
        <v>2.7189192328398921E-7</v>
      </c>
      <c r="F71" s="12">
        <f t="shared" si="24"/>
        <v>3.048079297722369E-6</v>
      </c>
      <c r="G71" s="12">
        <f t="shared" si="24"/>
        <v>1.8291875827442036E-5</v>
      </c>
      <c r="H71" s="12">
        <f t="shared" si="24"/>
        <v>3.1739068496147695E-7</v>
      </c>
      <c r="I71" s="12">
        <f t="shared" si="24"/>
        <v>4.9549750357806812E-7</v>
      </c>
      <c r="J71" s="12">
        <f t="shared" si="24"/>
        <v>1.5903520066013474E-8</v>
      </c>
      <c r="K71" s="12">
        <f t="shared" si="24"/>
        <v>6.9069885315914875E-9</v>
      </c>
      <c r="L71" s="12">
        <f t="shared" si="24"/>
        <v>1.0269056476711649E-6</v>
      </c>
      <c r="M71" s="13">
        <f t="shared" si="24"/>
        <v>1.1913437167107984E-8</v>
      </c>
    </row>
    <row r="72" spans="1:13" ht="24">
      <c r="A72" s="9" t="s">
        <v>39</v>
      </c>
      <c r="B72" s="10" t="s">
        <v>14</v>
      </c>
      <c r="C72" s="11"/>
      <c r="D72" s="12">
        <f t="shared" ref="D72:M72" si="25">$C30^2*D30^2</f>
        <v>4.6897794412385777E-6</v>
      </c>
      <c r="E72" s="12">
        <f t="shared" si="25"/>
        <v>1.5410561438232156E-8</v>
      </c>
      <c r="F72" s="12">
        <f t="shared" si="25"/>
        <v>1.349286327473592E-6</v>
      </c>
      <c r="G72" s="12">
        <f t="shared" si="25"/>
        <v>4.1763341882800944E-6</v>
      </c>
      <c r="H72" s="12">
        <f t="shared" si="25"/>
        <v>1.0269462565574745E-7</v>
      </c>
      <c r="I72" s="12">
        <f t="shared" si="25"/>
        <v>5.9379299452044255E-6</v>
      </c>
      <c r="J72" s="12">
        <f t="shared" si="25"/>
        <v>4.7762055725370356E-10</v>
      </c>
      <c r="K72" s="12">
        <f t="shared" si="25"/>
        <v>3.0862272593946615E-6</v>
      </c>
      <c r="L72" s="12">
        <f t="shared" si="25"/>
        <v>7.2543935122258305E-6</v>
      </c>
      <c r="M72" s="15">
        <f t="shared" si="25"/>
        <v>1.7130104137452512E-3</v>
      </c>
    </row>
    <row r="73" spans="1:13" ht="24">
      <c r="A73" s="9" t="s">
        <v>40</v>
      </c>
      <c r="B73" s="10" t="s">
        <v>14</v>
      </c>
      <c r="C73" s="11"/>
      <c r="D73" s="12">
        <f t="shared" ref="D73:M73" si="26">$C31^2*D31^2</f>
        <v>1.0534138731754161E-6</v>
      </c>
      <c r="E73" s="12">
        <f t="shared" si="26"/>
        <v>4.8661726112152897E-7</v>
      </c>
      <c r="F73" s="12">
        <f t="shared" si="26"/>
        <v>5.2668699569905684E-7</v>
      </c>
      <c r="G73" s="12">
        <f t="shared" si="26"/>
        <v>1.6038704378679602E-6</v>
      </c>
      <c r="H73" s="12">
        <f t="shared" si="26"/>
        <v>2.0100207858744681E-6</v>
      </c>
      <c r="I73" s="12">
        <f t="shared" si="26"/>
        <v>2.8616031778483103E-8</v>
      </c>
      <c r="J73" s="14">
        <f t="shared" si="26"/>
        <v>3.2979628825287088E-4</v>
      </c>
      <c r="K73" s="12">
        <f t="shared" si="26"/>
        <v>4.1820569825910166E-7</v>
      </c>
      <c r="L73" s="12">
        <f t="shared" si="26"/>
        <v>1.8791637015417071E-6</v>
      </c>
      <c r="M73" s="13">
        <f t="shared" si="26"/>
        <v>1.7576515334902634E-10</v>
      </c>
    </row>
    <row r="74" spans="1:13" ht="24">
      <c r="A74" s="9" t="s">
        <v>41</v>
      </c>
      <c r="B74" s="10" t="s">
        <v>14</v>
      </c>
      <c r="C74" s="11"/>
      <c r="D74" s="12">
        <f t="shared" ref="D74:M74" si="27">$C32^2*D32^2</f>
        <v>6.1392715918626512E-8</v>
      </c>
      <c r="E74" s="12">
        <f t="shared" si="27"/>
        <v>1.8225719878178829E-9</v>
      </c>
      <c r="F74" s="12">
        <f t="shared" si="27"/>
        <v>1.524541561367109E-10</v>
      </c>
      <c r="G74" s="12">
        <f t="shared" si="27"/>
        <v>3.5399312464960459E-5</v>
      </c>
      <c r="H74" s="12">
        <f t="shared" si="27"/>
        <v>8.2717343162218357E-7</v>
      </c>
      <c r="I74" s="12">
        <f t="shared" si="27"/>
        <v>2.0521414604371925E-6</v>
      </c>
      <c r="J74" s="12">
        <f t="shared" si="27"/>
        <v>1.2460664715744758E-6</v>
      </c>
      <c r="K74" s="12">
        <f t="shared" si="27"/>
        <v>5.6352258641928482E-9</v>
      </c>
      <c r="L74" s="12">
        <f t="shared" si="27"/>
        <v>2.1980836529286264E-5</v>
      </c>
      <c r="M74" s="13">
        <f t="shared" si="27"/>
        <v>2.5956189506467267E-6</v>
      </c>
    </row>
    <row r="75" spans="1:13" ht="24">
      <c r="A75" s="9" t="s">
        <v>42</v>
      </c>
      <c r="B75" s="10" t="s">
        <v>14</v>
      </c>
      <c r="C75" s="11"/>
      <c r="D75" s="12">
        <f t="shared" ref="D75:M75" si="28">$C33^2*D33^2</f>
        <v>1.1542473978073315E-8</v>
      </c>
      <c r="E75" s="12">
        <f t="shared" si="28"/>
        <v>8.8296173228292774E-9</v>
      </c>
      <c r="F75" s="12">
        <f t="shared" si="28"/>
        <v>1.9443285361523684E-11</v>
      </c>
      <c r="G75" s="12">
        <f t="shared" si="28"/>
        <v>4.8515702443352556E-8</v>
      </c>
      <c r="H75" s="12">
        <f t="shared" si="28"/>
        <v>4.5467114939614124E-10</v>
      </c>
      <c r="I75" s="12">
        <f t="shared" si="28"/>
        <v>5.0225961854702202E-8</v>
      </c>
      <c r="J75" s="12">
        <f t="shared" si="28"/>
        <v>2.1854961241791464E-8</v>
      </c>
      <c r="K75" s="12">
        <f t="shared" si="28"/>
        <v>6.9491320405949268E-8</v>
      </c>
      <c r="L75" s="12">
        <f t="shared" si="28"/>
        <v>2.0973899317160106E-8</v>
      </c>
      <c r="M75" s="13">
        <f t="shared" si="28"/>
        <v>9.5290934383176465E-8</v>
      </c>
    </row>
    <row r="76" spans="1:13" ht="24">
      <c r="A76" s="9" t="s">
        <v>43</v>
      </c>
      <c r="B76" s="10" t="s">
        <v>14</v>
      </c>
      <c r="C76" s="11"/>
      <c r="D76" s="12">
        <f t="shared" ref="D76:M76" si="29">$C34^2*D34^2</f>
        <v>1.5528305676092253E-6</v>
      </c>
      <c r="E76" s="12">
        <f t="shared" si="29"/>
        <v>8.6164177537679613E-6</v>
      </c>
      <c r="F76" s="12">
        <f t="shared" si="29"/>
        <v>1.6820523751575678E-7</v>
      </c>
      <c r="G76" s="12">
        <f t="shared" si="29"/>
        <v>1.0506089953135527E-5</v>
      </c>
      <c r="H76" s="12">
        <f t="shared" si="29"/>
        <v>2.1451419475630589E-8</v>
      </c>
      <c r="I76" s="12">
        <f t="shared" si="29"/>
        <v>2.0078653955245749E-6</v>
      </c>
      <c r="J76" s="12">
        <f t="shared" si="29"/>
        <v>4.1454002006178853E-5</v>
      </c>
      <c r="K76" s="12">
        <f t="shared" si="29"/>
        <v>9.0392157944849129E-6</v>
      </c>
      <c r="L76" s="12">
        <f t="shared" si="29"/>
        <v>2.6693921187185882E-5</v>
      </c>
      <c r="M76" s="13">
        <f t="shared" si="29"/>
        <v>2.0898904523714346E-4</v>
      </c>
    </row>
    <row r="77" spans="1:13" ht="24">
      <c r="A77" s="9" t="s">
        <v>44</v>
      </c>
      <c r="B77" s="10" t="s">
        <v>14</v>
      </c>
      <c r="C77" s="11"/>
      <c r="D77" s="12">
        <f t="shared" ref="D77:M77" si="30">$C35^2*D35^2</f>
        <v>1.2154125371959343E-5</v>
      </c>
      <c r="E77" s="12">
        <f t="shared" si="30"/>
        <v>1.5533512446269377E-5</v>
      </c>
      <c r="F77" s="12">
        <f t="shared" si="30"/>
        <v>1.0270710143521875E-4</v>
      </c>
      <c r="G77" s="14">
        <f t="shared" si="30"/>
        <v>1.5168753138777661E-2</v>
      </c>
      <c r="H77" s="12">
        <f t="shared" si="30"/>
        <v>4.7283387087123484E-7</v>
      </c>
      <c r="I77" s="12">
        <f t="shared" si="30"/>
        <v>3.0626308653955294E-5</v>
      </c>
      <c r="J77" s="12">
        <f t="shared" si="30"/>
        <v>7.1551000860554717E-5</v>
      </c>
      <c r="K77" s="12">
        <f t="shared" si="30"/>
        <v>7.3277663099207994E-6</v>
      </c>
      <c r="L77" s="12">
        <f t="shared" si="30"/>
        <v>7.3834810352066418E-6</v>
      </c>
      <c r="M77" s="13">
        <f t="shared" si="30"/>
        <v>3.6927039027235173E-5</v>
      </c>
    </row>
    <row r="78" spans="1:13" ht="24">
      <c r="A78" s="9" t="s">
        <v>45</v>
      </c>
      <c r="B78" s="10" t="s">
        <v>14</v>
      </c>
      <c r="C78" s="11"/>
      <c r="D78" s="12">
        <f t="shared" ref="D78:M78" si="31">$C36^2*D36^2</f>
        <v>1.0175623974455571E-8</v>
      </c>
      <c r="E78" s="12">
        <f t="shared" si="31"/>
        <v>4.2497830592628768E-7</v>
      </c>
      <c r="F78" s="12">
        <f t="shared" si="31"/>
        <v>1.5174299644144492E-8</v>
      </c>
      <c r="G78" s="12">
        <f t="shared" si="31"/>
        <v>2.8111903816701077E-6</v>
      </c>
      <c r="H78" s="12">
        <f t="shared" si="31"/>
        <v>3.5358066271894789E-7</v>
      </c>
      <c r="I78" s="12">
        <f t="shared" si="31"/>
        <v>5.9657848406330574E-10</v>
      </c>
      <c r="J78" s="12">
        <f t="shared" si="31"/>
        <v>2.1944497699685461E-7</v>
      </c>
      <c r="K78" s="12">
        <f t="shared" si="31"/>
        <v>1.4685507335350068E-7</v>
      </c>
      <c r="L78" s="12">
        <f t="shared" si="31"/>
        <v>7.5754457160664283E-6</v>
      </c>
      <c r="M78" s="13">
        <f t="shared" si="31"/>
        <v>3.5604145587587492E-6</v>
      </c>
    </row>
    <row r="79" spans="1:13" ht="24">
      <c r="A79" s="9" t="s">
        <v>46</v>
      </c>
      <c r="B79" s="10" t="s">
        <v>14</v>
      </c>
      <c r="C79" s="11"/>
      <c r="D79" s="12">
        <f t="shared" ref="D79:M79" si="32">$C37^2*D37^2</f>
        <v>3.6054404586060553E-6</v>
      </c>
      <c r="E79" s="12">
        <f t="shared" si="32"/>
        <v>4.9660690674350851E-5</v>
      </c>
      <c r="F79" s="12">
        <f t="shared" si="32"/>
        <v>3.0218043895248043E-5</v>
      </c>
      <c r="G79" s="12">
        <f t="shared" si="32"/>
        <v>1.8941847656416952E-5</v>
      </c>
      <c r="H79" s="12">
        <f t="shared" si="32"/>
        <v>4.5498899651093022E-6</v>
      </c>
      <c r="I79" s="12">
        <f t="shared" si="32"/>
        <v>3.0648635870923209E-6</v>
      </c>
      <c r="J79" s="12">
        <f t="shared" si="32"/>
        <v>1.7701806197665042E-5</v>
      </c>
      <c r="K79" s="12">
        <f t="shared" si="32"/>
        <v>1.967242242335045E-5</v>
      </c>
      <c r="L79" s="12">
        <f t="shared" si="32"/>
        <v>7.4073666460133534E-6</v>
      </c>
      <c r="M79" s="13">
        <f t="shared" si="32"/>
        <v>8.0303156861240009E-7</v>
      </c>
    </row>
    <row r="80" spans="1:13" ht="24">
      <c r="A80" s="9" t="s">
        <v>47</v>
      </c>
      <c r="B80" s="10" t="s">
        <v>14</v>
      </c>
      <c r="C80" s="11"/>
      <c r="D80" s="12">
        <f t="shared" ref="D80:M80" si="33">$C38^2*D38^2</f>
        <v>5.5234765605343993E-6</v>
      </c>
      <c r="E80" s="12">
        <f t="shared" si="33"/>
        <v>5.4630348773605864E-6</v>
      </c>
      <c r="F80" s="12">
        <f t="shared" si="33"/>
        <v>5.4706839756801471E-11</v>
      </c>
      <c r="G80" s="12">
        <f t="shared" si="33"/>
        <v>1.7402580550035584E-7</v>
      </c>
      <c r="H80" s="12">
        <f t="shared" si="33"/>
        <v>4.1374168371684795E-6</v>
      </c>
      <c r="I80" s="12">
        <f t="shared" si="33"/>
        <v>5.579579807908117E-7</v>
      </c>
      <c r="J80" s="12">
        <f t="shared" si="33"/>
        <v>6.4236757458264666E-6</v>
      </c>
      <c r="K80" s="12">
        <f t="shared" si="33"/>
        <v>1.610793407849965E-6</v>
      </c>
      <c r="L80" s="12">
        <f t="shared" si="33"/>
        <v>4.3026250467080328E-6</v>
      </c>
      <c r="M80" s="13">
        <f t="shared" si="33"/>
        <v>8.732732582491618E-6</v>
      </c>
    </row>
    <row r="81" spans="1:13" ht="24">
      <c r="A81" s="9" t="s">
        <v>48</v>
      </c>
      <c r="B81" s="10" t="s">
        <v>14</v>
      </c>
      <c r="C81" s="11"/>
      <c r="D81" s="12">
        <f t="shared" ref="D81:M81" si="34">$C39^2*D39^2</f>
        <v>7.6195207543148737E-6</v>
      </c>
      <c r="E81" s="12">
        <f t="shared" si="34"/>
        <v>3.9148395249367373E-5</v>
      </c>
      <c r="F81" s="12">
        <f t="shared" si="34"/>
        <v>3.3033508678501678E-5</v>
      </c>
      <c r="G81" s="12">
        <f t="shared" si="34"/>
        <v>6.6542190650205178E-5</v>
      </c>
      <c r="H81" s="12">
        <f t="shared" si="34"/>
        <v>6.6302429414970341E-5</v>
      </c>
      <c r="I81" s="12">
        <f t="shared" si="34"/>
        <v>3.2676329309136149E-6</v>
      </c>
      <c r="J81" s="12">
        <f t="shared" si="34"/>
        <v>3.0677771836962882E-9</v>
      </c>
      <c r="K81" s="12">
        <f t="shared" si="34"/>
        <v>4.4675556071565062E-7</v>
      </c>
      <c r="L81" s="12">
        <f t="shared" si="34"/>
        <v>2.204356297274301E-7</v>
      </c>
      <c r="M81" s="13">
        <f t="shared" si="34"/>
        <v>1.6177599279365918E-7</v>
      </c>
    </row>
    <row r="82" spans="1:13" ht="24">
      <c r="A82" s="9" t="s">
        <v>49</v>
      </c>
      <c r="B82" s="10" t="s">
        <v>14</v>
      </c>
      <c r="C82" s="11"/>
      <c r="D82" s="12">
        <f t="shared" ref="D82:M82" si="35">$C40^2*D40^2</f>
        <v>4.2586714702784275E-5</v>
      </c>
      <c r="E82" s="12">
        <f t="shared" si="35"/>
        <v>6.4742954289947334E-7</v>
      </c>
      <c r="F82" s="12">
        <f t="shared" si="35"/>
        <v>1.7281630530221293E-5</v>
      </c>
      <c r="G82" s="12">
        <f t="shared" si="35"/>
        <v>1.1875942924187279E-8</v>
      </c>
      <c r="H82" s="12">
        <f t="shared" si="35"/>
        <v>3.1800584325017512E-6</v>
      </c>
      <c r="I82" s="12">
        <f t="shared" si="35"/>
        <v>5.6945825146765832E-6</v>
      </c>
      <c r="J82" s="12">
        <f t="shared" si="35"/>
        <v>1.3895156333432739E-5</v>
      </c>
      <c r="K82" s="12">
        <f t="shared" si="35"/>
        <v>3.5938089543824234E-6</v>
      </c>
      <c r="L82" s="12">
        <f t="shared" si="35"/>
        <v>5.9481622039793425E-7</v>
      </c>
      <c r="M82" s="13">
        <f t="shared" si="35"/>
        <v>4.3582653090860726E-5</v>
      </c>
    </row>
    <row r="83" spans="1:13">
      <c r="A83" t="s">
        <v>58</v>
      </c>
      <c r="D83" s="16">
        <f>SUM($D$47:$D$82)</f>
        <v>2.6253127692405002E-2</v>
      </c>
      <c r="E83" s="16">
        <f>SUM($E$47:$E$82)</f>
        <v>2.9989966344281509E-3</v>
      </c>
      <c r="F83">
        <f>SUM($F$47:$F$82)</f>
        <v>1.7794963310792399E-2</v>
      </c>
      <c r="G83" s="16">
        <f>SUM($G$47:$G$82)</f>
        <v>1.5727253452852905E-2</v>
      </c>
      <c r="H83" s="16">
        <f>SUM($H$47:$H$82)</f>
        <v>5.365428924278895E-3</v>
      </c>
      <c r="I83" s="16">
        <f>SUM($I$47:$I$82)</f>
        <v>3.8937217883675175E-4</v>
      </c>
      <c r="J83" s="16">
        <f>SUM($J$47:$J$82)</f>
        <v>1.1499262393014232E-3</v>
      </c>
      <c r="K83" s="16">
        <f>SUM($K$47:$K$82)</f>
        <v>6.3522401174400452E-4</v>
      </c>
      <c r="L83" s="16">
        <f>SUM($L$47:$L$82)</f>
        <v>6.9537882203895104E-2</v>
      </c>
      <c r="M83" s="16">
        <f>SUM($M$47:$M$82)</f>
        <v>2.9436366468052872E-3</v>
      </c>
    </row>
    <row r="84" spans="1:13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</row>
    <row r="85" spans="1:13">
      <c r="B85" t="s">
        <v>59</v>
      </c>
      <c r="C85">
        <f>SUM($D$83:$M$83)</f>
        <v>0.14279581129533989</v>
      </c>
      <c r="D85" s="17">
        <f>$D$83/$C$85</f>
        <v>0.18385082485442461</v>
      </c>
      <c r="E85" s="17">
        <f>$E$83/$C$85</f>
        <v>2.1001993036234269E-2</v>
      </c>
      <c r="F85" s="17">
        <f>$F$83/$C$85</f>
        <v>0.12461824439645265</v>
      </c>
      <c r="G85" s="17">
        <f>$G$83/$C$85</f>
        <v>0.11013805874406737</v>
      </c>
      <c r="H85" s="17">
        <f>$H$83/$C$85</f>
        <v>3.7574133832131491E-2</v>
      </c>
      <c r="I85" s="17">
        <f>$I$83/$C$85</f>
        <v>2.7267759138356381E-3</v>
      </c>
      <c r="J85" s="17">
        <f>$J$83/$C$85</f>
        <v>8.0529409712380741E-3</v>
      </c>
      <c r="K85" s="17">
        <f>$K$83/$C$85</f>
        <v>4.4484779068917615E-3</v>
      </c>
      <c r="L85" s="17">
        <f>$L$83/$C$85</f>
        <v>0.48697424366371772</v>
      </c>
      <c r="M85" s="17">
        <f>$M$83/$C$85</f>
        <v>2.0614306681006632E-2</v>
      </c>
    </row>
  </sheetData>
  <mergeCells count="4">
    <mergeCell ref="A3:M3"/>
    <mergeCell ref="A4:B4"/>
    <mergeCell ref="A45:M45"/>
    <mergeCell ref="A46:B4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F5306-DE11-4CC4-995F-F34177F7B83A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6.62518887807729E-2</v>
      </c>
      <c r="D5" s="34">
        <v>-3.5471664103740752E-2</v>
      </c>
      <c r="E5" s="34">
        <v>1.8875624886104326E-2</v>
      </c>
      <c r="F5" s="34">
        <v>-7.9463782316510391E-3</v>
      </c>
      <c r="G5" s="34">
        <v>-1.0133791338873748E-2</v>
      </c>
      <c r="H5" s="34">
        <v>1.7823313553348066E-2</v>
      </c>
      <c r="I5" s="34">
        <v>1.3309054029227295E-2</v>
      </c>
      <c r="J5" s="34">
        <v>-0.11380528972412818</v>
      </c>
      <c r="K5" s="34">
        <v>-3.1931808940568011E-2</v>
      </c>
      <c r="L5" s="34">
        <v>8.4797837670898997E-3</v>
      </c>
      <c r="M5" s="34">
        <v>1.4972276554093824E-2</v>
      </c>
      <c r="N5" s="34">
        <v>1.1131004661367929E-2</v>
      </c>
      <c r="O5" s="34">
        <v>2.5811004822731371E-2</v>
      </c>
      <c r="P5" s="34">
        <v>-3.1048915064850729E-4</v>
      </c>
      <c r="Q5" s="34">
        <v>1.5835380024292059E-3</v>
      </c>
      <c r="R5" s="34">
        <v>-1.3343357429286658E-2</v>
      </c>
      <c r="S5" s="34">
        <v>-5.9729227760732147E-2</v>
      </c>
      <c r="T5" s="35" t="s">
        <v>61</v>
      </c>
      <c r="U5" s="34">
        <v>1.0899071281697427E-2</v>
      </c>
      <c r="V5" s="34">
        <v>1.8085305788168003E-2</v>
      </c>
      <c r="W5" s="34">
        <v>-6.3027509529341386E-2</v>
      </c>
      <c r="X5" s="34">
        <v>4.0109010024016803E-2</v>
      </c>
      <c r="Y5" s="34">
        <v>-5.3633786792505744E-3</v>
      </c>
      <c r="Z5" s="34">
        <v>-7.3597649702937685E-3</v>
      </c>
      <c r="AA5" s="34">
        <v>3.0717700369010229E-2</v>
      </c>
      <c r="AB5" s="34">
        <v>-1.6731290475135545E-2</v>
      </c>
      <c r="AC5" s="34">
        <v>-2.9230256219090429E-2</v>
      </c>
      <c r="AD5" s="34">
        <v>2.0803437352449175E-2</v>
      </c>
      <c r="AE5" s="34">
        <v>-2.9780025547814552E-2</v>
      </c>
      <c r="AF5" s="34">
        <v>3.748374422743294E-2</v>
      </c>
      <c r="AG5" s="34">
        <v>2.8098355412404394E-2</v>
      </c>
      <c r="AH5" s="34">
        <v>-7.2860696467370858E-3</v>
      </c>
      <c r="AI5" s="34">
        <v>-2.6986255845220393E-3</v>
      </c>
      <c r="AJ5" s="34">
        <v>6.7010003873283746E-3</v>
      </c>
      <c r="AK5" s="34">
        <v>3.8442272819267223E-2</v>
      </c>
      <c r="AL5" s="34">
        <v>6.9790788523618474E-2</v>
      </c>
      <c r="AM5" s="36">
        <v>-1.00149999731678E-2</v>
      </c>
    </row>
    <row r="6" spans="1:39" ht="24">
      <c r="A6" s="37" t="s">
        <v>15</v>
      </c>
      <c r="B6" s="38" t="s">
        <v>14</v>
      </c>
      <c r="C6" s="39">
        <v>2.3705998052740446E-2</v>
      </c>
      <c r="D6" s="40">
        <v>5.5261675030537812E-3</v>
      </c>
      <c r="E6" s="40">
        <v>8.9869616450025634E-4</v>
      </c>
      <c r="F6" s="40">
        <v>8.101002077269704E-3</v>
      </c>
      <c r="G6" s="40">
        <v>-1.0875332758933227E-2</v>
      </c>
      <c r="H6" s="40">
        <v>7.2922699086473896E-3</v>
      </c>
      <c r="I6" s="40">
        <v>2.4252407101196312E-2</v>
      </c>
      <c r="J6" s="40">
        <v>-1.5628260994959755E-2</v>
      </c>
      <c r="K6" s="40">
        <v>5.8563052528785514E-3</v>
      </c>
      <c r="L6" s="40">
        <v>8.768828990993913E-3</v>
      </c>
      <c r="M6" s="40">
        <v>-1.6484121905072105E-2</v>
      </c>
      <c r="N6" s="40">
        <v>3.2736491799615797E-2</v>
      </c>
      <c r="O6" s="40">
        <v>-9.2265167018784656E-3</v>
      </c>
      <c r="P6" s="40">
        <v>3.3552191946350979E-2</v>
      </c>
      <c r="Q6" s="40">
        <v>-3.5643917327790181E-2</v>
      </c>
      <c r="R6" s="40">
        <v>3.0319673858508617E-3</v>
      </c>
      <c r="S6" s="40">
        <v>-1.7750201755644693E-2</v>
      </c>
      <c r="T6" s="40">
        <v>-2.7763400357155568E-3</v>
      </c>
      <c r="U6" s="40">
        <v>9.6940898696470229E-4</v>
      </c>
      <c r="V6" s="40">
        <v>1.5148563788880427E-2</v>
      </c>
      <c r="W6" s="40">
        <v>-2.0521379093525728E-2</v>
      </c>
      <c r="X6" s="40">
        <v>4.2929144354790005E-2</v>
      </c>
      <c r="Y6" s="40">
        <v>-5.6997562605949669E-3</v>
      </c>
      <c r="Z6" s="40">
        <v>-1.6536644925977246E-2</v>
      </c>
      <c r="AA6" s="40">
        <v>-1.6587290743735217E-2</v>
      </c>
      <c r="AB6" s="40">
        <v>-3.3936178944951531E-2</v>
      </c>
      <c r="AC6" s="40">
        <v>-2.550025119237586E-2</v>
      </c>
      <c r="AD6" s="40">
        <v>-3.881249195958833E-2</v>
      </c>
      <c r="AE6" s="40">
        <v>-4.5431301597688774E-2</v>
      </c>
      <c r="AF6" s="40">
        <v>-2.9173540152414752E-2</v>
      </c>
      <c r="AG6" s="40">
        <v>-1.2944503144538952E-2</v>
      </c>
      <c r="AH6" s="40">
        <v>-8.9854631733719045E-3</v>
      </c>
      <c r="AI6" s="41" t="s">
        <v>221</v>
      </c>
      <c r="AJ6" s="40">
        <v>-5.3082493605392897E-2</v>
      </c>
      <c r="AK6" s="40">
        <v>-2.8499884740852469E-2</v>
      </c>
      <c r="AL6" s="40">
        <v>-7.7656969474971208E-2</v>
      </c>
      <c r="AM6" s="42">
        <v>-6.2905868390652486E-2</v>
      </c>
    </row>
    <row r="7" spans="1:39" ht="24">
      <c r="A7" s="37" t="s">
        <v>16</v>
      </c>
      <c r="B7" s="38" t="s">
        <v>14</v>
      </c>
      <c r="C7" s="39">
        <v>5.4958130463608555E-2</v>
      </c>
      <c r="D7" s="40">
        <v>-1.6455826053033258E-2</v>
      </c>
      <c r="E7" s="40">
        <v>-4.9890232691702813E-2</v>
      </c>
      <c r="F7" s="40">
        <v>1.0915570954205173E-2</v>
      </c>
      <c r="G7" s="40">
        <v>-2.5034614544321241E-2</v>
      </c>
      <c r="H7" s="40">
        <v>-2.604249325090513E-2</v>
      </c>
      <c r="I7" s="40">
        <v>2.4546360147549635E-2</v>
      </c>
      <c r="J7" s="40">
        <v>8.7657607444387824E-3</v>
      </c>
      <c r="K7" s="40">
        <v>-3.1363604706600247E-2</v>
      </c>
      <c r="L7" s="41" t="s">
        <v>222</v>
      </c>
      <c r="M7" s="40">
        <v>-3.1526391152480439E-2</v>
      </c>
      <c r="N7" s="40">
        <v>-3.6768547436532482E-2</v>
      </c>
      <c r="O7" s="40">
        <v>4.3132902659493129E-3</v>
      </c>
      <c r="P7" s="40">
        <v>-2.476681504483174E-2</v>
      </c>
      <c r="Q7" s="40">
        <v>-2.4942052723503774E-2</v>
      </c>
      <c r="R7" s="40">
        <v>3.5431781822167939E-3</v>
      </c>
      <c r="S7" s="40">
        <v>-1.0641750231175728E-2</v>
      </c>
      <c r="T7" s="40">
        <v>8.5806271220894414E-3</v>
      </c>
      <c r="U7" s="40">
        <v>-1.849234165222635E-3</v>
      </c>
      <c r="V7" s="40">
        <v>1.377448505542956E-2</v>
      </c>
      <c r="W7" s="40">
        <v>1.9178731899306E-3</v>
      </c>
      <c r="X7" s="40">
        <v>2.3814475861962579E-2</v>
      </c>
      <c r="Y7" s="40">
        <v>-1.9101332309412758E-2</v>
      </c>
      <c r="Z7" s="40">
        <v>-7.8055789740612887E-3</v>
      </c>
      <c r="AA7" s="40">
        <v>2.8213691377141397E-2</v>
      </c>
      <c r="AB7" s="40">
        <v>4.0512295004249625E-2</v>
      </c>
      <c r="AC7" s="40">
        <v>8.3068324527211052E-2</v>
      </c>
      <c r="AD7" s="40">
        <v>9.8659672927332385E-3</v>
      </c>
      <c r="AE7" s="40">
        <v>-1.6280111253594361E-2</v>
      </c>
      <c r="AF7" s="40">
        <v>5.6276887693807919E-2</v>
      </c>
      <c r="AG7" s="40">
        <v>6.6678961398312808E-2</v>
      </c>
      <c r="AH7" s="40">
        <v>2.2071811344219695E-3</v>
      </c>
      <c r="AI7" s="40">
        <v>8.732160169953462E-3</v>
      </c>
      <c r="AJ7" s="40">
        <v>-1.1955161390732482E-2</v>
      </c>
      <c r="AK7" s="40">
        <v>-4.1213625807492334E-3</v>
      </c>
      <c r="AL7" s="40">
        <v>3.8773166918740005E-2</v>
      </c>
      <c r="AM7" s="42">
        <v>2.1955322384181245E-2</v>
      </c>
    </row>
    <row r="8" spans="1:39" ht="24">
      <c r="A8" s="37" t="s">
        <v>17</v>
      </c>
      <c r="B8" s="38" t="s">
        <v>14</v>
      </c>
      <c r="C8" s="39">
        <v>7.0004332221151655E-2</v>
      </c>
      <c r="D8" s="40">
        <v>-4.3076296967483892E-2</v>
      </c>
      <c r="E8" s="40">
        <v>-1.4861322518752074E-2</v>
      </c>
      <c r="F8" s="41" t="s">
        <v>223</v>
      </c>
      <c r="G8" s="40">
        <v>1.3642308074980432E-2</v>
      </c>
      <c r="H8" s="40">
        <v>3.4577308095619569E-2</v>
      </c>
      <c r="I8" s="40">
        <v>5.3547009408330345E-4</v>
      </c>
      <c r="J8" s="40">
        <v>-1.6168796421978389E-2</v>
      </c>
      <c r="K8" s="40">
        <v>-2.430369567744569E-2</v>
      </c>
      <c r="L8" s="40">
        <v>1.0827682495793464E-2</v>
      </c>
      <c r="M8" s="40">
        <v>1.2139756308063758E-2</v>
      </c>
      <c r="N8" s="40">
        <v>-1.8142713853394526E-2</v>
      </c>
      <c r="O8" s="40">
        <v>-3.1966273748827136E-2</v>
      </c>
      <c r="P8" s="40">
        <v>-1.3837772751241274E-2</v>
      </c>
      <c r="Q8" s="40">
        <v>-1.3138079408120989E-2</v>
      </c>
      <c r="R8" s="40">
        <v>3.6693437004543535E-2</v>
      </c>
      <c r="S8" s="40">
        <v>9.378419558714244E-3</v>
      </c>
      <c r="T8" s="40">
        <v>-7.9787088123950915E-3</v>
      </c>
      <c r="U8" s="40">
        <v>-5.1113726538330885E-2</v>
      </c>
      <c r="V8" s="40">
        <v>-2.1696283476262302E-3</v>
      </c>
      <c r="W8" s="40">
        <v>2.0142579275446864E-2</v>
      </c>
      <c r="X8" s="40">
        <v>1.1849764225399887E-2</v>
      </c>
      <c r="Y8" s="40">
        <v>1.4699221412731016E-2</v>
      </c>
      <c r="Z8" s="40">
        <v>1.5328145014177452E-2</v>
      </c>
      <c r="AA8" s="40">
        <v>5.109343970368823E-2</v>
      </c>
      <c r="AB8" s="40">
        <v>5.4089726676384453E-2</v>
      </c>
      <c r="AC8" s="40">
        <v>4.2477279851891425E-2</v>
      </c>
      <c r="AD8" s="40">
        <v>-3.5859743264323569E-2</v>
      </c>
      <c r="AE8" s="40">
        <v>3.3824351450651872E-2</v>
      </c>
      <c r="AF8" s="40">
        <v>-2.9325139768523363E-2</v>
      </c>
      <c r="AG8" s="40">
        <v>3.5155591802860549E-2</v>
      </c>
      <c r="AH8" s="40">
        <v>8.5128174199225227E-3</v>
      </c>
      <c r="AI8" s="40">
        <v>7.9891983853403285E-3</v>
      </c>
      <c r="AJ8" s="40">
        <v>4.0663276082479265E-2</v>
      </c>
      <c r="AK8" s="40">
        <v>-1.870837062693952E-2</v>
      </c>
      <c r="AL8" s="40">
        <v>8.9102493296355653E-2</v>
      </c>
      <c r="AM8" s="42">
        <v>5.119204682058523E-2</v>
      </c>
    </row>
    <row r="9" spans="1:39" ht="24">
      <c r="A9" s="37" t="s">
        <v>18</v>
      </c>
      <c r="B9" s="38" t="s">
        <v>14</v>
      </c>
      <c r="C9" s="39">
        <v>-9.9475590898084713E-3</v>
      </c>
      <c r="D9" s="40">
        <v>6.002195196251694E-6</v>
      </c>
      <c r="E9" s="40">
        <v>-1.6194067054659648E-2</v>
      </c>
      <c r="F9" s="40">
        <v>1.3627559645559562E-2</v>
      </c>
      <c r="G9" s="41" t="s">
        <v>146</v>
      </c>
      <c r="H9" s="40">
        <v>-2.1840191627649008E-2</v>
      </c>
      <c r="I9" s="40">
        <v>3.2998544546186067E-3</v>
      </c>
      <c r="J9" s="40">
        <v>1.7952092724878802E-2</v>
      </c>
      <c r="K9" s="40">
        <v>-4.1963649362131324E-2</v>
      </c>
      <c r="L9" s="40">
        <v>-2.4789842418308589E-2</v>
      </c>
      <c r="M9" s="40">
        <v>-6.8783826697487874E-3</v>
      </c>
      <c r="N9" s="40">
        <v>-3.3206922598098279E-2</v>
      </c>
      <c r="O9" s="40">
        <v>-9.7500253968397614E-3</v>
      </c>
      <c r="P9" s="40">
        <v>-4.3105549875547593E-2</v>
      </c>
      <c r="Q9" s="40">
        <v>1.8962413137934907E-2</v>
      </c>
      <c r="R9" s="40">
        <v>-2.0687225374481314E-2</v>
      </c>
      <c r="S9" s="40">
        <v>-6.7733300318611822E-3</v>
      </c>
      <c r="T9" s="40">
        <v>-1.013155200910194E-2</v>
      </c>
      <c r="U9" s="40">
        <v>-1.2188879452165175E-2</v>
      </c>
      <c r="V9" s="40">
        <v>-5.7627191011716192E-2</v>
      </c>
      <c r="W9" s="40">
        <v>-6.1099350154196611E-2</v>
      </c>
      <c r="X9" s="40">
        <v>4.1188748437409897E-2</v>
      </c>
      <c r="Y9" s="40">
        <v>4.9135892174897611E-2</v>
      </c>
      <c r="Z9" s="40">
        <v>-2.4208086951133692E-3</v>
      </c>
      <c r="AA9" s="40">
        <v>8.8135502461495624E-2</v>
      </c>
      <c r="AB9" s="40">
        <v>1.2405608378562248E-2</v>
      </c>
      <c r="AC9" s="40">
        <v>9.4183232692282553E-3</v>
      </c>
      <c r="AD9" s="40">
        <v>-7.7644628980325925E-3</v>
      </c>
      <c r="AE9" s="40">
        <v>5.9722792533212291E-2</v>
      </c>
      <c r="AF9" s="40">
        <v>1.3499867547749825E-2</v>
      </c>
      <c r="AG9" s="40">
        <v>4.468521276789237E-2</v>
      </c>
      <c r="AH9" s="40">
        <v>7.2168885834511679E-3</v>
      </c>
      <c r="AI9" s="40">
        <v>-1.0725605897266722E-2</v>
      </c>
      <c r="AJ9" s="40">
        <v>2.7383684988789733E-2</v>
      </c>
      <c r="AK9" s="40">
        <v>-3.7598893640989943E-2</v>
      </c>
      <c r="AL9" s="40">
        <v>3.1504149405826416E-2</v>
      </c>
      <c r="AM9" s="42">
        <v>2.086322272211158E-2</v>
      </c>
    </row>
    <row r="10" spans="1:39" ht="24">
      <c r="A10" s="37" t="s">
        <v>19</v>
      </c>
      <c r="B10" s="38" t="s">
        <v>14</v>
      </c>
      <c r="C10" s="39">
        <v>7.2481913139222948E-2</v>
      </c>
      <c r="D10" s="40">
        <v>-8.1108340365613471E-2</v>
      </c>
      <c r="E10" s="40">
        <v>-8.22942088683409E-3</v>
      </c>
      <c r="F10" s="40">
        <v>-2.1467511510618082E-3</v>
      </c>
      <c r="G10" s="40">
        <v>-5.7076475539411614E-2</v>
      </c>
      <c r="H10" s="40">
        <v>-3.6986797973765473E-2</v>
      </c>
      <c r="I10" s="40">
        <v>-5.4333434171071511E-2</v>
      </c>
      <c r="J10" s="40">
        <v>-4.8922799290702944E-2</v>
      </c>
      <c r="K10" s="40">
        <v>-4.5499658669212149E-2</v>
      </c>
      <c r="L10" s="40">
        <v>1.3523977297017068E-2</v>
      </c>
      <c r="M10" s="40">
        <v>6.9436725644363331E-2</v>
      </c>
      <c r="N10" s="40">
        <v>2.335192840097676E-2</v>
      </c>
      <c r="O10" s="40">
        <v>3.3441427645379459E-4</v>
      </c>
      <c r="P10" s="40">
        <v>-1.2401029882318333E-3</v>
      </c>
      <c r="Q10" s="40">
        <v>-2.0829197360965328E-2</v>
      </c>
      <c r="R10" s="40">
        <v>-2.6911427910240711E-2</v>
      </c>
      <c r="S10" s="40">
        <v>2.4739965526626405E-3</v>
      </c>
      <c r="T10" s="40">
        <v>1.7928661438429142E-2</v>
      </c>
      <c r="U10" s="40">
        <v>-1.6284223841288359E-2</v>
      </c>
      <c r="V10" s="41" t="s">
        <v>50</v>
      </c>
      <c r="W10" s="40">
        <v>-2.7410723205754869E-3</v>
      </c>
      <c r="X10" s="40">
        <v>-5.5326955835966508E-2</v>
      </c>
      <c r="Y10" s="40">
        <v>-9.3898071498174068E-3</v>
      </c>
      <c r="Z10" s="40">
        <v>-3.8886529648522496E-2</v>
      </c>
      <c r="AA10" s="40">
        <v>-4.0834027593855952E-2</v>
      </c>
      <c r="AB10" s="40">
        <v>3.4030911684750508E-3</v>
      </c>
      <c r="AC10" s="40">
        <v>-3.6353817393645297E-3</v>
      </c>
      <c r="AD10" s="40">
        <v>3.5880252342989062E-2</v>
      </c>
      <c r="AE10" s="40">
        <v>-3.830483898001126E-2</v>
      </c>
      <c r="AF10" s="40">
        <v>1.6107449177403494E-2</v>
      </c>
      <c r="AG10" s="40">
        <v>-1.156831505473555E-2</v>
      </c>
      <c r="AH10" s="40">
        <v>4.7169655785275263E-3</v>
      </c>
      <c r="AI10" s="40">
        <v>1.4807225510351839E-2</v>
      </c>
      <c r="AJ10" s="40">
        <v>3.8873647260307224E-2</v>
      </c>
      <c r="AK10" s="40">
        <v>-1.3829798865713944E-2</v>
      </c>
      <c r="AL10" s="40">
        <v>6.5846377104836346E-2</v>
      </c>
      <c r="AM10" s="42">
        <v>-2.176603076158393E-2</v>
      </c>
    </row>
    <row r="11" spans="1:39" ht="24">
      <c r="A11" s="37" t="s">
        <v>20</v>
      </c>
      <c r="B11" s="38" t="s">
        <v>14</v>
      </c>
      <c r="C11" s="39">
        <v>1.5946086561429255E-2</v>
      </c>
      <c r="D11" s="40">
        <v>3.4264691152142974E-3</v>
      </c>
      <c r="E11" s="40">
        <v>-4.9549026119292169E-2</v>
      </c>
      <c r="F11" s="40">
        <v>3.6429594983919428E-2</v>
      </c>
      <c r="G11" s="40">
        <v>-2.0572130186697585E-2</v>
      </c>
      <c r="H11" s="40">
        <v>-1.8467711778135651E-2</v>
      </c>
      <c r="I11" s="40">
        <v>-4.474365621431238E-2</v>
      </c>
      <c r="J11" s="40">
        <v>-5.92963585213186E-2</v>
      </c>
      <c r="K11" s="40">
        <v>2.4749197172906322E-2</v>
      </c>
      <c r="L11" s="40">
        <v>3.4799356789746425E-3</v>
      </c>
      <c r="M11" s="40">
        <v>5.1338507880410673E-2</v>
      </c>
      <c r="N11" s="40">
        <v>-7.8072213132833537E-3</v>
      </c>
      <c r="O11" s="40">
        <v>1.4667263125143031E-2</v>
      </c>
      <c r="P11" s="40">
        <v>-4.9640165040360666E-2</v>
      </c>
      <c r="Q11" s="40">
        <v>3.7838477987887212E-2</v>
      </c>
      <c r="R11" s="41" t="s">
        <v>61</v>
      </c>
      <c r="S11" s="40">
        <v>1.2063118794180291E-3</v>
      </c>
      <c r="T11" s="40">
        <v>-1.3369554117948535E-2</v>
      </c>
      <c r="U11" s="40">
        <v>-3.5566188284334971E-2</v>
      </c>
      <c r="V11" s="40">
        <v>-2.7018425544498164E-2</v>
      </c>
      <c r="W11" s="40">
        <v>4.284804672570839E-2</v>
      </c>
      <c r="X11" s="40">
        <v>3.6576766510779804E-2</v>
      </c>
      <c r="Y11" s="40">
        <v>3.3151078213284143E-4</v>
      </c>
      <c r="Z11" s="40">
        <v>3.9804097476394414E-2</v>
      </c>
      <c r="AA11" s="40">
        <v>-7.029284313829519E-3</v>
      </c>
      <c r="AB11" s="40">
        <v>-3.8283616778324488E-2</v>
      </c>
      <c r="AC11" s="40">
        <v>1.7886305979841297E-2</v>
      </c>
      <c r="AD11" s="40">
        <v>6.1578696213125159E-2</v>
      </c>
      <c r="AE11" s="40">
        <v>1.2068698535399503E-2</v>
      </c>
      <c r="AF11" s="40">
        <v>-2.9687903600503027E-2</v>
      </c>
      <c r="AG11" s="40">
        <v>5.7358073502547319E-2</v>
      </c>
      <c r="AH11" s="40">
        <v>3.2118699338103941E-2</v>
      </c>
      <c r="AI11" s="40">
        <v>2.9868560416352456E-3</v>
      </c>
      <c r="AJ11" s="40">
        <v>2.4784670561585641E-2</v>
      </c>
      <c r="AK11" s="40">
        <v>-8.59144695646793E-3</v>
      </c>
      <c r="AL11" s="40">
        <v>5.4035481239346005E-2</v>
      </c>
      <c r="AM11" s="42">
        <v>2.8599547545430856E-2</v>
      </c>
    </row>
    <row r="12" spans="1:39" ht="24">
      <c r="A12" s="37" t="s">
        <v>21</v>
      </c>
      <c r="B12" s="38" t="s">
        <v>14</v>
      </c>
      <c r="C12" s="39">
        <v>7.5058431371603992E-2</v>
      </c>
      <c r="D12" s="40">
        <v>2.1769422093244773E-2</v>
      </c>
      <c r="E12" s="40">
        <v>-2.5460684309394861E-2</v>
      </c>
      <c r="F12" s="40">
        <v>3.4578150709904568E-2</v>
      </c>
      <c r="G12" s="40">
        <v>-2.1818990937851591E-2</v>
      </c>
      <c r="H12" s="41" t="s">
        <v>146</v>
      </c>
      <c r="I12" s="40">
        <v>-3.6517722771758167E-2</v>
      </c>
      <c r="J12" s="40">
        <v>1.0342717494954724E-2</v>
      </c>
      <c r="K12" s="40">
        <v>-3.0711380325105588E-2</v>
      </c>
      <c r="L12" s="40">
        <v>-2.5797848111789645E-2</v>
      </c>
      <c r="M12" s="40">
        <v>1.8851079070266105E-2</v>
      </c>
      <c r="N12" s="40">
        <v>-3.2584103504794432E-2</v>
      </c>
      <c r="O12" s="40">
        <v>-5.9195930658003916E-2</v>
      </c>
      <c r="P12" s="40">
        <v>-3.8193256462434551E-2</v>
      </c>
      <c r="Q12" s="40">
        <v>-1.2092975616526397E-2</v>
      </c>
      <c r="R12" s="40">
        <v>-1.857295582222844E-2</v>
      </c>
      <c r="S12" s="40">
        <v>-2.7054265968568306E-2</v>
      </c>
      <c r="T12" s="40">
        <v>1.7867699318267184E-2</v>
      </c>
      <c r="U12" s="40">
        <v>-5.5286046581394056E-2</v>
      </c>
      <c r="V12" s="40">
        <v>-3.733323619517033E-2</v>
      </c>
      <c r="W12" s="40">
        <v>2.4098014293072304E-4</v>
      </c>
      <c r="X12" s="40">
        <v>1.7697447273019529E-2</v>
      </c>
      <c r="Y12" s="40">
        <v>-6.6487279886038543E-3</v>
      </c>
      <c r="Z12" s="40">
        <v>2.753664934756421E-2</v>
      </c>
      <c r="AA12" s="40">
        <v>-2.5955233299167928E-2</v>
      </c>
      <c r="AB12" s="40">
        <v>6.2910393117793145E-2</v>
      </c>
      <c r="AC12" s="40">
        <v>6.6067959641921302E-3</v>
      </c>
      <c r="AD12" s="40">
        <v>1.7469492785573332E-2</v>
      </c>
      <c r="AE12" s="40">
        <v>6.9228099610546698E-2</v>
      </c>
      <c r="AF12" s="40">
        <v>-5.9663981020064469E-2</v>
      </c>
      <c r="AG12" s="40">
        <v>5.3339270660454588E-2</v>
      </c>
      <c r="AH12" s="40">
        <v>1.7722227231650822E-3</v>
      </c>
      <c r="AI12" s="40">
        <v>7.1805063336564693E-3</v>
      </c>
      <c r="AJ12" s="40">
        <v>1.1813153784735606E-2</v>
      </c>
      <c r="AK12" s="40">
        <v>2.1169443582065924E-3</v>
      </c>
      <c r="AL12" s="40">
        <v>-1.8161169068523109E-2</v>
      </c>
      <c r="AM12" s="42">
        <v>1.7517444933066242E-2</v>
      </c>
    </row>
    <row r="13" spans="1:39" ht="24">
      <c r="A13" s="37" t="s">
        <v>22</v>
      </c>
      <c r="B13" s="38" t="s">
        <v>14</v>
      </c>
      <c r="C13" s="39">
        <v>9.2337542810653442E-2</v>
      </c>
      <c r="D13" s="40">
        <v>3.020002025054622E-2</v>
      </c>
      <c r="E13" s="41" t="s">
        <v>62</v>
      </c>
      <c r="F13" s="40">
        <v>-1.4723218551068354E-2</v>
      </c>
      <c r="G13" s="40">
        <v>-1.6049131333246973E-2</v>
      </c>
      <c r="H13" s="40">
        <v>-2.5224152629819401E-2</v>
      </c>
      <c r="I13" s="40">
        <v>5.4091814173915015E-3</v>
      </c>
      <c r="J13" s="40">
        <v>4.5658045682525098E-3</v>
      </c>
      <c r="K13" s="40">
        <v>2.6414513195481586E-2</v>
      </c>
      <c r="L13" s="40">
        <v>-4.8981485388138922E-2</v>
      </c>
      <c r="M13" s="40">
        <v>2.8597854560279249E-2</v>
      </c>
      <c r="N13" s="40">
        <v>4.7335331620084839E-2</v>
      </c>
      <c r="O13" s="40">
        <v>-5.6922131235761569E-3</v>
      </c>
      <c r="P13" s="40">
        <v>2.8932981450804897E-2</v>
      </c>
      <c r="Q13" s="40">
        <v>-3.9178374692962516E-2</v>
      </c>
      <c r="R13" s="40">
        <v>-4.9385290721298006E-2</v>
      </c>
      <c r="S13" s="40">
        <v>1.7476137182674514E-2</v>
      </c>
      <c r="T13" s="40">
        <v>1.8790888243864649E-2</v>
      </c>
      <c r="U13" s="40">
        <v>-7.4418859325421471E-2</v>
      </c>
      <c r="V13" s="40">
        <v>-8.2098573602983338E-3</v>
      </c>
      <c r="W13" s="40">
        <v>3.70949375070335E-2</v>
      </c>
      <c r="X13" s="40">
        <v>3.6247793507888842E-2</v>
      </c>
      <c r="Y13" s="40">
        <v>2.4615101282289487E-2</v>
      </c>
      <c r="Z13" s="40">
        <v>3.9486460784966912E-2</v>
      </c>
      <c r="AA13" s="40">
        <v>9.7926790412896716E-3</v>
      </c>
      <c r="AB13" s="40">
        <v>1.3083094669783864E-2</v>
      </c>
      <c r="AC13" s="40">
        <v>2.7918900243443869E-2</v>
      </c>
      <c r="AD13" s="40">
        <v>2.1454393965439317E-2</v>
      </c>
      <c r="AE13" s="40">
        <v>-4.0705309838194842E-2</v>
      </c>
      <c r="AF13" s="40">
        <v>6.7540647272080506E-2</v>
      </c>
      <c r="AG13" s="40">
        <v>9.3518104849537528E-3</v>
      </c>
      <c r="AH13" s="40">
        <v>6.9307385082335707E-2</v>
      </c>
      <c r="AI13" s="40">
        <v>8.6610089106167352E-4</v>
      </c>
      <c r="AJ13" s="40">
        <v>-2.7876520436133832E-2</v>
      </c>
      <c r="AK13" s="40">
        <v>6.0204127915866684E-2</v>
      </c>
      <c r="AL13" s="40">
        <v>4.2803277739746305E-3</v>
      </c>
      <c r="AM13" s="42">
        <v>2.3327544726866774E-2</v>
      </c>
    </row>
    <row r="14" spans="1:39" ht="24">
      <c r="A14" s="37" t="s">
        <v>23</v>
      </c>
      <c r="B14" s="38" t="s">
        <v>14</v>
      </c>
      <c r="C14" s="39">
        <v>8.8060286329294538E-2</v>
      </c>
      <c r="D14" s="40">
        <v>4.273323770964994E-3</v>
      </c>
      <c r="E14" s="40">
        <v>9.4881157042270535E-3</v>
      </c>
      <c r="F14" s="40">
        <v>3.5333282746587868E-2</v>
      </c>
      <c r="G14" s="40">
        <v>4.4909088980326542E-2</v>
      </c>
      <c r="H14" s="40">
        <v>5.3625684205133015E-2</v>
      </c>
      <c r="I14" s="40">
        <v>-4.1447564849393964E-2</v>
      </c>
      <c r="J14" s="40">
        <v>1.0449648300554533E-2</v>
      </c>
      <c r="K14" s="40">
        <v>1.1005955625256046E-2</v>
      </c>
      <c r="L14" s="40">
        <v>6.6360678379601731E-2</v>
      </c>
      <c r="M14" s="40">
        <v>-3.8531257744103986E-2</v>
      </c>
      <c r="N14" s="40">
        <v>-4.1852292877930429E-2</v>
      </c>
      <c r="O14" s="40">
        <v>2.8840742277778879E-2</v>
      </c>
      <c r="P14" s="40">
        <v>1.8372256209701204E-2</v>
      </c>
      <c r="Q14" s="40">
        <v>1.1548597059937118E-2</v>
      </c>
      <c r="R14" s="40">
        <v>5.7980241016849961E-2</v>
      </c>
      <c r="S14" s="40">
        <v>1.4447628026587205E-2</v>
      </c>
      <c r="T14" s="40">
        <v>2.8355812886552985E-2</v>
      </c>
      <c r="U14" s="40">
        <v>1.6848255601607295E-2</v>
      </c>
      <c r="V14" s="40">
        <v>-1.1714831849207149E-2</v>
      </c>
      <c r="W14" s="40">
        <v>-1.0537162088003994E-2</v>
      </c>
      <c r="X14" s="40">
        <v>2.5661221690404058E-2</v>
      </c>
      <c r="Y14" s="40">
        <v>6.6524820890433174E-3</v>
      </c>
      <c r="Z14" s="40">
        <v>-2.9086441523255784E-2</v>
      </c>
      <c r="AA14" s="40">
        <v>-3.0028587978400858E-3</v>
      </c>
      <c r="AB14" s="40">
        <v>-2.338417507299298E-2</v>
      </c>
      <c r="AC14" s="40">
        <v>2.0309023480935464E-2</v>
      </c>
      <c r="AD14" s="40">
        <v>4.3900362595029857E-2</v>
      </c>
      <c r="AE14" s="40">
        <v>2.9071563302504891E-2</v>
      </c>
      <c r="AF14" s="40">
        <v>4.6166834415481616E-3</v>
      </c>
      <c r="AG14" s="41" t="s">
        <v>224</v>
      </c>
      <c r="AH14" s="40">
        <v>-5.594380391480358E-2</v>
      </c>
      <c r="AI14" s="40">
        <v>-1.2844832039534966E-2</v>
      </c>
      <c r="AJ14" s="40">
        <v>-5.9258122665530565E-4</v>
      </c>
      <c r="AK14" s="40">
        <v>-3.0833269680868931E-2</v>
      </c>
      <c r="AL14" s="40">
        <v>-2.5457284225456053E-2</v>
      </c>
      <c r="AM14" s="42">
        <v>2.2831129068266103E-2</v>
      </c>
    </row>
    <row r="15" spans="1:39" ht="24">
      <c r="A15" s="37" t="s">
        <v>24</v>
      </c>
      <c r="B15" s="38" t="s">
        <v>14</v>
      </c>
      <c r="C15" s="39">
        <v>4.5708129358381776E-2</v>
      </c>
      <c r="D15" s="40">
        <v>3.5410877324865746E-2</v>
      </c>
      <c r="E15" s="40">
        <v>2.4544939285502939E-2</v>
      </c>
      <c r="F15" s="40">
        <v>1.4504336177655822E-2</v>
      </c>
      <c r="G15" s="40">
        <v>4.8510406077679896E-2</v>
      </c>
      <c r="H15" s="40">
        <v>-6.636119499787348E-3</v>
      </c>
      <c r="I15" s="40">
        <v>-1.2510229087036231E-3</v>
      </c>
      <c r="J15" s="40">
        <v>-4.0052868162882727E-2</v>
      </c>
      <c r="K15" s="40">
        <v>3.8231558171199231E-4</v>
      </c>
      <c r="L15" s="40">
        <v>-1.8727820411103286E-2</v>
      </c>
      <c r="M15" s="40">
        <v>5.4883357870030139E-2</v>
      </c>
      <c r="N15" s="40">
        <v>-2.3560323261331822E-3</v>
      </c>
      <c r="O15" s="40">
        <v>6.4319427528515299E-2</v>
      </c>
      <c r="P15" s="40">
        <v>7.227034500480907E-2</v>
      </c>
      <c r="Q15" s="40">
        <v>1.5535432501262842E-2</v>
      </c>
      <c r="R15" s="40">
        <v>3.0576900808301164E-4</v>
      </c>
      <c r="S15" s="40">
        <v>0.10120218612775836</v>
      </c>
      <c r="T15" s="40">
        <v>-5.3724194285492029E-3</v>
      </c>
      <c r="U15" s="40">
        <v>3.965615279143981E-3</v>
      </c>
      <c r="V15" s="40">
        <v>-9.3425045017433862E-3</v>
      </c>
      <c r="W15" s="40">
        <v>1.4869765139613897E-2</v>
      </c>
      <c r="X15" s="40">
        <v>-8.6864062212575286E-3</v>
      </c>
      <c r="Y15" s="41" t="s">
        <v>50</v>
      </c>
      <c r="Z15" s="40">
        <v>7.6337225731910666E-3</v>
      </c>
      <c r="AA15" s="40">
        <v>3.1575658087094706E-2</v>
      </c>
      <c r="AB15" s="40">
        <v>3.029819749054706E-2</v>
      </c>
      <c r="AC15" s="40">
        <v>-9.122935451987578E-2</v>
      </c>
      <c r="AD15" s="40">
        <v>1.6038121206890578E-4</v>
      </c>
      <c r="AE15" s="40">
        <v>3.5358280597582115E-2</v>
      </c>
      <c r="AF15" s="40">
        <v>-1.4909468370377887E-2</v>
      </c>
      <c r="AG15" s="40">
        <v>6.560236292390032E-3</v>
      </c>
      <c r="AH15" s="40">
        <v>1.8136357448662828E-2</v>
      </c>
      <c r="AI15" s="40">
        <v>-5.565348074174704E-3</v>
      </c>
      <c r="AJ15" s="40">
        <v>1.859313809017767E-2</v>
      </c>
      <c r="AK15" s="40">
        <v>9.4140629258528639E-3</v>
      </c>
      <c r="AL15" s="40">
        <v>-3.4618124755567851E-2</v>
      </c>
      <c r="AM15" s="42">
        <v>-1.2695409932286766E-2</v>
      </c>
    </row>
    <row r="16" spans="1:39" ht="24">
      <c r="A16" s="37" t="s">
        <v>25</v>
      </c>
      <c r="B16" s="38" t="s">
        <v>14</v>
      </c>
      <c r="C16" s="39">
        <v>-0.1116313102190202</v>
      </c>
      <c r="D16" s="40">
        <v>-9.3634111227677203E-2</v>
      </c>
      <c r="E16" s="40">
        <v>-3.9070888215521613E-2</v>
      </c>
      <c r="F16" s="40">
        <v>-1.2902926198455188E-2</v>
      </c>
      <c r="G16" s="40">
        <v>1.8749573283946476E-2</v>
      </c>
      <c r="H16" s="40">
        <v>-1.198332368265945E-2</v>
      </c>
      <c r="I16" s="40">
        <v>-1.1354674889166068E-2</v>
      </c>
      <c r="J16" s="40">
        <v>-2.2698692830348401E-2</v>
      </c>
      <c r="K16" s="40">
        <v>1.1025255594601347E-2</v>
      </c>
      <c r="L16" s="40">
        <v>-2.4426615268034815E-2</v>
      </c>
      <c r="M16" s="40">
        <v>6.1990710027849991E-2</v>
      </c>
      <c r="N16" s="40">
        <v>5.0443232709750929E-2</v>
      </c>
      <c r="O16" s="40">
        <v>-3.0041752994768647E-2</v>
      </c>
      <c r="P16" s="40">
        <v>-3.0736602391486043E-2</v>
      </c>
      <c r="Q16" s="41" t="s">
        <v>51</v>
      </c>
      <c r="R16" s="40">
        <v>3.7590934354905611E-2</v>
      </c>
      <c r="S16" s="40">
        <v>1.222460003767663E-2</v>
      </c>
      <c r="T16" s="40">
        <v>1.5650672125901424E-3</v>
      </c>
      <c r="U16" s="40">
        <v>-2.0393952191575998E-2</v>
      </c>
      <c r="V16" s="40">
        <v>-2.0753126343587391E-2</v>
      </c>
      <c r="W16" s="40">
        <v>-3.6972223113343125E-3</v>
      </c>
      <c r="X16" s="40">
        <v>-2.9036691538198118E-2</v>
      </c>
      <c r="Y16" s="40">
        <v>1.554838810752145E-2</v>
      </c>
      <c r="Z16" s="40">
        <v>-3.0597961515754129E-3</v>
      </c>
      <c r="AA16" s="40">
        <v>-4.0198122990356605E-2</v>
      </c>
      <c r="AB16" s="40">
        <v>3.4176063615001653E-2</v>
      </c>
      <c r="AC16" s="40">
        <v>4.9795749709229675E-2</v>
      </c>
      <c r="AD16" s="40">
        <v>1.3884941695400291E-2</v>
      </c>
      <c r="AE16" s="40">
        <v>4.3601752145912866E-2</v>
      </c>
      <c r="AF16" s="40">
        <v>1.3295994967158848E-2</v>
      </c>
      <c r="AG16" s="40">
        <v>1.1330505736053207E-2</v>
      </c>
      <c r="AH16" s="40">
        <v>7.7664431825114455E-2</v>
      </c>
      <c r="AI16" s="40">
        <v>-3.4778781949847862E-2</v>
      </c>
      <c r="AJ16" s="40">
        <v>6.3303968635717066E-3</v>
      </c>
      <c r="AK16" s="40">
        <v>2.1351553153160108E-2</v>
      </c>
      <c r="AL16" s="40">
        <v>-5.6436781810653848E-2</v>
      </c>
      <c r="AM16" s="42">
        <v>-3.4525551033363584E-2</v>
      </c>
    </row>
    <row r="17" spans="1:39" ht="24">
      <c r="A17" s="37" t="s">
        <v>26</v>
      </c>
      <c r="B17" s="38" t="s">
        <v>14</v>
      </c>
      <c r="C17" s="39">
        <v>-9.2205734065497549E-3</v>
      </c>
      <c r="D17" s="40">
        <v>1.1413195097844499E-3</v>
      </c>
      <c r="E17" s="40">
        <v>3.9172715743473981E-2</v>
      </c>
      <c r="F17" s="40">
        <v>1.5035107870028456E-2</v>
      </c>
      <c r="G17" s="40">
        <v>-2.3583357207910822E-3</v>
      </c>
      <c r="H17" s="40">
        <v>2.709413345673466E-2</v>
      </c>
      <c r="I17" s="40">
        <v>1.5754818349618428E-2</v>
      </c>
      <c r="J17" s="40">
        <v>5.7943445272055749E-2</v>
      </c>
      <c r="K17" s="40">
        <v>3.690920780645237E-2</v>
      </c>
      <c r="L17" s="40">
        <v>-7.5937116312133129E-3</v>
      </c>
      <c r="M17" s="40">
        <v>3.1790819939957339E-2</v>
      </c>
      <c r="N17" s="40">
        <v>4.1550512747160318E-2</v>
      </c>
      <c r="O17" s="40">
        <v>5.432159468287525E-2</v>
      </c>
      <c r="P17" s="40">
        <v>6.3912427808892183E-2</v>
      </c>
      <c r="Q17" s="40">
        <v>-3.0570447127449014E-3</v>
      </c>
      <c r="R17" s="40">
        <v>3.9365239281357697E-2</v>
      </c>
      <c r="S17" s="40">
        <v>4.0324417386437252E-2</v>
      </c>
      <c r="T17" s="40">
        <v>-7.2114541043887736E-3</v>
      </c>
      <c r="U17" s="40">
        <v>-2.5832250332242434E-3</v>
      </c>
      <c r="V17" s="40">
        <v>-3.8604486181586156E-2</v>
      </c>
      <c r="W17" s="40">
        <v>7.15331730571412E-3</v>
      </c>
      <c r="X17" s="40">
        <v>-2.5731775976652514E-2</v>
      </c>
      <c r="Y17" s="40">
        <v>7.5211813423373E-3</v>
      </c>
      <c r="Z17" s="41" t="s">
        <v>70</v>
      </c>
      <c r="AA17" s="40">
        <v>-5.2530917038273998E-2</v>
      </c>
      <c r="AB17" s="40">
        <v>-2.8708949403633981E-2</v>
      </c>
      <c r="AC17" s="40">
        <v>-2.01414900635647E-2</v>
      </c>
      <c r="AD17" s="40">
        <v>-4.886070629674058E-2</v>
      </c>
      <c r="AE17" s="40">
        <v>-5.0335536632903584E-2</v>
      </c>
      <c r="AF17" s="40">
        <v>-7.122088573085622E-2</v>
      </c>
      <c r="AG17" s="40">
        <v>-2.8442648010616745E-2</v>
      </c>
      <c r="AH17" s="40">
        <v>-2.5441120730469186E-2</v>
      </c>
      <c r="AI17" s="40">
        <v>-1.6005888586722149E-2</v>
      </c>
      <c r="AJ17" s="40">
        <v>-3.3384561602736576E-2</v>
      </c>
      <c r="AK17" s="40">
        <v>-6.493456414519086E-2</v>
      </c>
      <c r="AL17" s="40">
        <v>4.3518421872736565E-2</v>
      </c>
      <c r="AM17" s="42">
        <v>2.9619275756424094E-2</v>
      </c>
    </row>
    <row r="18" spans="1:39" ht="24">
      <c r="A18" s="37" t="s">
        <v>27</v>
      </c>
      <c r="B18" s="38" t="s">
        <v>14</v>
      </c>
      <c r="C18" s="39">
        <v>2.0575902767514885E-2</v>
      </c>
      <c r="D18" s="40">
        <v>-1.2553871991478649E-2</v>
      </c>
      <c r="E18" s="40">
        <v>1.3060738532888059E-2</v>
      </c>
      <c r="F18" s="40">
        <v>5.3450358059299492E-2</v>
      </c>
      <c r="G18" s="40">
        <v>1.2280796943845422E-2</v>
      </c>
      <c r="H18" s="40">
        <v>6.2224270440867493E-2</v>
      </c>
      <c r="I18" s="40">
        <v>5.1499812192862329E-2</v>
      </c>
      <c r="J18" s="40">
        <v>-2.2015287805397094E-4</v>
      </c>
      <c r="K18" s="40">
        <v>7.4678242714007305E-3</v>
      </c>
      <c r="L18" s="40">
        <v>3.9731331171702786E-2</v>
      </c>
      <c r="M18" s="40">
        <v>-2.7516242867048671E-3</v>
      </c>
      <c r="N18" s="40">
        <v>1.7662666606679461E-2</v>
      </c>
      <c r="O18" s="40">
        <v>9.9156133496550725E-2</v>
      </c>
      <c r="P18" s="40">
        <v>3.9450271204889975E-2</v>
      </c>
      <c r="Q18" s="40">
        <v>3.4187025096096939E-2</v>
      </c>
      <c r="R18" s="40">
        <v>-3.8076763367602462E-2</v>
      </c>
      <c r="S18" s="40">
        <v>3.0150149384882526E-2</v>
      </c>
      <c r="T18" s="40">
        <v>-1.6573081088997729E-2</v>
      </c>
      <c r="U18" s="40">
        <v>1.2901339071030372E-2</v>
      </c>
      <c r="V18" s="40">
        <v>3.3889232445124266E-3</v>
      </c>
      <c r="W18" s="40">
        <v>5.1793783295029532E-2</v>
      </c>
      <c r="X18" s="40">
        <v>4.6227083609485617E-2</v>
      </c>
      <c r="Y18" s="40">
        <v>3.0322105450342873E-2</v>
      </c>
      <c r="Z18" s="40">
        <v>-2.8865219205008417E-2</v>
      </c>
      <c r="AA18" s="40">
        <v>-1.7067849232565244E-2</v>
      </c>
      <c r="AB18" s="41" t="s">
        <v>50</v>
      </c>
      <c r="AC18" s="40">
        <v>-2.4523018712179726E-2</v>
      </c>
      <c r="AD18" s="40">
        <v>-3.5792462804075997E-2</v>
      </c>
      <c r="AE18" s="40">
        <v>3.374344978586092E-2</v>
      </c>
      <c r="AF18" s="40">
        <v>-5.2937398856709251E-3</v>
      </c>
      <c r="AG18" s="40">
        <v>-2.2993965131593044E-2</v>
      </c>
      <c r="AH18" s="40">
        <v>1.4128647514364028E-2</v>
      </c>
      <c r="AI18" s="40">
        <v>-3.3147414094007142E-2</v>
      </c>
      <c r="AJ18" s="40">
        <v>-5.3642606399589433E-2</v>
      </c>
      <c r="AK18" s="40">
        <v>-2.5124985738611758E-3</v>
      </c>
      <c r="AL18" s="40">
        <v>6.3723479199651115E-3</v>
      </c>
      <c r="AM18" s="42">
        <v>1.6062584720770028E-2</v>
      </c>
    </row>
    <row r="19" spans="1:39" ht="24">
      <c r="A19" s="37" t="s">
        <v>28</v>
      </c>
      <c r="B19" s="38" t="s">
        <v>14</v>
      </c>
      <c r="C19" s="39">
        <v>8.1678646931155438E-2</v>
      </c>
      <c r="D19" s="40">
        <v>1.0149498228067454E-2</v>
      </c>
      <c r="E19" s="40">
        <v>-4.0502066655378012E-2</v>
      </c>
      <c r="F19" s="40">
        <v>3.3332750069954044E-2</v>
      </c>
      <c r="G19" s="40">
        <v>5.8840653306839012E-2</v>
      </c>
      <c r="H19" s="40">
        <v>6.8213822028545396E-2</v>
      </c>
      <c r="I19" s="40">
        <v>1.8970147746364491E-2</v>
      </c>
      <c r="J19" s="40">
        <v>-2.8779493864782721E-2</v>
      </c>
      <c r="K19" s="40">
        <v>3.2498557377620009E-2</v>
      </c>
      <c r="L19" s="40">
        <v>-1.5895577605079952E-2</v>
      </c>
      <c r="M19" s="40">
        <v>-5.1358355194408602E-2</v>
      </c>
      <c r="N19" s="40">
        <v>5.8119309158681555E-3</v>
      </c>
      <c r="O19" s="40">
        <v>-4.3418466295769471E-4</v>
      </c>
      <c r="P19" s="40">
        <v>5.3353982741031634E-4</v>
      </c>
      <c r="Q19" s="40">
        <v>4.3506431573486735E-2</v>
      </c>
      <c r="R19" s="40">
        <v>1.1954902053236504E-2</v>
      </c>
      <c r="S19" s="40">
        <v>3.3245678830254463E-2</v>
      </c>
      <c r="T19" s="40">
        <v>-2.9481344754679333E-2</v>
      </c>
      <c r="U19" s="40">
        <v>-5.9597026993649292E-2</v>
      </c>
      <c r="V19" s="40">
        <v>-3.8097285935382794E-2</v>
      </c>
      <c r="W19" s="40">
        <v>-2.8252860193120101E-2</v>
      </c>
      <c r="X19" s="40">
        <v>2.5268584787528883E-3</v>
      </c>
      <c r="Y19" s="40">
        <v>3.522807141175914E-2</v>
      </c>
      <c r="Z19" s="40">
        <v>-5.0468894537421288E-2</v>
      </c>
      <c r="AA19" s="40">
        <v>5.3805483759495967E-2</v>
      </c>
      <c r="AB19" s="40">
        <v>3.3611747383131545E-2</v>
      </c>
      <c r="AC19" s="40">
        <v>-2.239061185647704E-2</v>
      </c>
      <c r="AD19" s="40">
        <v>-1.7959659674570607E-2</v>
      </c>
      <c r="AE19" s="41" t="s">
        <v>51</v>
      </c>
      <c r="AF19" s="40">
        <v>-4.6845937182067213E-2</v>
      </c>
      <c r="AG19" s="40">
        <v>2.8531587027070985E-2</v>
      </c>
      <c r="AH19" s="40">
        <v>3.4266178433814805E-2</v>
      </c>
      <c r="AI19" s="40">
        <v>-4.4210258161141894E-2</v>
      </c>
      <c r="AJ19" s="40">
        <v>-4.2036858163933932E-2</v>
      </c>
      <c r="AK19" s="40">
        <v>-3.2363447684333794E-3</v>
      </c>
      <c r="AL19" s="40">
        <v>-2.0012273698061508E-2</v>
      </c>
      <c r="AM19" s="42">
        <v>-3.8337487874834458E-2</v>
      </c>
    </row>
    <row r="20" spans="1:39" ht="24">
      <c r="A20" s="37" t="s">
        <v>29</v>
      </c>
      <c r="B20" s="38" t="s">
        <v>14</v>
      </c>
      <c r="C20" s="39">
        <v>-3.3640559482819798E-2</v>
      </c>
      <c r="D20" s="40">
        <v>-5.7795458276879284E-2</v>
      </c>
      <c r="E20" s="40">
        <v>3.6797756755175604E-2</v>
      </c>
      <c r="F20" s="40">
        <v>1.9716398177199484E-2</v>
      </c>
      <c r="G20" s="40">
        <v>-6.0049481014577855E-2</v>
      </c>
      <c r="H20" s="40">
        <v>2.4138683370437245E-4</v>
      </c>
      <c r="I20" s="40">
        <v>-4.9416788088556499E-2</v>
      </c>
      <c r="J20" s="40">
        <v>-2.048835693537163E-2</v>
      </c>
      <c r="K20" s="40">
        <v>-1.761552282641864E-2</v>
      </c>
      <c r="L20" s="40">
        <v>1.8815598484292382E-3</v>
      </c>
      <c r="M20" s="40">
        <v>-5.8185805304816179E-2</v>
      </c>
      <c r="N20" s="40">
        <v>3.2121318989857789E-2</v>
      </c>
      <c r="O20" s="40">
        <v>-1.0194189176424291E-2</v>
      </c>
      <c r="P20" s="40">
        <v>2.5181380093921103E-2</v>
      </c>
      <c r="Q20" s="40">
        <v>-3.6698195286257872E-3</v>
      </c>
      <c r="R20" s="40">
        <v>4.2306498062706269E-2</v>
      </c>
      <c r="S20" s="40">
        <v>1.6587511203146704E-2</v>
      </c>
      <c r="T20" s="40">
        <v>-6.2076475607958287E-2</v>
      </c>
      <c r="U20" s="40">
        <v>7.454970153691118E-3</v>
      </c>
      <c r="V20" s="40">
        <v>-2.7642601669589911E-3</v>
      </c>
      <c r="W20" s="41" t="s">
        <v>70</v>
      </c>
      <c r="X20" s="40">
        <v>-2.5483334316982201E-2</v>
      </c>
      <c r="Y20" s="40">
        <v>1.4753877788390317E-2</v>
      </c>
      <c r="Z20" s="40">
        <v>7.0973701590336859E-3</v>
      </c>
      <c r="AA20" s="40">
        <v>1.1197312287827419E-2</v>
      </c>
      <c r="AB20" s="40">
        <v>5.1404927503365193E-2</v>
      </c>
      <c r="AC20" s="40">
        <v>-1.0260925042467894E-2</v>
      </c>
      <c r="AD20" s="40">
        <v>3.8027784037532902E-2</v>
      </c>
      <c r="AE20" s="40">
        <v>-2.8147361921310302E-2</v>
      </c>
      <c r="AF20" s="40">
        <v>1.0634659012325454E-2</v>
      </c>
      <c r="AG20" s="40">
        <v>-1.0338678546050006E-2</v>
      </c>
      <c r="AH20" s="40">
        <v>-2.335274921042152E-2</v>
      </c>
      <c r="AI20" s="40">
        <v>-1.9900311692379678E-2</v>
      </c>
      <c r="AJ20" s="40">
        <v>4.6062032968215268E-2</v>
      </c>
      <c r="AK20" s="40">
        <v>0.10277048105740544</v>
      </c>
      <c r="AL20" s="40">
        <v>3.5984414310060595E-2</v>
      </c>
      <c r="AM20" s="42">
        <v>5.0263050578230078E-2</v>
      </c>
    </row>
    <row r="21" spans="1:39" ht="24">
      <c r="A21" s="37" t="s">
        <v>30</v>
      </c>
      <c r="B21" s="38" t="s">
        <v>14</v>
      </c>
      <c r="C21" s="39">
        <v>6.9279336705741764E-5</v>
      </c>
      <c r="D21" s="40">
        <v>4.5758149583225785E-2</v>
      </c>
      <c r="E21" s="40">
        <v>2.8613563838073713E-2</v>
      </c>
      <c r="F21" s="40">
        <v>-1.3558899088290093E-2</v>
      </c>
      <c r="G21" s="40">
        <v>-4.2201238662629925E-2</v>
      </c>
      <c r="H21" s="40">
        <v>-3.7395850326996709E-2</v>
      </c>
      <c r="I21" s="40">
        <v>-8.8326327336083421E-2</v>
      </c>
      <c r="J21" s="40">
        <v>-4.6110200775983812E-3</v>
      </c>
      <c r="K21" s="40">
        <v>-1.7149605690246591E-2</v>
      </c>
      <c r="L21" s="40">
        <v>-2.4055695645636824E-2</v>
      </c>
      <c r="M21" s="40">
        <v>-2.6652883575863082E-2</v>
      </c>
      <c r="N21" s="40">
        <v>1.959345131212876E-3</v>
      </c>
      <c r="O21" s="40">
        <v>-4.7694425360458384E-2</v>
      </c>
      <c r="P21" s="41" t="s">
        <v>114</v>
      </c>
      <c r="Q21" s="40">
        <v>-3.0440244947777809E-2</v>
      </c>
      <c r="R21" s="40">
        <v>-4.8867258516490299E-2</v>
      </c>
      <c r="S21" s="40">
        <v>-4.2143654459757658E-2</v>
      </c>
      <c r="T21" s="40">
        <v>-3.2730854648481969E-4</v>
      </c>
      <c r="U21" s="40">
        <v>5.4731102537437203E-2</v>
      </c>
      <c r="V21" s="40">
        <v>-1.1960600995551424E-3</v>
      </c>
      <c r="W21" s="40">
        <v>2.5155965881662436E-2</v>
      </c>
      <c r="X21" s="40">
        <v>5.4357616886153821E-2</v>
      </c>
      <c r="Y21" s="40">
        <v>7.1695080975522935E-2</v>
      </c>
      <c r="Z21" s="40">
        <v>6.366827073650326E-2</v>
      </c>
      <c r="AA21" s="40">
        <v>-3.5500757372824356E-2</v>
      </c>
      <c r="AB21" s="40">
        <v>3.9076745793771517E-2</v>
      </c>
      <c r="AC21" s="40">
        <v>9.3163227618085732E-4</v>
      </c>
      <c r="AD21" s="40">
        <v>-2.0753816640735327E-2</v>
      </c>
      <c r="AE21" s="40">
        <v>5.4289368927596749E-4</v>
      </c>
      <c r="AF21" s="40">
        <v>5.2158109408259108E-2</v>
      </c>
      <c r="AG21" s="40">
        <v>1.7943480411438093E-2</v>
      </c>
      <c r="AH21" s="40">
        <v>1.2722482375293538E-2</v>
      </c>
      <c r="AI21" s="40">
        <v>3.243495591424201E-2</v>
      </c>
      <c r="AJ21" s="40">
        <v>2.8918258725587811E-2</v>
      </c>
      <c r="AK21" s="40">
        <v>-1.5896591422342215E-2</v>
      </c>
      <c r="AL21" s="40">
        <v>2.2321685111302707E-2</v>
      </c>
      <c r="AM21" s="42">
        <v>1.4659399204520345E-2</v>
      </c>
    </row>
    <row r="22" spans="1:39" ht="24">
      <c r="A22" s="37" t="s">
        <v>31</v>
      </c>
      <c r="B22" s="38" t="s">
        <v>14</v>
      </c>
      <c r="C22" s="39">
        <v>-7.8479026111059225E-2</v>
      </c>
      <c r="D22" s="40">
        <v>-7.2420242661124859E-2</v>
      </c>
      <c r="E22" s="40">
        <v>4.6296062563686166E-2</v>
      </c>
      <c r="F22" s="40">
        <v>-1.7521813536744469E-2</v>
      </c>
      <c r="G22" s="40">
        <v>-3.2225334403367806E-2</v>
      </c>
      <c r="H22" s="40">
        <v>-3.1619547280744113E-2</v>
      </c>
      <c r="I22" s="40">
        <v>-2.135619210931201E-2</v>
      </c>
      <c r="J22" s="40">
        <v>-9.9987848995132952E-2</v>
      </c>
      <c r="K22" s="40">
        <v>-5.1796079990727405E-2</v>
      </c>
      <c r="L22" s="40">
        <v>-3.5329573395054409E-2</v>
      </c>
      <c r="M22" s="40">
        <v>1.7731681125784791E-2</v>
      </c>
      <c r="N22" s="41" t="s">
        <v>54</v>
      </c>
      <c r="O22" s="40">
        <v>-6.4763824589312402E-2</v>
      </c>
      <c r="P22" s="40">
        <v>1.9203335046554511E-3</v>
      </c>
      <c r="Q22" s="40">
        <v>4.9511253181716869E-2</v>
      </c>
      <c r="R22" s="40">
        <v>-7.5671461124535572E-3</v>
      </c>
      <c r="S22" s="40">
        <v>3.7065322856744645E-2</v>
      </c>
      <c r="T22" s="40">
        <v>1.0834454077156396E-2</v>
      </c>
      <c r="U22" s="40">
        <v>3.7062916184113504E-2</v>
      </c>
      <c r="V22" s="40">
        <v>2.2895748312024306E-2</v>
      </c>
      <c r="W22" s="40">
        <v>3.173031891249712E-2</v>
      </c>
      <c r="X22" s="40">
        <v>2.5155189164386686E-2</v>
      </c>
      <c r="Y22" s="40">
        <v>-2.2878699884291897E-3</v>
      </c>
      <c r="Z22" s="40">
        <v>4.0924480935469978E-2</v>
      </c>
      <c r="AA22" s="40">
        <v>9.2062850878739371E-3</v>
      </c>
      <c r="AB22" s="40">
        <v>1.7346604037074633E-2</v>
      </c>
      <c r="AC22" s="40">
        <v>3.2742297848809179E-2</v>
      </c>
      <c r="AD22" s="40">
        <v>4.9355527632786627E-3</v>
      </c>
      <c r="AE22" s="40">
        <v>5.7493330393506405E-3</v>
      </c>
      <c r="AF22" s="40">
        <v>-1.2258446336171363E-2</v>
      </c>
      <c r="AG22" s="40">
        <v>-4.0391892539303288E-2</v>
      </c>
      <c r="AH22" s="40">
        <v>3.2788003875507593E-2</v>
      </c>
      <c r="AI22" s="40">
        <v>3.1315352675279344E-2</v>
      </c>
      <c r="AJ22" s="40">
        <v>7.4979926473099132E-2</v>
      </c>
      <c r="AK22" s="40">
        <v>6.9056733180306362E-2</v>
      </c>
      <c r="AL22" s="40">
        <v>-2.4902528116907813E-2</v>
      </c>
      <c r="AM22" s="42">
        <v>-2.5583560036659069E-3</v>
      </c>
    </row>
    <row r="23" spans="1:39" ht="24">
      <c r="A23" s="37" t="s">
        <v>32</v>
      </c>
      <c r="B23" s="38" t="s">
        <v>14</v>
      </c>
      <c r="C23" s="39">
        <v>2.6999261308587798E-2</v>
      </c>
      <c r="D23" s="40">
        <v>9.1634172056085893E-3</v>
      </c>
      <c r="E23" s="40">
        <v>-5.5811035232957457E-3</v>
      </c>
      <c r="F23" s="40">
        <v>-3.1109630947745114E-2</v>
      </c>
      <c r="G23" s="40">
        <v>-9.5347089658020193E-3</v>
      </c>
      <c r="H23" s="40">
        <v>-5.7793084399548091E-2</v>
      </c>
      <c r="I23" s="40">
        <v>-1.1904136133867345E-2</v>
      </c>
      <c r="J23" s="40">
        <v>-6.966930063711646E-2</v>
      </c>
      <c r="K23" s="40">
        <v>-1.9611857659141804E-2</v>
      </c>
      <c r="L23" s="40">
        <v>4.2287291340496139E-3</v>
      </c>
      <c r="M23" s="40">
        <v>-3.2465322434425604E-2</v>
      </c>
      <c r="N23" s="40">
        <v>-6.5240440669281613E-2</v>
      </c>
      <c r="O23" s="41" t="s">
        <v>65</v>
      </c>
      <c r="P23" s="40">
        <v>-4.7544817689484084E-2</v>
      </c>
      <c r="Q23" s="40">
        <v>-2.9655275427097335E-2</v>
      </c>
      <c r="R23" s="40">
        <v>1.4382151957340102E-2</v>
      </c>
      <c r="S23" s="40">
        <v>4.8638024129739471E-2</v>
      </c>
      <c r="T23" s="40">
        <v>2.5215259013240492E-2</v>
      </c>
      <c r="U23" s="40">
        <v>4.0131270471528866E-3</v>
      </c>
      <c r="V23" s="40">
        <v>3.4602078147542945E-4</v>
      </c>
      <c r="W23" s="40">
        <v>-1.0128320766495254E-2</v>
      </c>
      <c r="X23" s="40">
        <v>1.3350843906113696E-2</v>
      </c>
      <c r="Y23" s="40">
        <v>6.3572117596006325E-2</v>
      </c>
      <c r="Z23" s="40">
        <v>5.3931419647341251E-2</v>
      </c>
      <c r="AA23" s="40">
        <v>6.5330844674877722E-2</v>
      </c>
      <c r="AB23" s="40">
        <v>9.7831361309069234E-2</v>
      </c>
      <c r="AC23" s="40">
        <v>-3.9784482125180709E-2</v>
      </c>
      <c r="AD23" s="40">
        <v>3.6609747513241933E-2</v>
      </c>
      <c r="AE23" s="40">
        <v>-3.7180045375532914E-4</v>
      </c>
      <c r="AF23" s="40">
        <v>-1.6145030654153021E-2</v>
      </c>
      <c r="AG23" s="40">
        <v>2.7998709730417501E-2</v>
      </c>
      <c r="AH23" s="40">
        <v>-1.3011040825502774E-2</v>
      </c>
      <c r="AI23" s="40">
        <v>-8.9554303465967013E-3</v>
      </c>
      <c r="AJ23" s="40">
        <v>-1.7247455479989765E-3</v>
      </c>
      <c r="AK23" s="40">
        <v>2.9211632130873535E-2</v>
      </c>
      <c r="AL23" s="40">
        <v>-4.4399034672046256E-2</v>
      </c>
      <c r="AM23" s="42">
        <v>-4.467909373043458E-3</v>
      </c>
    </row>
    <row r="24" spans="1:39" ht="24">
      <c r="A24" s="37" t="s">
        <v>33</v>
      </c>
      <c r="B24" s="38" t="s">
        <v>14</v>
      </c>
      <c r="C24" s="39">
        <v>1.3652418406833346E-2</v>
      </c>
      <c r="D24" s="40">
        <v>1.750865677482924E-3</v>
      </c>
      <c r="E24" s="40">
        <v>1.7218907438821807E-2</v>
      </c>
      <c r="F24" s="40">
        <v>9.1397932917046468E-3</v>
      </c>
      <c r="G24" s="40">
        <v>-6.5316593205197492E-3</v>
      </c>
      <c r="H24" s="40">
        <v>-2.6374572459143795E-2</v>
      </c>
      <c r="I24" s="40">
        <v>-3.1349822927029786E-2</v>
      </c>
      <c r="J24" s="40">
        <v>-5.1492350373637946E-2</v>
      </c>
      <c r="K24" s="40">
        <v>-4.0842321389508385E-2</v>
      </c>
      <c r="L24" s="40">
        <v>-1.0301429742188013E-2</v>
      </c>
      <c r="M24" s="40">
        <v>1.5861348415828105E-2</v>
      </c>
      <c r="N24" s="40">
        <v>3.7186260718176156E-2</v>
      </c>
      <c r="O24" s="40">
        <v>4.8503939694338465E-2</v>
      </c>
      <c r="P24" s="40">
        <v>-4.1882272571284969E-2</v>
      </c>
      <c r="Q24" s="40">
        <v>1.2079795854260351E-2</v>
      </c>
      <c r="R24" s="40">
        <v>1.2111217741039803E-3</v>
      </c>
      <c r="S24" s="41" t="s">
        <v>52</v>
      </c>
      <c r="T24" s="40">
        <v>-5.8426132327987823E-2</v>
      </c>
      <c r="U24" s="40">
        <v>1.6027895817811402E-2</v>
      </c>
      <c r="V24" s="40">
        <v>2.3973989860907249E-3</v>
      </c>
      <c r="W24" s="40">
        <v>1.6414445373967017E-2</v>
      </c>
      <c r="X24" s="40">
        <v>-1.7820968091019594E-2</v>
      </c>
      <c r="Y24" s="40">
        <v>9.977236425111044E-2</v>
      </c>
      <c r="Z24" s="40">
        <v>3.9967810339702557E-2</v>
      </c>
      <c r="AA24" s="40">
        <v>-3.0266083430054904E-2</v>
      </c>
      <c r="AB24" s="40">
        <v>2.9686612230441667E-2</v>
      </c>
      <c r="AC24" s="40">
        <v>2.7386890447366904E-2</v>
      </c>
      <c r="AD24" s="40">
        <v>-4.9663110378057693E-2</v>
      </c>
      <c r="AE24" s="40">
        <v>3.2941905111510315E-2</v>
      </c>
      <c r="AF24" s="40">
        <v>4.9007877458990268E-2</v>
      </c>
      <c r="AG24" s="40">
        <v>1.3980160576337048E-2</v>
      </c>
      <c r="AH24" s="40">
        <v>9.4907998943573796E-2</v>
      </c>
      <c r="AI24" s="40">
        <v>-1.7067809796155645E-2</v>
      </c>
      <c r="AJ24" s="40">
        <v>1.1717584530390825E-2</v>
      </c>
      <c r="AK24" s="40">
        <v>3.4725021333843926E-2</v>
      </c>
      <c r="AL24" s="40">
        <v>1.5264774286216152E-2</v>
      </c>
      <c r="AM24" s="42">
        <v>6.0325881723416831E-2</v>
      </c>
    </row>
    <row r="25" spans="1:39" ht="24">
      <c r="A25" s="37" t="s">
        <v>34</v>
      </c>
      <c r="B25" s="38" t="s">
        <v>14</v>
      </c>
      <c r="C25" s="39">
        <v>4.7279050849491078E-3</v>
      </c>
      <c r="D25" s="40">
        <v>-2.5142904136809134E-2</v>
      </c>
      <c r="E25" s="40">
        <v>5.9215886693017472E-2</v>
      </c>
      <c r="F25" s="40">
        <v>-1.8199940139345221E-2</v>
      </c>
      <c r="G25" s="40">
        <v>-3.6712877892530645E-2</v>
      </c>
      <c r="H25" s="40">
        <v>2.0648870407071187E-3</v>
      </c>
      <c r="I25" s="40">
        <v>2.5559694982388505E-2</v>
      </c>
      <c r="J25" s="40">
        <v>1.8667486286068828E-3</v>
      </c>
      <c r="K25" s="40">
        <v>-7.1596551958825375E-2</v>
      </c>
      <c r="L25" s="40">
        <v>-3.9590507627845876E-3</v>
      </c>
      <c r="M25" s="40">
        <v>5.0728229979142968E-2</v>
      </c>
      <c r="N25" s="40">
        <v>6.9436399475993449E-2</v>
      </c>
      <c r="O25" s="40">
        <v>2.9120247638138481E-2</v>
      </c>
      <c r="P25" s="40">
        <v>-1.576066153273133E-2</v>
      </c>
      <c r="Q25" s="40">
        <v>2.1022058394919295E-2</v>
      </c>
      <c r="R25" s="40">
        <v>-8.4093385283184434E-3</v>
      </c>
      <c r="S25" s="40">
        <v>3.4747736775210342E-2</v>
      </c>
      <c r="T25" s="40">
        <v>3.7560721168493884E-2</v>
      </c>
      <c r="U25" s="40">
        <v>6.0589743547395845E-2</v>
      </c>
      <c r="V25" s="40">
        <v>-1.3604664762816524E-2</v>
      </c>
      <c r="W25" s="40">
        <v>0.10196850584217006</v>
      </c>
      <c r="X25" s="40">
        <v>-1.181947926050572E-2</v>
      </c>
      <c r="Y25" s="40">
        <v>9.2531781661172735E-3</v>
      </c>
      <c r="Z25" s="40">
        <v>-6.4330292647185802E-2</v>
      </c>
      <c r="AA25" s="40">
        <v>1.189590213398632E-2</v>
      </c>
      <c r="AB25" s="40">
        <v>-2.4435307155061454E-3</v>
      </c>
      <c r="AC25" s="40">
        <v>-1.8962121892477535E-2</v>
      </c>
      <c r="AD25" s="40">
        <v>5.4619093237111352E-2</v>
      </c>
      <c r="AE25" s="40">
        <v>-3.2399808187399417E-3</v>
      </c>
      <c r="AF25" s="40">
        <v>4.6838574590776271E-3</v>
      </c>
      <c r="AG25" s="40">
        <v>-2.9888109379770249E-2</v>
      </c>
      <c r="AH25" s="40">
        <v>1.8618385467612519E-2</v>
      </c>
      <c r="AI25" s="40">
        <v>-2.7427364506964761E-2</v>
      </c>
      <c r="AJ25" s="40">
        <v>-5.2405514255864025E-2</v>
      </c>
      <c r="AK25" s="41" t="s">
        <v>52</v>
      </c>
      <c r="AL25" s="40">
        <v>-5.3921115978338579E-4</v>
      </c>
      <c r="AM25" s="42">
        <v>-3.3026176114962232E-2</v>
      </c>
    </row>
    <row r="26" spans="1:39" ht="24">
      <c r="A26" s="37" t="s">
        <v>35</v>
      </c>
      <c r="B26" s="38" t="s">
        <v>14</v>
      </c>
      <c r="C26" s="39">
        <v>4.1255621853012361E-2</v>
      </c>
      <c r="D26" s="40">
        <v>-6.6511606721499613E-3</v>
      </c>
      <c r="E26" s="40">
        <v>2.1056141174019265E-2</v>
      </c>
      <c r="F26" s="40">
        <v>-3.490327146691645E-2</v>
      </c>
      <c r="G26" s="40">
        <v>-7.6000178207808605E-3</v>
      </c>
      <c r="H26" s="40">
        <v>1.7058386457613282E-2</v>
      </c>
      <c r="I26" s="40">
        <v>-3.2933444095805328E-2</v>
      </c>
      <c r="J26" s="40">
        <v>3.0410557410647084E-2</v>
      </c>
      <c r="K26" s="40">
        <v>-2.3553290927461754E-2</v>
      </c>
      <c r="L26" s="40">
        <v>9.4507816383803539E-3</v>
      </c>
      <c r="M26" s="40">
        <v>3.4405744950659303E-2</v>
      </c>
      <c r="N26" s="40">
        <v>4.9540100976073857E-3</v>
      </c>
      <c r="O26" s="40">
        <v>3.6496637293139803E-2</v>
      </c>
      <c r="P26" s="40">
        <v>-2.0620530949198537E-2</v>
      </c>
      <c r="Q26" s="40">
        <v>1.3736862735295485E-2</v>
      </c>
      <c r="R26" s="40">
        <v>6.0289025022250239E-2</v>
      </c>
      <c r="S26" s="40">
        <v>-4.9591226578124169E-2</v>
      </c>
      <c r="T26" s="40">
        <v>2.0338028198380556E-2</v>
      </c>
      <c r="U26" s="40">
        <v>3.1672204328804549E-2</v>
      </c>
      <c r="V26" s="40">
        <v>3.5296365457178833E-2</v>
      </c>
      <c r="W26" s="40">
        <v>3.7656913845561545E-2</v>
      </c>
      <c r="X26" s="40">
        <v>-6.4030841627388549E-2</v>
      </c>
      <c r="Y26" s="40">
        <v>1.9692168830591042E-4</v>
      </c>
      <c r="Z26" s="40">
        <v>-4.8338333897865411E-2</v>
      </c>
      <c r="AA26" s="40">
        <v>-0.10478387452730688</v>
      </c>
      <c r="AB26" s="40">
        <v>-3.5250411147867734E-2</v>
      </c>
      <c r="AC26" s="40">
        <v>5.5439000895967067E-2</v>
      </c>
      <c r="AD26" s="41" t="s">
        <v>52</v>
      </c>
      <c r="AE26" s="40">
        <v>-1.7785856472649561E-2</v>
      </c>
      <c r="AF26" s="40">
        <v>1.8755046311436104E-2</v>
      </c>
      <c r="AG26" s="40">
        <v>4.2516052686740261E-2</v>
      </c>
      <c r="AH26" s="40">
        <v>4.2904062613910573E-4</v>
      </c>
      <c r="AI26" s="40">
        <v>-3.731007301708824E-2</v>
      </c>
      <c r="AJ26" s="40">
        <v>1.7171216073176319E-2</v>
      </c>
      <c r="AK26" s="40">
        <v>5.4505752009844886E-2</v>
      </c>
      <c r="AL26" s="40">
        <v>-3.7935857908161896E-2</v>
      </c>
      <c r="AM26" s="42">
        <v>-5.6257752556618378E-2</v>
      </c>
    </row>
    <row r="27" spans="1:39" ht="24">
      <c r="A27" s="37" t="s">
        <v>36</v>
      </c>
      <c r="B27" s="38" t="s">
        <v>14</v>
      </c>
      <c r="C27" s="39">
        <v>4.900429789454664E-2</v>
      </c>
      <c r="D27" s="40">
        <v>2.7344578884294295E-2</v>
      </c>
      <c r="E27" s="40">
        <v>2.2895491248623209E-2</v>
      </c>
      <c r="F27" s="40">
        <v>4.9675043864118126E-2</v>
      </c>
      <c r="G27" s="40">
        <v>2.0267512859253389E-2</v>
      </c>
      <c r="H27" s="40">
        <v>1.69910181496092E-2</v>
      </c>
      <c r="I27" s="40">
        <v>4.7966661661063656E-2</v>
      </c>
      <c r="J27" s="40">
        <v>4.0473401287260784E-2</v>
      </c>
      <c r="K27" s="40">
        <v>8.6343113893256149E-2</v>
      </c>
      <c r="L27" s="40">
        <v>2.1113641457007722E-2</v>
      </c>
      <c r="M27" s="40">
        <v>1.5548868287348267E-2</v>
      </c>
      <c r="N27" s="40">
        <v>-2.546343449098213E-3</v>
      </c>
      <c r="O27" s="40">
        <v>-4.4476883861583405E-3</v>
      </c>
      <c r="P27" s="40">
        <v>1.453924262179963E-2</v>
      </c>
      <c r="Q27" s="40">
        <v>-3.3922556814875757E-2</v>
      </c>
      <c r="R27" s="40">
        <v>2.7950799791775144E-2</v>
      </c>
      <c r="S27" s="40">
        <v>6.0186179918838081E-2</v>
      </c>
      <c r="T27" s="40">
        <v>-9.7088820651294039E-3</v>
      </c>
      <c r="U27" s="40">
        <v>6.0537781810293546E-2</v>
      </c>
      <c r="V27" s="40">
        <v>-2.1350448709124371E-2</v>
      </c>
      <c r="W27" s="40">
        <v>4.975682643287016E-2</v>
      </c>
      <c r="X27" s="40">
        <v>1.8923909065436756E-2</v>
      </c>
      <c r="Y27" s="40">
        <v>-1.2555553270169677E-2</v>
      </c>
      <c r="Z27" s="40">
        <v>2.9276705348303553E-2</v>
      </c>
      <c r="AA27" s="40">
        <v>-1.6921416241029816E-2</v>
      </c>
      <c r="AB27" s="40">
        <v>1.5779207723113548E-2</v>
      </c>
      <c r="AC27" s="40">
        <v>-3.4655452450071407E-2</v>
      </c>
      <c r="AD27" s="40">
        <v>-5.6136959756454448E-2</v>
      </c>
      <c r="AE27" s="40">
        <v>-3.7756847022477696E-2</v>
      </c>
      <c r="AF27" s="40">
        <v>-5.3273535147372181E-2</v>
      </c>
      <c r="AG27" s="40">
        <v>2.2069240683879669E-2</v>
      </c>
      <c r="AH27" s="40">
        <v>-7.2563144303113322E-2</v>
      </c>
      <c r="AI27" s="40">
        <v>-6.0288090121538053E-2</v>
      </c>
      <c r="AJ27" s="40">
        <v>4.7727188543124056E-2</v>
      </c>
      <c r="AK27" s="40">
        <v>-3.2977815847394905E-2</v>
      </c>
      <c r="AL27" s="40">
        <v>-2.6650260735786802E-2</v>
      </c>
      <c r="AM27" s="43" t="s">
        <v>53</v>
      </c>
    </row>
    <row r="28" spans="1:39" ht="24">
      <c r="A28" s="37" t="s">
        <v>37</v>
      </c>
      <c r="B28" s="38" t="s">
        <v>14</v>
      </c>
      <c r="C28" s="39">
        <v>4.2176566874489424E-2</v>
      </c>
      <c r="D28" s="40">
        <v>-7.7357315301102509E-3</v>
      </c>
      <c r="E28" s="40">
        <v>5.3091316009326924E-3</v>
      </c>
      <c r="F28" s="40">
        <v>5.0555778328890131E-4</v>
      </c>
      <c r="G28" s="40">
        <v>3.211671311831121E-3</v>
      </c>
      <c r="H28" s="40">
        <v>-3.5388383018504728E-2</v>
      </c>
      <c r="I28" s="41" t="s">
        <v>54</v>
      </c>
      <c r="J28" s="40">
        <v>-5.3372458412919842E-2</v>
      </c>
      <c r="K28" s="40">
        <v>1.5775554911463322E-2</v>
      </c>
      <c r="L28" s="40">
        <v>2.3626757919993149E-2</v>
      </c>
      <c r="M28" s="40">
        <v>-6.9839042167569188E-3</v>
      </c>
      <c r="N28" s="40">
        <v>-2.1403272539505205E-2</v>
      </c>
      <c r="O28" s="40">
        <v>-1.1846262956255058E-2</v>
      </c>
      <c r="P28" s="40">
        <v>-8.7326681054493663E-2</v>
      </c>
      <c r="Q28" s="40">
        <v>-1.1119258116445986E-2</v>
      </c>
      <c r="R28" s="40">
        <v>-4.3570513553220044E-2</v>
      </c>
      <c r="S28" s="40">
        <v>-3.1133041977495255E-2</v>
      </c>
      <c r="T28" s="40">
        <v>1.2896821836542244E-2</v>
      </c>
      <c r="U28" s="40">
        <v>5.9298245696974068E-2</v>
      </c>
      <c r="V28" s="40">
        <v>-5.3140186125013138E-2</v>
      </c>
      <c r="W28" s="40">
        <v>-4.879896543826303E-2</v>
      </c>
      <c r="X28" s="40">
        <v>7.6321193907715995E-2</v>
      </c>
      <c r="Y28" s="40">
        <v>-1.2415769018219137E-3</v>
      </c>
      <c r="Z28" s="40">
        <v>1.5505414784145608E-2</v>
      </c>
      <c r="AA28" s="40">
        <v>4.489917485724252E-2</v>
      </c>
      <c r="AB28" s="40">
        <v>5.0435089744911912E-2</v>
      </c>
      <c r="AC28" s="40">
        <v>-5.6869505090916143E-2</v>
      </c>
      <c r="AD28" s="40">
        <v>-3.2715713271632314E-2</v>
      </c>
      <c r="AE28" s="40">
        <v>1.8658084789766501E-2</v>
      </c>
      <c r="AF28" s="40">
        <v>8.033125029854396E-2</v>
      </c>
      <c r="AG28" s="40">
        <v>-3.9954859623379781E-2</v>
      </c>
      <c r="AH28" s="40">
        <v>-3.089125272639125E-2</v>
      </c>
      <c r="AI28" s="40">
        <v>2.3188369315795307E-2</v>
      </c>
      <c r="AJ28" s="40">
        <v>3.6947103298162885E-2</v>
      </c>
      <c r="AK28" s="40">
        <v>2.5501751604263347E-2</v>
      </c>
      <c r="AL28" s="40">
        <v>-1.7287580834024778E-3</v>
      </c>
      <c r="AM28" s="42">
        <v>4.7816756850690256E-2</v>
      </c>
    </row>
    <row r="29" spans="1:39" ht="24">
      <c r="A29" s="37" t="s">
        <v>38</v>
      </c>
      <c r="B29" s="38" t="s">
        <v>14</v>
      </c>
      <c r="C29" s="39">
        <v>-2.9584559858867304E-2</v>
      </c>
      <c r="D29" s="40">
        <v>9.1894718776109521E-3</v>
      </c>
      <c r="E29" s="40">
        <v>2.8044163483084791E-2</v>
      </c>
      <c r="F29" s="40">
        <v>1.1762658136617936E-2</v>
      </c>
      <c r="G29" s="40">
        <v>-6.6715375556451115E-3</v>
      </c>
      <c r="H29" s="40">
        <v>1.8314726797871377E-2</v>
      </c>
      <c r="I29" s="40">
        <v>-7.0825133467373536E-3</v>
      </c>
      <c r="J29" s="40">
        <v>-3.9070500695184127E-2</v>
      </c>
      <c r="K29" s="40">
        <v>-5.686766298112398E-2</v>
      </c>
      <c r="L29" s="40">
        <v>-3.0319949912767645E-2</v>
      </c>
      <c r="M29" s="41" t="s">
        <v>53</v>
      </c>
      <c r="N29" s="40">
        <v>1.7762379526138253E-2</v>
      </c>
      <c r="O29" s="40">
        <v>-3.2311750614725195E-2</v>
      </c>
      <c r="P29" s="40">
        <v>-2.6442048049741589E-2</v>
      </c>
      <c r="Q29" s="40">
        <v>6.1013797170959332E-2</v>
      </c>
      <c r="R29" s="40">
        <v>5.0159478042158791E-2</v>
      </c>
      <c r="S29" s="40">
        <v>1.580611551485097E-2</v>
      </c>
      <c r="T29" s="40">
        <v>1.4529597231392704E-2</v>
      </c>
      <c r="U29" s="40">
        <v>-3.798541344141057E-2</v>
      </c>
      <c r="V29" s="40">
        <v>6.8064920861800229E-2</v>
      </c>
      <c r="W29" s="40">
        <v>-5.7614947202984657E-2</v>
      </c>
      <c r="X29" s="40">
        <v>-2.5313647741580644E-3</v>
      </c>
      <c r="Y29" s="40">
        <v>5.3974817879810073E-2</v>
      </c>
      <c r="Z29" s="40">
        <v>3.1395136454306277E-2</v>
      </c>
      <c r="AA29" s="40">
        <v>-3.5022302871673718E-3</v>
      </c>
      <c r="AB29" s="40">
        <v>-2.6538210883222291E-3</v>
      </c>
      <c r="AC29" s="40">
        <v>7.2126864052841346E-3</v>
      </c>
      <c r="AD29" s="40">
        <v>3.4330578354519796E-2</v>
      </c>
      <c r="AE29" s="40">
        <v>-5.0570919065928553E-2</v>
      </c>
      <c r="AF29" s="40">
        <v>3.6236969719523449E-2</v>
      </c>
      <c r="AG29" s="40">
        <v>-3.7295588055436757E-2</v>
      </c>
      <c r="AH29" s="40">
        <v>0.10932528806657074</v>
      </c>
      <c r="AI29" s="40">
        <v>-1.5800223318833337E-2</v>
      </c>
      <c r="AJ29" s="40">
        <v>-2.3624614482236149E-2</v>
      </c>
      <c r="AK29" s="40">
        <v>5.0631707869584881E-2</v>
      </c>
      <c r="AL29" s="40">
        <v>3.8184345319763828E-2</v>
      </c>
      <c r="AM29" s="42">
        <v>1.5506475493938262E-2</v>
      </c>
    </row>
    <row r="30" spans="1:39" ht="24">
      <c r="A30" s="37" t="s">
        <v>39</v>
      </c>
      <c r="B30" s="38" t="s">
        <v>14</v>
      </c>
      <c r="C30" s="39">
        <v>7.5908149746726258E-2</v>
      </c>
      <c r="D30" s="41" t="s">
        <v>54</v>
      </c>
      <c r="E30" s="40">
        <v>2.9574840182692859E-2</v>
      </c>
      <c r="F30" s="40">
        <v>-4.1685213323517434E-2</v>
      </c>
      <c r="G30" s="40">
        <v>2.8805006496399277E-5</v>
      </c>
      <c r="H30" s="40">
        <v>2.1141488406568053E-2</v>
      </c>
      <c r="I30" s="40">
        <v>-7.654884764549251E-3</v>
      </c>
      <c r="J30" s="40">
        <v>3.091568540775155E-2</v>
      </c>
      <c r="K30" s="40">
        <v>1.2955414167746234E-2</v>
      </c>
      <c r="L30" s="40">
        <v>-1.5765034140187956E-2</v>
      </c>
      <c r="M30" s="40">
        <v>9.1112365482638284E-3</v>
      </c>
      <c r="N30" s="40">
        <v>-7.2367335316589038E-2</v>
      </c>
      <c r="O30" s="40">
        <v>9.1670073669339654E-3</v>
      </c>
      <c r="P30" s="40">
        <v>4.5286373143280552E-2</v>
      </c>
      <c r="Q30" s="40">
        <v>-9.1882504188563488E-2</v>
      </c>
      <c r="R30" s="40">
        <v>3.3447476702911897E-3</v>
      </c>
      <c r="S30" s="40">
        <v>1.6410167264928955E-3</v>
      </c>
      <c r="T30" s="40">
        <v>-3.4424106408789699E-2</v>
      </c>
      <c r="U30" s="40">
        <v>-1.2547970557895823E-4</v>
      </c>
      <c r="V30" s="40">
        <v>-7.9368207562283286E-2</v>
      </c>
      <c r="W30" s="40">
        <v>-5.7035363503351269E-2</v>
      </c>
      <c r="X30" s="40">
        <v>8.724117310053138E-2</v>
      </c>
      <c r="Y30" s="40">
        <v>3.4745380043908959E-2</v>
      </c>
      <c r="Z30" s="40">
        <v>1.0807442514603265E-3</v>
      </c>
      <c r="AA30" s="40">
        <v>8.3583794468274547E-2</v>
      </c>
      <c r="AB30" s="40">
        <v>-1.2324185061168365E-2</v>
      </c>
      <c r="AC30" s="40">
        <v>4.0970096632136084E-2</v>
      </c>
      <c r="AD30" s="40">
        <v>-6.6328212181745371E-3</v>
      </c>
      <c r="AE30" s="40">
        <v>9.9874417028526733E-3</v>
      </c>
      <c r="AF30" s="40">
        <v>5.1284609309535066E-2</v>
      </c>
      <c r="AG30" s="40">
        <v>4.1510956537704619E-3</v>
      </c>
      <c r="AH30" s="40">
        <v>8.8829029026381359E-3</v>
      </c>
      <c r="AI30" s="40">
        <v>5.323899995516997E-3</v>
      </c>
      <c r="AJ30" s="40">
        <v>2.0699820375761357E-2</v>
      </c>
      <c r="AK30" s="40">
        <v>-2.4977682147640224E-2</v>
      </c>
      <c r="AL30" s="40">
        <v>1.9557435964140203E-2</v>
      </c>
      <c r="AM30" s="42">
        <v>2.7320088923495092E-2</v>
      </c>
    </row>
    <row r="31" spans="1:39" ht="24">
      <c r="A31" s="37" t="s">
        <v>40</v>
      </c>
      <c r="B31" s="38" t="s">
        <v>14</v>
      </c>
      <c r="C31" s="39">
        <v>-3.8815627078652555E-2</v>
      </c>
      <c r="D31" s="40">
        <v>5.1283879345570008E-2</v>
      </c>
      <c r="E31" s="40">
        <v>6.5996665653574094E-2</v>
      </c>
      <c r="F31" s="40">
        <v>-2.838935381752725E-2</v>
      </c>
      <c r="G31" s="40">
        <v>1.3083702577282958E-2</v>
      </c>
      <c r="H31" s="40">
        <v>-5.7832628821242842E-2</v>
      </c>
      <c r="I31" s="40">
        <v>8.0340633126654876E-2</v>
      </c>
      <c r="J31" s="40">
        <v>5.7482791289187068E-2</v>
      </c>
      <c r="K31" s="40">
        <v>4.1883206700001688E-2</v>
      </c>
      <c r="L31" s="40">
        <v>5.3957465283926774E-2</v>
      </c>
      <c r="M31" s="40">
        <v>3.6139129695988287E-2</v>
      </c>
      <c r="N31" s="40">
        <v>-1.220152936847352E-2</v>
      </c>
      <c r="O31" s="40">
        <v>-1.6021603760568184E-2</v>
      </c>
      <c r="P31" s="40">
        <v>5.1577370236110053E-2</v>
      </c>
      <c r="Q31" s="40">
        <v>1.3073838216412269E-2</v>
      </c>
      <c r="R31" s="40">
        <v>-2.8974422383995141E-2</v>
      </c>
      <c r="S31" s="40">
        <v>4.8782361551587633E-2</v>
      </c>
      <c r="T31" s="40">
        <v>3.6497266700189615E-2</v>
      </c>
      <c r="U31" s="40">
        <v>1.8239704314757091E-2</v>
      </c>
      <c r="V31" s="40">
        <v>1.5780170780239518E-2</v>
      </c>
      <c r="W31" s="40">
        <v>1.0506547346375588E-2</v>
      </c>
      <c r="X31" s="40">
        <v>-7.6228208146635681E-2</v>
      </c>
      <c r="Y31" s="40">
        <v>-1.4649779522709825E-2</v>
      </c>
      <c r="Z31" s="40">
        <v>-7.0150932779784292E-2</v>
      </c>
      <c r="AA31" s="40">
        <v>-8.4443219068272969E-4</v>
      </c>
      <c r="AB31" s="40">
        <v>-5.1480633733401769E-3</v>
      </c>
      <c r="AC31" s="40">
        <v>3.1011256001911833E-2</v>
      </c>
      <c r="AD31" s="40">
        <v>1.8669408863612381E-2</v>
      </c>
      <c r="AE31" s="40">
        <v>-4.6026580214572302E-2</v>
      </c>
      <c r="AF31" s="41" t="s">
        <v>54</v>
      </c>
      <c r="AG31" s="40">
        <v>4.4213276543698136E-3</v>
      </c>
      <c r="AH31" s="40">
        <v>-1.4603886285163773E-2</v>
      </c>
      <c r="AI31" s="40">
        <v>-2.790722997368858E-2</v>
      </c>
      <c r="AJ31" s="40">
        <v>-1.5036148712770158E-2</v>
      </c>
      <c r="AK31" s="40">
        <v>4.6679704016149171E-3</v>
      </c>
      <c r="AL31" s="40">
        <v>-1.0983119401535879E-2</v>
      </c>
      <c r="AM31" s="42">
        <v>-5.3148730749177829E-2</v>
      </c>
    </row>
    <row r="32" spans="1:39" ht="24">
      <c r="A32" s="37" t="s">
        <v>41</v>
      </c>
      <c r="B32" s="38" t="s">
        <v>14</v>
      </c>
      <c r="C32" s="39">
        <v>6.5151879440582011E-2</v>
      </c>
      <c r="D32" s="40">
        <v>1.2872670935398251E-2</v>
      </c>
      <c r="E32" s="40">
        <v>2.5653134573475813E-2</v>
      </c>
      <c r="F32" s="40">
        <v>-2.332351085295465E-2</v>
      </c>
      <c r="G32" s="40">
        <v>-4.0322503091882005E-2</v>
      </c>
      <c r="H32" s="40">
        <v>-2.9518376753207023E-2</v>
      </c>
      <c r="I32" s="40">
        <v>1.5597981957983705E-2</v>
      </c>
      <c r="J32" s="40">
        <v>7.4074980037259666E-2</v>
      </c>
      <c r="K32" s="41" t="s">
        <v>55</v>
      </c>
      <c r="L32" s="40">
        <v>-2.9814089712483907E-2</v>
      </c>
      <c r="M32" s="40">
        <v>-5.6288956540167141E-2</v>
      </c>
      <c r="N32" s="40">
        <v>-5.1298834642325465E-2</v>
      </c>
      <c r="O32" s="40">
        <v>-1.9367660861619493E-2</v>
      </c>
      <c r="P32" s="40">
        <v>-1.6794528852504376E-2</v>
      </c>
      <c r="Q32" s="40">
        <v>1.0727175841637383E-2</v>
      </c>
      <c r="R32" s="40">
        <v>2.397880113362787E-2</v>
      </c>
      <c r="S32" s="40">
        <v>-4.031543843013953E-2</v>
      </c>
      <c r="T32" s="40">
        <v>-3.0777225492683483E-2</v>
      </c>
      <c r="U32" s="40">
        <v>-1.9172983343369764E-2</v>
      </c>
      <c r="V32" s="40">
        <v>-4.4188298498135235E-2</v>
      </c>
      <c r="W32" s="40">
        <v>-1.722241087264129E-2</v>
      </c>
      <c r="X32" s="40">
        <v>7.8379066451257806E-2</v>
      </c>
      <c r="Y32" s="40">
        <v>3.864019902961234E-4</v>
      </c>
      <c r="Z32" s="40">
        <v>3.6115038176469799E-2</v>
      </c>
      <c r="AA32" s="40">
        <v>1.8499592631844256E-2</v>
      </c>
      <c r="AB32" s="40">
        <v>7.2914800482430696E-3</v>
      </c>
      <c r="AC32" s="40">
        <v>9.4127507588016537E-2</v>
      </c>
      <c r="AD32" s="40">
        <v>-2.3244432957888875E-2</v>
      </c>
      <c r="AE32" s="40">
        <v>3.1665949927155462E-2</v>
      </c>
      <c r="AF32" s="40">
        <v>4.1564342365294757E-2</v>
      </c>
      <c r="AG32" s="40">
        <v>1.060246412688E-2</v>
      </c>
      <c r="AH32" s="40">
        <v>7.623729866680953E-4</v>
      </c>
      <c r="AI32" s="40">
        <v>5.5547480871773842E-3</v>
      </c>
      <c r="AJ32" s="40">
        <v>3.238876266358709E-2</v>
      </c>
      <c r="AK32" s="40">
        <v>-7.0636952625796681E-2</v>
      </c>
      <c r="AL32" s="40">
        <v>4.8524365809185739E-2</v>
      </c>
      <c r="AM32" s="42">
        <v>8.5462396175104718E-2</v>
      </c>
    </row>
    <row r="33" spans="1:39" ht="24">
      <c r="A33" s="37" t="s">
        <v>42</v>
      </c>
      <c r="B33" s="38" t="s">
        <v>14</v>
      </c>
      <c r="C33" s="39">
        <v>0.11413386206365492</v>
      </c>
      <c r="D33" s="40">
        <v>8.9017123075449747E-3</v>
      </c>
      <c r="E33" s="40">
        <v>6.7512001329096391E-2</v>
      </c>
      <c r="F33" s="40">
        <v>8.1964912229581886E-3</v>
      </c>
      <c r="G33" s="40">
        <v>6.9227661864089372E-3</v>
      </c>
      <c r="H33" s="40">
        <v>1.6748100101577176E-3</v>
      </c>
      <c r="I33" s="40">
        <v>-3.0796885779411455E-2</v>
      </c>
      <c r="J33" s="40">
        <v>-1.4086798224716333E-2</v>
      </c>
      <c r="K33" s="40">
        <v>6.9810893661089129E-4</v>
      </c>
      <c r="L33" s="40">
        <v>2.0236095743197515E-3</v>
      </c>
      <c r="M33" s="40">
        <v>0.10862931395195287</v>
      </c>
      <c r="N33" s="40">
        <v>3.2697025119784624E-2</v>
      </c>
      <c r="O33" s="40">
        <v>-1.2894995391896868E-2</v>
      </c>
      <c r="P33" s="40">
        <v>1.2429850144308321E-2</v>
      </c>
      <c r="Q33" s="40">
        <v>7.5937673194598806E-2</v>
      </c>
      <c r="R33" s="40">
        <v>3.1215961906507429E-2</v>
      </c>
      <c r="S33" s="40">
        <v>9.4030841171428015E-2</v>
      </c>
      <c r="T33" s="40">
        <v>-7.0964652127637291E-3</v>
      </c>
      <c r="U33" s="40">
        <v>2.8771035443740284E-2</v>
      </c>
      <c r="V33" s="40">
        <v>4.6480039703111807E-3</v>
      </c>
      <c r="W33" s="40">
        <v>-2.3023899691254818E-2</v>
      </c>
      <c r="X33" s="40">
        <v>-5.8646909192570595E-2</v>
      </c>
      <c r="Y33" s="40">
        <v>1.7793765498847716E-2</v>
      </c>
      <c r="Z33" s="40">
        <v>-2.4896333585244554E-2</v>
      </c>
      <c r="AA33" s="40">
        <v>8.6799512956583676E-3</v>
      </c>
      <c r="AB33" s="40">
        <v>1.3830198794555444E-2</v>
      </c>
      <c r="AC33" s="40">
        <v>3.9954978976089552E-2</v>
      </c>
      <c r="AD33" s="40">
        <v>4.4964445356663306E-4</v>
      </c>
      <c r="AE33" s="40">
        <v>3.3533236309675245E-2</v>
      </c>
      <c r="AF33" s="40">
        <v>-1.4451781865346874E-2</v>
      </c>
      <c r="AG33" s="40">
        <v>-5.374864452701221E-2</v>
      </c>
      <c r="AH33" s="41" t="s">
        <v>67</v>
      </c>
      <c r="AI33" s="40">
        <v>-8.6005908665882837E-3</v>
      </c>
      <c r="AJ33" s="40">
        <v>-6.2859425296886998E-2</v>
      </c>
      <c r="AK33" s="40">
        <v>1.856063738097222E-2</v>
      </c>
      <c r="AL33" s="40">
        <v>6.5749467886484659E-3</v>
      </c>
      <c r="AM33" s="42">
        <v>-7.2066243390272275E-2</v>
      </c>
    </row>
    <row r="34" spans="1:39" ht="24">
      <c r="A34" s="37" t="s">
        <v>43</v>
      </c>
      <c r="B34" s="38" t="s">
        <v>14</v>
      </c>
      <c r="C34" s="39">
        <v>5.6968383782510117E-2</v>
      </c>
      <c r="D34" s="40">
        <v>4.0876838688172497E-2</v>
      </c>
      <c r="E34" s="40">
        <v>2.7175465805734763E-2</v>
      </c>
      <c r="F34" s="40">
        <v>4.0947996045326097E-2</v>
      </c>
      <c r="G34" s="40">
        <v>9.0622877016549863E-3</v>
      </c>
      <c r="H34" s="40">
        <v>6.371736305881422E-3</v>
      </c>
      <c r="I34" s="40">
        <v>-5.6658180808505786E-2</v>
      </c>
      <c r="J34" s="40">
        <v>7.5476250557508492E-2</v>
      </c>
      <c r="K34" s="40">
        <v>9.4552037259515997E-2</v>
      </c>
      <c r="L34" s="40">
        <v>7.9356847402258027E-2</v>
      </c>
      <c r="M34" s="40">
        <v>7.0350756999991802E-3</v>
      </c>
      <c r="N34" s="40">
        <v>3.2596712253072556E-2</v>
      </c>
      <c r="O34" s="40">
        <v>-3.933439697946757E-2</v>
      </c>
      <c r="P34" s="40">
        <v>8.4929523173864945E-4</v>
      </c>
      <c r="Q34" s="40">
        <v>4.8663008325062075E-2</v>
      </c>
      <c r="R34" s="40">
        <v>1.7385437208335963E-2</v>
      </c>
      <c r="S34" s="40">
        <v>2.7093819479187025E-2</v>
      </c>
      <c r="T34" s="40">
        <v>-2.8259269146844058E-2</v>
      </c>
      <c r="U34" s="40">
        <v>-5.5665717965590897E-4</v>
      </c>
      <c r="V34" s="40">
        <v>-3.554165065330009E-3</v>
      </c>
      <c r="W34" s="40">
        <v>-1.009312153549098E-2</v>
      </c>
      <c r="X34" s="40">
        <v>-2.6928889529467284E-2</v>
      </c>
      <c r="Y34" s="40">
        <v>-8.9151052518256654E-2</v>
      </c>
      <c r="Z34" s="40">
        <v>-1.9756711701222698E-2</v>
      </c>
      <c r="AA34" s="40">
        <v>-4.6083146060227523E-2</v>
      </c>
      <c r="AB34" s="40">
        <v>-2.3890713389158179E-2</v>
      </c>
      <c r="AC34" s="41" t="s">
        <v>67</v>
      </c>
      <c r="AD34" s="40">
        <v>5.4912099660961458E-2</v>
      </c>
      <c r="AE34" s="40">
        <v>-2.1956955375334795E-2</v>
      </c>
      <c r="AF34" s="40">
        <v>3.0970360742353691E-2</v>
      </c>
      <c r="AG34" s="40">
        <v>1.9540237782064908E-2</v>
      </c>
      <c r="AH34" s="40">
        <v>3.9896704114803054E-2</v>
      </c>
      <c r="AI34" s="40">
        <v>-2.4315638309531873E-2</v>
      </c>
      <c r="AJ34" s="40">
        <v>2.6958250854104597E-3</v>
      </c>
      <c r="AK34" s="40">
        <v>-1.8839868689974178E-2</v>
      </c>
      <c r="AL34" s="40">
        <v>-1.3279324105428631E-2</v>
      </c>
      <c r="AM34" s="42">
        <v>-3.4401971821813253E-2</v>
      </c>
    </row>
    <row r="35" spans="1:39" ht="24">
      <c r="A35" s="37" t="s">
        <v>44</v>
      </c>
      <c r="B35" s="38" t="s">
        <v>14</v>
      </c>
      <c r="C35" s="39">
        <v>8.3693560883628323E-2</v>
      </c>
      <c r="D35" s="40">
        <v>1.9645494684936361E-2</v>
      </c>
      <c r="E35" s="40">
        <v>4.2233112041494521E-3</v>
      </c>
      <c r="F35" s="40">
        <v>8.6791811037699923E-2</v>
      </c>
      <c r="G35" s="40">
        <v>3.0771703136150283E-2</v>
      </c>
      <c r="H35" s="40">
        <v>-1.7699548745710621E-2</v>
      </c>
      <c r="I35" s="40">
        <v>-1.7244235966229035E-3</v>
      </c>
      <c r="J35" s="40">
        <v>3.8826869655050819E-2</v>
      </c>
      <c r="K35" s="40">
        <v>4.9219204693940033E-2</v>
      </c>
      <c r="L35" s="40">
        <v>3.7477998754838114E-2</v>
      </c>
      <c r="M35" s="40">
        <v>3.8362961155877201E-2</v>
      </c>
      <c r="N35" s="40">
        <v>-2.5032458628102307E-2</v>
      </c>
      <c r="O35" s="40">
        <v>-4.433919801151269E-2</v>
      </c>
      <c r="P35" s="40">
        <v>2.2205094527539364E-2</v>
      </c>
      <c r="Q35" s="40">
        <v>-5.5707602177518321E-2</v>
      </c>
      <c r="R35" s="40">
        <v>5.3017255928595457E-2</v>
      </c>
      <c r="S35" s="40">
        <v>1.532862417035363E-2</v>
      </c>
      <c r="T35" s="40">
        <v>6.8324727396859311E-2</v>
      </c>
      <c r="U35" s="40">
        <v>2.4296316541778797E-2</v>
      </c>
      <c r="V35" s="40">
        <v>6.4820052046749801E-2</v>
      </c>
      <c r="W35" s="40">
        <v>3.5770013033545156E-2</v>
      </c>
      <c r="X35" s="40">
        <v>-3.7252087970991309E-3</v>
      </c>
      <c r="Y35" s="40">
        <v>-3.4202849238132355E-2</v>
      </c>
      <c r="Z35" s="40">
        <v>4.3170749394523575E-2</v>
      </c>
      <c r="AA35" s="40">
        <v>-2.7505405581800542E-2</v>
      </c>
      <c r="AB35" s="40">
        <v>6.3481826422700366E-3</v>
      </c>
      <c r="AC35" s="40">
        <v>-1.3478670558494884E-2</v>
      </c>
      <c r="AD35" s="40">
        <v>-3.8028707891913135E-2</v>
      </c>
      <c r="AE35" s="40">
        <v>-1.9779010542479859E-2</v>
      </c>
      <c r="AF35" s="40">
        <v>-1.1058836805818059E-2</v>
      </c>
      <c r="AG35" s="40">
        <v>-2.4685240410098924E-2</v>
      </c>
      <c r="AH35" s="40">
        <v>6.6008206354753445E-3</v>
      </c>
      <c r="AI35" s="40">
        <v>-7.4714872789808665E-2</v>
      </c>
      <c r="AJ35" s="40">
        <v>2.1150270849610769E-2</v>
      </c>
      <c r="AK35" s="40">
        <v>-5.5996506508122052E-4</v>
      </c>
      <c r="AL35" s="41" t="s">
        <v>52</v>
      </c>
      <c r="AM35" s="42">
        <v>-2.6763962845456922E-2</v>
      </c>
    </row>
    <row r="36" spans="1:39" ht="24">
      <c r="A36" s="37" t="s">
        <v>45</v>
      </c>
      <c r="B36" s="38" t="s">
        <v>14</v>
      </c>
      <c r="C36" s="39">
        <v>4.5468340302659678E-2</v>
      </c>
      <c r="D36" s="40">
        <v>-8.7056902319576114E-5</v>
      </c>
      <c r="E36" s="40">
        <v>-7.2237719964842254E-2</v>
      </c>
      <c r="F36" s="40">
        <v>-4.8979434606939119E-2</v>
      </c>
      <c r="G36" s="40">
        <v>-1.1634283673906834E-2</v>
      </c>
      <c r="H36" s="40">
        <v>-5.3102842623822977E-2</v>
      </c>
      <c r="I36" s="40">
        <v>5.8956630038531674E-2</v>
      </c>
      <c r="J36" s="40">
        <v>-3.3508096610025871E-2</v>
      </c>
      <c r="K36" s="40">
        <v>-1.9078159669144359E-2</v>
      </c>
      <c r="L36" s="40">
        <v>-1.7873022373250959E-3</v>
      </c>
      <c r="M36" s="40">
        <v>-3.7705344435038854E-2</v>
      </c>
      <c r="N36" s="40">
        <v>3.6870227245375836E-2</v>
      </c>
      <c r="O36" s="40">
        <v>3.9337063327491949E-3</v>
      </c>
      <c r="P36" s="40">
        <v>5.3809460604841763E-2</v>
      </c>
      <c r="Q36" s="40">
        <v>-1.9829020181840875E-2</v>
      </c>
      <c r="R36" s="40">
        <v>-3.4306341360274384E-2</v>
      </c>
      <c r="S36" s="40">
        <v>1.5816548936132813E-2</v>
      </c>
      <c r="T36" s="40">
        <v>1.0484827546057502E-2</v>
      </c>
      <c r="U36" s="41" t="s">
        <v>55</v>
      </c>
      <c r="V36" s="40">
        <v>-1.5682759111176375E-2</v>
      </c>
      <c r="W36" s="40">
        <v>7.3838990814360196E-3</v>
      </c>
      <c r="X36" s="40">
        <v>3.0779577704587429E-3</v>
      </c>
      <c r="Y36" s="40">
        <v>3.8809837053001284E-3</v>
      </c>
      <c r="Z36" s="40">
        <v>-2.6286811549481098E-3</v>
      </c>
      <c r="AA36" s="40">
        <v>1.7998582382930499E-3</v>
      </c>
      <c r="AB36" s="40">
        <v>1.2370439118538176E-2</v>
      </c>
      <c r="AC36" s="40">
        <v>-5.3079963614094156E-4</v>
      </c>
      <c r="AD36" s="40">
        <v>3.1318144857002017E-2</v>
      </c>
      <c r="AE36" s="40">
        <v>-5.8226485833434954E-2</v>
      </c>
      <c r="AF36" s="40">
        <v>1.8023988683724363E-2</v>
      </c>
      <c r="AG36" s="40">
        <v>1.6106250136127653E-2</v>
      </c>
      <c r="AH36" s="40">
        <v>2.8520802087609407E-2</v>
      </c>
      <c r="AI36" s="40">
        <v>7.8733117416999229E-4</v>
      </c>
      <c r="AJ36" s="41" t="s">
        <v>56</v>
      </c>
      <c r="AK36" s="40">
        <v>5.958355414289087E-2</v>
      </c>
      <c r="AL36" s="40">
        <v>2.4044855462854189E-2</v>
      </c>
      <c r="AM36" s="42">
        <v>6.0070710591844476E-2</v>
      </c>
    </row>
    <row r="37" spans="1:39" ht="24">
      <c r="A37" s="37" t="s">
        <v>46</v>
      </c>
      <c r="B37" s="38" t="s">
        <v>14</v>
      </c>
      <c r="C37" s="39">
        <v>6.7781423901376817E-3</v>
      </c>
      <c r="D37" s="40">
        <v>8.3449822935313514E-2</v>
      </c>
      <c r="E37" s="40">
        <v>9.530683760792193E-3</v>
      </c>
      <c r="F37" s="40">
        <v>4.9461163919809606E-2</v>
      </c>
      <c r="G37" s="40">
        <v>8.5321500863603641E-2</v>
      </c>
      <c r="H37" s="40">
        <v>-2.5161068411136821E-2</v>
      </c>
      <c r="I37" s="40">
        <v>4.4873486771659844E-2</v>
      </c>
      <c r="J37" s="40">
        <v>-1.2668024043386791E-3</v>
      </c>
      <c r="K37" s="40">
        <v>1.8689671658115348E-2</v>
      </c>
      <c r="L37" s="40">
        <v>2.7046365718923302E-2</v>
      </c>
      <c r="M37" s="40">
        <v>-3.5355340351682241E-3</v>
      </c>
      <c r="N37" s="40">
        <v>9.1394246595570307E-3</v>
      </c>
      <c r="O37" s="40">
        <v>6.4724315958061995E-2</v>
      </c>
      <c r="P37" s="40">
        <v>-3.5051144594788253E-2</v>
      </c>
      <c r="Q37" s="40">
        <v>-3.9392512183045673E-2</v>
      </c>
      <c r="R37" s="40">
        <v>-6.8944700431835581E-3</v>
      </c>
      <c r="S37" s="40">
        <v>-3.0040265087110964E-2</v>
      </c>
      <c r="T37" s="40">
        <v>2.9792062266086529E-2</v>
      </c>
      <c r="U37" s="40">
        <v>1.6695800399289871E-3</v>
      </c>
      <c r="V37" s="40">
        <v>-3.9952453983930443E-2</v>
      </c>
      <c r="W37" s="40">
        <v>1.0960808461217872E-2</v>
      </c>
      <c r="X37" s="40">
        <v>1.3254520316462874E-2</v>
      </c>
      <c r="Y37" s="40">
        <v>3.0991316111632573E-2</v>
      </c>
      <c r="Z37" s="40">
        <v>-5.1671733865509183E-2</v>
      </c>
      <c r="AA37" s="41" t="s">
        <v>54</v>
      </c>
      <c r="AB37" s="40">
        <v>-1.6697387456824933E-2</v>
      </c>
      <c r="AC37" s="40">
        <v>-4.6243369915452637E-2</v>
      </c>
      <c r="AD37" s="40">
        <v>-0.10417028006131025</v>
      </c>
      <c r="AE37" s="40">
        <v>5.2904062502522532E-2</v>
      </c>
      <c r="AF37" s="40">
        <v>-8.9735222290507094E-4</v>
      </c>
      <c r="AG37" s="40">
        <v>-2.9123386480325061E-3</v>
      </c>
      <c r="AH37" s="40">
        <v>8.7485546808776671E-3</v>
      </c>
      <c r="AI37" s="40">
        <v>-1.5835756322954808E-2</v>
      </c>
      <c r="AJ37" s="40">
        <v>3.8605636108396353E-2</v>
      </c>
      <c r="AK37" s="40">
        <v>1.1724906303931869E-2</v>
      </c>
      <c r="AL37" s="40">
        <v>-2.7293961191318949E-2</v>
      </c>
      <c r="AM37" s="42">
        <v>-1.6808151174078575E-2</v>
      </c>
    </row>
    <row r="38" spans="1:39" ht="24">
      <c r="A38" s="37" t="s">
        <v>47</v>
      </c>
      <c r="B38" s="38" t="s">
        <v>14</v>
      </c>
      <c r="C38" s="39">
        <v>4.8466667593612227E-2</v>
      </c>
      <c r="D38" s="40">
        <v>2.0541483213319209E-2</v>
      </c>
      <c r="E38" s="40">
        <v>-2.7179151098314432E-2</v>
      </c>
      <c r="F38" s="40">
        <v>3.8854914651245367E-2</v>
      </c>
      <c r="G38" s="40">
        <v>2.6264236182634147E-2</v>
      </c>
      <c r="H38" s="40">
        <v>1.1195403608103692E-2</v>
      </c>
      <c r="I38" s="40">
        <v>3.6832801445350505E-2</v>
      </c>
      <c r="J38" s="40">
        <v>-1.6088188199004455E-2</v>
      </c>
      <c r="K38" s="40">
        <v>3.2266872480422183E-2</v>
      </c>
      <c r="L38" s="40">
        <v>-1.1395922583106323E-2</v>
      </c>
      <c r="M38" s="40">
        <v>-2.3429923985119627E-2</v>
      </c>
      <c r="N38" s="40">
        <v>7.4382309779513336E-2</v>
      </c>
      <c r="O38" s="40">
        <v>-1.6659003993085479E-3</v>
      </c>
      <c r="P38" s="40">
        <v>2.8549173156710295E-2</v>
      </c>
      <c r="Q38" s="40">
        <v>6.1307556323144862E-3</v>
      </c>
      <c r="R38" s="40">
        <v>2.382702511283135E-2</v>
      </c>
      <c r="S38" s="40">
        <v>1.1631819402942925E-2</v>
      </c>
      <c r="T38" s="40">
        <v>6.4818781948267484E-3</v>
      </c>
      <c r="U38" s="41" t="s">
        <v>56</v>
      </c>
      <c r="V38" s="40">
        <v>3.7668235673010489E-2</v>
      </c>
      <c r="W38" s="40">
        <v>4.5159076501358739E-2</v>
      </c>
      <c r="X38" s="40">
        <v>-2.2779129854120891E-2</v>
      </c>
      <c r="Y38" s="40">
        <v>1.8066290349361875E-2</v>
      </c>
      <c r="Z38" s="40">
        <v>-3.2621236216329466E-2</v>
      </c>
      <c r="AA38" s="40">
        <v>3.831625697609025E-2</v>
      </c>
      <c r="AB38" s="40">
        <v>-5.2024881424939266E-2</v>
      </c>
      <c r="AC38" s="40">
        <v>2.6935443862216384E-3</v>
      </c>
      <c r="AD38" s="40">
        <v>1.7088491377815224E-2</v>
      </c>
      <c r="AE38" s="40">
        <v>-4.1169303784311759E-2</v>
      </c>
      <c r="AF38" s="40">
        <v>-1.4874083063913171E-2</v>
      </c>
      <c r="AG38" s="40">
        <v>-5.1776072041682811E-4</v>
      </c>
      <c r="AH38" s="40">
        <v>-6.2438024842554132E-2</v>
      </c>
      <c r="AI38" s="40">
        <v>-5.028723087041026E-2</v>
      </c>
      <c r="AJ38" s="41" t="s">
        <v>83</v>
      </c>
      <c r="AK38" s="40">
        <v>-5.1538761689448376E-2</v>
      </c>
      <c r="AL38" s="40">
        <v>2.0859685180176557E-2</v>
      </c>
      <c r="AM38" s="42">
        <v>4.7344773009597295E-2</v>
      </c>
    </row>
    <row r="39" spans="1:39" ht="24">
      <c r="A39" s="37" t="s">
        <v>48</v>
      </c>
      <c r="B39" s="38" t="s">
        <v>14</v>
      </c>
      <c r="C39" s="39">
        <v>3.4900495668689961E-2</v>
      </c>
      <c r="D39" s="40">
        <v>8.6452262440327721E-2</v>
      </c>
      <c r="E39" s="40">
        <v>3.5188480396631416E-2</v>
      </c>
      <c r="F39" s="40">
        <v>1.1358694709788562E-2</v>
      </c>
      <c r="G39" s="40">
        <v>3.9569152447536123E-2</v>
      </c>
      <c r="H39" s="40">
        <v>1.7005580184133468E-2</v>
      </c>
      <c r="I39" s="40">
        <v>7.5728537851511596E-2</v>
      </c>
      <c r="J39" s="40">
        <v>6.6194837346034818E-2</v>
      </c>
      <c r="K39" s="40">
        <v>7.8368176894422589E-2</v>
      </c>
      <c r="L39" s="40">
        <v>2.2650764198841086E-2</v>
      </c>
      <c r="M39" s="40">
        <v>-2.4799974634636102E-3</v>
      </c>
      <c r="N39" s="40">
        <v>2.4956161804114578E-2</v>
      </c>
      <c r="O39" s="40">
        <v>1.3111933905989845E-2</v>
      </c>
      <c r="P39" s="40">
        <v>5.336179988774923E-2</v>
      </c>
      <c r="Q39" s="40">
        <v>-2.8235954263327503E-2</v>
      </c>
      <c r="R39" s="40">
        <v>3.5354742624029024E-2</v>
      </c>
      <c r="S39" s="40">
        <v>-1.7572658049479821E-2</v>
      </c>
      <c r="T39" s="40">
        <v>3.8675746689289338E-2</v>
      </c>
      <c r="U39" s="40">
        <v>3.1547356927419446E-3</v>
      </c>
      <c r="V39" s="40">
        <v>-5.3712795339946606E-2</v>
      </c>
      <c r="W39" s="40">
        <v>-2.4972740218486653E-2</v>
      </c>
      <c r="X39" s="41" t="s">
        <v>55</v>
      </c>
      <c r="Y39" s="40">
        <v>-8.452220530835431E-3</v>
      </c>
      <c r="Z39" s="40">
        <v>-2.5129397452132232E-2</v>
      </c>
      <c r="AA39" s="40">
        <v>1.3110622735092919E-2</v>
      </c>
      <c r="AB39" s="40">
        <v>4.4884667833604834E-2</v>
      </c>
      <c r="AC39" s="40">
        <v>-2.6861961228061768E-2</v>
      </c>
      <c r="AD39" s="40">
        <v>-6.3210676668635293E-2</v>
      </c>
      <c r="AE39" s="40">
        <v>2.4874322695957614E-3</v>
      </c>
      <c r="AF39" s="40">
        <v>-7.5598818636584228E-2</v>
      </c>
      <c r="AG39" s="40">
        <v>2.45105033894671E-2</v>
      </c>
      <c r="AH39" s="40">
        <v>-5.8377750248368603E-2</v>
      </c>
      <c r="AI39" s="40">
        <v>4.0744573216456602E-2</v>
      </c>
      <c r="AJ39" s="40">
        <v>-2.2771734365375253E-2</v>
      </c>
      <c r="AK39" s="40">
        <v>-1.1682843879794579E-2</v>
      </c>
      <c r="AL39" s="40">
        <v>-3.6308687492490957E-3</v>
      </c>
      <c r="AM39" s="42">
        <v>1.8782013115593355E-2</v>
      </c>
    </row>
    <row r="40" spans="1:39" ht="24">
      <c r="A40" s="37" t="s">
        <v>49</v>
      </c>
      <c r="B40" s="38" t="s">
        <v>14</v>
      </c>
      <c r="C40" s="39">
        <v>5.1797105237898079E-2</v>
      </c>
      <c r="D40" s="40">
        <v>3.000956907647756E-2</v>
      </c>
      <c r="E40" s="40">
        <v>4.2939788319343707E-3</v>
      </c>
      <c r="F40" s="40">
        <v>-1.5181260860396012E-2</v>
      </c>
      <c r="G40" s="40">
        <v>1.6923291882453655E-2</v>
      </c>
      <c r="H40" s="40">
        <v>9.7488687026426307E-3</v>
      </c>
      <c r="I40" s="40">
        <v>-5.177786877143134E-2</v>
      </c>
      <c r="J40" s="41" t="s">
        <v>57</v>
      </c>
      <c r="K40" s="40">
        <v>7.2408332174489012E-2</v>
      </c>
      <c r="L40" s="40">
        <v>8.1594682918711223E-3</v>
      </c>
      <c r="M40" s="40">
        <v>-3.7795623220475111E-2</v>
      </c>
      <c r="N40" s="40">
        <v>-9.6806404163724491E-2</v>
      </c>
      <c r="O40" s="40">
        <v>-6.7016501195073686E-2</v>
      </c>
      <c r="P40" s="40">
        <v>-4.428290479850024E-3</v>
      </c>
      <c r="Q40" s="40">
        <v>-2.1589493705383368E-2</v>
      </c>
      <c r="R40" s="40">
        <v>-5.5978063449392351E-2</v>
      </c>
      <c r="S40" s="40">
        <v>-4.9637203203416212E-2</v>
      </c>
      <c r="T40" s="40">
        <v>-0.10712481569041708</v>
      </c>
      <c r="U40" s="40">
        <v>-3.2775411841722252E-2</v>
      </c>
      <c r="V40" s="40">
        <v>-4.6445938286550158E-2</v>
      </c>
      <c r="W40" s="40">
        <v>-1.9599873914910866E-2</v>
      </c>
      <c r="X40" s="40">
        <v>6.4626738914617662E-2</v>
      </c>
      <c r="Y40" s="40">
        <v>-3.8018770818521716E-2</v>
      </c>
      <c r="Z40" s="40">
        <v>5.535108698120135E-2</v>
      </c>
      <c r="AA40" s="40">
        <v>-1.2905384899680892E-3</v>
      </c>
      <c r="AB40" s="40">
        <v>-1.7174934387063809E-4</v>
      </c>
      <c r="AC40" s="40">
        <v>7.3385297966582705E-2</v>
      </c>
      <c r="AD40" s="40">
        <v>2.9305781044802654E-2</v>
      </c>
      <c r="AE40" s="40">
        <v>-2.7426015915553534E-2</v>
      </c>
      <c r="AF40" s="40">
        <v>5.5786963183512887E-2</v>
      </c>
      <c r="AG40" s="40">
        <v>9.7836802992887408E-3</v>
      </c>
      <c r="AH40" s="40">
        <v>-1.3633184297645533E-2</v>
      </c>
      <c r="AI40" s="40">
        <v>-1.4505599024373358E-2</v>
      </c>
      <c r="AJ40" s="40">
        <v>-1.5678042661572217E-2</v>
      </c>
      <c r="AK40" s="40">
        <v>1.7350101808845117E-3</v>
      </c>
      <c r="AL40" s="40">
        <v>3.7409570697659794E-2</v>
      </c>
      <c r="AM40" s="42">
        <v>3.9160066995543724E-2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5.5228043060207676E-6</v>
      </c>
      <c r="E47" s="34">
        <f t="shared" ref="E47:AM47" si="0">$C5^2*E5^2</f>
        <v>1.563864799452751E-6</v>
      </c>
      <c r="F47" s="34">
        <f t="shared" si="0"/>
        <v>2.7716283425564776E-7</v>
      </c>
      <c r="G47" s="34">
        <f t="shared" si="0"/>
        <v>4.5075488657429032E-7</v>
      </c>
      <c r="H47" s="34">
        <f t="shared" si="0"/>
        <v>1.394355207783476E-6</v>
      </c>
      <c r="I47" s="34">
        <f t="shared" si="0"/>
        <v>7.7748300487175576E-7</v>
      </c>
      <c r="J47" s="34">
        <f t="shared" si="0"/>
        <v>5.6848816227874076E-5</v>
      </c>
      <c r="K47" s="34">
        <f t="shared" si="0"/>
        <v>4.4755207230063744E-6</v>
      </c>
      <c r="L47" s="34">
        <f t="shared" si="0"/>
        <v>3.1562114003545232E-7</v>
      </c>
      <c r="M47" s="34">
        <f t="shared" si="0"/>
        <v>9.839481399071232E-7</v>
      </c>
      <c r="N47" s="34">
        <f t="shared" si="0"/>
        <v>5.4383262468546137E-7</v>
      </c>
      <c r="O47" s="34">
        <f t="shared" si="0"/>
        <v>2.9241951480317227E-6</v>
      </c>
      <c r="P47" s="34">
        <f t="shared" si="0"/>
        <v>4.2314516894988969E-10</v>
      </c>
      <c r="Q47" s="34">
        <f t="shared" si="0"/>
        <v>1.1006608236214635E-8</v>
      </c>
      <c r="R47" s="34">
        <f t="shared" si="0"/>
        <v>7.8149601453743266E-7</v>
      </c>
      <c r="S47" s="34">
        <f t="shared" si="0"/>
        <v>1.5659227289561016E-5</v>
      </c>
      <c r="T47" s="35">
        <f t="shared" si="0"/>
        <v>4.2241034237820397E-3</v>
      </c>
      <c r="U47" s="34">
        <f t="shared" si="0"/>
        <v>5.214053873502611E-7</v>
      </c>
      <c r="V47" s="34">
        <f t="shared" si="0"/>
        <v>1.4356488941474377E-6</v>
      </c>
      <c r="W47" s="34">
        <f t="shared" si="0"/>
        <v>1.7436399932993129E-5</v>
      </c>
      <c r="X47" s="34">
        <f t="shared" si="0"/>
        <v>7.0612309134609596E-6</v>
      </c>
      <c r="Y47" s="34">
        <f t="shared" si="0"/>
        <v>1.2626222863473912E-7</v>
      </c>
      <c r="Z47" s="34">
        <f t="shared" si="0"/>
        <v>2.3775213167675875E-7</v>
      </c>
      <c r="AA47" s="34">
        <f t="shared" si="0"/>
        <v>4.1416550817523242E-6</v>
      </c>
      <c r="AB47" s="34">
        <f t="shared" si="0"/>
        <v>1.2287270141219991E-6</v>
      </c>
      <c r="AC47" s="34">
        <f t="shared" si="0"/>
        <v>3.7502634099291795E-6</v>
      </c>
      <c r="AD47" s="34">
        <f t="shared" si="0"/>
        <v>1.899619972168521E-6</v>
      </c>
      <c r="AE47" s="34">
        <f t="shared" si="0"/>
        <v>3.8926616834345195E-6</v>
      </c>
      <c r="AF47" s="34">
        <f t="shared" si="0"/>
        <v>6.1671208632432803E-6</v>
      </c>
      <c r="AG47" s="34">
        <f t="shared" si="0"/>
        <v>3.4654395799938809E-6</v>
      </c>
      <c r="AH47" s="34">
        <f t="shared" si="0"/>
        <v>2.3301461683102755E-7</v>
      </c>
      <c r="AI47" s="34">
        <f t="shared" si="0"/>
        <v>3.1965521570280641E-8</v>
      </c>
      <c r="AJ47" s="34">
        <f t="shared" si="0"/>
        <v>1.9709509407672719E-7</v>
      </c>
      <c r="AK47" s="34">
        <f t="shared" si="0"/>
        <v>6.486563011823989E-6</v>
      </c>
      <c r="AL47" s="34">
        <f t="shared" si="0"/>
        <v>2.1379263431567043E-5</v>
      </c>
      <c r="AM47" s="36">
        <f t="shared" si="0"/>
        <v>4.4024905576843708E-7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1.716186882042204E-8</v>
      </c>
      <c r="E48" s="40">
        <f t="shared" si="1"/>
        <v>4.5388127394846172E-10</v>
      </c>
      <c r="F48" s="40">
        <f t="shared" si="1"/>
        <v>3.6880260148727372E-8</v>
      </c>
      <c r="G48" s="40">
        <f t="shared" si="1"/>
        <v>6.6466314344229143E-8</v>
      </c>
      <c r="H48" s="40">
        <f t="shared" si="1"/>
        <v>2.9884222304902072E-8</v>
      </c>
      <c r="I48" s="40">
        <f t="shared" si="1"/>
        <v>3.3054164809651315E-7</v>
      </c>
      <c r="J48" s="40">
        <f t="shared" si="1"/>
        <v>1.3725804208468349E-7</v>
      </c>
      <c r="K48" s="40">
        <f t="shared" si="1"/>
        <v>1.9273646985515592E-8</v>
      </c>
      <c r="L48" s="40">
        <f t="shared" si="1"/>
        <v>4.3211534597483674E-8</v>
      </c>
      <c r="M48" s="40">
        <f t="shared" si="1"/>
        <v>1.5270319504227307E-7</v>
      </c>
      <c r="N48" s="40">
        <f t="shared" si="1"/>
        <v>6.02255481869893E-7</v>
      </c>
      <c r="O48" s="40">
        <f t="shared" si="1"/>
        <v>4.7840094985757833E-8</v>
      </c>
      <c r="P48" s="40">
        <f t="shared" si="1"/>
        <v>6.326423838400067E-7</v>
      </c>
      <c r="Q48" s="40">
        <f t="shared" si="1"/>
        <v>7.1398213339562913E-7</v>
      </c>
      <c r="R48" s="40">
        <f t="shared" si="1"/>
        <v>5.1661324864978827E-9</v>
      </c>
      <c r="S48" s="40">
        <f t="shared" si="1"/>
        <v>1.7706106672057164E-7</v>
      </c>
      <c r="T48" s="40">
        <f t="shared" si="1"/>
        <v>4.3317342039982618E-9</v>
      </c>
      <c r="U48" s="40">
        <f t="shared" si="1"/>
        <v>5.2811751598539579E-10</v>
      </c>
      <c r="V48" s="40">
        <f t="shared" si="1"/>
        <v>1.2896130190750357E-7</v>
      </c>
      <c r="W48" s="40">
        <f t="shared" si="1"/>
        <v>2.3666256937337972E-7</v>
      </c>
      <c r="X48" s="40">
        <f t="shared" si="1"/>
        <v>1.0356689441574354E-6</v>
      </c>
      <c r="Y48" s="40">
        <f t="shared" si="1"/>
        <v>1.8256984941106105E-8</v>
      </c>
      <c r="Z48" s="40">
        <f t="shared" si="1"/>
        <v>1.5367785548495041E-7</v>
      </c>
      <c r="AA48" s="40">
        <f t="shared" si="1"/>
        <v>1.5462061735504681E-7</v>
      </c>
      <c r="AB48" s="40">
        <f t="shared" si="1"/>
        <v>6.4720575618737835E-7</v>
      </c>
      <c r="AC48" s="40">
        <f t="shared" si="1"/>
        <v>3.6543101635832399E-7</v>
      </c>
      <c r="AD48" s="40">
        <f t="shared" si="1"/>
        <v>8.4656350811733878E-7</v>
      </c>
      <c r="AE48" s="40">
        <f t="shared" si="1"/>
        <v>1.1599168239185764E-6</v>
      </c>
      <c r="AF48" s="40">
        <f t="shared" si="1"/>
        <v>4.7829380412376222E-7</v>
      </c>
      <c r="AG48" s="40">
        <f t="shared" si="1"/>
        <v>9.4164511874638528E-8</v>
      </c>
      <c r="AH48" s="40">
        <f t="shared" si="1"/>
        <v>4.5372992768977792E-8</v>
      </c>
      <c r="AI48" s="41">
        <f t="shared" si="1"/>
        <v>5.4745798440502527E-4</v>
      </c>
      <c r="AJ48" s="40">
        <f t="shared" si="1"/>
        <v>1.583503840445646E-6</v>
      </c>
      <c r="AK48" s="40">
        <f t="shared" si="1"/>
        <v>4.5645996861575451E-7</v>
      </c>
      <c r="AL48" s="40">
        <f t="shared" si="1"/>
        <v>3.3890452351663576E-6</v>
      </c>
      <c r="AM48" s="42">
        <f t="shared" si="1"/>
        <v>2.2238158063497125E-6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8.1790578016990574E-7</v>
      </c>
      <c r="E49" s="40">
        <f t="shared" si="2"/>
        <v>7.5178725774399586E-6</v>
      </c>
      <c r="F49" s="40">
        <f t="shared" si="2"/>
        <v>3.5987925722905727E-7</v>
      </c>
      <c r="G49" s="40">
        <f t="shared" si="2"/>
        <v>1.8929786657129306E-6</v>
      </c>
      <c r="H49" s="40">
        <f t="shared" si="2"/>
        <v>2.0484672355721625E-6</v>
      </c>
      <c r="I49" s="40">
        <f t="shared" si="2"/>
        <v>1.8198605275285395E-6</v>
      </c>
      <c r="J49" s="40">
        <f t="shared" si="2"/>
        <v>2.3208289158057049E-7</v>
      </c>
      <c r="K49" s="40">
        <f t="shared" si="2"/>
        <v>2.9710902525131385E-6</v>
      </c>
      <c r="L49" s="41">
        <f t="shared" si="2"/>
        <v>2.9364170107778727E-3</v>
      </c>
      <c r="M49" s="40">
        <f t="shared" si="2"/>
        <v>3.0020119771835295E-6</v>
      </c>
      <c r="N49" s="40">
        <f t="shared" si="2"/>
        <v>4.0833522667920775E-6</v>
      </c>
      <c r="O49" s="40">
        <f t="shared" si="2"/>
        <v>5.6192877520530389E-8</v>
      </c>
      <c r="P49" s="40">
        <f t="shared" si="2"/>
        <v>1.8526962532413272E-6</v>
      </c>
      <c r="Q49" s="40">
        <f t="shared" si="2"/>
        <v>1.8790065207742661E-6</v>
      </c>
      <c r="R49" s="40">
        <f t="shared" si="2"/>
        <v>3.7918389859954221E-8</v>
      </c>
      <c r="S49" s="40">
        <f t="shared" si="2"/>
        <v>3.420503384435446E-7</v>
      </c>
      <c r="T49" s="40">
        <f t="shared" si="2"/>
        <v>2.2238319267852934E-7</v>
      </c>
      <c r="U49" s="40">
        <f t="shared" si="2"/>
        <v>1.0328748877401153E-8</v>
      </c>
      <c r="V49" s="40">
        <f t="shared" si="2"/>
        <v>5.7307919977029335E-7</v>
      </c>
      <c r="W49" s="40">
        <f t="shared" si="2"/>
        <v>1.1109734434234669E-8</v>
      </c>
      <c r="X49" s="40">
        <f t="shared" si="2"/>
        <v>1.7129550091514305E-6</v>
      </c>
      <c r="Y49" s="40">
        <f t="shared" si="2"/>
        <v>1.1020244287841607E-6</v>
      </c>
      <c r="Z49" s="40">
        <f t="shared" si="2"/>
        <v>1.8402386408009153E-7</v>
      </c>
      <c r="AA49" s="40">
        <f t="shared" si="2"/>
        <v>2.4042726947282487E-6</v>
      </c>
      <c r="AB49" s="40">
        <f t="shared" si="2"/>
        <v>4.9572131646785806E-6</v>
      </c>
      <c r="AC49" s="40">
        <f t="shared" si="2"/>
        <v>2.0841779805314755E-5</v>
      </c>
      <c r="AD49" s="40">
        <f t="shared" si="2"/>
        <v>2.9399723377971345E-7</v>
      </c>
      <c r="AE49" s="40">
        <f t="shared" si="2"/>
        <v>8.005318919566521E-7</v>
      </c>
      <c r="AF49" s="40">
        <f t="shared" si="2"/>
        <v>9.565860523708894E-6</v>
      </c>
      <c r="AG49" s="40">
        <f t="shared" si="2"/>
        <v>1.3428934469195255E-5</v>
      </c>
      <c r="AH49" s="40">
        <f t="shared" si="2"/>
        <v>1.4714308331397022E-8</v>
      </c>
      <c r="AI49" s="40">
        <f t="shared" si="2"/>
        <v>2.3030707930610783E-7</v>
      </c>
      <c r="AJ49" s="40">
        <f t="shared" si="2"/>
        <v>4.316927828351224E-7</v>
      </c>
      <c r="AK49" s="40">
        <f t="shared" si="2"/>
        <v>5.1303329233170649E-8</v>
      </c>
      <c r="AL49" s="40">
        <f t="shared" si="2"/>
        <v>4.5407380745708581E-6</v>
      </c>
      <c r="AM49" s="42">
        <f t="shared" si="2"/>
        <v>1.4559402030858139E-6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9.093405522880176E-6</v>
      </c>
      <c r="E50" s="40">
        <f t="shared" si="3"/>
        <v>1.0823426018242965E-6</v>
      </c>
      <c r="F50" s="41">
        <f t="shared" si="3"/>
        <v>4.7354021830056641E-3</v>
      </c>
      <c r="G50" s="40">
        <f t="shared" si="3"/>
        <v>9.1206447390859372E-7</v>
      </c>
      <c r="H50" s="40">
        <f t="shared" si="3"/>
        <v>5.8591173132048108E-6</v>
      </c>
      <c r="I50" s="40">
        <f t="shared" si="3"/>
        <v>1.4051421953128361E-9</v>
      </c>
      <c r="J50" s="40">
        <f t="shared" si="3"/>
        <v>1.281165455957013E-6</v>
      </c>
      <c r="K50" s="40">
        <f t="shared" si="3"/>
        <v>2.8946394142382117E-6</v>
      </c>
      <c r="L50" s="40">
        <f t="shared" si="3"/>
        <v>5.7454077908756412E-7</v>
      </c>
      <c r="M50" s="40">
        <f t="shared" si="3"/>
        <v>7.2222043429415109E-7</v>
      </c>
      <c r="N50" s="40">
        <f t="shared" si="3"/>
        <v>1.6130741673868239E-6</v>
      </c>
      <c r="O50" s="40">
        <f t="shared" si="3"/>
        <v>5.0076487991367228E-6</v>
      </c>
      <c r="P50" s="40">
        <f t="shared" si="3"/>
        <v>9.383875188147103E-7</v>
      </c>
      <c r="Q50" s="40">
        <f t="shared" si="3"/>
        <v>8.4588943218628437E-7</v>
      </c>
      <c r="R50" s="40">
        <f t="shared" si="3"/>
        <v>6.598217400784855E-6</v>
      </c>
      <c r="S50" s="40">
        <f t="shared" si="3"/>
        <v>4.3103163892723032E-7</v>
      </c>
      <c r="T50" s="40">
        <f t="shared" si="3"/>
        <v>3.1197160369147286E-7</v>
      </c>
      <c r="U50" s="40">
        <f t="shared" si="3"/>
        <v>1.2803388526593316E-5</v>
      </c>
      <c r="V50" s="40">
        <f t="shared" si="3"/>
        <v>2.3068562227045662E-8</v>
      </c>
      <c r="W50" s="40">
        <f t="shared" si="3"/>
        <v>1.988291232716116E-6</v>
      </c>
      <c r="X50" s="40">
        <f t="shared" si="3"/>
        <v>6.8812803679983254E-7</v>
      </c>
      <c r="Y50" s="40">
        <f t="shared" si="3"/>
        <v>1.0588598908142406E-6</v>
      </c>
      <c r="Z50" s="40">
        <f t="shared" si="3"/>
        <v>1.1514074503116139E-6</v>
      </c>
      <c r="AA50" s="40">
        <f t="shared" si="3"/>
        <v>1.2793227315562111E-5</v>
      </c>
      <c r="AB50" s="40">
        <f t="shared" si="3"/>
        <v>1.4337697329576075E-5</v>
      </c>
      <c r="AC50" s="40">
        <f t="shared" si="3"/>
        <v>8.8422589610168379E-6</v>
      </c>
      <c r="AD50" s="40">
        <f t="shared" si="3"/>
        <v>6.3017937656472116E-6</v>
      </c>
      <c r="AE50" s="40">
        <f t="shared" si="3"/>
        <v>5.6067190028078519E-6</v>
      </c>
      <c r="AF50" s="40">
        <f t="shared" si="3"/>
        <v>4.2143443235973052E-6</v>
      </c>
      <c r="AG50" s="40">
        <f t="shared" si="3"/>
        <v>6.0567362311214719E-6</v>
      </c>
      <c r="AH50" s="40">
        <f t="shared" si="3"/>
        <v>3.5513745011526578E-7</v>
      </c>
      <c r="AI50" s="40">
        <f t="shared" si="3"/>
        <v>3.1279243826703004E-7</v>
      </c>
      <c r="AJ50" s="40">
        <f t="shared" si="3"/>
        <v>8.1031628047574312E-6</v>
      </c>
      <c r="AK50" s="40">
        <f t="shared" si="3"/>
        <v>1.7152276317278104E-6</v>
      </c>
      <c r="AL50" s="40">
        <f t="shared" si="3"/>
        <v>3.8907161520741855E-5</v>
      </c>
      <c r="AM50" s="42">
        <f t="shared" si="3"/>
        <v>1.2842655210007791E-5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3.5649487028794203E-15</v>
      </c>
      <c r="E51" s="40">
        <f t="shared" si="4"/>
        <v>2.5950451696714307E-8</v>
      </c>
      <c r="F51" s="40">
        <f t="shared" si="4"/>
        <v>1.8376772472819819E-8</v>
      </c>
      <c r="G51" s="41">
        <f t="shared" si="4"/>
        <v>9.5423651372720679E-5</v>
      </c>
      <c r="H51" s="40">
        <f t="shared" si="4"/>
        <v>4.7200428830861464E-8</v>
      </c>
      <c r="I51" s="40">
        <f t="shared" si="4"/>
        <v>1.0775132647915986E-9</v>
      </c>
      <c r="J51" s="40">
        <f t="shared" si="4"/>
        <v>3.1890638951177072E-8</v>
      </c>
      <c r="K51" s="40">
        <f t="shared" si="4"/>
        <v>1.742527152920894E-7</v>
      </c>
      <c r="L51" s="40">
        <f t="shared" si="4"/>
        <v>6.0810781872546269E-8</v>
      </c>
      <c r="M51" s="40">
        <f t="shared" si="4"/>
        <v>4.681723083635055E-9</v>
      </c>
      <c r="N51" s="40">
        <f t="shared" si="4"/>
        <v>1.0911647179434112E-7</v>
      </c>
      <c r="O51" s="40">
        <f t="shared" si="4"/>
        <v>9.4068571518855527E-9</v>
      </c>
      <c r="P51" s="40">
        <f t="shared" si="4"/>
        <v>1.8386515587188796E-7</v>
      </c>
      <c r="Q51" s="40">
        <f t="shared" si="4"/>
        <v>3.5581173219583946E-8</v>
      </c>
      <c r="R51" s="40">
        <f t="shared" si="4"/>
        <v>4.2348452688650771E-8</v>
      </c>
      <c r="S51" s="40">
        <f t="shared" si="4"/>
        <v>4.5398084575391381E-9</v>
      </c>
      <c r="T51" s="40">
        <f t="shared" si="4"/>
        <v>1.015745744530511E-8</v>
      </c>
      <c r="U51" s="40">
        <f t="shared" si="4"/>
        <v>1.4701465157985238E-8</v>
      </c>
      <c r="V51" s="40">
        <f t="shared" si="4"/>
        <v>3.2861543382685746E-7</v>
      </c>
      <c r="W51" s="40">
        <f t="shared" si="4"/>
        <v>3.6940794989948879E-7</v>
      </c>
      <c r="X51" s="40">
        <f t="shared" si="4"/>
        <v>1.678766315628315E-7</v>
      </c>
      <c r="Y51" s="40">
        <f t="shared" si="4"/>
        <v>2.3890803008259621E-7</v>
      </c>
      <c r="Z51" s="40">
        <f t="shared" si="4"/>
        <v>5.79901185208953E-10</v>
      </c>
      <c r="AA51" s="40">
        <f t="shared" si="4"/>
        <v>7.6866096133019355E-7</v>
      </c>
      <c r="AB51" s="40">
        <f t="shared" si="4"/>
        <v>1.5228922956539086E-8</v>
      </c>
      <c r="AC51" s="40">
        <f t="shared" si="4"/>
        <v>8.7776900401015437E-9</v>
      </c>
      <c r="AD51" s="40">
        <f t="shared" si="4"/>
        <v>5.9656242198905269E-9</v>
      </c>
      <c r="AE51" s="40">
        <f t="shared" si="4"/>
        <v>3.529500664036964E-7</v>
      </c>
      <c r="AF51" s="40">
        <f t="shared" si="4"/>
        <v>1.8034000200414098E-8</v>
      </c>
      <c r="AG51" s="40">
        <f t="shared" si="4"/>
        <v>1.9758806834274631E-7</v>
      </c>
      <c r="AH51" s="40">
        <f t="shared" si="4"/>
        <v>5.1538652119132424E-9</v>
      </c>
      <c r="AI51" s="40">
        <f t="shared" si="4"/>
        <v>1.1383523947448384E-8</v>
      </c>
      <c r="AJ51" s="40">
        <f t="shared" si="4"/>
        <v>7.420220920063976E-8</v>
      </c>
      <c r="AK51" s="40">
        <f t="shared" si="4"/>
        <v>1.3988887801786596E-7</v>
      </c>
      <c r="AL51" s="40">
        <f t="shared" si="4"/>
        <v>9.8212908378521492E-8</v>
      </c>
      <c r="AM51" s="42">
        <f t="shared" si="4"/>
        <v>4.3072079900019542E-8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3.4561320368716863E-5</v>
      </c>
      <c r="E52" s="40">
        <f t="shared" si="5"/>
        <v>3.5579336494799135E-7</v>
      </c>
      <c r="F52" s="40">
        <f t="shared" si="5"/>
        <v>2.4211556200417378E-8</v>
      </c>
      <c r="G52" s="40">
        <f t="shared" si="5"/>
        <v>1.7114869465873694E-5</v>
      </c>
      <c r="H52" s="40">
        <f t="shared" si="5"/>
        <v>7.1870847499167825E-6</v>
      </c>
      <c r="I52" s="40">
        <f t="shared" si="5"/>
        <v>1.5509350369963491E-5</v>
      </c>
      <c r="J52" s="40">
        <f t="shared" si="5"/>
        <v>1.2574244285503689E-5</v>
      </c>
      <c r="K52" s="40">
        <f t="shared" si="5"/>
        <v>1.0876159629986157E-5</v>
      </c>
      <c r="L52" s="40">
        <f t="shared" si="5"/>
        <v>9.6087780498182039E-7</v>
      </c>
      <c r="M52" s="40">
        <f t="shared" si="5"/>
        <v>2.5330150020280293E-5</v>
      </c>
      <c r="N52" s="40">
        <f t="shared" si="5"/>
        <v>2.8648691882324008E-6</v>
      </c>
      <c r="O52" s="40">
        <f t="shared" si="5"/>
        <v>5.8752846841067703E-10</v>
      </c>
      <c r="P52" s="40">
        <f t="shared" si="5"/>
        <v>8.0793198902816321E-9</v>
      </c>
      <c r="Q52" s="40">
        <f t="shared" si="5"/>
        <v>2.2793150906707961E-6</v>
      </c>
      <c r="R52" s="40">
        <f t="shared" si="5"/>
        <v>3.8048082931497125E-6</v>
      </c>
      <c r="S52" s="40">
        <f t="shared" si="5"/>
        <v>3.2155663560856912E-8</v>
      </c>
      <c r="T52" s="40">
        <f t="shared" si="5"/>
        <v>1.6887098171476359E-6</v>
      </c>
      <c r="U52" s="40">
        <f t="shared" si="5"/>
        <v>1.3931357044449119E-6</v>
      </c>
      <c r="V52" s="41">
        <f t="shared" si="5"/>
        <v>5.0352922173942964E-3</v>
      </c>
      <c r="W52" s="40">
        <f t="shared" si="5"/>
        <v>3.9473013584836942E-8</v>
      </c>
      <c r="X52" s="40">
        <f t="shared" si="5"/>
        <v>1.608173297088027E-5</v>
      </c>
      <c r="Y52" s="40">
        <f t="shared" si="5"/>
        <v>4.6320436277003819E-7</v>
      </c>
      <c r="Z52" s="40">
        <f t="shared" si="5"/>
        <v>7.9443372071991352E-6</v>
      </c>
      <c r="AA52" s="40">
        <f t="shared" si="5"/>
        <v>8.7599924455445926E-6</v>
      </c>
      <c r="AB52" s="40">
        <f t="shared" si="5"/>
        <v>6.0842417755043687E-8</v>
      </c>
      <c r="AC52" s="40">
        <f t="shared" si="5"/>
        <v>6.9431946164035446E-8</v>
      </c>
      <c r="AD52" s="40">
        <f t="shared" si="5"/>
        <v>6.7634809834449098E-6</v>
      </c>
      <c r="AE52" s="40">
        <f t="shared" si="5"/>
        <v>7.7084414477712107E-6</v>
      </c>
      <c r="AF52" s="40">
        <f t="shared" si="5"/>
        <v>1.3630532896209116E-6</v>
      </c>
      <c r="AG52" s="40">
        <f t="shared" si="5"/>
        <v>7.0307152892034984E-7</v>
      </c>
      <c r="AH52" s="40">
        <f t="shared" si="5"/>
        <v>1.1689197860131347E-7</v>
      </c>
      <c r="AI52" s="40">
        <f t="shared" si="5"/>
        <v>1.1518785129594883E-6</v>
      </c>
      <c r="AJ52" s="40">
        <f t="shared" si="5"/>
        <v>7.9390744550364217E-6</v>
      </c>
      <c r="AK52" s="40">
        <f t="shared" si="5"/>
        <v>1.0048263696854497E-6</v>
      </c>
      <c r="AL52" s="40">
        <f t="shared" si="5"/>
        <v>2.2778392157266178E-5</v>
      </c>
      <c r="AM52" s="42">
        <f t="shared" si="5"/>
        <v>2.4889591741594977E-6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2.9853955271049615E-9</v>
      </c>
      <c r="E53" s="40">
        <f t="shared" si="6"/>
        <v>6.2427864684420612E-7</v>
      </c>
      <c r="F53" s="40">
        <f t="shared" si="6"/>
        <v>3.3745581815800667E-7</v>
      </c>
      <c r="G53" s="40">
        <f t="shared" si="6"/>
        <v>1.0761350149599178E-7</v>
      </c>
      <c r="H53" s="40">
        <f t="shared" si="6"/>
        <v>8.67230234772822E-8</v>
      </c>
      <c r="I53" s="40">
        <f t="shared" si="6"/>
        <v>5.0906257909242741E-7</v>
      </c>
      <c r="J53" s="40">
        <f t="shared" si="6"/>
        <v>8.9405509316224015E-7</v>
      </c>
      <c r="K53" s="40">
        <f t="shared" si="6"/>
        <v>1.5575086447134169E-7</v>
      </c>
      <c r="L53" s="40">
        <f t="shared" si="6"/>
        <v>3.079290542456321E-9</v>
      </c>
      <c r="M53" s="40">
        <f t="shared" si="6"/>
        <v>6.7018502369517417E-7</v>
      </c>
      <c r="N53" s="40">
        <f t="shared" si="6"/>
        <v>1.5498912118467656E-8</v>
      </c>
      <c r="O53" s="40">
        <f t="shared" si="6"/>
        <v>5.4702402511481029E-8</v>
      </c>
      <c r="P53" s="40">
        <f t="shared" si="6"/>
        <v>6.2657731598918672E-7</v>
      </c>
      <c r="Q53" s="40">
        <f t="shared" si="6"/>
        <v>3.6406216939861463E-7</v>
      </c>
      <c r="R53" s="41">
        <f t="shared" si="6"/>
        <v>2.447069191541216E-4</v>
      </c>
      <c r="S53" s="40">
        <f t="shared" si="6"/>
        <v>3.7002191279726019E-10</v>
      </c>
      <c r="T53" s="40">
        <f t="shared" si="6"/>
        <v>4.5450857539403139E-8</v>
      </c>
      <c r="U53" s="40">
        <f t="shared" si="6"/>
        <v>3.2164950035281067E-7</v>
      </c>
      <c r="V53" s="40">
        <f t="shared" si="6"/>
        <v>1.8562151363763518E-7</v>
      </c>
      <c r="W53" s="40">
        <f t="shared" si="6"/>
        <v>4.6684239930231107E-7</v>
      </c>
      <c r="X53" s="40">
        <f t="shared" si="6"/>
        <v>3.4018789389644224E-7</v>
      </c>
      <c r="Y53" s="40">
        <f t="shared" si="6"/>
        <v>2.794496375633114E-11</v>
      </c>
      <c r="Z53" s="40">
        <f t="shared" si="6"/>
        <v>4.0286895013306703E-7</v>
      </c>
      <c r="AA53" s="40">
        <f t="shared" si="6"/>
        <v>1.2564073077725452E-8</v>
      </c>
      <c r="AB53" s="40">
        <f t="shared" si="6"/>
        <v>3.7267834232869595E-7</v>
      </c>
      <c r="AC53" s="40">
        <f t="shared" si="6"/>
        <v>8.1348499457069929E-8</v>
      </c>
      <c r="AD53" s="40">
        <f t="shared" si="6"/>
        <v>9.6420463207752881E-7</v>
      </c>
      <c r="AE53" s="40">
        <f t="shared" si="6"/>
        <v>3.703642958983348E-8</v>
      </c>
      <c r="AF53" s="40">
        <f t="shared" si="6"/>
        <v>2.2411312782546987E-7</v>
      </c>
      <c r="AG53" s="40">
        <f t="shared" si="6"/>
        <v>8.3656048518580576E-7</v>
      </c>
      <c r="AH53" s="40">
        <f t="shared" si="6"/>
        <v>2.6231560939950356E-7</v>
      </c>
      <c r="AI53" s="40">
        <f t="shared" si="6"/>
        <v>2.2684897283908758E-9</v>
      </c>
      <c r="AJ53" s="40">
        <f t="shared" si="6"/>
        <v>1.561976644587251E-7</v>
      </c>
      <c r="AK53" s="40">
        <f t="shared" si="6"/>
        <v>1.8768988178481618E-8</v>
      </c>
      <c r="AL53" s="40">
        <f t="shared" si="6"/>
        <v>7.4244841055945376E-7</v>
      </c>
      <c r="AM53" s="42">
        <f t="shared" si="6"/>
        <v>2.0798238761558132E-7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2.6698863076923262E-6</v>
      </c>
      <c r="E54" s="40">
        <f t="shared" si="7"/>
        <v>3.6520701585540566E-6</v>
      </c>
      <c r="F54" s="40">
        <f t="shared" si="7"/>
        <v>6.7360064386994682E-6</v>
      </c>
      <c r="G54" s="40">
        <f t="shared" si="7"/>
        <v>2.682058780737554E-6</v>
      </c>
      <c r="H54" s="41">
        <f t="shared" si="7"/>
        <v>5.4327778085178869E-3</v>
      </c>
      <c r="I54" s="40">
        <f t="shared" si="7"/>
        <v>7.5128781043886364E-6</v>
      </c>
      <c r="J54" s="40">
        <f t="shared" si="7"/>
        <v>6.0265434576076809E-7</v>
      </c>
      <c r="K54" s="40">
        <f t="shared" si="7"/>
        <v>5.3137074515503678E-6</v>
      </c>
      <c r="L54" s="40">
        <f t="shared" si="7"/>
        <v>3.7494358783193047E-6</v>
      </c>
      <c r="M54" s="40">
        <f t="shared" si="7"/>
        <v>2.0020337664002086E-6</v>
      </c>
      <c r="N54" s="40">
        <f t="shared" si="7"/>
        <v>5.9815057034723067E-6</v>
      </c>
      <c r="O54" s="40">
        <f t="shared" si="7"/>
        <v>1.9741614790911444E-5</v>
      </c>
      <c r="P54" s="40">
        <f t="shared" si="7"/>
        <v>8.2181174949170295E-6</v>
      </c>
      <c r="Q54" s="40">
        <f t="shared" si="7"/>
        <v>8.2388258373161072E-7</v>
      </c>
      <c r="R54" s="40">
        <f t="shared" si="7"/>
        <v>1.9433947239431978E-6</v>
      </c>
      <c r="S54" s="40">
        <f t="shared" si="7"/>
        <v>4.1235425314700277E-6</v>
      </c>
      <c r="T54" s="40">
        <f t="shared" si="7"/>
        <v>1.7986068322945108E-6</v>
      </c>
      <c r="U54" s="40">
        <f t="shared" si="7"/>
        <v>1.7219876744934261E-5</v>
      </c>
      <c r="V54" s="40">
        <f t="shared" si="7"/>
        <v>7.8521799491908772E-6</v>
      </c>
      <c r="W54" s="40">
        <f t="shared" si="7"/>
        <v>3.2716096699745071E-10</v>
      </c>
      <c r="X54" s="40">
        <f t="shared" si="7"/>
        <v>1.7644941469114453E-6</v>
      </c>
      <c r="Y54" s="40">
        <f t="shared" si="7"/>
        <v>2.4904400911124756E-7</v>
      </c>
      <c r="Z54" s="40">
        <f t="shared" si="7"/>
        <v>4.2719007737846632E-6</v>
      </c>
      <c r="AA54" s="40">
        <f t="shared" si="7"/>
        <v>3.7953238684689887E-6</v>
      </c>
      <c r="AB54" s="40">
        <f t="shared" si="7"/>
        <v>2.2296863029949803E-5</v>
      </c>
      <c r="AC54" s="40">
        <f t="shared" si="7"/>
        <v>2.4591258640263141E-7</v>
      </c>
      <c r="AD54" s="40">
        <f t="shared" si="7"/>
        <v>1.7193312600096103E-6</v>
      </c>
      <c r="AE54" s="40">
        <f t="shared" si="7"/>
        <v>2.7000001464256571E-5</v>
      </c>
      <c r="AF54" s="40">
        <f t="shared" si="7"/>
        <v>2.0055034971596816E-5</v>
      </c>
      <c r="AG54" s="40">
        <f t="shared" si="7"/>
        <v>1.6028508577979382E-5</v>
      </c>
      <c r="AH54" s="40">
        <f t="shared" si="7"/>
        <v>1.7694388943113057E-8</v>
      </c>
      <c r="AI54" s="40">
        <f t="shared" si="7"/>
        <v>2.904752319257492E-7</v>
      </c>
      <c r="AJ54" s="40">
        <f t="shared" si="7"/>
        <v>7.8619573459532988E-7</v>
      </c>
      <c r="AK54" s="40">
        <f t="shared" si="7"/>
        <v>2.5247469384723121E-8</v>
      </c>
      <c r="AL54" s="40">
        <f t="shared" si="7"/>
        <v>1.858174820402211E-6</v>
      </c>
      <c r="AM54" s="42">
        <f t="shared" si="7"/>
        <v>1.7287830260116144E-6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7.7762657704052236E-6</v>
      </c>
      <c r="E55" s="41">
        <f t="shared" si="8"/>
        <v>8.188583428541809E-3</v>
      </c>
      <c r="F55" s="40">
        <f t="shared" si="8"/>
        <v>1.8482560835047169E-6</v>
      </c>
      <c r="G55" s="40">
        <f t="shared" si="8"/>
        <v>2.1961383139412332E-6</v>
      </c>
      <c r="H55" s="40">
        <f t="shared" si="8"/>
        <v>5.42487577968755E-6</v>
      </c>
      <c r="I55" s="40">
        <f t="shared" si="8"/>
        <v>2.4947080104730903E-7</v>
      </c>
      <c r="J55" s="40">
        <f t="shared" si="8"/>
        <v>1.7774249140291646E-7</v>
      </c>
      <c r="K55" s="40">
        <f t="shared" si="8"/>
        <v>5.9489709660303391E-6</v>
      </c>
      <c r="L55" s="40">
        <f t="shared" si="8"/>
        <v>2.0455991244690726E-5</v>
      </c>
      <c r="M55" s="40">
        <f t="shared" si="8"/>
        <v>6.9730621021311251E-6</v>
      </c>
      <c r="N55" s="40">
        <f t="shared" si="8"/>
        <v>1.9104139240685458E-5</v>
      </c>
      <c r="O55" s="40">
        <f t="shared" si="8"/>
        <v>2.7626058762716884E-7</v>
      </c>
      <c r="P55" s="40">
        <f t="shared" si="8"/>
        <v>7.1374487686308002E-6</v>
      </c>
      <c r="Q55" s="40">
        <f t="shared" si="8"/>
        <v>1.3087281911286243E-5</v>
      </c>
      <c r="R55" s="40">
        <f t="shared" si="8"/>
        <v>2.079466154684119E-5</v>
      </c>
      <c r="S55" s="40">
        <f t="shared" si="8"/>
        <v>2.6040391965653037E-6</v>
      </c>
      <c r="T55" s="40">
        <f t="shared" si="8"/>
        <v>3.0105874443174716E-6</v>
      </c>
      <c r="U55" s="40">
        <f t="shared" si="8"/>
        <v>4.721963706375688E-5</v>
      </c>
      <c r="V55" s="40">
        <f t="shared" si="8"/>
        <v>5.7468233819413028E-7</v>
      </c>
      <c r="W55" s="40">
        <f t="shared" si="8"/>
        <v>1.1732374419001409E-5</v>
      </c>
      <c r="X55" s="40">
        <f t="shared" si="8"/>
        <v>1.1202624446263864E-5</v>
      </c>
      <c r="Y55" s="40">
        <f t="shared" si="8"/>
        <v>5.1660651749476618E-6</v>
      </c>
      <c r="Z55" s="40">
        <f t="shared" si="8"/>
        <v>1.3293919515907773E-5</v>
      </c>
      <c r="AA55" s="40">
        <f t="shared" si="8"/>
        <v>8.1763536551956332E-7</v>
      </c>
      <c r="AB55" s="40">
        <f t="shared" si="8"/>
        <v>1.4594109307258333E-6</v>
      </c>
      <c r="AC55" s="40">
        <f t="shared" si="8"/>
        <v>6.6458914065191284E-6</v>
      </c>
      <c r="AD55" s="40">
        <f t="shared" si="8"/>
        <v>3.9245433383515735E-6</v>
      </c>
      <c r="AE55" s="40">
        <f t="shared" si="8"/>
        <v>1.4127286620924179E-5</v>
      </c>
      <c r="AF55" s="40">
        <f t="shared" si="8"/>
        <v>3.8894398853170127E-5</v>
      </c>
      <c r="AG55" s="40">
        <f t="shared" si="8"/>
        <v>7.4567231868520759E-7</v>
      </c>
      <c r="AH55" s="40">
        <f t="shared" si="8"/>
        <v>4.0955822661835819E-5</v>
      </c>
      <c r="AI55" s="40">
        <f t="shared" si="8"/>
        <v>6.3957811925571326E-9</v>
      </c>
      <c r="AJ55" s="40">
        <f t="shared" si="8"/>
        <v>6.6257303094372626E-6</v>
      </c>
      <c r="AK55" s="40">
        <f t="shared" si="8"/>
        <v>3.090360658333216E-5</v>
      </c>
      <c r="AL55" s="40">
        <f t="shared" si="8"/>
        <v>1.5621066496874591E-7</v>
      </c>
      <c r="AM55" s="42">
        <f t="shared" si="8"/>
        <v>4.6397511528489818E-6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1.41609302537636E-7</v>
      </c>
      <c r="E56" s="40">
        <f t="shared" si="9"/>
        <v>6.9810400688964374E-7</v>
      </c>
      <c r="F56" s="40">
        <f t="shared" si="9"/>
        <v>9.6811770814149741E-6</v>
      </c>
      <c r="G56" s="40">
        <f t="shared" si="9"/>
        <v>1.5639709309778689E-5</v>
      </c>
      <c r="H56" s="40">
        <f t="shared" si="9"/>
        <v>2.2300052176220528E-5</v>
      </c>
      <c r="I56" s="40">
        <f t="shared" si="9"/>
        <v>1.3321656339871165E-5</v>
      </c>
      <c r="J56" s="40">
        <f t="shared" si="9"/>
        <v>8.4676623896206777E-7</v>
      </c>
      <c r="K56" s="40">
        <f t="shared" si="9"/>
        <v>9.393246111416297E-7</v>
      </c>
      <c r="L56" s="40">
        <f t="shared" si="9"/>
        <v>3.4149301150987673E-5</v>
      </c>
      <c r="M56" s="40">
        <f t="shared" si="9"/>
        <v>1.1512948384262178E-5</v>
      </c>
      <c r="N56" s="40">
        <f t="shared" si="9"/>
        <v>1.3583093747006611E-5</v>
      </c>
      <c r="O56" s="40">
        <f t="shared" si="9"/>
        <v>6.4501981126507826E-6</v>
      </c>
      <c r="P56" s="40">
        <f t="shared" si="9"/>
        <v>2.6174908545347975E-6</v>
      </c>
      <c r="Q56" s="40">
        <f t="shared" si="9"/>
        <v>1.0342336023104243E-6</v>
      </c>
      <c r="R56" s="40">
        <f t="shared" si="9"/>
        <v>2.6068750717666039E-5</v>
      </c>
      <c r="S56" s="40">
        <f t="shared" si="9"/>
        <v>1.6186512602569702E-6</v>
      </c>
      <c r="T56" s="40">
        <f t="shared" si="9"/>
        <v>6.2351138838785192E-6</v>
      </c>
      <c r="U56" s="40">
        <f t="shared" si="9"/>
        <v>2.2012535605828278E-6</v>
      </c>
      <c r="V56" s="40">
        <f t="shared" si="9"/>
        <v>1.064222177459127E-6</v>
      </c>
      <c r="W56" s="40">
        <f t="shared" si="9"/>
        <v>8.6100863654212436E-7</v>
      </c>
      <c r="X56" s="40">
        <f t="shared" si="9"/>
        <v>5.1064001443410362E-6</v>
      </c>
      <c r="Y56" s="40">
        <f t="shared" si="9"/>
        <v>3.4318446029061389E-7</v>
      </c>
      <c r="Z56" s="40">
        <f t="shared" si="9"/>
        <v>6.5605669390548902E-6</v>
      </c>
      <c r="AA56" s="40">
        <f t="shared" si="9"/>
        <v>6.9924602874915166E-8</v>
      </c>
      <c r="AB56" s="40">
        <f t="shared" si="9"/>
        <v>4.2403752811589141E-6</v>
      </c>
      <c r="AC56" s="40">
        <f t="shared" si="9"/>
        <v>3.198440455008805E-6</v>
      </c>
      <c r="AD56" s="40">
        <f t="shared" si="9"/>
        <v>1.4945016577366726E-5</v>
      </c>
      <c r="AE56" s="40">
        <f t="shared" si="9"/>
        <v>6.5538569674278968E-6</v>
      </c>
      <c r="AF56" s="40">
        <f t="shared" si="9"/>
        <v>1.6528002881742934E-7</v>
      </c>
      <c r="AG56" s="41">
        <f t="shared" si="9"/>
        <v>7.5084515606798933E-3</v>
      </c>
      <c r="AH56" s="40">
        <f t="shared" si="9"/>
        <v>2.4269686839657307E-5</v>
      </c>
      <c r="AI56" s="40">
        <f t="shared" si="9"/>
        <v>1.279431520667726E-6</v>
      </c>
      <c r="AJ56" s="40">
        <f t="shared" si="9"/>
        <v>2.7230521815821639E-9</v>
      </c>
      <c r="AK56" s="40">
        <f t="shared" si="9"/>
        <v>7.3722380369549617E-6</v>
      </c>
      <c r="AL56" s="40">
        <f t="shared" si="9"/>
        <v>5.0255584597539787E-6</v>
      </c>
      <c r="AM56" s="42">
        <f t="shared" si="9"/>
        <v>4.0421736331612662E-6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2.6197525344619699E-6</v>
      </c>
      <c r="E57" s="40">
        <f t="shared" si="10"/>
        <v>1.258666924698543E-6</v>
      </c>
      <c r="F57" s="40">
        <f t="shared" si="10"/>
        <v>4.3952401562733866E-7</v>
      </c>
      <c r="G57" s="40">
        <f t="shared" si="10"/>
        <v>4.9165076108934611E-6</v>
      </c>
      <c r="H57" s="40">
        <f t="shared" si="10"/>
        <v>9.200581814228E-8</v>
      </c>
      <c r="I57" s="40">
        <f t="shared" si="10"/>
        <v>3.269771625084504E-9</v>
      </c>
      <c r="J57" s="40">
        <f t="shared" si="10"/>
        <v>3.3516150958254938E-6</v>
      </c>
      <c r="K57" s="40">
        <f t="shared" si="10"/>
        <v>3.0537318076324545E-10</v>
      </c>
      <c r="L57" s="40">
        <f t="shared" si="10"/>
        <v>7.3275934835853636E-7</v>
      </c>
      <c r="M57" s="40">
        <f t="shared" si="10"/>
        <v>6.293152334656217E-6</v>
      </c>
      <c r="N57" s="40">
        <f t="shared" si="10"/>
        <v>1.1597099557672541E-8</v>
      </c>
      <c r="O57" s="40">
        <f t="shared" si="10"/>
        <v>8.6431338030212955E-6</v>
      </c>
      <c r="P57" s="40">
        <f t="shared" si="10"/>
        <v>1.0912070207304907E-5</v>
      </c>
      <c r="Q57" s="40">
        <f t="shared" si="10"/>
        <v>5.0423570206811436E-7</v>
      </c>
      <c r="R57" s="40">
        <f t="shared" si="10"/>
        <v>1.9533219231351294E-10</v>
      </c>
      <c r="S57" s="40">
        <f t="shared" si="10"/>
        <v>2.1397679769208586E-5</v>
      </c>
      <c r="T57" s="40">
        <f t="shared" si="10"/>
        <v>6.0301305923513563E-8</v>
      </c>
      <c r="U57" s="40">
        <f t="shared" si="10"/>
        <v>3.2855497977555836E-8</v>
      </c>
      <c r="V57" s="40">
        <f t="shared" si="10"/>
        <v>1.8235325807640007E-7</v>
      </c>
      <c r="W57" s="40">
        <f t="shared" si="10"/>
        <v>4.619501514638049E-7</v>
      </c>
      <c r="X57" s="40">
        <f t="shared" si="10"/>
        <v>1.5764026865195196E-7</v>
      </c>
      <c r="Y57" s="41">
        <f t="shared" si="10"/>
        <v>2.0024066514784185E-3</v>
      </c>
      <c r="Z57" s="40">
        <f t="shared" si="10"/>
        <v>1.2174738474675589E-7</v>
      </c>
      <c r="AA57" s="40">
        <f t="shared" si="10"/>
        <v>2.0830117369545706E-6</v>
      </c>
      <c r="AB57" s="40">
        <f t="shared" si="10"/>
        <v>1.9178758026133018E-6</v>
      </c>
      <c r="AC57" s="40">
        <f t="shared" si="10"/>
        <v>1.7388258974126937E-5</v>
      </c>
      <c r="AD57" s="40">
        <f t="shared" si="10"/>
        <v>5.3739531780505713E-11</v>
      </c>
      <c r="AE57" s="40">
        <f t="shared" si="10"/>
        <v>2.6119759365288439E-6</v>
      </c>
      <c r="AF57" s="40">
        <f t="shared" si="10"/>
        <v>4.644203181413263E-7</v>
      </c>
      <c r="AG57" s="40">
        <f t="shared" si="10"/>
        <v>8.9913698143311976E-8</v>
      </c>
      <c r="AH57" s="40">
        <f t="shared" si="10"/>
        <v>6.872061366039854E-7</v>
      </c>
      <c r="AI57" s="40">
        <f t="shared" si="10"/>
        <v>6.471002370348211E-8</v>
      </c>
      <c r="AJ57" s="40">
        <f t="shared" si="10"/>
        <v>7.2225787399583146E-7</v>
      </c>
      <c r="AK57" s="40">
        <f t="shared" si="10"/>
        <v>1.8515740668666485E-7</v>
      </c>
      <c r="AL57" s="40">
        <f t="shared" si="10"/>
        <v>2.5037673569479322E-6</v>
      </c>
      <c r="AM57" s="42">
        <f t="shared" si="10"/>
        <v>3.3672887009138977E-7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1.0925472525915659E-4</v>
      </c>
      <c r="E58" s="40">
        <f t="shared" si="11"/>
        <v>1.9022982696773583E-5</v>
      </c>
      <c r="F58" s="40">
        <f t="shared" si="11"/>
        <v>2.0746673420281106E-6</v>
      </c>
      <c r="G58" s="40">
        <f t="shared" si="11"/>
        <v>4.3808140627954055E-6</v>
      </c>
      <c r="H58" s="40">
        <f t="shared" si="11"/>
        <v>1.7894790761415143E-6</v>
      </c>
      <c r="I58" s="40">
        <f t="shared" si="11"/>
        <v>1.6066506420825862E-6</v>
      </c>
      <c r="J58" s="40">
        <f t="shared" si="11"/>
        <v>6.4205722856425221E-6</v>
      </c>
      <c r="K58" s="40">
        <f t="shared" si="11"/>
        <v>1.5147793529910626E-6</v>
      </c>
      <c r="L58" s="40">
        <f t="shared" si="11"/>
        <v>7.435302263758629E-6</v>
      </c>
      <c r="M58" s="40">
        <f t="shared" si="11"/>
        <v>4.7887841887190737E-5</v>
      </c>
      <c r="N58" s="40">
        <f t="shared" si="11"/>
        <v>3.1708658321423764E-5</v>
      </c>
      <c r="O58" s="40">
        <f t="shared" si="11"/>
        <v>1.1246634623936981E-5</v>
      </c>
      <c r="P58" s="40">
        <f t="shared" si="11"/>
        <v>1.1772908331316628E-5</v>
      </c>
      <c r="Q58" s="41">
        <f t="shared" si="11"/>
        <v>1.1919272636601527E-2</v>
      </c>
      <c r="R58" s="40">
        <f t="shared" si="11"/>
        <v>1.7609145640675715E-5</v>
      </c>
      <c r="S58" s="40">
        <f t="shared" si="11"/>
        <v>1.8622644889886207E-6</v>
      </c>
      <c r="T58" s="40">
        <f t="shared" si="11"/>
        <v>3.0523760041004215E-8</v>
      </c>
      <c r="U58" s="40">
        <f t="shared" si="11"/>
        <v>5.1829239683328701E-6</v>
      </c>
      <c r="V58" s="40">
        <f t="shared" si="11"/>
        <v>5.367092796503985E-6</v>
      </c>
      <c r="W58" s="40">
        <f t="shared" si="11"/>
        <v>1.7034256187027336E-7</v>
      </c>
      <c r="X58" s="40">
        <f t="shared" si="11"/>
        <v>1.0506699378001873E-5</v>
      </c>
      <c r="Y58" s="40">
        <f t="shared" si="11"/>
        <v>3.0126091406218796E-6</v>
      </c>
      <c r="Z58" s="40">
        <f t="shared" si="11"/>
        <v>1.1666941824294875E-7</v>
      </c>
      <c r="AA58" s="40">
        <f t="shared" si="11"/>
        <v>2.0136481778510392E-5</v>
      </c>
      <c r="AB58" s="40">
        <f t="shared" si="11"/>
        <v>1.4555131148869209E-5</v>
      </c>
      <c r="AC58" s="40">
        <f t="shared" si="11"/>
        <v>3.0899865916942394E-5</v>
      </c>
      <c r="AD58" s="40">
        <f t="shared" si="11"/>
        <v>2.4024821247271878E-6</v>
      </c>
      <c r="AE58" s="40">
        <f t="shared" si="11"/>
        <v>2.3690810990301941E-5</v>
      </c>
      <c r="AF58" s="40">
        <f t="shared" si="11"/>
        <v>2.2029960998750018E-6</v>
      </c>
      <c r="AG58" s="40">
        <f t="shared" si="11"/>
        <v>1.5998182037785465E-6</v>
      </c>
      <c r="AH58" s="40">
        <f t="shared" si="11"/>
        <v>7.5165124818205267E-5</v>
      </c>
      <c r="AI58" s="40">
        <f t="shared" si="11"/>
        <v>1.5073037500599097E-5</v>
      </c>
      <c r="AJ58" s="40">
        <f t="shared" si="11"/>
        <v>4.9938319003968513E-7</v>
      </c>
      <c r="AK58" s="40">
        <f t="shared" si="11"/>
        <v>5.6810810865833041E-6</v>
      </c>
      <c r="AL58" s="40">
        <f t="shared" si="11"/>
        <v>3.9691409928181206E-5</v>
      </c>
      <c r="AM58" s="42">
        <f t="shared" si="11"/>
        <v>1.4854337311276579E-5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1.1074658464572377E-10</v>
      </c>
      <c r="E59" s="40">
        <f t="shared" si="12"/>
        <v>1.3046175654206973E-7</v>
      </c>
      <c r="F59" s="40">
        <f t="shared" si="12"/>
        <v>1.9218918981573138E-8</v>
      </c>
      <c r="G59" s="40">
        <f t="shared" si="12"/>
        <v>4.7285405490845525E-10</v>
      </c>
      <c r="H59" s="40">
        <f t="shared" si="12"/>
        <v>6.2411754383503747E-8</v>
      </c>
      <c r="I59" s="40">
        <f t="shared" si="12"/>
        <v>2.1102925209147105E-8</v>
      </c>
      <c r="J59" s="40">
        <f t="shared" si="12"/>
        <v>2.8544634618753493E-7</v>
      </c>
      <c r="K59" s="40">
        <f t="shared" si="12"/>
        <v>1.1582046578561119E-7</v>
      </c>
      <c r="L59" s="40">
        <f t="shared" si="12"/>
        <v>4.9025729109880982E-9</v>
      </c>
      <c r="M59" s="40">
        <f t="shared" si="12"/>
        <v>8.5924955895004227E-8</v>
      </c>
      <c r="N59" s="40">
        <f t="shared" si="12"/>
        <v>1.4678059178745685E-7</v>
      </c>
      <c r="O59" s="40">
        <f t="shared" si="12"/>
        <v>2.5087701915069496E-7</v>
      </c>
      <c r="P59" s="40">
        <f t="shared" si="12"/>
        <v>3.4728537115933846E-7</v>
      </c>
      <c r="Q59" s="40">
        <f t="shared" si="12"/>
        <v>7.9454672336923627E-10</v>
      </c>
      <c r="R59" s="40">
        <f t="shared" si="12"/>
        <v>1.3174727785737077E-7</v>
      </c>
      <c r="S59" s="40">
        <f t="shared" si="12"/>
        <v>1.38245836940313E-7</v>
      </c>
      <c r="T59" s="40">
        <f t="shared" si="12"/>
        <v>4.4214177168483467E-9</v>
      </c>
      <c r="U59" s="40">
        <f t="shared" si="12"/>
        <v>5.6733599776082869E-10</v>
      </c>
      <c r="V59" s="40">
        <f t="shared" si="12"/>
        <v>1.2670431702589828E-7</v>
      </c>
      <c r="W59" s="40">
        <f t="shared" si="12"/>
        <v>4.3504165162968135E-9</v>
      </c>
      <c r="X59" s="40">
        <f t="shared" si="12"/>
        <v>5.6293128177907612E-8</v>
      </c>
      <c r="Y59" s="40">
        <f t="shared" si="12"/>
        <v>4.8093676680230835E-9</v>
      </c>
      <c r="Z59" s="41">
        <f t="shared" si="12"/>
        <v>8.1153076181293425E-5</v>
      </c>
      <c r="AA59" s="40">
        <f t="shared" si="12"/>
        <v>2.3460962436550416E-7</v>
      </c>
      <c r="AB59" s="40">
        <f t="shared" si="12"/>
        <v>7.0072959345719229E-8</v>
      </c>
      <c r="AC59" s="40">
        <f t="shared" si="12"/>
        <v>3.4490465211424776E-8</v>
      </c>
      <c r="AD59" s="40">
        <f t="shared" si="12"/>
        <v>2.0297163048664331E-7</v>
      </c>
      <c r="AE59" s="40">
        <f t="shared" si="12"/>
        <v>2.1540970473589307E-7</v>
      </c>
      <c r="AF59" s="40">
        <f t="shared" si="12"/>
        <v>4.3125148168231693E-7</v>
      </c>
      <c r="AG59" s="40">
        <f t="shared" si="12"/>
        <v>6.8779008820416895E-8</v>
      </c>
      <c r="AH59" s="40">
        <f t="shared" si="12"/>
        <v>5.5028583940008265E-8</v>
      </c>
      <c r="AI59" s="40">
        <f t="shared" si="12"/>
        <v>2.1780880809373472E-8</v>
      </c>
      <c r="AJ59" s="40">
        <f t="shared" si="12"/>
        <v>9.4756108051288612E-8</v>
      </c>
      <c r="AK59" s="40">
        <f t="shared" si="12"/>
        <v>3.5848230135806444E-7</v>
      </c>
      <c r="AL59" s="40">
        <f t="shared" si="12"/>
        <v>1.6101344245949237E-7</v>
      </c>
      <c r="AM59" s="42">
        <f t="shared" si="12"/>
        <v>7.4587273059325012E-8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6.6722635119712511E-8</v>
      </c>
      <c r="E60" s="40">
        <f t="shared" si="13"/>
        <v>7.2219298974618677E-8</v>
      </c>
      <c r="F60" s="40">
        <f t="shared" si="13"/>
        <v>1.2095366590622676E-6</v>
      </c>
      <c r="G60" s="40">
        <f t="shared" si="13"/>
        <v>6.3851469857351438E-8</v>
      </c>
      <c r="H60" s="40">
        <f t="shared" si="13"/>
        <v>1.639220680974198E-6</v>
      </c>
      <c r="I60" s="40">
        <f t="shared" si="13"/>
        <v>1.1228689907748399E-6</v>
      </c>
      <c r="J60" s="40">
        <f t="shared" si="13"/>
        <v>2.0519488592482876E-11</v>
      </c>
      <c r="K60" s="40">
        <f t="shared" si="13"/>
        <v>2.3610543130665733E-8</v>
      </c>
      <c r="L60" s="40">
        <f t="shared" si="13"/>
        <v>6.6831934153018702E-7</v>
      </c>
      <c r="M60" s="40">
        <f t="shared" si="13"/>
        <v>3.205502101692043E-9</v>
      </c>
      <c r="N60" s="40">
        <f t="shared" si="13"/>
        <v>1.3207795646761735E-7</v>
      </c>
      <c r="O60" s="40">
        <f t="shared" si="13"/>
        <v>4.1625260549528149E-6</v>
      </c>
      <c r="P60" s="40">
        <f t="shared" si="13"/>
        <v>6.5889738546493521E-7</v>
      </c>
      <c r="Q60" s="40">
        <f t="shared" si="13"/>
        <v>4.9481222338765001E-7</v>
      </c>
      <c r="R60" s="40">
        <f t="shared" si="13"/>
        <v>6.1381549575250697E-7</v>
      </c>
      <c r="S60" s="40">
        <f t="shared" si="13"/>
        <v>3.8485464664320752E-7</v>
      </c>
      <c r="T60" s="40">
        <f t="shared" si="13"/>
        <v>1.1628516367820503E-7</v>
      </c>
      <c r="U60" s="40">
        <f t="shared" si="13"/>
        <v>7.046725867035253E-8</v>
      </c>
      <c r="V60" s="40">
        <f t="shared" si="13"/>
        <v>4.8622945394268479E-9</v>
      </c>
      <c r="W60" s="40">
        <f t="shared" si="13"/>
        <v>1.1357246938592345E-6</v>
      </c>
      <c r="X60" s="40">
        <f t="shared" si="13"/>
        <v>9.0471291223545254E-7</v>
      </c>
      <c r="Y60" s="40">
        <f t="shared" si="13"/>
        <v>3.8925706651216793E-7</v>
      </c>
      <c r="Z60" s="40">
        <f t="shared" si="13"/>
        <v>3.5275040233771141E-7</v>
      </c>
      <c r="AA60" s="40">
        <f t="shared" si="13"/>
        <v>1.2333189194171967E-7</v>
      </c>
      <c r="AB60" s="41">
        <f t="shared" si="13"/>
        <v>4.0577303334954308E-4</v>
      </c>
      <c r="AC60" s="40">
        <f t="shared" si="13"/>
        <v>2.5460425475537529E-7</v>
      </c>
      <c r="AD60" s="40">
        <f t="shared" si="13"/>
        <v>5.4237662279547976E-7</v>
      </c>
      <c r="AE60" s="40">
        <f t="shared" si="13"/>
        <v>4.8205518643501195E-7</v>
      </c>
      <c r="AF60" s="40">
        <f t="shared" si="13"/>
        <v>1.1864323877513926E-8</v>
      </c>
      <c r="AG60" s="40">
        <f t="shared" si="13"/>
        <v>2.2384403966909217E-7</v>
      </c>
      <c r="AH60" s="40">
        <f t="shared" si="13"/>
        <v>8.4512116587528886E-8</v>
      </c>
      <c r="AI60" s="40">
        <f t="shared" si="13"/>
        <v>4.6517579169351327E-7</v>
      </c>
      <c r="AJ60" s="40">
        <f t="shared" si="13"/>
        <v>1.2182531430683759E-6</v>
      </c>
      <c r="AK60" s="40">
        <f t="shared" si="13"/>
        <v>2.6725721949975809E-9</v>
      </c>
      <c r="AL60" s="40">
        <f t="shared" si="13"/>
        <v>1.7191618179775107E-8</v>
      </c>
      <c r="AM60" s="42">
        <f t="shared" si="13"/>
        <v>1.0923169191646073E-7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6.8723649405864591E-7</v>
      </c>
      <c r="E61" s="40">
        <f t="shared" si="14"/>
        <v>1.0943882903110456E-5</v>
      </c>
      <c r="F61" s="40">
        <f t="shared" si="14"/>
        <v>7.4124087727785626E-6</v>
      </c>
      <c r="G61" s="40">
        <f t="shared" si="14"/>
        <v>2.3097875787801251E-5</v>
      </c>
      <c r="H61" s="40">
        <f t="shared" si="14"/>
        <v>3.1042867914931607E-5</v>
      </c>
      <c r="I61" s="40">
        <f t="shared" si="14"/>
        <v>2.4008138959581858E-6</v>
      </c>
      <c r="J61" s="40">
        <f t="shared" si="14"/>
        <v>5.5256500047814809E-6</v>
      </c>
      <c r="K61" s="40">
        <f t="shared" si="14"/>
        <v>7.0460421248025339E-6</v>
      </c>
      <c r="L61" s="40">
        <f t="shared" si="14"/>
        <v>1.6856588958629621E-6</v>
      </c>
      <c r="M61" s="40">
        <f t="shared" si="14"/>
        <v>1.7597026276028792E-5</v>
      </c>
      <c r="N61" s="40">
        <f t="shared" si="14"/>
        <v>2.2535020432372163E-7</v>
      </c>
      <c r="O61" s="40">
        <f t="shared" si="14"/>
        <v>1.2576680448045789E-9</v>
      </c>
      <c r="P61" s="40">
        <f t="shared" si="14"/>
        <v>1.8991127844510027E-9</v>
      </c>
      <c r="Q61" s="40">
        <f t="shared" si="14"/>
        <v>1.2627692469854559E-5</v>
      </c>
      <c r="R61" s="40">
        <f t="shared" si="14"/>
        <v>9.5347456886440308E-7</v>
      </c>
      <c r="S61" s="40">
        <f t="shared" si="14"/>
        <v>7.373734216477147E-6</v>
      </c>
      <c r="T61" s="40">
        <f t="shared" si="14"/>
        <v>5.7984464181126951E-6</v>
      </c>
      <c r="U61" s="40">
        <f t="shared" si="14"/>
        <v>2.3695520902964645E-5</v>
      </c>
      <c r="V61" s="40">
        <f t="shared" si="14"/>
        <v>9.6828932598541153E-6</v>
      </c>
      <c r="W61" s="40">
        <f t="shared" si="14"/>
        <v>5.3252734105765715E-6</v>
      </c>
      <c r="X61" s="40">
        <f t="shared" si="14"/>
        <v>4.2596989588533911E-8</v>
      </c>
      <c r="Y61" s="40">
        <f t="shared" si="14"/>
        <v>8.2793226098593114E-6</v>
      </c>
      <c r="Z61" s="40">
        <f t="shared" si="14"/>
        <v>1.6992788565165676E-5</v>
      </c>
      <c r="AA61" s="40">
        <f t="shared" si="14"/>
        <v>1.9313907643294636E-5</v>
      </c>
      <c r="AB61" s="40">
        <f t="shared" si="14"/>
        <v>7.537012770458689E-6</v>
      </c>
      <c r="AC61" s="40">
        <f t="shared" si="14"/>
        <v>3.3446370197593822E-6</v>
      </c>
      <c r="AD61" s="40">
        <f t="shared" si="14"/>
        <v>2.1518563446739741E-6</v>
      </c>
      <c r="AE61" s="41">
        <f t="shared" si="14"/>
        <v>6.3810886627265759E-3</v>
      </c>
      <c r="AF61" s="40">
        <f t="shared" si="14"/>
        <v>1.4640669362233991E-5</v>
      </c>
      <c r="AG61" s="40">
        <f t="shared" si="14"/>
        <v>5.4308640095681306E-6</v>
      </c>
      <c r="AH61" s="40">
        <f t="shared" si="14"/>
        <v>7.8333659078747457E-6</v>
      </c>
      <c r="AI61" s="40">
        <f t="shared" si="14"/>
        <v>1.3039567033606128E-5</v>
      </c>
      <c r="AJ61" s="40">
        <f t="shared" si="14"/>
        <v>1.17890163010798E-5</v>
      </c>
      <c r="AK61" s="40">
        <f t="shared" si="14"/>
        <v>6.9875773949471703E-8</v>
      </c>
      <c r="AL61" s="40">
        <f t="shared" si="14"/>
        <v>2.6718368614458876E-6</v>
      </c>
      <c r="AM61" s="42">
        <f t="shared" si="14"/>
        <v>9.8053787272741835E-6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3.7801918679172169E-6</v>
      </c>
      <c r="E62" s="40">
        <f t="shared" si="15"/>
        <v>1.5323892919763583E-6</v>
      </c>
      <c r="F62" s="40">
        <f t="shared" si="15"/>
        <v>4.399279759343971E-7</v>
      </c>
      <c r="G62" s="40">
        <f t="shared" si="15"/>
        <v>4.0807964870838559E-6</v>
      </c>
      <c r="H62" s="40">
        <f t="shared" si="15"/>
        <v>6.5940703505298702E-11</v>
      </c>
      <c r="I62" s="40">
        <f t="shared" si="15"/>
        <v>2.7636016855411445E-6</v>
      </c>
      <c r="J62" s="40">
        <f t="shared" si="15"/>
        <v>4.7505148838062157E-7</v>
      </c>
      <c r="K62" s="40">
        <f t="shared" si="15"/>
        <v>3.5117007072812766E-7</v>
      </c>
      <c r="L62" s="40">
        <f t="shared" si="15"/>
        <v>4.0064755225177255E-9</v>
      </c>
      <c r="M62" s="40">
        <f t="shared" si="15"/>
        <v>3.8314266782750899E-6</v>
      </c>
      <c r="N62" s="40">
        <f t="shared" si="15"/>
        <v>1.1676512824386946E-6</v>
      </c>
      <c r="O62" s="40">
        <f t="shared" si="15"/>
        <v>1.1760662779073071E-7</v>
      </c>
      <c r="P62" s="40">
        <f t="shared" si="15"/>
        <v>7.1760503444586614E-7</v>
      </c>
      <c r="Q62" s="40">
        <f t="shared" si="15"/>
        <v>1.5241083234210034E-8</v>
      </c>
      <c r="R62" s="40">
        <f t="shared" si="15"/>
        <v>2.0255388429275324E-6</v>
      </c>
      <c r="S62" s="40">
        <f t="shared" si="15"/>
        <v>3.1137868372147303E-7</v>
      </c>
      <c r="T62" s="40">
        <f t="shared" si="15"/>
        <v>4.360944140425455E-6</v>
      </c>
      <c r="U62" s="40">
        <f t="shared" si="15"/>
        <v>6.2895306549045638E-8</v>
      </c>
      <c r="V62" s="40">
        <f t="shared" si="15"/>
        <v>8.647374170911191E-9</v>
      </c>
      <c r="W62" s="41">
        <f t="shared" si="15"/>
        <v>1.0802282917217344E-3</v>
      </c>
      <c r="X62" s="40">
        <f t="shared" si="15"/>
        <v>7.3491806625353765E-7</v>
      </c>
      <c r="Y62" s="40">
        <f t="shared" si="15"/>
        <v>2.4634218176174487E-7</v>
      </c>
      <c r="Z62" s="40">
        <f t="shared" si="15"/>
        <v>5.7006100275940927E-8</v>
      </c>
      <c r="AA62" s="40">
        <f t="shared" si="15"/>
        <v>1.4189072290082151E-7</v>
      </c>
      <c r="AB62" s="40">
        <f t="shared" si="15"/>
        <v>2.9904457073589087E-6</v>
      </c>
      <c r="AC62" s="40">
        <f t="shared" si="15"/>
        <v>1.1915148245947756E-7</v>
      </c>
      <c r="AD62" s="40">
        <f t="shared" si="15"/>
        <v>1.6365469074170347E-6</v>
      </c>
      <c r="AE62" s="40">
        <f t="shared" si="15"/>
        <v>8.9660635912713129E-7</v>
      </c>
      <c r="AF62" s="40">
        <f t="shared" si="15"/>
        <v>1.279892690189081E-7</v>
      </c>
      <c r="AG62" s="40">
        <f t="shared" si="15"/>
        <v>1.2096409612799785E-7</v>
      </c>
      <c r="AH62" s="40">
        <f t="shared" si="15"/>
        <v>6.1716665123276057E-7</v>
      </c>
      <c r="AI62" s="40">
        <f t="shared" si="15"/>
        <v>4.4817350392388173E-7</v>
      </c>
      <c r="AJ62" s="40">
        <f t="shared" si="15"/>
        <v>2.4011131360998254E-6</v>
      </c>
      <c r="AK62" s="40">
        <f t="shared" si="15"/>
        <v>1.1952622376036411E-5</v>
      </c>
      <c r="AL62" s="40">
        <f t="shared" si="15"/>
        <v>1.4653969958397461E-6</v>
      </c>
      <c r="AM62" s="42">
        <f t="shared" si="15"/>
        <v>2.8590655119248903E-6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1.0049497566614138E-11</v>
      </c>
      <c r="E63" s="40">
        <f t="shared" si="16"/>
        <v>3.9296271679701047E-12</v>
      </c>
      <c r="F63" s="40">
        <f t="shared" si="16"/>
        <v>8.8238130686450116E-13</v>
      </c>
      <c r="G63" s="40">
        <f t="shared" si="16"/>
        <v>8.547868621586289E-12</v>
      </c>
      <c r="H63" s="40">
        <f t="shared" si="16"/>
        <v>6.7120358552774286E-12</v>
      </c>
      <c r="I63" s="40">
        <f t="shared" si="16"/>
        <v>3.7444478564255144E-11</v>
      </c>
      <c r="J63" s="40">
        <f t="shared" si="16"/>
        <v>1.0204728825699517E-13</v>
      </c>
      <c r="K63" s="40">
        <f t="shared" si="16"/>
        <v>1.4116132302355421E-12</v>
      </c>
      <c r="L63" s="40">
        <f t="shared" si="16"/>
        <v>2.777431027460517E-12</v>
      </c>
      <c r="M63" s="40">
        <f t="shared" si="16"/>
        <v>3.4095404444621121E-12</v>
      </c>
      <c r="N63" s="40">
        <f t="shared" si="16"/>
        <v>1.8425926146896375E-14</v>
      </c>
      <c r="O63" s="40">
        <f t="shared" si="16"/>
        <v>1.0917989775270212E-11</v>
      </c>
      <c r="P63" s="41">
        <f t="shared" si="16"/>
        <v>4.5720090075177035E-9</v>
      </c>
      <c r="Q63" s="40">
        <f t="shared" si="16"/>
        <v>4.4473747664274537E-12</v>
      </c>
      <c r="R63" s="40">
        <f t="shared" si="16"/>
        <v>1.1461551048856699E-11</v>
      </c>
      <c r="S63" s="40">
        <f t="shared" si="16"/>
        <v>8.524557155181552E-12</v>
      </c>
      <c r="T63" s="40">
        <f t="shared" si="16"/>
        <v>5.1418823210295891E-16</v>
      </c>
      <c r="U63" s="40">
        <f t="shared" si="16"/>
        <v>1.4377250374158555E-11</v>
      </c>
      <c r="V63" s="40">
        <f t="shared" si="16"/>
        <v>6.8661525342897397E-15</v>
      </c>
      <c r="W63" s="40">
        <f t="shared" si="16"/>
        <v>3.0373122105088969E-12</v>
      </c>
      <c r="X63" s="40">
        <f t="shared" si="16"/>
        <v>1.4181698849100769E-11</v>
      </c>
      <c r="Y63" s="40">
        <f t="shared" si="16"/>
        <v>2.4670966365405926E-11</v>
      </c>
      <c r="Z63" s="40">
        <f t="shared" si="16"/>
        <v>1.9455999692628183E-11</v>
      </c>
      <c r="AA63" s="40">
        <f t="shared" si="16"/>
        <v>6.0489873848788732E-12</v>
      </c>
      <c r="AB63" s="40">
        <f t="shared" si="16"/>
        <v>7.328991556683713E-12</v>
      </c>
      <c r="AC63" s="40">
        <f t="shared" si="16"/>
        <v>4.1657815705302567E-15</v>
      </c>
      <c r="AD63" s="40">
        <f t="shared" si="16"/>
        <v>2.0672994680793793E-12</v>
      </c>
      <c r="AE63" s="40">
        <f t="shared" si="16"/>
        <v>1.4146109930691797E-15</v>
      </c>
      <c r="AF63" s="40">
        <f t="shared" si="16"/>
        <v>1.3057232099603499E-11</v>
      </c>
      <c r="AG63" s="40">
        <f t="shared" si="16"/>
        <v>1.5453284914854E-12</v>
      </c>
      <c r="AH63" s="40">
        <f t="shared" si="16"/>
        <v>7.7687502119006635E-13</v>
      </c>
      <c r="AI63" s="40">
        <f t="shared" si="16"/>
        <v>5.0493336150105052E-12</v>
      </c>
      <c r="AJ63" s="40">
        <f t="shared" si="16"/>
        <v>4.0137629511282979E-12</v>
      </c>
      <c r="AK63" s="40">
        <f t="shared" si="16"/>
        <v>1.2128733850017253E-12</v>
      </c>
      <c r="AL63" s="40">
        <f t="shared" si="16"/>
        <v>2.3914505037792935E-12</v>
      </c>
      <c r="AM63" s="42">
        <f t="shared" si="16"/>
        <v>1.0314300625764421E-12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3.2301832545502619E-5</v>
      </c>
      <c r="E64" s="40">
        <f t="shared" si="17"/>
        <v>1.3200650186408901E-5</v>
      </c>
      <c r="F64" s="40">
        <f t="shared" si="17"/>
        <v>1.8908858796728316E-6</v>
      </c>
      <c r="G64" s="40">
        <f t="shared" si="17"/>
        <v>6.39590604644758E-6</v>
      </c>
      <c r="H64" s="40">
        <f t="shared" si="17"/>
        <v>6.1576996969153556E-6</v>
      </c>
      <c r="I64" s="40">
        <f t="shared" si="17"/>
        <v>2.8090201063908024E-6</v>
      </c>
      <c r="J64" s="40">
        <f t="shared" si="17"/>
        <v>6.1574608798146976E-5</v>
      </c>
      <c r="K64" s="40">
        <f t="shared" si="17"/>
        <v>1.6523460090020201E-5</v>
      </c>
      <c r="L64" s="40">
        <f t="shared" si="17"/>
        <v>7.6874799614137927E-6</v>
      </c>
      <c r="M64" s="40">
        <f t="shared" si="17"/>
        <v>1.9364533330881482E-6</v>
      </c>
      <c r="N64" s="41">
        <f t="shared" si="17"/>
        <v>5.818884539848101E-3</v>
      </c>
      <c r="O64" s="40">
        <f t="shared" si="17"/>
        <v>2.5832841880711272E-5</v>
      </c>
      <c r="P64" s="40">
        <f t="shared" si="17"/>
        <v>2.271226927554283E-8</v>
      </c>
      <c r="Q64" s="40">
        <f t="shared" si="17"/>
        <v>1.5097847969671937E-5</v>
      </c>
      <c r="R64" s="40">
        <f t="shared" si="17"/>
        <v>3.5267238069942523E-7</v>
      </c>
      <c r="S64" s="40">
        <f t="shared" si="17"/>
        <v>8.4614108839712755E-6</v>
      </c>
      <c r="T64" s="40">
        <f t="shared" si="17"/>
        <v>7.2297166446760149E-7</v>
      </c>
      <c r="U64" s="40">
        <f t="shared" si="17"/>
        <v>8.4603121111395408E-6</v>
      </c>
      <c r="V64" s="40">
        <f t="shared" si="17"/>
        <v>3.2286197173103632E-6</v>
      </c>
      <c r="W64" s="40">
        <f t="shared" si="17"/>
        <v>6.2009193687705189E-6</v>
      </c>
      <c r="X64" s="40">
        <f t="shared" si="17"/>
        <v>3.8972869661313141E-6</v>
      </c>
      <c r="Y64" s="40">
        <f t="shared" si="17"/>
        <v>3.2238133754163606E-8</v>
      </c>
      <c r="Z64" s="40">
        <f t="shared" si="17"/>
        <v>1.0315103014589294E-5</v>
      </c>
      <c r="AA64" s="40">
        <f t="shared" si="17"/>
        <v>5.2200666586691247E-7</v>
      </c>
      <c r="AB64" s="40">
        <f t="shared" si="17"/>
        <v>1.8532590958908943E-6</v>
      </c>
      <c r="AC64" s="40">
        <f t="shared" si="17"/>
        <v>6.6027601231068024E-6</v>
      </c>
      <c r="AD64" s="40">
        <f t="shared" si="17"/>
        <v>1.5003024143809566E-7</v>
      </c>
      <c r="AE64" s="40">
        <f t="shared" si="17"/>
        <v>2.0358329688749049E-7</v>
      </c>
      <c r="AF64" s="40">
        <f t="shared" si="17"/>
        <v>9.2550351046408903E-7</v>
      </c>
      <c r="AG64" s="40">
        <f t="shared" si="17"/>
        <v>1.0048369914944048E-5</v>
      </c>
      <c r="AH64" s="40">
        <f t="shared" si="17"/>
        <v>6.6212069998781249E-6</v>
      </c>
      <c r="AI64" s="40">
        <f t="shared" si="17"/>
        <v>6.0397897987562367E-6</v>
      </c>
      <c r="AJ64" s="40">
        <f t="shared" si="17"/>
        <v>3.4625593840542469E-5</v>
      </c>
      <c r="AK64" s="40">
        <f t="shared" si="17"/>
        <v>2.9371036248654859E-5</v>
      </c>
      <c r="AL64" s="40">
        <f t="shared" si="17"/>
        <v>3.8193907174521448E-6</v>
      </c>
      <c r="AM64" s="42">
        <f t="shared" si="17"/>
        <v>4.0311519221266188E-8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6.120947925992767E-8</v>
      </c>
      <c r="E65" s="40">
        <f t="shared" si="18"/>
        <v>2.2706171871384268E-8</v>
      </c>
      <c r="F65" s="40">
        <f t="shared" si="18"/>
        <v>7.0549425665084379E-7</v>
      </c>
      <c r="G65" s="40">
        <f t="shared" si="18"/>
        <v>6.6270255803715281E-8</v>
      </c>
      <c r="H65" s="40">
        <f t="shared" si="18"/>
        <v>2.434756370437043E-6</v>
      </c>
      <c r="I65" s="40">
        <f t="shared" si="18"/>
        <v>1.0329981264229767E-7</v>
      </c>
      <c r="J65" s="40">
        <f t="shared" si="18"/>
        <v>3.5382349353035618E-6</v>
      </c>
      <c r="K65" s="40">
        <f t="shared" si="18"/>
        <v>2.8037625422961781E-7</v>
      </c>
      <c r="L65" s="40">
        <f t="shared" si="18"/>
        <v>1.3035374117657364E-8</v>
      </c>
      <c r="M65" s="40">
        <f t="shared" si="18"/>
        <v>7.6832188753018577E-7</v>
      </c>
      <c r="N65" s="40">
        <f t="shared" si="18"/>
        <v>3.1026839277067031E-6</v>
      </c>
      <c r="O65" s="41">
        <f t="shared" si="18"/>
        <v>6.9296770571844165E-4</v>
      </c>
      <c r="P65" s="40">
        <f t="shared" si="18"/>
        <v>1.6478213943754321E-6</v>
      </c>
      <c r="Q65" s="40">
        <f t="shared" si="18"/>
        <v>6.4107329830601311E-7</v>
      </c>
      <c r="R65" s="40">
        <f t="shared" si="18"/>
        <v>1.5078269815106851E-7</v>
      </c>
      <c r="S65" s="40">
        <f t="shared" si="18"/>
        <v>1.7244698750053954E-6</v>
      </c>
      <c r="T65" s="40">
        <f t="shared" si="18"/>
        <v>4.6347960863589249E-7</v>
      </c>
      <c r="U65" s="40">
        <f t="shared" si="18"/>
        <v>1.1740040143314751E-8</v>
      </c>
      <c r="V65" s="40">
        <f t="shared" si="18"/>
        <v>8.7278672004076052E-11</v>
      </c>
      <c r="W65" s="40">
        <f t="shared" si="18"/>
        <v>7.4778828742154223E-8</v>
      </c>
      <c r="X65" s="40">
        <f t="shared" si="18"/>
        <v>1.2993351908215026E-7</v>
      </c>
      <c r="Y65" s="40">
        <f t="shared" si="18"/>
        <v>2.9460296977597338E-6</v>
      </c>
      <c r="Z65" s="40">
        <f t="shared" si="18"/>
        <v>2.1202519398969415E-6</v>
      </c>
      <c r="AA65" s="40">
        <f t="shared" si="18"/>
        <v>3.1112886947495276E-6</v>
      </c>
      <c r="AB65" s="40">
        <f t="shared" si="18"/>
        <v>6.9768591866941884E-6</v>
      </c>
      <c r="AC65" s="40">
        <f t="shared" si="18"/>
        <v>1.1538017219213595E-6</v>
      </c>
      <c r="AD65" s="40">
        <f t="shared" si="18"/>
        <v>9.770060019713564E-7</v>
      </c>
      <c r="AE65" s="40">
        <f t="shared" si="18"/>
        <v>1.0076822188383541E-10</v>
      </c>
      <c r="AF65" s="40">
        <f t="shared" si="18"/>
        <v>1.900122113138361E-7</v>
      </c>
      <c r="AG65" s="40">
        <f t="shared" si="18"/>
        <v>5.7145205731847644E-7</v>
      </c>
      <c r="AH65" s="40">
        <f t="shared" si="18"/>
        <v>1.2340360401054665E-7</v>
      </c>
      <c r="AI65" s="40">
        <f t="shared" si="18"/>
        <v>5.8462406062668118E-8</v>
      </c>
      <c r="AJ65" s="40">
        <f t="shared" si="18"/>
        <v>2.1684720536261856E-9</v>
      </c>
      <c r="AK65" s="40">
        <f t="shared" si="18"/>
        <v>6.2203584244445273E-7</v>
      </c>
      <c r="AL65" s="40">
        <f t="shared" si="18"/>
        <v>1.436980318234223E-6</v>
      </c>
      <c r="AM65" s="42">
        <f t="shared" si="18"/>
        <v>1.4551657858236222E-8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5.7137974099928022E-10</v>
      </c>
      <c r="E66" s="40">
        <f t="shared" si="19"/>
        <v>5.5262478922456972E-8</v>
      </c>
      <c r="F66" s="40">
        <f t="shared" si="19"/>
        <v>1.5570118818504793E-8</v>
      </c>
      <c r="G66" s="40">
        <f t="shared" si="19"/>
        <v>7.9518142866601619E-9</v>
      </c>
      <c r="H66" s="40">
        <f t="shared" si="19"/>
        <v>1.2965522881243569E-7</v>
      </c>
      <c r="I66" s="40">
        <f t="shared" si="19"/>
        <v>1.8318477004124431E-7</v>
      </c>
      <c r="J66" s="40">
        <f t="shared" si="19"/>
        <v>4.9420212756923839E-7</v>
      </c>
      <c r="K66" s="40">
        <f t="shared" si="19"/>
        <v>3.1091381255685177E-7</v>
      </c>
      <c r="L66" s="40">
        <f t="shared" si="19"/>
        <v>1.9779448997588536E-8</v>
      </c>
      <c r="M66" s="40">
        <f t="shared" si="19"/>
        <v>4.6892068369512812E-8</v>
      </c>
      <c r="N66" s="40">
        <f t="shared" si="19"/>
        <v>2.5774140943100917E-7</v>
      </c>
      <c r="O66" s="40">
        <f t="shared" si="19"/>
        <v>4.3850364715809183E-7</v>
      </c>
      <c r="P66" s="40">
        <f t="shared" si="19"/>
        <v>3.2694873177302122E-7</v>
      </c>
      <c r="Q66" s="40">
        <f t="shared" si="19"/>
        <v>2.719808765370278E-8</v>
      </c>
      <c r="R66" s="40">
        <f t="shared" si="19"/>
        <v>2.7339766660699179E-10</v>
      </c>
      <c r="S66" s="41">
        <f t="shared" si="19"/>
        <v>1.7682232352593752E-4</v>
      </c>
      <c r="T66" s="40">
        <f t="shared" si="19"/>
        <v>6.3625829203875076E-7</v>
      </c>
      <c r="U66" s="40">
        <f t="shared" si="19"/>
        <v>4.788199103587506E-8</v>
      </c>
      <c r="V66" s="40">
        <f t="shared" si="19"/>
        <v>1.0712721483525884E-9</v>
      </c>
      <c r="W66" s="40">
        <f t="shared" si="19"/>
        <v>5.0219409905346146E-8</v>
      </c>
      <c r="X66" s="40">
        <f t="shared" si="19"/>
        <v>5.9194555605753166E-8</v>
      </c>
      <c r="Y66" s="40">
        <f t="shared" si="19"/>
        <v>1.8554092033922375E-6</v>
      </c>
      <c r="Z66" s="40">
        <f t="shared" si="19"/>
        <v>2.977418558264894E-7</v>
      </c>
      <c r="AA66" s="40">
        <f t="shared" si="19"/>
        <v>1.7073856583740191E-7</v>
      </c>
      <c r="AB66" s="40">
        <f t="shared" si="19"/>
        <v>1.642632679797771E-7</v>
      </c>
      <c r="AC66" s="40">
        <f t="shared" si="19"/>
        <v>1.3979918141258018E-7</v>
      </c>
      <c r="AD66" s="40">
        <f t="shared" si="19"/>
        <v>4.5971323889761513E-7</v>
      </c>
      <c r="AE66" s="40">
        <f t="shared" si="19"/>
        <v>2.0226307387228016E-7</v>
      </c>
      <c r="AF66" s="40">
        <f t="shared" si="19"/>
        <v>4.4766275841001755E-7</v>
      </c>
      <c r="AG66" s="40">
        <f t="shared" si="19"/>
        <v>3.6428685373222559E-8</v>
      </c>
      <c r="AH66" s="40">
        <f t="shared" si="19"/>
        <v>1.6788999371470562E-6</v>
      </c>
      <c r="AI66" s="40">
        <f t="shared" si="19"/>
        <v>5.4296866656375992E-8</v>
      </c>
      <c r="AJ66" s="40">
        <f t="shared" si="19"/>
        <v>2.5591478061757944E-8</v>
      </c>
      <c r="AK66" s="40">
        <f t="shared" si="19"/>
        <v>2.2475233985672778E-7</v>
      </c>
      <c r="AL66" s="40">
        <f t="shared" si="19"/>
        <v>4.3431012413109414E-8</v>
      </c>
      <c r="AM66" s="42">
        <f t="shared" si="19"/>
        <v>6.7830737011658231E-7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1.4130852969809159E-8</v>
      </c>
      <c r="E67" s="40">
        <f t="shared" si="20"/>
        <v>7.8381572494134262E-8</v>
      </c>
      <c r="F67" s="40">
        <f t="shared" si="20"/>
        <v>7.4041876640231192E-9</v>
      </c>
      <c r="G67" s="40">
        <f t="shared" si="20"/>
        <v>3.0128281344021013E-8</v>
      </c>
      <c r="H67" s="40">
        <f t="shared" si="20"/>
        <v>9.530816232887095E-11</v>
      </c>
      <c r="I67" s="40">
        <f t="shared" si="20"/>
        <v>1.460322686895961E-8</v>
      </c>
      <c r="J67" s="40">
        <f t="shared" si="20"/>
        <v>7.7894928043131695E-11</v>
      </c>
      <c r="K67" s="40">
        <f t="shared" si="20"/>
        <v>1.1458340230493255E-7</v>
      </c>
      <c r="L67" s="40">
        <f t="shared" si="20"/>
        <v>3.5036413169663885E-10</v>
      </c>
      <c r="M67" s="40">
        <f t="shared" si="20"/>
        <v>5.7522389266021615E-8</v>
      </c>
      <c r="N67" s="40">
        <f t="shared" si="20"/>
        <v>1.0777347459424681E-7</v>
      </c>
      <c r="O67" s="40">
        <f t="shared" si="20"/>
        <v>1.8955167493981158E-8</v>
      </c>
      <c r="P67" s="40">
        <f t="shared" si="20"/>
        <v>5.5524720809734378E-9</v>
      </c>
      <c r="Q67" s="40">
        <f t="shared" si="20"/>
        <v>9.8784310943019309E-9</v>
      </c>
      <c r="R67" s="40">
        <f t="shared" si="20"/>
        <v>1.5807426471106423E-9</v>
      </c>
      <c r="S67" s="40">
        <f t="shared" si="20"/>
        <v>2.6989233112706266E-8</v>
      </c>
      <c r="T67" s="40">
        <f t="shared" si="20"/>
        <v>3.1535908211801583E-8</v>
      </c>
      <c r="U67" s="40">
        <f t="shared" si="20"/>
        <v>8.2060796341539947E-8</v>
      </c>
      <c r="V67" s="40">
        <f t="shared" si="20"/>
        <v>4.1372635582472957E-9</v>
      </c>
      <c r="W67" s="40">
        <f t="shared" si="20"/>
        <v>2.3241791974405334E-7</v>
      </c>
      <c r="X67" s="40">
        <f t="shared" si="20"/>
        <v>3.1227281945162143E-9</v>
      </c>
      <c r="Y67" s="40">
        <f t="shared" si="20"/>
        <v>1.9139004624880383E-9</v>
      </c>
      <c r="Z67" s="40">
        <f t="shared" si="20"/>
        <v>9.2505712536998079E-8</v>
      </c>
      <c r="AA67" s="40">
        <f t="shared" si="20"/>
        <v>3.163240874645373E-9</v>
      </c>
      <c r="AB67" s="40">
        <f t="shared" si="20"/>
        <v>1.3346675565173858E-10</v>
      </c>
      <c r="AC67" s="40">
        <f t="shared" si="20"/>
        <v>8.0373219755123647E-9</v>
      </c>
      <c r="AD67" s="40">
        <f t="shared" si="20"/>
        <v>6.6684741247841951E-8</v>
      </c>
      <c r="AE67" s="40">
        <f t="shared" si="20"/>
        <v>2.3465098240249685E-10</v>
      </c>
      <c r="AF67" s="40">
        <f t="shared" si="20"/>
        <v>4.9039365065192495E-10</v>
      </c>
      <c r="AG67" s="40">
        <f t="shared" si="20"/>
        <v>1.9967991650068476E-8</v>
      </c>
      <c r="AH67" s="40">
        <f t="shared" si="20"/>
        <v>7.7485695152393326E-9</v>
      </c>
      <c r="AI67" s="40">
        <f t="shared" si="20"/>
        <v>1.6815340082570986E-8</v>
      </c>
      <c r="AJ67" s="40">
        <f t="shared" si="20"/>
        <v>6.1389129161644988E-8</v>
      </c>
      <c r="AK67" s="41">
        <f t="shared" si="20"/>
        <v>2.120583668115746E-5</v>
      </c>
      <c r="AL67" s="40">
        <f t="shared" si="20"/>
        <v>6.499130276103516E-12</v>
      </c>
      <c r="AM67" s="42">
        <f t="shared" si="20"/>
        <v>2.4381144225667753E-8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7.529413594710167E-8</v>
      </c>
      <c r="E68" s="40">
        <f t="shared" si="21"/>
        <v>7.5461223578364075E-7</v>
      </c>
      <c r="F68" s="40">
        <f t="shared" si="21"/>
        <v>2.0734737688489166E-6</v>
      </c>
      <c r="G68" s="40">
        <f t="shared" si="21"/>
        <v>9.8309502117895728E-8</v>
      </c>
      <c r="H68" s="40">
        <f t="shared" si="21"/>
        <v>4.9527017264220604E-7</v>
      </c>
      <c r="I68" s="40">
        <f t="shared" si="21"/>
        <v>1.8460377441844528E-6</v>
      </c>
      <c r="J68" s="40">
        <f t="shared" si="21"/>
        <v>1.5740373616273696E-6</v>
      </c>
      <c r="K68" s="40">
        <f t="shared" si="21"/>
        <v>9.4421189725018765E-7</v>
      </c>
      <c r="L68" s="40">
        <f t="shared" si="21"/>
        <v>1.5202035175078611E-7</v>
      </c>
      <c r="M68" s="40">
        <f t="shared" si="21"/>
        <v>2.0147826696863261E-6</v>
      </c>
      <c r="N68" s="40">
        <f t="shared" si="21"/>
        <v>4.1771498018794487E-8</v>
      </c>
      <c r="O68" s="40">
        <f t="shared" si="21"/>
        <v>2.2671067940144082E-6</v>
      </c>
      <c r="P68" s="40">
        <f t="shared" si="21"/>
        <v>7.2371231444509002E-7</v>
      </c>
      <c r="Q68" s="40">
        <f t="shared" si="21"/>
        <v>3.2117474842276217E-7</v>
      </c>
      <c r="R68" s="40">
        <f t="shared" si="21"/>
        <v>6.1864683675854066E-6</v>
      </c>
      <c r="S68" s="40">
        <f t="shared" si="21"/>
        <v>4.1857759246096462E-6</v>
      </c>
      <c r="T68" s="40">
        <f t="shared" si="21"/>
        <v>7.0401832835121961E-7</v>
      </c>
      <c r="U68" s="40">
        <f t="shared" si="21"/>
        <v>1.7073511698983985E-6</v>
      </c>
      <c r="V68" s="40">
        <f t="shared" si="21"/>
        <v>2.1204412798299906E-6</v>
      </c>
      <c r="W68" s="40">
        <f t="shared" si="21"/>
        <v>2.4135468023806951E-6</v>
      </c>
      <c r="X68" s="40">
        <f t="shared" si="21"/>
        <v>6.9782206225403189E-6</v>
      </c>
      <c r="Y68" s="40">
        <f t="shared" si="21"/>
        <v>6.6001434757977809E-11</v>
      </c>
      <c r="Z68" s="40">
        <f t="shared" si="21"/>
        <v>3.9769454128834765E-6</v>
      </c>
      <c r="AA68" s="40">
        <f t="shared" si="21"/>
        <v>1.8687671077976845E-5</v>
      </c>
      <c r="AB68" s="40">
        <f t="shared" si="21"/>
        <v>2.1149234323305946E-6</v>
      </c>
      <c r="AC68" s="40">
        <f t="shared" si="21"/>
        <v>5.2311486987918733E-6</v>
      </c>
      <c r="AD68" s="41">
        <f t="shared" si="21"/>
        <v>1.6146715348879636E-3</v>
      </c>
      <c r="AE68" s="40">
        <f t="shared" si="21"/>
        <v>5.3841337773445807E-7</v>
      </c>
      <c r="AF68" s="40">
        <f t="shared" si="21"/>
        <v>5.986907623685861E-7</v>
      </c>
      <c r="AG68" s="40">
        <f t="shared" si="21"/>
        <v>3.0766078833688255E-6</v>
      </c>
      <c r="AH68" s="40">
        <f t="shared" si="21"/>
        <v>3.1330195935187089E-10</v>
      </c>
      <c r="AI68" s="40">
        <f t="shared" si="21"/>
        <v>2.3692913743044369E-6</v>
      </c>
      <c r="AJ68" s="40">
        <f t="shared" si="21"/>
        <v>5.0184359049524656E-7</v>
      </c>
      <c r="AK68" s="40">
        <f t="shared" si="21"/>
        <v>5.0565108941714095E-6</v>
      </c>
      <c r="AL68" s="40">
        <f t="shared" si="21"/>
        <v>2.4494359932388525E-6</v>
      </c>
      <c r="AM68" s="42">
        <f t="shared" si="21"/>
        <v>5.3868022449785398E-6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1.7956050637212281E-6</v>
      </c>
      <c r="E69" s="40">
        <f t="shared" si="22"/>
        <v>1.258833451242316E-6</v>
      </c>
      <c r="F69" s="40">
        <f t="shared" si="22"/>
        <v>5.9257709562231824E-6</v>
      </c>
      <c r="G69" s="40">
        <f t="shared" si="22"/>
        <v>9.8643678026227952E-7</v>
      </c>
      <c r="H69" s="40">
        <f t="shared" si="22"/>
        <v>6.9327757103331799E-7</v>
      </c>
      <c r="I69" s="40">
        <f t="shared" si="22"/>
        <v>5.5251914399592284E-6</v>
      </c>
      <c r="J69" s="40">
        <f t="shared" si="22"/>
        <v>3.9337589904416362E-6</v>
      </c>
      <c r="K69" s="40">
        <f t="shared" si="22"/>
        <v>1.7902915286237385E-5</v>
      </c>
      <c r="L69" s="40">
        <f t="shared" si="22"/>
        <v>1.0705196096488353E-6</v>
      </c>
      <c r="M69" s="40">
        <f t="shared" si="22"/>
        <v>5.8058513466986475E-7</v>
      </c>
      <c r="N69" s="40">
        <f t="shared" si="22"/>
        <v>1.5570490853416866E-8</v>
      </c>
      <c r="O69" s="40">
        <f t="shared" si="22"/>
        <v>4.7504751074715748E-8</v>
      </c>
      <c r="P69" s="40">
        <f t="shared" si="22"/>
        <v>5.0763541186849945E-7</v>
      </c>
      <c r="Q69" s="40">
        <f t="shared" si="22"/>
        <v>2.7634111115176573E-6</v>
      </c>
      <c r="R69" s="40">
        <f t="shared" si="22"/>
        <v>1.8761036196155478E-6</v>
      </c>
      <c r="S69" s="40">
        <f t="shared" si="22"/>
        <v>8.6988511728321533E-6</v>
      </c>
      <c r="T69" s="40">
        <f t="shared" si="22"/>
        <v>2.2636370514515079E-7</v>
      </c>
      <c r="U69" s="40">
        <f t="shared" si="22"/>
        <v>8.8007837545926493E-6</v>
      </c>
      <c r="V69" s="40">
        <f t="shared" si="22"/>
        <v>1.094667831894352E-6</v>
      </c>
      <c r="W69" s="40">
        <f t="shared" si="22"/>
        <v>5.9452988182720816E-6</v>
      </c>
      <c r="X69" s="40">
        <f t="shared" si="22"/>
        <v>8.5998335879913917E-7</v>
      </c>
      <c r="Y69" s="40">
        <f t="shared" si="22"/>
        <v>3.7856464561528604E-7</v>
      </c>
      <c r="Z69" s="40">
        <f t="shared" si="22"/>
        <v>2.0583192996532234E-6</v>
      </c>
      <c r="AA69" s="40">
        <f t="shared" si="22"/>
        <v>6.8760932806701232E-7</v>
      </c>
      <c r="AB69" s="40">
        <f t="shared" si="22"/>
        <v>5.9791400951094692E-7</v>
      </c>
      <c r="AC69" s="40">
        <f t="shared" si="22"/>
        <v>2.8841077991695672E-6</v>
      </c>
      <c r="AD69" s="40">
        <f t="shared" si="22"/>
        <v>7.567738550270089E-6</v>
      </c>
      <c r="AE69" s="40">
        <f t="shared" si="22"/>
        <v>3.4234168438732528E-6</v>
      </c>
      <c r="AF69" s="40">
        <f t="shared" si="22"/>
        <v>6.8154004119232319E-6</v>
      </c>
      <c r="AG69" s="40">
        <f t="shared" si="22"/>
        <v>1.1696155258102502E-6</v>
      </c>
      <c r="AH69" s="40">
        <f t="shared" si="22"/>
        <v>1.2644467051245151E-5</v>
      </c>
      <c r="AI69" s="40">
        <f t="shared" si="22"/>
        <v>8.728334759317448E-6</v>
      </c>
      <c r="AJ69" s="40">
        <f t="shared" si="22"/>
        <v>5.4701602200906197E-6</v>
      </c>
      <c r="AK69" s="40">
        <f t="shared" si="22"/>
        <v>2.6116328311988523E-6</v>
      </c>
      <c r="AL69" s="40">
        <f t="shared" si="22"/>
        <v>1.7055767500733009E-6</v>
      </c>
      <c r="AM69" s="43">
        <f t="shared" si="22"/>
        <v>2.273495102745693E-3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1.0644989310282173E-7</v>
      </c>
      <c r="E70" s="40">
        <f t="shared" si="23"/>
        <v>5.0140589167316063E-8</v>
      </c>
      <c r="F70" s="40">
        <f t="shared" si="23"/>
        <v>4.5465717944844999E-10</v>
      </c>
      <c r="G70" s="40">
        <f t="shared" si="23"/>
        <v>1.8348671958554591E-8</v>
      </c>
      <c r="H70" s="40">
        <f t="shared" si="23"/>
        <v>2.2277368549962399E-6</v>
      </c>
      <c r="I70" s="41">
        <f t="shared" si="23"/>
        <v>1.6806411053224164E-3</v>
      </c>
      <c r="J70" s="40">
        <f t="shared" si="23"/>
        <v>5.0673029154081499E-6</v>
      </c>
      <c r="K70" s="40">
        <f t="shared" si="23"/>
        <v>4.4270226181753085E-7</v>
      </c>
      <c r="L70" s="40">
        <f t="shared" si="23"/>
        <v>9.9300335215177999E-7</v>
      </c>
      <c r="M70" s="40">
        <f t="shared" si="23"/>
        <v>8.676388707095265E-8</v>
      </c>
      <c r="N70" s="40">
        <f t="shared" si="23"/>
        <v>8.1489717974595858E-7</v>
      </c>
      <c r="O70" s="40">
        <f t="shared" si="23"/>
        <v>2.4963483523006242E-7</v>
      </c>
      <c r="P70" s="40">
        <f t="shared" si="23"/>
        <v>1.3565517338296013E-5</v>
      </c>
      <c r="Q70" s="40">
        <f t="shared" si="23"/>
        <v>2.1993486203986732E-7</v>
      </c>
      <c r="R70" s="40">
        <f t="shared" si="23"/>
        <v>3.3769747179026111E-6</v>
      </c>
      <c r="S70" s="40">
        <f t="shared" si="23"/>
        <v>1.7241917628191371E-6</v>
      </c>
      <c r="T70" s="40">
        <f t="shared" si="23"/>
        <v>2.9587471467236201E-7</v>
      </c>
      <c r="U70" s="40">
        <f t="shared" si="23"/>
        <v>6.2549831187547938E-6</v>
      </c>
      <c r="V70" s="40">
        <f t="shared" si="23"/>
        <v>5.0232939643929449E-6</v>
      </c>
      <c r="W70" s="40">
        <f t="shared" si="23"/>
        <v>4.2360753949098162E-6</v>
      </c>
      <c r="X70" s="40">
        <f t="shared" si="23"/>
        <v>1.0361741715087987E-5</v>
      </c>
      <c r="Y70" s="40">
        <f t="shared" si="23"/>
        <v>2.7421404824705394E-9</v>
      </c>
      <c r="Z70" s="40">
        <f t="shared" si="23"/>
        <v>4.2767043515033777E-7</v>
      </c>
      <c r="AA70" s="40">
        <f t="shared" si="23"/>
        <v>3.5860733713143495E-6</v>
      </c>
      <c r="AB70" s="40">
        <f t="shared" si="23"/>
        <v>4.5248902234100837E-6</v>
      </c>
      <c r="AC70" s="40">
        <f t="shared" si="23"/>
        <v>5.7530923982181065E-6</v>
      </c>
      <c r="AD70" s="40">
        <f t="shared" si="23"/>
        <v>1.9039486802099385E-6</v>
      </c>
      <c r="AE70" s="40">
        <f t="shared" si="23"/>
        <v>6.1926505879491134E-7</v>
      </c>
      <c r="AF70" s="40">
        <f t="shared" si="23"/>
        <v>1.1479196879105154E-5</v>
      </c>
      <c r="AG70" s="40">
        <f t="shared" si="23"/>
        <v>2.8397602110997365E-6</v>
      </c>
      <c r="AH70" s="40">
        <f t="shared" si="23"/>
        <v>1.6975144994643958E-6</v>
      </c>
      <c r="AI70" s="40">
        <f t="shared" si="23"/>
        <v>9.5649536274679314E-7</v>
      </c>
      <c r="AJ70" s="40">
        <f t="shared" si="23"/>
        <v>2.4283050392851861E-6</v>
      </c>
      <c r="AK70" s="40">
        <f t="shared" si="23"/>
        <v>1.1568644458592577E-6</v>
      </c>
      <c r="AL70" s="40">
        <f t="shared" si="23"/>
        <v>5.3163173684354956E-9</v>
      </c>
      <c r="AM70" s="42">
        <f t="shared" si="23"/>
        <v>4.0672670221902716E-6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7.3911383401367587E-8</v>
      </c>
      <c r="E71" s="40">
        <f t="shared" si="24"/>
        <v>6.8835933333089376E-7</v>
      </c>
      <c r="F71" s="40">
        <f t="shared" si="24"/>
        <v>1.2109917241265911E-7</v>
      </c>
      <c r="G71" s="40">
        <f t="shared" si="24"/>
        <v>3.8956694105143726E-8</v>
      </c>
      <c r="H71" s="40">
        <f t="shared" si="24"/>
        <v>2.9358314212064224E-7</v>
      </c>
      <c r="I71" s="40">
        <f t="shared" si="24"/>
        <v>4.3904094875854333E-8</v>
      </c>
      <c r="J71" s="40">
        <f t="shared" si="24"/>
        <v>1.3360668193801035E-6</v>
      </c>
      <c r="K71" s="40">
        <f t="shared" si="24"/>
        <v>2.8304858420809263E-6</v>
      </c>
      <c r="L71" s="40">
        <f t="shared" si="24"/>
        <v>8.0461325736879795E-7</v>
      </c>
      <c r="M71" s="41">
        <f t="shared" si="24"/>
        <v>8.2862094267929505E-4</v>
      </c>
      <c r="N71" s="40">
        <f t="shared" si="24"/>
        <v>2.7614203158477825E-7</v>
      </c>
      <c r="O71" s="40">
        <f t="shared" si="24"/>
        <v>9.1380010048645746E-7</v>
      </c>
      <c r="P71" s="40">
        <f t="shared" si="24"/>
        <v>6.1195629296148698E-7</v>
      </c>
      <c r="Q71" s="40">
        <f t="shared" si="24"/>
        <v>3.2582644723822178E-6</v>
      </c>
      <c r="R71" s="40">
        <f t="shared" si="24"/>
        <v>2.2020959702105699E-6</v>
      </c>
      <c r="S71" s="40">
        <f t="shared" si="24"/>
        <v>2.1866563117935432E-7</v>
      </c>
      <c r="T71" s="40">
        <f t="shared" si="24"/>
        <v>1.8477251753625723E-7</v>
      </c>
      <c r="U71" s="40">
        <f t="shared" si="24"/>
        <v>1.2628853940357556E-6</v>
      </c>
      <c r="V71" s="40">
        <f t="shared" si="24"/>
        <v>4.0548697908363585E-6</v>
      </c>
      <c r="W71" s="40">
        <f t="shared" si="24"/>
        <v>2.9053640704472707E-6</v>
      </c>
      <c r="X71" s="40">
        <f t="shared" si="24"/>
        <v>5.6084091545376508E-9</v>
      </c>
      <c r="Y71" s="40">
        <f t="shared" si="24"/>
        <v>2.549838041973384E-6</v>
      </c>
      <c r="Z71" s="40">
        <f t="shared" si="24"/>
        <v>8.6269041932274432E-7</v>
      </c>
      <c r="AA71" s="40">
        <f t="shared" si="24"/>
        <v>1.0735434435955064E-8</v>
      </c>
      <c r="AB71" s="40">
        <f t="shared" si="24"/>
        <v>6.1641543753331708E-9</v>
      </c>
      <c r="AC71" s="40">
        <f t="shared" si="24"/>
        <v>4.55327966236535E-8</v>
      </c>
      <c r="AD71" s="40">
        <f t="shared" si="24"/>
        <v>1.0315551812381352E-6</v>
      </c>
      <c r="AE71" s="40">
        <f t="shared" si="24"/>
        <v>2.2383702136282506E-6</v>
      </c>
      <c r="AF71" s="40">
        <f t="shared" si="24"/>
        <v>1.149301493712475E-6</v>
      </c>
      <c r="AG71" s="40">
        <f t="shared" si="24"/>
        <v>1.2174332069438365E-6</v>
      </c>
      <c r="AH71" s="40">
        <f t="shared" si="24"/>
        <v>1.0460958656842265E-5</v>
      </c>
      <c r="AI71" s="40">
        <f t="shared" si="24"/>
        <v>2.1850263343185755E-7</v>
      </c>
      <c r="AJ71" s="40">
        <f t="shared" si="24"/>
        <v>4.8849450796994097E-7</v>
      </c>
      <c r="AK71" s="40">
        <f t="shared" si="24"/>
        <v>2.243754716427886E-6</v>
      </c>
      <c r="AL71" s="40">
        <f t="shared" si="24"/>
        <v>1.2761476433681663E-6</v>
      </c>
      <c r="AM71" s="42">
        <f t="shared" si="24"/>
        <v>2.1045362912838477E-7</v>
      </c>
    </row>
    <row r="72" spans="1:39" ht="24">
      <c r="A72" s="37" t="s">
        <v>39</v>
      </c>
      <c r="B72" s="38" t="s">
        <v>14</v>
      </c>
      <c r="C72" s="39"/>
      <c r="D72" s="41">
        <f t="shared" ref="D72:AM72" si="25">$C30^2*D30^2</f>
        <v>5.4438899998882281E-3</v>
      </c>
      <c r="E72" s="40">
        <f t="shared" si="25"/>
        <v>5.0398965747999391E-6</v>
      </c>
      <c r="F72" s="40">
        <f t="shared" si="25"/>
        <v>1.0012461704509955E-5</v>
      </c>
      <c r="G72" s="40">
        <f t="shared" si="25"/>
        <v>4.7809341980195906E-12</v>
      </c>
      <c r="H72" s="40">
        <f t="shared" si="25"/>
        <v>2.5754192053683988E-6</v>
      </c>
      <c r="I72" s="40">
        <f t="shared" si="25"/>
        <v>3.376401821624782E-7</v>
      </c>
      <c r="J72" s="40">
        <f t="shared" si="25"/>
        <v>5.5072471904378227E-6</v>
      </c>
      <c r="K72" s="40">
        <f t="shared" si="25"/>
        <v>9.671178833952857E-7</v>
      </c>
      <c r="L72" s="40">
        <f t="shared" si="25"/>
        <v>1.432077899313975E-6</v>
      </c>
      <c r="M72" s="40">
        <f t="shared" si="25"/>
        <v>4.7833422447036967E-7</v>
      </c>
      <c r="N72" s="40">
        <f t="shared" si="25"/>
        <v>3.0176021071635661E-5</v>
      </c>
      <c r="O72" s="40">
        <f t="shared" si="25"/>
        <v>4.8420801290042525E-7</v>
      </c>
      <c r="P72" s="40">
        <f t="shared" si="25"/>
        <v>1.1817126720049847E-5</v>
      </c>
      <c r="Q72" s="40">
        <f t="shared" si="25"/>
        <v>4.8645476010587405E-5</v>
      </c>
      <c r="R72" s="40">
        <f t="shared" si="25"/>
        <v>6.4461963686376403E-8</v>
      </c>
      <c r="S72" s="40">
        <f t="shared" si="25"/>
        <v>1.551682373749042E-8</v>
      </c>
      <c r="T72" s="40">
        <f t="shared" si="25"/>
        <v>6.8281359964733699E-6</v>
      </c>
      <c r="U72" s="40">
        <f t="shared" si="25"/>
        <v>9.0724334962639948E-11</v>
      </c>
      <c r="V72" s="40">
        <f t="shared" si="25"/>
        <v>3.6296935200210735E-5</v>
      </c>
      <c r="W72" s="40">
        <f t="shared" si="25"/>
        <v>1.8744127896090066E-5</v>
      </c>
      <c r="X72" s="40">
        <f t="shared" si="25"/>
        <v>4.3855069624971762E-5</v>
      </c>
      <c r="Y72" s="40">
        <f t="shared" si="25"/>
        <v>6.9561821243345487E-6</v>
      </c>
      <c r="Z72" s="40">
        <f t="shared" si="25"/>
        <v>6.7301180133805572E-9</v>
      </c>
      <c r="AA72" s="40">
        <f t="shared" si="25"/>
        <v>4.0255106257093212E-5</v>
      </c>
      <c r="AB72" s="40">
        <f t="shared" si="25"/>
        <v>8.7517163531438879E-7</v>
      </c>
      <c r="AC72" s="40">
        <f t="shared" si="25"/>
        <v>9.6718775136834647E-6</v>
      </c>
      <c r="AD72" s="40">
        <f t="shared" si="25"/>
        <v>2.5349733279580979E-7</v>
      </c>
      <c r="AE72" s="40">
        <f t="shared" si="25"/>
        <v>5.7475839851659105E-7</v>
      </c>
      <c r="AF72" s="40">
        <f t="shared" si="25"/>
        <v>1.5154824593917353E-5</v>
      </c>
      <c r="AG72" s="40">
        <f t="shared" si="25"/>
        <v>9.928926441667941E-8</v>
      </c>
      <c r="AH72" s="40">
        <f t="shared" si="25"/>
        <v>4.5465988864092271E-7</v>
      </c>
      <c r="AI72" s="40">
        <f t="shared" si="25"/>
        <v>1.6331895389208491E-7</v>
      </c>
      <c r="AJ72" s="40">
        <f t="shared" si="25"/>
        <v>2.4689367549063688E-6</v>
      </c>
      <c r="AK72" s="40">
        <f t="shared" si="25"/>
        <v>3.5948525427975346E-6</v>
      </c>
      <c r="AL72" s="40">
        <f t="shared" si="25"/>
        <v>2.2039444561016153E-6</v>
      </c>
      <c r="AM72" s="42">
        <f t="shared" si="25"/>
        <v>4.3007186130991154E-6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3.9625518039574849E-6</v>
      </c>
      <c r="E73" s="40">
        <f t="shared" si="26"/>
        <v>6.5623169443876449E-6</v>
      </c>
      <c r="F73" s="40">
        <f t="shared" si="26"/>
        <v>1.2142950604535174E-6</v>
      </c>
      <c r="G73" s="40">
        <f t="shared" si="26"/>
        <v>2.5791377583706601E-7</v>
      </c>
      <c r="H73" s="40">
        <f t="shared" si="26"/>
        <v>5.0391708285265017E-6</v>
      </c>
      <c r="I73" s="40">
        <f t="shared" si="26"/>
        <v>9.7248679559889692E-6</v>
      </c>
      <c r="J73" s="40">
        <f t="shared" si="26"/>
        <v>4.9783899462921639E-6</v>
      </c>
      <c r="K73" s="40">
        <f t="shared" si="26"/>
        <v>2.6429750520383677E-6</v>
      </c>
      <c r="L73" s="40">
        <f t="shared" si="26"/>
        <v>4.3864814125197489E-6</v>
      </c>
      <c r="M73" s="40">
        <f t="shared" si="26"/>
        <v>1.967743981499569E-6</v>
      </c>
      <c r="N73" s="40">
        <f t="shared" si="26"/>
        <v>2.2430644512985917E-7</v>
      </c>
      <c r="O73" s="40">
        <f t="shared" si="26"/>
        <v>3.8674542679523627E-7</v>
      </c>
      <c r="P73" s="40">
        <f t="shared" si="26"/>
        <v>4.0080359070683974E-6</v>
      </c>
      <c r="Q73" s="40">
        <f t="shared" si="26"/>
        <v>2.5752501807219133E-7</v>
      </c>
      <c r="R73" s="40">
        <f t="shared" si="26"/>
        <v>1.2648609570179345E-6</v>
      </c>
      <c r="S73" s="40">
        <f t="shared" si="26"/>
        <v>3.5854102421295267E-6</v>
      </c>
      <c r="T73" s="40">
        <f t="shared" si="26"/>
        <v>2.0069377208311255E-6</v>
      </c>
      <c r="U73" s="40">
        <f t="shared" si="26"/>
        <v>5.0124355416889888E-7</v>
      </c>
      <c r="V73" s="40">
        <f t="shared" si="26"/>
        <v>3.7517734999462751E-7</v>
      </c>
      <c r="W73" s="40">
        <f t="shared" si="26"/>
        <v>1.6631570356642517E-7</v>
      </c>
      <c r="X73" s="40">
        <f t="shared" si="26"/>
        <v>8.7547678781466063E-6</v>
      </c>
      <c r="Y73" s="40">
        <f t="shared" si="26"/>
        <v>3.2335188033127923E-7</v>
      </c>
      <c r="Z73" s="40">
        <f t="shared" si="26"/>
        <v>7.4144700231759136E-6</v>
      </c>
      <c r="AA73" s="40">
        <f t="shared" si="26"/>
        <v>1.0743425458797468E-9</v>
      </c>
      <c r="AB73" s="40">
        <f t="shared" si="26"/>
        <v>3.9930153748004969E-8</v>
      </c>
      <c r="AC73" s="40">
        <f t="shared" si="26"/>
        <v>1.4489450841385116E-6</v>
      </c>
      <c r="AD73" s="40">
        <f t="shared" si="26"/>
        <v>5.2513909008270163E-7</v>
      </c>
      <c r="AE73" s="40">
        <f t="shared" si="26"/>
        <v>3.1917629510104634E-6</v>
      </c>
      <c r="AF73" s="41">
        <f t="shared" si="26"/>
        <v>1.423461558678439E-3</v>
      </c>
      <c r="AG73" s="40">
        <f t="shared" si="26"/>
        <v>2.945225925744648E-8</v>
      </c>
      <c r="AH73" s="40">
        <f t="shared" si="26"/>
        <v>3.2132913035234479E-7</v>
      </c>
      <c r="AI73" s="40">
        <f t="shared" si="26"/>
        <v>1.1734015997300717E-6</v>
      </c>
      <c r="AJ73" s="40">
        <f t="shared" si="26"/>
        <v>3.4063277942099768E-7</v>
      </c>
      <c r="AK73" s="40">
        <f t="shared" si="26"/>
        <v>3.2829887968426861E-8</v>
      </c>
      <c r="AL73" s="40">
        <f t="shared" si="26"/>
        <v>1.8174590043437549E-7</v>
      </c>
      <c r="AM73" s="42">
        <f t="shared" si="26"/>
        <v>4.2559744152273636E-6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7.0338196998791309E-7</v>
      </c>
      <c r="E74" s="40">
        <f t="shared" si="27"/>
        <v>2.7934105918674848E-6</v>
      </c>
      <c r="F74" s="40">
        <f t="shared" si="27"/>
        <v>2.3090947087698449E-6</v>
      </c>
      <c r="G74" s="40">
        <f t="shared" si="27"/>
        <v>6.9015853709555872E-6</v>
      </c>
      <c r="H74" s="40">
        <f t="shared" si="27"/>
        <v>3.6986125561921158E-6</v>
      </c>
      <c r="I74" s="40">
        <f t="shared" si="27"/>
        <v>1.0327393475351152E-6</v>
      </c>
      <c r="J74" s="40">
        <f t="shared" si="27"/>
        <v>2.3291474494133571E-5</v>
      </c>
      <c r="K74" s="41">
        <f t="shared" si="27"/>
        <v>3.9939016416169013E-3</v>
      </c>
      <c r="L74" s="40">
        <f t="shared" si="27"/>
        <v>3.7730886099156697E-6</v>
      </c>
      <c r="M74" s="40">
        <f t="shared" si="27"/>
        <v>1.3449318939808389E-5</v>
      </c>
      <c r="N74" s="40">
        <f t="shared" si="27"/>
        <v>1.1170404381991263E-5</v>
      </c>
      <c r="O74" s="40">
        <f t="shared" si="27"/>
        <v>1.5922389376463193E-6</v>
      </c>
      <c r="P74" s="40">
        <f t="shared" si="27"/>
        <v>1.1972629585741613E-6</v>
      </c>
      <c r="Q74" s="40">
        <f t="shared" si="27"/>
        <v>4.8845515359219008E-7</v>
      </c>
      <c r="R74" s="40">
        <f t="shared" si="27"/>
        <v>2.4406686825515238E-6</v>
      </c>
      <c r="S74" s="40">
        <f t="shared" si="27"/>
        <v>6.8991672127980939E-6</v>
      </c>
      <c r="T74" s="40">
        <f t="shared" si="27"/>
        <v>4.020803317776751E-6</v>
      </c>
      <c r="U74" s="40">
        <f t="shared" si="27"/>
        <v>1.5603904607647704E-6</v>
      </c>
      <c r="V74" s="40">
        <f t="shared" si="27"/>
        <v>8.2883571125033303E-6</v>
      </c>
      <c r="W74" s="40">
        <f t="shared" si="27"/>
        <v>1.2590465535396063E-6</v>
      </c>
      <c r="X74" s="40">
        <f t="shared" si="27"/>
        <v>2.6076786395833176E-5</v>
      </c>
      <c r="Y74" s="40">
        <f t="shared" si="27"/>
        <v>6.3377135496317693E-10</v>
      </c>
      <c r="Z74" s="40">
        <f t="shared" si="27"/>
        <v>5.5364330594246327E-6</v>
      </c>
      <c r="AA74" s="40">
        <f t="shared" si="27"/>
        <v>1.4527076617465903E-6</v>
      </c>
      <c r="AB74" s="40">
        <f t="shared" si="27"/>
        <v>2.2567595047028912E-7</v>
      </c>
      <c r="AC74" s="40">
        <f t="shared" si="27"/>
        <v>3.7608586841063987E-5</v>
      </c>
      <c r="AD74" s="40">
        <f t="shared" si="27"/>
        <v>2.2934633741728473E-6</v>
      </c>
      <c r="AE74" s="40">
        <f t="shared" si="27"/>
        <v>4.2563657325025881E-6</v>
      </c>
      <c r="AF74" s="40">
        <f t="shared" si="27"/>
        <v>7.3332370435678451E-6</v>
      </c>
      <c r="AG74" s="40">
        <f t="shared" si="27"/>
        <v>4.7716383471891228E-7</v>
      </c>
      <c r="AH74" s="40">
        <f t="shared" si="27"/>
        <v>2.4671121698920386E-9</v>
      </c>
      <c r="AI74" s="40">
        <f t="shared" si="27"/>
        <v>1.3097325860342336E-7</v>
      </c>
      <c r="AJ74" s="40">
        <f t="shared" si="27"/>
        <v>4.4528966040443288E-6</v>
      </c>
      <c r="AK74" s="40">
        <f t="shared" si="27"/>
        <v>2.1179602575883025E-5</v>
      </c>
      <c r="AL74" s="40">
        <f t="shared" si="27"/>
        <v>9.9947890617899247E-6</v>
      </c>
      <c r="AM74" s="42">
        <f t="shared" si="27"/>
        <v>3.1003021916210574E-5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1.0322291872019421E-6</v>
      </c>
      <c r="E75" s="40">
        <f t="shared" si="28"/>
        <v>5.937327310784108E-5</v>
      </c>
      <c r="F75" s="40">
        <f t="shared" si="28"/>
        <v>8.7515500867651193E-7</v>
      </c>
      <c r="G75" s="40">
        <f t="shared" si="28"/>
        <v>6.2429283970329078E-7</v>
      </c>
      <c r="H75" s="40">
        <f t="shared" si="28"/>
        <v>3.6539291515417991E-8</v>
      </c>
      <c r="I75" s="40">
        <f t="shared" si="28"/>
        <v>1.2354996621223872E-5</v>
      </c>
      <c r="J75" s="40">
        <f t="shared" si="28"/>
        <v>2.5849587326614252E-6</v>
      </c>
      <c r="K75" s="40">
        <f t="shared" si="28"/>
        <v>6.3485628205802056E-9</v>
      </c>
      <c r="L75" s="40">
        <f t="shared" si="28"/>
        <v>5.3343619139622514E-8</v>
      </c>
      <c r="M75" s="40">
        <f t="shared" si="28"/>
        <v>1.5371742468723557E-4</v>
      </c>
      <c r="N75" s="40">
        <f t="shared" si="28"/>
        <v>1.3926613028996774E-5</v>
      </c>
      <c r="O75" s="40">
        <f t="shared" si="28"/>
        <v>2.166064620808896E-6</v>
      </c>
      <c r="P75" s="40">
        <f t="shared" si="28"/>
        <v>2.012615494649707E-6</v>
      </c>
      <c r="Q75" s="40">
        <f t="shared" si="28"/>
        <v>7.5117927619207609E-5</v>
      </c>
      <c r="R75" s="40">
        <f t="shared" si="28"/>
        <v>1.2693531658231254E-5</v>
      </c>
      <c r="S75" s="40">
        <f t="shared" si="28"/>
        <v>1.1517803600437292E-4</v>
      </c>
      <c r="T75" s="40">
        <f t="shared" si="28"/>
        <v>6.5601411321856023E-7</v>
      </c>
      <c r="U75" s="40">
        <f t="shared" si="28"/>
        <v>1.0783010061345437E-5</v>
      </c>
      <c r="V75" s="40">
        <f t="shared" si="28"/>
        <v>2.8142456733265105E-7</v>
      </c>
      <c r="W75" s="40">
        <f t="shared" si="28"/>
        <v>6.9053674824838095E-6</v>
      </c>
      <c r="X75" s="40">
        <f t="shared" si="28"/>
        <v>4.4804257455353694E-5</v>
      </c>
      <c r="Y75" s="40">
        <f t="shared" si="28"/>
        <v>4.1244377377257707E-6</v>
      </c>
      <c r="Z75" s="40">
        <f t="shared" si="28"/>
        <v>8.0742058091214687E-6</v>
      </c>
      <c r="AA75" s="40">
        <f t="shared" si="28"/>
        <v>9.8143965798599379E-7</v>
      </c>
      <c r="AB75" s="40">
        <f t="shared" si="28"/>
        <v>2.4916433128684569E-6</v>
      </c>
      <c r="AC75" s="40">
        <f t="shared" si="28"/>
        <v>2.0795570506706306E-5</v>
      </c>
      <c r="AD75" s="40">
        <f t="shared" si="28"/>
        <v>2.6337073014514968E-9</v>
      </c>
      <c r="AE75" s="40">
        <f t="shared" si="28"/>
        <v>1.4648055109725464E-5</v>
      </c>
      <c r="AF75" s="40">
        <f t="shared" si="28"/>
        <v>2.7206446535846869E-6</v>
      </c>
      <c r="AG75" s="40">
        <f t="shared" si="28"/>
        <v>3.7632585680652917E-5</v>
      </c>
      <c r="AH75" s="41">
        <f t="shared" si="28"/>
        <v>1.2281954557183516E-2</v>
      </c>
      <c r="AI75" s="40">
        <f t="shared" si="28"/>
        <v>9.6357517723401978E-7</v>
      </c>
      <c r="AJ75" s="40">
        <f t="shared" si="28"/>
        <v>5.1471857182329764E-5</v>
      </c>
      <c r="AK75" s="40">
        <f t="shared" si="28"/>
        <v>4.4876068098928189E-6</v>
      </c>
      <c r="AL75" s="40">
        <f t="shared" si="28"/>
        <v>5.6313628461245127E-7</v>
      </c>
      <c r="AM75" s="42">
        <f t="shared" si="28"/>
        <v>6.765389336744065E-5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5.4227851662175974E-6</v>
      </c>
      <c r="E76" s="40">
        <f t="shared" si="29"/>
        <v>2.3967447838236673E-6</v>
      </c>
      <c r="F76" s="40">
        <f t="shared" si="29"/>
        <v>5.4416812907947181E-6</v>
      </c>
      <c r="G76" s="40">
        <f t="shared" si="29"/>
        <v>2.6652839764956151E-7</v>
      </c>
      <c r="H76" s="40">
        <f t="shared" si="29"/>
        <v>1.3175993911994836E-7</v>
      </c>
      <c r="I76" s="40">
        <f t="shared" si="29"/>
        <v>1.0418208602793367E-5</v>
      </c>
      <c r="J76" s="40">
        <f t="shared" si="29"/>
        <v>1.8487936128331368E-5</v>
      </c>
      <c r="K76" s="40">
        <f t="shared" si="29"/>
        <v>2.9014131735395928E-5</v>
      </c>
      <c r="L76" s="40">
        <f t="shared" si="29"/>
        <v>2.0437915991904449E-5</v>
      </c>
      <c r="M76" s="40">
        <f t="shared" si="29"/>
        <v>1.6062211749507834E-7</v>
      </c>
      <c r="N76" s="40">
        <f t="shared" si="29"/>
        <v>3.4483821991350664E-6</v>
      </c>
      <c r="O76" s="40">
        <f t="shared" si="29"/>
        <v>5.0212609304765696E-6</v>
      </c>
      <c r="P76" s="40">
        <f t="shared" si="29"/>
        <v>2.3409124349665535E-9</v>
      </c>
      <c r="Q76" s="40">
        <f t="shared" si="29"/>
        <v>7.6853863315887021E-6</v>
      </c>
      <c r="R76" s="40">
        <f t="shared" si="29"/>
        <v>9.8093228965792514E-7</v>
      </c>
      <c r="S76" s="40">
        <f t="shared" si="29"/>
        <v>2.3823647949937444E-6</v>
      </c>
      <c r="T76" s="40">
        <f t="shared" si="29"/>
        <v>2.5917293595997963E-6</v>
      </c>
      <c r="U76" s="40">
        <f t="shared" si="29"/>
        <v>1.0056420548877491E-9</v>
      </c>
      <c r="V76" s="40">
        <f t="shared" si="29"/>
        <v>4.0996141607612739E-8</v>
      </c>
      <c r="W76" s="40">
        <f t="shared" si="29"/>
        <v>3.3061214450193877E-7</v>
      </c>
      <c r="X76" s="40">
        <f t="shared" si="29"/>
        <v>2.3534484310607071E-6</v>
      </c>
      <c r="Y76" s="40">
        <f t="shared" si="29"/>
        <v>2.579412182543922E-5</v>
      </c>
      <c r="Z76" s="40">
        <f t="shared" si="29"/>
        <v>1.2667681105676733E-6</v>
      </c>
      <c r="AA76" s="40">
        <f t="shared" si="29"/>
        <v>6.8921074207105775E-6</v>
      </c>
      <c r="AB76" s="40">
        <f t="shared" si="29"/>
        <v>1.8523627262942907E-6</v>
      </c>
      <c r="AC76" s="41">
        <f t="shared" si="29"/>
        <v>3.059893117912878E-3</v>
      </c>
      <c r="AD76" s="40">
        <f t="shared" si="29"/>
        <v>9.7859703843852087E-6</v>
      </c>
      <c r="AE76" s="40">
        <f t="shared" si="29"/>
        <v>1.5646313776417924E-6</v>
      </c>
      <c r="AF76" s="40">
        <f t="shared" si="29"/>
        <v>3.1128652772161959E-6</v>
      </c>
      <c r="AG76" s="40">
        <f t="shared" si="29"/>
        <v>1.2391602841622111E-6</v>
      </c>
      <c r="AH76" s="40">
        <f t="shared" si="29"/>
        <v>5.165850539363933E-6</v>
      </c>
      <c r="AI76" s="40">
        <f t="shared" si="29"/>
        <v>1.9188416934790027E-6</v>
      </c>
      <c r="AJ76" s="40">
        <f t="shared" si="29"/>
        <v>2.3585832907332127E-8</v>
      </c>
      <c r="AK76" s="40">
        <f t="shared" si="29"/>
        <v>1.1519232395536667E-6</v>
      </c>
      <c r="AL76" s="40">
        <f t="shared" si="29"/>
        <v>5.7229471923439277E-7</v>
      </c>
      <c r="AM76" s="42">
        <f t="shared" si="29"/>
        <v>3.8409129865093161E-6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2.7033982618571128E-6</v>
      </c>
      <c r="E77" s="40">
        <f t="shared" si="30"/>
        <v>1.2493676634961695E-7</v>
      </c>
      <c r="F77" s="40">
        <f t="shared" si="30"/>
        <v>5.2764471605918358E-5</v>
      </c>
      <c r="G77" s="40">
        <f t="shared" si="30"/>
        <v>6.6326512158507656E-6</v>
      </c>
      <c r="H77" s="40">
        <f t="shared" si="30"/>
        <v>2.1943630422044942E-6</v>
      </c>
      <c r="I77" s="40">
        <f t="shared" si="30"/>
        <v>2.0829171993405123E-8</v>
      </c>
      <c r="J77" s="40">
        <f t="shared" si="30"/>
        <v>1.0559633560571204E-5</v>
      </c>
      <c r="K77" s="40">
        <f t="shared" si="30"/>
        <v>1.6968883806919293E-5</v>
      </c>
      <c r="L77" s="40">
        <f t="shared" si="30"/>
        <v>9.8386809390231392E-6</v>
      </c>
      <c r="M77" s="40">
        <f t="shared" si="30"/>
        <v>1.0308805274660585E-5</v>
      </c>
      <c r="N77" s="40">
        <f t="shared" si="30"/>
        <v>4.3892579681723564E-6</v>
      </c>
      <c r="O77" s="40">
        <f t="shared" si="30"/>
        <v>1.3770818652535569E-5</v>
      </c>
      <c r="P77" s="40">
        <f t="shared" si="30"/>
        <v>3.4537376480250424E-6</v>
      </c>
      <c r="Q77" s="40">
        <f t="shared" si="30"/>
        <v>2.173767158647754E-5</v>
      </c>
      <c r="R77" s="40">
        <f t="shared" si="30"/>
        <v>1.9688769903613886E-5</v>
      </c>
      <c r="S77" s="40">
        <f t="shared" si="30"/>
        <v>1.6458507305397084E-6</v>
      </c>
      <c r="T77" s="40">
        <f t="shared" si="30"/>
        <v>3.2699409293387295E-5</v>
      </c>
      <c r="U77" s="40">
        <f t="shared" si="30"/>
        <v>4.1348995755452866E-6</v>
      </c>
      <c r="V77" s="40">
        <f t="shared" si="30"/>
        <v>2.9430852551572373E-5</v>
      </c>
      <c r="W77" s="40">
        <f t="shared" si="30"/>
        <v>8.9623580231559894E-6</v>
      </c>
      <c r="X77" s="40">
        <f t="shared" si="30"/>
        <v>9.7204267481697966E-8</v>
      </c>
      <c r="Y77" s="40">
        <f t="shared" si="30"/>
        <v>8.1942397066197097E-6</v>
      </c>
      <c r="Z77" s="40">
        <f t="shared" si="30"/>
        <v>1.3054590918716757E-5</v>
      </c>
      <c r="AA77" s="40">
        <f t="shared" si="30"/>
        <v>5.2993206507595501E-6</v>
      </c>
      <c r="AB77" s="40">
        <f t="shared" si="30"/>
        <v>2.8228182633076019E-7</v>
      </c>
      <c r="AC77" s="40">
        <f t="shared" si="30"/>
        <v>1.272559827473934E-6</v>
      </c>
      <c r="AD77" s="40">
        <f t="shared" si="30"/>
        <v>1.0129948354654908E-5</v>
      </c>
      <c r="AE77" s="40">
        <f t="shared" si="30"/>
        <v>2.7402691155549016E-6</v>
      </c>
      <c r="AF77" s="40">
        <f t="shared" si="30"/>
        <v>8.5664915457964655E-7</v>
      </c>
      <c r="AG77" s="40">
        <f t="shared" si="30"/>
        <v>4.2683381133742335E-6</v>
      </c>
      <c r="AH77" s="40">
        <f t="shared" si="30"/>
        <v>3.0519678592564802E-7</v>
      </c>
      <c r="AI77" s="40">
        <f t="shared" si="30"/>
        <v>3.9101931880498959E-5</v>
      </c>
      <c r="AJ77" s="40">
        <f t="shared" si="30"/>
        <v>3.1334008629591237E-6</v>
      </c>
      <c r="AK77" s="40">
        <f t="shared" si="30"/>
        <v>2.1963723033545622E-9</v>
      </c>
      <c r="AL77" s="41">
        <f t="shared" si="30"/>
        <v>6.6451074202479241E-3</v>
      </c>
      <c r="AM77" s="42">
        <f t="shared" si="30"/>
        <v>5.0174716662630996E-6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1.5668399033420736E-11</v>
      </c>
      <c r="E78" s="40">
        <f t="shared" si="31"/>
        <v>1.0788132289326983E-5</v>
      </c>
      <c r="F78" s="40">
        <f t="shared" si="31"/>
        <v>4.959589576990911E-6</v>
      </c>
      <c r="G78" s="40">
        <f t="shared" si="31"/>
        <v>2.7983208035119761E-7</v>
      </c>
      <c r="H78" s="40">
        <f t="shared" si="31"/>
        <v>5.8298011688689445E-6</v>
      </c>
      <c r="I78" s="40">
        <f t="shared" si="31"/>
        <v>7.1859386665735823E-6</v>
      </c>
      <c r="J78" s="40">
        <f t="shared" si="31"/>
        <v>2.3212275763472369E-6</v>
      </c>
      <c r="K78" s="40">
        <f t="shared" si="31"/>
        <v>7.5247341676067743E-7</v>
      </c>
      <c r="L78" s="40">
        <f t="shared" si="31"/>
        <v>6.6041085273749367E-9</v>
      </c>
      <c r="M78" s="40">
        <f t="shared" si="31"/>
        <v>2.9391654124465241E-6</v>
      </c>
      <c r="N78" s="40">
        <f t="shared" si="31"/>
        <v>2.8104109713842403E-6</v>
      </c>
      <c r="O78" s="40">
        <f t="shared" si="31"/>
        <v>3.1990577004684654E-8</v>
      </c>
      <c r="P78" s="40">
        <f t="shared" si="31"/>
        <v>5.9859830228202434E-6</v>
      </c>
      <c r="Q78" s="40">
        <f t="shared" si="31"/>
        <v>8.1286928398744024E-7</v>
      </c>
      <c r="R78" s="40">
        <f t="shared" si="31"/>
        <v>2.4331395207301973E-6</v>
      </c>
      <c r="S78" s="40">
        <f t="shared" si="31"/>
        <v>5.1717992911104902E-7</v>
      </c>
      <c r="T78" s="40">
        <f t="shared" si="31"/>
        <v>2.2726930650595975E-7</v>
      </c>
      <c r="U78" s="41">
        <f t="shared" si="31"/>
        <v>1.9451884046586491E-3</v>
      </c>
      <c r="V78" s="40">
        <f t="shared" si="31"/>
        <v>5.0846743890907305E-7</v>
      </c>
      <c r="W78" s="40">
        <f t="shared" si="31"/>
        <v>1.127170744728705E-7</v>
      </c>
      <c r="X78" s="40">
        <f t="shared" si="31"/>
        <v>1.9585899313442923E-8</v>
      </c>
      <c r="Y78" s="40">
        <f t="shared" si="31"/>
        <v>3.1138797853585286E-8</v>
      </c>
      <c r="Z78" s="40">
        <f t="shared" si="31"/>
        <v>1.4285453336690661E-8</v>
      </c>
      <c r="AA78" s="40">
        <f t="shared" si="31"/>
        <v>6.6972236779279093E-9</v>
      </c>
      <c r="AB78" s="40">
        <f t="shared" si="31"/>
        <v>3.1636500382118865E-7</v>
      </c>
      <c r="AC78" s="40">
        <f t="shared" si="31"/>
        <v>5.8247787882163438E-10</v>
      </c>
      <c r="AD78" s="40">
        <f t="shared" si="31"/>
        <v>2.0277306259353684E-6</v>
      </c>
      <c r="AE78" s="40">
        <f t="shared" si="31"/>
        <v>7.0090533073703352E-6</v>
      </c>
      <c r="AF78" s="40">
        <f t="shared" si="31"/>
        <v>6.7161442535958579E-7</v>
      </c>
      <c r="AG78" s="40">
        <f t="shared" si="31"/>
        <v>5.3629911792071701E-7</v>
      </c>
      <c r="AH78" s="40">
        <f t="shared" si="31"/>
        <v>1.6816734724806419E-6</v>
      </c>
      <c r="AI78" s="40">
        <f t="shared" si="31"/>
        <v>1.2815427517214751E-9</v>
      </c>
      <c r="AJ78" s="41">
        <f t="shared" si="31"/>
        <v>4.406805827792939E-5</v>
      </c>
      <c r="AK78" s="40">
        <f t="shared" si="31"/>
        <v>7.3395767105601603E-6</v>
      </c>
      <c r="AL78" s="40">
        <f t="shared" si="31"/>
        <v>1.1952604383950251E-6</v>
      </c>
      <c r="AM78" s="42">
        <f t="shared" si="31"/>
        <v>7.4600844228828967E-6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3.1994270693323778E-7</v>
      </c>
      <c r="E79" s="40">
        <f t="shared" si="32"/>
        <v>4.1732028436080542E-9</v>
      </c>
      <c r="F79" s="40">
        <f t="shared" si="32"/>
        <v>1.1239578885544358E-7</v>
      </c>
      <c r="G79" s="40">
        <f t="shared" si="32"/>
        <v>3.3445550497557834E-7</v>
      </c>
      <c r="H79" s="40">
        <f t="shared" si="32"/>
        <v>2.9085700845616827E-8</v>
      </c>
      <c r="I79" s="40">
        <f t="shared" si="32"/>
        <v>9.2512626034973867E-8</v>
      </c>
      <c r="J79" s="40">
        <f t="shared" si="32"/>
        <v>7.3729134163979307E-11</v>
      </c>
      <c r="K79" s="40">
        <f t="shared" si="32"/>
        <v>1.6048140551714842E-8</v>
      </c>
      <c r="L79" s="40">
        <f t="shared" si="32"/>
        <v>3.3607732232631888E-8</v>
      </c>
      <c r="M79" s="40">
        <f t="shared" si="32"/>
        <v>5.7429022024668804E-10</v>
      </c>
      <c r="N79" s="40">
        <f t="shared" si="32"/>
        <v>3.8375945622412598E-9</v>
      </c>
      <c r="O79" s="40">
        <f t="shared" si="32"/>
        <v>1.9246701658369726E-7</v>
      </c>
      <c r="P79" s="40">
        <f t="shared" si="32"/>
        <v>5.6445039941929605E-8</v>
      </c>
      <c r="Q79" s="40">
        <f t="shared" si="32"/>
        <v>7.1293302333053764E-8</v>
      </c>
      <c r="R79" s="40">
        <f t="shared" si="32"/>
        <v>2.1838517528541906E-9</v>
      </c>
      <c r="S79" s="40">
        <f t="shared" si="32"/>
        <v>4.1459961773033415E-8</v>
      </c>
      <c r="T79" s="40">
        <f t="shared" si="32"/>
        <v>4.0777679660502438E-8</v>
      </c>
      <c r="U79" s="40">
        <f t="shared" si="32"/>
        <v>1.2806659534144422E-10</v>
      </c>
      <c r="V79" s="40">
        <f t="shared" si="32"/>
        <v>7.3334493333603452E-8</v>
      </c>
      <c r="W79" s="40">
        <f t="shared" si="32"/>
        <v>5.5195866174892622E-9</v>
      </c>
      <c r="X79" s="40">
        <f t="shared" si="32"/>
        <v>8.0714099559594284E-9</v>
      </c>
      <c r="Y79" s="40">
        <f t="shared" si="32"/>
        <v>4.4126696493256314E-8</v>
      </c>
      <c r="Z79" s="40">
        <f t="shared" si="32"/>
        <v>1.2266691560011149E-7</v>
      </c>
      <c r="AA79" s="41">
        <f t="shared" si="32"/>
        <v>4.3406413742347014E-5</v>
      </c>
      <c r="AB79" s="40">
        <f t="shared" si="32"/>
        <v>1.2809094382554411E-8</v>
      </c>
      <c r="AC79" s="40">
        <f t="shared" si="32"/>
        <v>9.8247232590672405E-8</v>
      </c>
      <c r="AD79" s="40">
        <f t="shared" si="32"/>
        <v>4.9855036595898098E-7</v>
      </c>
      <c r="AE79" s="40">
        <f t="shared" si="32"/>
        <v>1.2858769795835735E-7</v>
      </c>
      <c r="AF79" s="40">
        <f t="shared" si="32"/>
        <v>3.699536034387107E-11</v>
      </c>
      <c r="AG79" s="40">
        <f t="shared" si="32"/>
        <v>3.8967731390392781E-10</v>
      </c>
      <c r="AH79" s="40">
        <f t="shared" si="32"/>
        <v>3.5163653922223674E-9</v>
      </c>
      <c r="AI79" s="40">
        <f t="shared" si="32"/>
        <v>1.1521233976034671E-8</v>
      </c>
      <c r="AJ79" s="40">
        <f t="shared" si="32"/>
        <v>6.8473543219943293E-8</v>
      </c>
      <c r="AK79" s="40">
        <f t="shared" si="32"/>
        <v>6.3159711502600474E-9</v>
      </c>
      <c r="AL79" s="40">
        <f t="shared" si="32"/>
        <v>3.4225871483438801E-8</v>
      </c>
      <c r="AM79" s="42">
        <f t="shared" si="32"/>
        <v>1.297959874777076E-8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9.9117403837622703E-7</v>
      </c>
      <c r="E80" s="40">
        <f t="shared" si="33"/>
        <v>1.7352341905741529E-6</v>
      </c>
      <c r="F80" s="40">
        <f t="shared" si="33"/>
        <v>3.5463225929520604E-6</v>
      </c>
      <c r="G80" s="40">
        <f t="shared" si="33"/>
        <v>1.620376255473608E-6</v>
      </c>
      <c r="H80" s="40">
        <f t="shared" si="33"/>
        <v>2.944189979928642E-7</v>
      </c>
      <c r="I80" s="40">
        <f t="shared" si="33"/>
        <v>3.1868074513861904E-6</v>
      </c>
      <c r="J80" s="40">
        <f t="shared" si="33"/>
        <v>6.0799582376296475E-7</v>
      </c>
      <c r="K80" s="40">
        <f t="shared" si="33"/>
        <v>2.445682442061322E-6</v>
      </c>
      <c r="L80" s="40">
        <f t="shared" si="33"/>
        <v>3.0506002443722569E-7</v>
      </c>
      <c r="M80" s="40">
        <f t="shared" si="33"/>
        <v>1.2895199914788958E-6</v>
      </c>
      <c r="N80" s="40">
        <f t="shared" si="33"/>
        <v>1.2996476947845544E-5</v>
      </c>
      <c r="O80" s="40">
        <f t="shared" si="33"/>
        <v>6.5190510925153556E-9</v>
      </c>
      <c r="P80" s="40">
        <f t="shared" si="33"/>
        <v>1.9145794344579344E-6</v>
      </c>
      <c r="Q80" s="40">
        <f t="shared" si="33"/>
        <v>8.8290572275464355E-8</v>
      </c>
      <c r="R80" s="40">
        <f t="shared" si="33"/>
        <v>1.3336011622719416E-6</v>
      </c>
      <c r="S80" s="40">
        <f t="shared" si="33"/>
        <v>3.1782029141708291E-7</v>
      </c>
      <c r="T80" s="40">
        <f t="shared" si="33"/>
        <v>9.8693386550512487E-8</v>
      </c>
      <c r="U80" s="41">
        <f t="shared" si="33"/>
        <v>5.0071664866394716E-5</v>
      </c>
      <c r="V80" s="40">
        <f t="shared" si="33"/>
        <v>3.3330120063152464E-6</v>
      </c>
      <c r="W80" s="40">
        <f t="shared" si="33"/>
        <v>4.7904512435912302E-6</v>
      </c>
      <c r="X80" s="40">
        <f t="shared" si="33"/>
        <v>1.2188789612958727E-6</v>
      </c>
      <c r="Y80" s="40">
        <f t="shared" si="33"/>
        <v>7.6669793140430271E-7</v>
      </c>
      <c r="Z80" s="40">
        <f t="shared" si="33"/>
        <v>2.4996957415591397E-6</v>
      </c>
      <c r="AA80" s="40">
        <f t="shared" si="33"/>
        <v>3.4486766358994717E-6</v>
      </c>
      <c r="AB80" s="40">
        <f t="shared" si="33"/>
        <v>6.3578242471356217E-6</v>
      </c>
      <c r="AC80" s="40">
        <f t="shared" si="33"/>
        <v>1.7042550648816763E-8</v>
      </c>
      <c r="AD80" s="40">
        <f t="shared" si="33"/>
        <v>6.8595206439450374E-7</v>
      </c>
      <c r="AE80" s="40">
        <f t="shared" si="33"/>
        <v>3.9813775715779227E-6</v>
      </c>
      <c r="AF80" s="40">
        <f t="shared" si="33"/>
        <v>5.1969283008951096E-7</v>
      </c>
      <c r="AG80" s="40">
        <f t="shared" si="33"/>
        <v>6.2971569819741581E-10</v>
      </c>
      <c r="AH80" s="40">
        <f t="shared" si="33"/>
        <v>9.157662473794872E-6</v>
      </c>
      <c r="AI80" s="40">
        <f t="shared" si="33"/>
        <v>5.9402095114159963E-6</v>
      </c>
      <c r="AJ80" s="41">
        <f t="shared" si="33"/>
        <v>2.2056361660074521E-3</v>
      </c>
      <c r="AK80" s="40">
        <f t="shared" si="33"/>
        <v>6.2395645145590462E-6</v>
      </c>
      <c r="AL80" s="40">
        <f t="shared" si="33"/>
        <v>1.0221198428805307E-6</v>
      </c>
      <c r="AM80" s="42">
        <f t="shared" si="33"/>
        <v>5.2653882218787526E-6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9.1036576280945947E-6</v>
      </c>
      <c r="E81" s="40">
        <f t="shared" si="34"/>
        <v>1.508218330341166E-6</v>
      </c>
      <c r="F81" s="40">
        <f t="shared" si="34"/>
        <v>1.5715204765263771E-7</v>
      </c>
      <c r="G81" s="40">
        <f t="shared" si="34"/>
        <v>1.9071141391158257E-6</v>
      </c>
      <c r="H81" s="40">
        <f t="shared" si="34"/>
        <v>3.5224602177370998E-7</v>
      </c>
      <c r="I81" s="40">
        <f t="shared" si="34"/>
        <v>6.9852561008291498E-6</v>
      </c>
      <c r="J81" s="40">
        <f t="shared" si="34"/>
        <v>5.3371748235909691E-6</v>
      </c>
      <c r="K81" s="40">
        <f t="shared" si="34"/>
        <v>7.4807075617025376E-6</v>
      </c>
      <c r="L81" s="40">
        <f t="shared" si="34"/>
        <v>6.2492645196851416E-7</v>
      </c>
      <c r="M81" s="40">
        <f t="shared" si="34"/>
        <v>7.4914461705688648E-9</v>
      </c>
      <c r="N81" s="40">
        <f t="shared" si="34"/>
        <v>7.5861037063889721E-7</v>
      </c>
      <c r="O81" s="40">
        <f t="shared" si="34"/>
        <v>2.094096508994488E-7</v>
      </c>
      <c r="P81" s="40">
        <f t="shared" si="34"/>
        <v>3.4683596868441083E-6</v>
      </c>
      <c r="Q81" s="40">
        <f t="shared" si="34"/>
        <v>9.7110933637408394E-7</v>
      </c>
      <c r="R81" s="40">
        <f t="shared" si="34"/>
        <v>1.5225043776012419E-6</v>
      </c>
      <c r="S81" s="40">
        <f t="shared" si="34"/>
        <v>3.7613011446781149E-7</v>
      </c>
      <c r="T81" s="40">
        <f t="shared" si="34"/>
        <v>1.8219674094103368E-6</v>
      </c>
      <c r="U81" s="40">
        <f t="shared" si="34"/>
        <v>1.2122415034947811E-8</v>
      </c>
      <c r="V81" s="40">
        <f t="shared" si="34"/>
        <v>3.5141370866466156E-6</v>
      </c>
      <c r="W81" s="40">
        <f t="shared" si="34"/>
        <v>7.5961859734320199E-7</v>
      </c>
      <c r="X81" s="41">
        <f t="shared" si="34"/>
        <v>1.1460581621831601E-3</v>
      </c>
      <c r="Y81" s="40">
        <f t="shared" si="34"/>
        <v>8.7017144933330117E-8</v>
      </c>
      <c r="Z81" s="40">
        <f t="shared" si="34"/>
        <v>7.6917886165195698E-7</v>
      </c>
      <c r="AA81" s="40">
        <f t="shared" si="34"/>
        <v>2.0936777178178292E-7</v>
      </c>
      <c r="AB81" s="40">
        <f t="shared" si="34"/>
        <v>2.4539133376172341E-6</v>
      </c>
      <c r="AC81" s="40">
        <f t="shared" si="34"/>
        <v>8.7889830281637877E-7</v>
      </c>
      <c r="AD81" s="40">
        <f t="shared" si="34"/>
        <v>4.8668063824847495E-6</v>
      </c>
      <c r="AE81" s="40">
        <f t="shared" si="34"/>
        <v>7.5364308438889547E-9</v>
      </c>
      <c r="AF81" s="40">
        <f t="shared" si="34"/>
        <v>6.9613458051263822E-6</v>
      </c>
      <c r="AG81" s="40">
        <f t="shared" si="34"/>
        <v>7.3175829052097039E-7</v>
      </c>
      <c r="AH81" s="40">
        <f t="shared" si="34"/>
        <v>4.1510493679113496E-6</v>
      </c>
      <c r="AI81" s="40">
        <f t="shared" si="34"/>
        <v>2.0221004982584302E-6</v>
      </c>
      <c r="AJ81" s="40">
        <f t="shared" si="34"/>
        <v>6.3161932349244041E-7</v>
      </c>
      <c r="AK81" s="40">
        <f t="shared" si="34"/>
        <v>1.6624949560218896E-7</v>
      </c>
      <c r="AL81" s="40">
        <f t="shared" si="34"/>
        <v>1.6057735134518731E-8</v>
      </c>
      <c r="AM81" s="42">
        <f t="shared" si="34"/>
        <v>4.2968230485080422E-7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2.4161867411391069E-6</v>
      </c>
      <c r="E82" s="40">
        <f t="shared" si="35"/>
        <v>4.9468731794887556E-8</v>
      </c>
      <c r="F82" s="40">
        <f t="shared" si="35"/>
        <v>6.1833903530579786E-7</v>
      </c>
      <c r="G82" s="40">
        <f t="shared" si="35"/>
        <v>7.6838816716527326E-7</v>
      </c>
      <c r="H82" s="40">
        <f t="shared" si="35"/>
        <v>2.5498781127849282E-7</v>
      </c>
      <c r="I82" s="40">
        <f t="shared" si="35"/>
        <v>7.1928221051674576E-6</v>
      </c>
      <c r="J82" s="41">
        <f t="shared" si="35"/>
        <v>2.4829108281082422E-3</v>
      </c>
      <c r="K82" s="40">
        <f t="shared" si="35"/>
        <v>1.4066565306836055E-5</v>
      </c>
      <c r="L82" s="40">
        <f t="shared" si="35"/>
        <v>1.7862189666502647E-7</v>
      </c>
      <c r="M82" s="40">
        <f t="shared" si="35"/>
        <v>3.8326044562499251E-6</v>
      </c>
      <c r="N82" s="40">
        <f t="shared" si="35"/>
        <v>2.5143119288800791E-5</v>
      </c>
      <c r="O82" s="40">
        <f t="shared" si="35"/>
        <v>1.204965129916264E-5</v>
      </c>
      <c r="P82" s="40">
        <f t="shared" si="35"/>
        <v>5.261180247965135E-8</v>
      </c>
      <c r="Q82" s="40">
        <f t="shared" si="35"/>
        <v>1.2505351231497484E-6</v>
      </c>
      <c r="R82" s="40">
        <f t="shared" si="35"/>
        <v>8.4071097806702867E-6</v>
      </c>
      <c r="S82" s="40">
        <f t="shared" si="35"/>
        <v>6.6103672024377954E-6</v>
      </c>
      <c r="T82" s="40">
        <f t="shared" si="35"/>
        <v>3.0788685955316228E-5</v>
      </c>
      <c r="U82" s="40">
        <f t="shared" si="35"/>
        <v>2.8820883738112551E-6</v>
      </c>
      <c r="V82" s="40">
        <f t="shared" si="35"/>
        <v>5.787705972839107E-6</v>
      </c>
      <c r="W82" s="40">
        <f t="shared" si="35"/>
        <v>1.0306650125676301E-6</v>
      </c>
      <c r="X82" s="40">
        <f t="shared" si="35"/>
        <v>1.1205608938675944E-5</v>
      </c>
      <c r="Y82" s="40">
        <f t="shared" si="35"/>
        <v>3.8779939002648167E-6</v>
      </c>
      <c r="Z82" s="40">
        <f t="shared" si="35"/>
        <v>8.2198385284763591E-6</v>
      </c>
      <c r="AA82" s="40">
        <f t="shared" si="35"/>
        <v>4.4684088364779151E-9</v>
      </c>
      <c r="AB82" s="40">
        <f t="shared" si="35"/>
        <v>7.9140930397742125E-11</v>
      </c>
      <c r="AC82" s="40">
        <f t="shared" si="35"/>
        <v>1.4448710926160773E-5</v>
      </c>
      <c r="AD82" s="40">
        <f t="shared" si="35"/>
        <v>2.3041862431230608E-6</v>
      </c>
      <c r="AE82" s="40">
        <f t="shared" si="35"/>
        <v>2.0180709266987429E-6</v>
      </c>
      <c r="AF82" s="40">
        <f t="shared" si="35"/>
        <v>8.3498066703206824E-6</v>
      </c>
      <c r="AG82" s="40">
        <f t="shared" si="35"/>
        <v>2.5681210113651755E-7</v>
      </c>
      <c r="AH82" s="40">
        <f t="shared" si="35"/>
        <v>4.986612137258832E-7</v>
      </c>
      <c r="AI82" s="40">
        <f t="shared" si="35"/>
        <v>5.6452387601602391E-7</v>
      </c>
      <c r="AJ82" s="40">
        <f t="shared" si="35"/>
        <v>6.5946942044491933E-7</v>
      </c>
      <c r="AK82" s="40">
        <f t="shared" si="35"/>
        <v>8.0763481780118676E-9</v>
      </c>
      <c r="AL82" s="40">
        <f t="shared" si="35"/>
        <v>3.7547102405776194E-6</v>
      </c>
      <c r="AM82" s="42">
        <f t="shared" si="35"/>
        <v>4.1143177623657323E-6</v>
      </c>
    </row>
    <row r="83" spans="1:39">
      <c r="A83" t="s">
        <v>58</v>
      </c>
      <c r="D83" s="16">
        <f>SUM($D$47:$D$82)</f>
        <v>5.6819864220071688E-3</v>
      </c>
      <c r="E83" s="16">
        <f>SUM($E$47:$E$82)</f>
        <v>8.3435495173656074E-3</v>
      </c>
      <c r="F83" s="16">
        <f>SUM($F$47:$F$82)</f>
        <v>4.8590679850928917E-3</v>
      </c>
      <c r="G83" s="16">
        <f>SUM($G$47:$G$82)</f>
        <v>2.0026208247978056E-4</v>
      </c>
      <c r="H83" s="16">
        <f>SUM($H$47:$H$82)</f>
        <v>5.5446501054610044E-3</v>
      </c>
      <c r="I83" s="16">
        <f>SUM($I$47:$I$82)</f>
        <v>1.7976500967350573E-3</v>
      </c>
      <c r="J83" s="16">
        <f>SUM($J$47:$J$82)</f>
        <v>2.7237902615099029E-3</v>
      </c>
      <c r="K83" s="16">
        <f>SUM($K$47:$K$82)</f>
        <v>4.1504326439893279E-3</v>
      </c>
      <c r="L83" s="16">
        <f>SUM($L$47:$L$82)</f>
        <v>3.0590720424635925E-3</v>
      </c>
      <c r="M83" s="16">
        <f>SUM($M$47:$M$82)</f>
        <v>1.1493163946806795E-3</v>
      </c>
      <c r="N83" s="16">
        <f>SUM($N$47:$N$82)</f>
        <v>6.0104414134067976E-3</v>
      </c>
      <c r="O83" s="16">
        <f>SUM($O$47:$O$82)</f>
        <v>8.1763812098439978E-4</v>
      </c>
      <c r="P83" s="16">
        <f>SUM($P$47:$P$82)</f>
        <v>9.8011920514804661E-5</v>
      </c>
      <c r="Q83" s="16">
        <f>SUM($Q$47:$Q$82)</f>
        <v>1.2133454980618115E-2</v>
      </c>
      <c r="R83" s="16">
        <f>SUM($R$47:$R$82)</f>
        <v>3.9109632548816388E-4</v>
      </c>
      <c r="S83" s="16">
        <f>SUM($S$47:$S$82)</f>
        <v>3.9589281629965776E-4</v>
      </c>
      <c r="T83">
        <f>SUM($T$47:$T$82)</f>
        <v>4.3328473570894387E-3</v>
      </c>
      <c r="U83" s="16">
        <f>SUM($U$47:$U$82)</f>
        <v>2.152514196241951E-3</v>
      </c>
      <c r="V83" s="16">
        <f>SUM($V$47:$V$82)</f>
        <v>5.1662884383916023E-3</v>
      </c>
      <c r="W83" s="16">
        <f>SUM($W$47:$W$82)</f>
        <v>1.1855932529732491E-3</v>
      </c>
      <c r="X83" s="16">
        <f>SUM($X$47:$X$82)</f>
        <v>1.3643111073818783E-3</v>
      </c>
      <c r="Y83" s="16">
        <f>SUM($Y$47:$Y$82)</f>
        <v>2.0810715973127764E-3</v>
      </c>
      <c r="Z83" s="16">
        <f>SUM($Z$47:$Z$82)</f>
        <v>2.0012518372638385E-4</v>
      </c>
      <c r="AA83" s="16">
        <f>SUM($AA$47:$AA$82)</f>
        <v>2.0448778262567582E-4</v>
      </c>
      <c r="AB83" s="16">
        <f>SUM($AB$47:$AB$82)</f>
        <v>5.1360628452247991E-4</v>
      </c>
      <c r="AC83" s="16">
        <f>SUM($AC$47:$AC$82)</f>
        <v>3.2640429631108909E-3</v>
      </c>
      <c r="AD83" s="16">
        <f>SUM($AD$47:$AD$82)</f>
        <v>1.7048028957806409E-3</v>
      </c>
      <c r="AE83" s="16">
        <f>SUM($AE$47:$AE$82)</f>
        <v>6.5235710392070063E-3</v>
      </c>
      <c r="AF83" s="16">
        <f>SUM($AF$47:$AF$82)</f>
        <v>1.5897732722464752E-3</v>
      </c>
      <c r="AG83" s="16">
        <f>SUM($AG$47:$AG$82)</f>
        <v>7.6217939348683077E-3</v>
      </c>
      <c r="AH83" s="16">
        <f>SUM($AH$47:$AH$82)</f>
        <v>1.248764934585635E-2</v>
      </c>
      <c r="AI83" s="16">
        <f>SUM($AI$47:$AI$82)</f>
        <v>6.5032100005547346E-4</v>
      </c>
      <c r="AJ83" s="16">
        <f>SUM($AJ$47:$AJ$82)</f>
        <v>2.3991830045798895E-3</v>
      </c>
      <c r="AK83" s="16">
        <f>SUM($AK$47:$AK$82)</f>
        <v>1.7312524146485605E-4</v>
      </c>
      <c r="AL83" s="16">
        <f>SUM($AL$47:$AL$82)</f>
        <v>6.8207678143277252E-3</v>
      </c>
      <c r="AM83" s="16">
        <f>SUM($AM$47:$AM$82)</f>
        <v>2.4754243347547703E-3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0.12026761317561477</v>
      </c>
      <c r="D85" s="17">
        <f>$D$83/$C$85</f>
        <v>4.7244526368959629E-2</v>
      </c>
      <c r="E85" s="17">
        <f>$E$83/$C$85</f>
        <v>6.9374865743634204E-2</v>
      </c>
      <c r="F85" s="17">
        <f>$F$83/$C$85</f>
        <v>4.0402132018681376E-2</v>
      </c>
      <c r="G85" s="17">
        <f>$G$83/$C$85</f>
        <v>1.6651372484407575E-3</v>
      </c>
      <c r="H85" s="17">
        <f>$H$83/$C$85</f>
        <v>4.6102603677389907E-2</v>
      </c>
      <c r="I85" s="17">
        <f>$I$83/$C$85</f>
        <v>1.4947083834698944E-2</v>
      </c>
      <c r="J85" s="17">
        <f>$J$83/$C$85</f>
        <v>2.2647745220757184E-2</v>
      </c>
      <c r="K85" s="17">
        <f>$K$83/$C$85</f>
        <v>3.4509977660643072E-2</v>
      </c>
      <c r="L85" s="17">
        <f>$L$83/$C$85</f>
        <v>2.5435542966972625E-2</v>
      </c>
      <c r="M85" s="17">
        <f>$M$83/$C$85</f>
        <v>9.5563249684056471E-3</v>
      </c>
      <c r="N85" s="17">
        <f>$N$83/$C$85</f>
        <v>4.9975560790670642E-2</v>
      </c>
      <c r="O85" s="17">
        <f>$O$83/$C$85</f>
        <v>6.7984896298763711E-3</v>
      </c>
      <c r="P85" s="17">
        <f>$P$83/$C$85</f>
        <v>8.1494857947906273E-4</v>
      </c>
      <c r="Q85" s="17">
        <f>$Q$83/$C$85</f>
        <v>0.10088713544934864</v>
      </c>
      <c r="R85" s="17">
        <f>$R$83/$C$85</f>
        <v>3.2518839873963827E-3</v>
      </c>
      <c r="S85" s="17">
        <f>$S$83/$C$85</f>
        <v>3.2917658033304034E-3</v>
      </c>
      <c r="T85" s="17">
        <f>$T$83/$C$85</f>
        <v>3.6026717772827295E-2</v>
      </c>
      <c r="U85" s="17">
        <f>$U$83/$C$85</f>
        <v>1.7897704455968954E-2</v>
      </c>
      <c r="V85" s="17">
        <f>$V$83/$C$85</f>
        <v>4.2956605706041477E-2</v>
      </c>
      <c r="W85" s="17">
        <f>$W$83/$C$85</f>
        <v>9.8579594428472271E-3</v>
      </c>
      <c r="X85" s="17">
        <f>$X$83/$C$85</f>
        <v>1.1343960949733918E-2</v>
      </c>
      <c r="Y85" s="17">
        <f>$Y$83/$C$85</f>
        <v>1.7303674217546795E-2</v>
      </c>
      <c r="Z85" s="17">
        <f>$Z$83/$C$85</f>
        <v>1.6639989639950787E-3</v>
      </c>
      <c r="AA85" s="17">
        <f>$AA$83/$C$85</f>
        <v>1.7002730596065191E-3</v>
      </c>
      <c r="AB85" s="17">
        <f>$AB$83/$C$85</f>
        <v>4.2705286233003731E-3</v>
      </c>
      <c r="AC85" s="17">
        <f>$AC$83/$C$85</f>
        <v>2.713983321798143E-2</v>
      </c>
      <c r="AD85" s="17">
        <f>$AD$83/$C$85</f>
        <v>1.4175078816034104E-2</v>
      </c>
      <c r="AE85" s="17">
        <f>$AE$83/$C$85</f>
        <v>5.4242126096585019E-2</v>
      </c>
      <c r="AF85" s="17">
        <f>$AF$83/$C$85</f>
        <v>1.3218631602217699E-2</v>
      </c>
      <c r="AG85" s="17">
        <f>$AG$83/$C$85</f>
        <v>6.3373619327914688E-2</v>
      </c>
      <c r="AH85" s="17">
        <f>$AH$83/$C$85</f>
        <v>0.1038321873705258</v>
      </c>
      <c r="AI85" s="17">
        <f>$AI$83/$C$85</f>
        <v>5.407282832709707E-3</v>
      </c>
      <c r="AJ85" s="17">
        <f>$AJ$83/$C$85</f>
        <v>1.9948703904821015E-2</v>
      </c>
      <c r="AK85" s="17">
        <f>$AK$83/$C$85</f>
        <v>1.4395001022599373E-3</v>
      </c>
      <c r="AL85" s="17">
        <f>$AL$83/$C$85</f>
        <v>5.6713255000479974E-2</v>
      </c>
      <c r="AM85" s="17">
        <f>$AM$83/$C$85</f>
        <v>2.0582634587918161E-2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ED2E8-5991-4B00-A792-AAB17433738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60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-4.3937337922877698E-2</v>
      </c>
      <c r="D5" s="34">
        <v>5.1878728794758746E-3</v>
      </c>
      <c r="E5" s="34">
        <v>-4.578136540095078E-3</v>
      </c>
      <c r="F5" s="34">
        <v>2.0028005325619599E-2</v>
      </c>
      <c r="G5" s="34">
        <v>-4.7723171242312942E-2</v>
      </c>
      <c r="H5" s="34">
        <v>-2.4289273365693223E-3</v>
      </c>
      <c r="I5" s="34">
        <v>-4.6593027235489311E-2</v>
      </c>
      <c r="J5" s="34">
        <v>-1.3568562676326341E-2</v>
      </c>
      <c r="K5" s="34">
        <v>-3.6006392690025889E-2</v>
      </c>
      <c r="L5" s="34">
        <v>6.3903802765535892E-3</v>
      </c>
      <c r="M5" s="34">
        <v>-1.5821126677896698E-2</v>
      </c>
      <c r="N5" s="34">
        <v>4.4959490373535339E-2</v>
      </c>
      <c r="O5" s="34">
        <v>-2.1098980515996246E-2</v>
      </c>
      <c r="P5" s="35" t="s">
        <v>224</v>
      </c>
      <c r="Q5" s="34">
        <v>-6.2578711816534535E-3</v>
      </c>
      <c r="R5" s="34">
        <v>-1.881905400639176E-2</v>
      </c>
      <c r="S5" s="34">
        <v>-3.5034866990056902E-2</v>
      </c>
      <c r="T5" s="34">
        <v>3.6252760704039871E-4</v>
      </c>
      <c r="U5" s="34">
        <v>-2.0020542208229283E-2</v>
      </c>
      <c r="V5" s="34">
        <v>-3.4064536717783249E-2</v>
      </c>
      <c r="W5" s="34">
        <v>-2.3632844760443108E-2</v>
      </c>
      <c r="X5" s="34">
        <v>7.4096138365033801E-2</v>
      </c>
      <c r="Y5" s="34">
        <v>1.3244262453900485E-2</v>
      </c>
      <c r="Z5" s="34">
        <v>4.4048634122536567E-2</v>
      </c>
      <c r="AA5" s="34">
        <v>-8.650539877864051E-3</v>
      </c>
      <c r="AB5" s="34">
        <v>3.1134755091762719E-2</v>
      </c>
      <c r="AC5" s="34">
        <v>3.9505783903770839E-2</v>
      </c>
      <c r="AD5" s="34">
        <v>9.7310150898138048E-3</v>
      </c>
      <c r="AE5" s="34">
        <v>-4.9151762068901053E-2</v>
      </c>
      <c r="AF5" s="34">
        <v>4.4983990427156333E-3</v>
      </c>
      <c r="AG5" s="34">
        <v>1.6967289432500331E-2</v>
      </c>
      <c r="AH5" s="34">
        <v>2.2128096357817109E-2</v>
      </c>
      <c r="AI5" s="34">
        <v>6.6912550387231802E-3</v>
      </c>
      <c r="AJ5" s="34">
        <v>4.0951528034099599E-2</v>
      </c>
      <c r="AK5" s="34">
        <v>-3.5605962216999701E-3</v>
      </c>
      <c r="AL5" s="34">
        <v>7.3920795743507808E-2</v>
      </c>
      <c r="AM5" s="36">
        <v>2.9548398363306107E-2</v>
      </c>
    </row>
    <row r="6" spans="1:39" ht="24">
      <c r="A6" s="37" t="s">
        <v>15</v>
      </c>
      <c r="B6" s="38" t="s">
        <v>14</v>
      </c>
      <c r="C6" s="39">
        <v>-4.3035240625807679E-2</v>
      </c>
      <c r="D6" s="40">
        <v>-3.8537580040887566E-2</v>
      </c>
      <c r="E6" s="40">
        <v>-3.7980789068075664E-2</v>
      </c>
      <c r="F6" s="40">
        <v>9.1686581244285609E-3</v>
      </c>
      <c r="G6" s="40">
        <v>-5.817210402481765E-2</v>
      </c>
      <c r="H6" s="40">
        <v>-4.0495898173279234E-2</v>
      </c>
      <c r="I6" s="40">
        <v>-4.4796446411990334E-2</v>
      </c>
      <c r="J6" s="40">
        <v>-7.5797329224605902E-3</v>
      </c>
      <c r="K6" s="40">
        <v>-4.4669755537484326E-2</v>
      </c>
      <c r="L6" s="40">
        <v>-6.4222135634713629E-2</v>
      </c>
      <c r="M6" s="40">
        <v>1.2416731452201138E-2</v>
      </c>
      <c r="N6" s="40">
        <v>8.6381818303043298E-2</v>
      </c>
      <c r="O6" s="40">
        <v>-1.2994912637255858E-2</v>
      </c>
      <c r="P6" s="40">
        <v>-3.360643052150785E-2</v>
      </c>
      <c r="Q6" s="40">
        <v>-2.6228884491747602E-3</v>
      </c>
      <c r="R6" s="40">
        <v>1.0391416438156607E-2</v>
      </c>
      <c r="S6" s="40">
        <v>-6.2446378148760573E-5</v>
      </c>
      <c r="T6" s="40">
        <v>4.3023640660996822E-2</v>
      </c>
      <c r="U6" s="40">
        <v>3.5504563649338267E-2</v>
      </c>
      <c r="V6" s="41" t="s">
        <v>50</v>
      </c>
      <c r="W6" s="40">
        <v>-1.069146099778154E-2</v>
      </c>
      <c r="X6" s="40">
        <v>-9.6004085889540135E-3</v>
      </c>
      <c r="Y6" s="40">
        <v>-1.0730272301783273E-2</v>
      </c>
      <c r="Z6" s="40">
        <v>1.5459503250397641E-2</v>
      </c>
      <c r="AA6" s="40">
        <v>-3.4525562861298646E-2</v>
      </c>
      <c r="AB6" s="40">
        <v>1.2645615924926261E-2</v>
      </c>
      <c r="AC6" s="40">
        <v>1.0752831326971872E-2</v>
      </c>
      <c r="AD6" s="40">
        <v>2.8655010206239388E-2</v>
      </c>
      <c r="AE6" s="40">
        <v>-2.0307116025087314E-2</v>
      </c>
      <c r="AF6" s="40">
        <v>-3.3485747850715555E-3</v>
      </c>
      <c r="AG6" s="40">
        <v>7.325004368956162E-3</v>
      </c>
      <c r="AH6" s="40">
        <v>5.8546805619734209E-2</v>
      </c>
      <c r="AI6" s="40">
        <v>1.6922903123105196E-2</v>
      </c>
      <c r="AJ6" s="40">
        <v>3.4332764459178523E-2</v>
      </c>
      <c r="AK6" s="40">
        <v>5.0790543250862907E-3</v>
      </c>
      <c r="AL6" s="40">
        <v>4.078561149235189E-4</v>
      </c>
      <c r="AM6" s="42">
        <v>-7.8442930566989366E-2</v>
      </c>
    </row>
    <row r="7" spans="1:39" ht="24">
      <c r="A7" s="37" t="s">
        <v>16</v>
      </c>
      <c r="B7" s="38" t="s">
        <v>14</v>
      </c>
      <c r="C7" s="39">
        <v>-7.7949976924386877E-3</v>
      </c>
      <c r="D7" s="40">
        <v>-1.9778183656541892E-2</v>
      </c>
      <c r="E7" s="40">
        <v>-1.5858123338513781E-2</v>
      </c>
      <c r="F7" s="40">
        <v>4.5296857586661708E-2</v>
      </c>
      <c r="G7" s="40">
        <v>6.2858249897836435E-2</v>
      </c>
      <c r="H7" s="40">
        <v>-1.8307629800472233E-2</v>
      </c>
      <c r="I7" s="40">
        <v>-7.6413726428504027E-3</v>
      </c>
      <c r="J7" s="40">
        <v>3.6295677580245787E-2</v>
      </c>
      <c r="K7" s="40">
        <v>3.615624479245963E-2</v>
      </c>
      <c r="L7" s="40">
        <v>2.9953707649310653E-2</v>
      </c>
      <c r="M7" s="40">
        <v>2.4336345055001755E-2</v>
      </c>
      <c r="N7" s="40">
        <v>1.0900901246881903E-2</v>
      </c>
      <c r="O7" s="40">
        <v>-2.5873340248051073E-3</v>
      </c>
      <c r="P7" s="40">
        <v>1.6835776438390595E-2</v>
      </c>
      <c r="Q7" s="40">
        <v>5.691799620897533E-3</v>
      </c>
      <c r="R7" s="40">
        <v>3.3075778446311661E-2</v>
      </c>
      <c r="S7" s="40">
        <v>-4.2246667987090029E-2</v>
      </c>
      <c r="T7" s="40">
        <v>-8.0865133575915033E-3</v>
      </c>
      <c r="U7" s="40">
        <v>6.6640762306918636E-2</v>
      </c>
      <c r="V7" s="40">
        <v>7.3620173162855882E-3</v>
      </c>
      <c r="W7" s="40">
        <v>3.7427334266332497E-2</v>
      </c>
      <c r="X7" s="40">
        <v>-5.7650007965023616E-3</v>
      </c>
      <c r="Y7" s="40">
        <v>6.1441837952536167E-2</v>
      </c>
      <c r="Z7" s="40">
        <v>-5.7467601581905427E-2</v>
      </c>
      <c r="AA7" s="40">
        <v>1.4190806574014262E-2</v>
      </c>
      <c r="AB7" s="40">
        <v>-6.9813317878012458E-4</v>
      </c>
      <c r="AC7" s="40">
        <v>5.8234502838780454E-4</v>
      </c>
      <c r="AD7" s="40">
        <v>-5.0754552443393608E-2</v>
      </c>
      <c r="AE7" s="40">
        <v>-1.0130590835916988E-2</v>
      </c>
      <c r="AF7" s="40">
        <v>5.5919592750149127E-2</v>
      </c>
      <c r="AG7" s="41" t="s">
        <v>61</v>
      </c>
      <c r="AH7" s="40">
        <v>-1.3416672677331147E-2</v>
      </c>
      <c r="AI7" s="40">
        <v>-3.5972018976469809E-2</v>
      </c>
      <c r="AJ7" s="40">
        <v>5.95895755014446E-2</v>
      </c>
      <c r="AK7" s="40">
        <v>5.3140126387047106E-3</v>
      </c>
      <c r="AL7" s="40">
        <v>1.0179216473367805E-2</v>
      </c>
      <c r="AM7" s="42">
        <v>-2.0168048072346227E-2</v>
      </c>
    </row>
    <row r="8" spans="1:39" ht="24">
      <c r="A8" s="37" t="s">
        <v>17</v>
      </c>
      <c r="B8" s="38" t="s">
        <v>14</v>
      </c>
      <c r="C8" s="39">
        <v>-8.5907831375631433E-2</v>
      </c>
      <c r="D8" s="40">
        <v>-3.5746739500283646E-3</v>
      </c>
      <c r="E8" s="40">
        <v>-2.6523332793741423E-2</v>
      </c>
      <c r="F8" s="40">
        <v>-1.1732384103075644E-2</v>
      </c>
      <c r="G8" s="40">
        <v>1.9549037421466471E-2</v>
      </c>
      <c r="H8" s="40">
        <v>-2.2402508922274893E-2</v>
      </c>
      <c r="I8" s="40">
        <v>1.4423497446586265E-2</v>
      </c>
      <c r="J8" s="40">
        <v>-2.449511724595373E-2</v>
      </c>
      <c r="K8" s="40">
        <v>-1.153167353759451E-2</v>
      </c>
      <c r="L8" s="40">
        <v>-2.1219343871924892E-2</v>
      </c>
      <c r="M8" s="40">
        <v>-2.618688558390737E-2</v>
      </c>
      <c r="N8" s="40">
        <v>-1.396801297354338E-3</v>
      </c>
      <c r="O8" s="41" t="s">
        <v>226</v>
      </c>
      <c r="P8" s="40">
        <v>-2.1393048410615435E-2</v>
      </c>
      <c r="Q8" s="40">
        <v>1.4706767246615208E-2</v>
      </c>
      <c r="R8" s="40">
        <v>-4.3448827814844625E-2</v>
      </c>
      <c r="S8" s="40">
        <v>-6.1056270727915175E-2</v>
      </c>
      <c r="T8" s="40">
        <v>-7.9785617962576383E-3</v>
      </c>
      <c r="U8" s="40">
        <v>-6.1816035533312202E-3</v>
      </c>
      <c r="V8" s="40">
        <v>-1.3332452498777037E-2</v>
      </c>
      <c r="W8" s="40">
        <v>-1.923259246548216E-2</v>
      </c>
      <c r="X8" s="40">
        <v>3.9722487499905638E-2</v>
      </c>
      <c r="Y8" s="40">
        <v>7.4379059046201243E-3</v>
      </c>
      <c r="Z8" s="40">
        <v>-2.1257738249579783E-3</v>
      </c>
      <c r="AA8" s="40">
        <v>5.4770291247538946E-2</v>
      </c>
      <c r="AB8" s="40">
        <v>4.5464847398300777E-2</v>
      </c>
      <c r="AC8" s="40">
        <v>-2.3369162472924605E-2</v>
      </c>
      <c r="AD8" s="40">
        <v>-2.7936070948147526E-2</v>
      </c>
      <c r="AE8" s="40">
        <v>-1.76029357815774E-2</v>
      </c>
      <c r="AF8" s="40">
        <v>-9.0724593426090658E-3</v>
      </c>
      <c r="AG8" s="40">
        <v>-2.6435513665010206E-3</v>
      </c>
      <c r="AH8" s="40">
        <v>-1.1501049320436788E-2</v>
      </c>
      <c r="AI8" s="40">
        <v>-5.4493372003952725E-2</v>
      </c>
      <c r="AJ8" s="40">
        <v>2.9972037707343715E-2</v>
      </c>
      <c r="AK8" s="40">
        <v>1.1855825885138799E-2</v>
      </c>
      <c r="AL8" s="40">
        <v>2.9553615748052278E-2</v>
      </c>
      <c r="AM8" s="42">
        <v>4.1507882401628414E-2</v>
      </c>
    </row>
    <row r="9" spans="1:39" ht="24">
      <c r="A9" s="37" t="s">
        <v>18</v>
      </c>
      <c r="B9" s="38" t="s">
        <v>14</v>
      </c>
      <c r="C9" s="39">
        <v>0.10459748717816322</v>
      </c>
      <c r="D9" s="40">
        <v>1.9663291812363776E-2</v>
      </c>
      <c r="E9" s="40">
        <v>-9.2793775954781756E-3</v>
      </c>
      <c r="F9" s="40">
        <v>1.9395136605129898E-2</v>
      </c>
      <c r="G9" s="40">
        <v>3.6630576331586152E-2</v>
      </c>
      <c r="H9" s="40">
        <v>-3.1118675827235532E-2</v>
      </c>
      <c r="I9" s="40">
        <v>1.3992480099908845E-2</v>
      </c>
      <c r="J9" s="40">
        <v>7.4628089933829203E-2</v>
      </c>
      <c r="K9" s="40">
        <v>2.7334956940738459E-5</v>
      </c>
      <c r="L9" s="40">
        <v>3.4081626219990079E-2</v>
      </c>
      <c r="M9" s="40">
        <v>3.2283460090736044E-2</v>
      </c>
      <c r="N9" s="40">
        <v>3.7985270019875499E-2</v>
      </c>
      <c r="O9" s="40">
        <v>-8.9227593859122004E-3</v>
      </c>
      <c r="P9" s="40">
        <v>4.4664485765108699E-3</v>
      </c>
      <c r="Q9" s="40">
        <v>-4.7220948146662533E-3</v>
      </c>
      <c r="R9" s="40">
        <v>-1.0042021191881667E-2</v>
      </c>
      <c r="S9" s="40">
        <v>-1.0274947532679657E-2</v>
      </c>
      <c r="T9" s="40">
        <v>-1.7994646424898404E-2</v>
      </c>
      <c r="U9" s="40">
        <v>2.3089262418089198E-2</v>
      </c>
      <c r="V9" s="40">
        <v>-3.3832894366417968E-3</v>
      </c>
      <c r="W9" s="40">
        <v>2.029643039615197E-2</v>
      </c>
      <c r="X9" s="40">
        <v>-3.323803295542891E-2</v>
      </c>
      <c r="Y9" s="40">
        <v>-3.2973944030452937E-3</v>
      </c>
      <c r="Z9" s="40">
        <v>-6.3485718867144353E-2</v>
      </c>
      <c r="AA9" s="40">
        <v>4.8297020479510622E-2</v>
      </c>
      <c r="AB9" s="40">
        <v>-4.2124809204600218E-2</v>
      </c>
      <c r="AC9" s="40">
        <v>6.3114162479121841E-3</v>
      </c>
      <c r="AD9" s="40">
        <v>6.0943186493050437E-2</v>
      </c>
      <c r="AE9" s="40">
        <v>-2.4337660987515126E-2</v>
      </c>
      <c r="AF9" s="41" t="s">
        <v>61</v>
      </c>
      <c r="AG9" s="40">
        <v>5.5921525307562323E-2</v>
      </c>
      <c r="AH9" s="40">
        <v>7.166377153881613E-3</v>
      </c>
      <c r="AI9" s="40">
        <v>-1.2508721004535459E-2</v>
      </c>
      <c r="AJ9" s="40">
        <v>1.1418105707373025E-3</v>
      </c>
      <c r="AK9" s="40">
        <v>-2.6727500590495053E-2</v>
      </c>
      <c r="AL9" s="40">
        <v>-4.070869957370666E-2</v>
      </c>
      <c r="AM9" s="42">
        <v>-7.4169069311251251E-2</v>
      </c>
    </row>
    <row r="10" spans="1:39" ht="24">
      <c r="A10" s="37" t="s">
        <v>19</v>
      </c>
      <c r="B10" s="38" t="s">
        <v>14</v>
      </c>
      <c r="C10" s="39">
        <v>0.10350861504202265</v>
      </c>
      <c r="D10" s="40">
        <v>-2.9721838068623337E-2</v>
      </c>
      <c r="E10" s="40">
        <v>8.8643779799426753E-2</v>
      </c>
      <c r="F10" s="40">
        <v>8.0962844180801109E-3</v>
      </c>
      <c r="G10" s="40">
        <v>3.8841818763435114E-2</v>
      </c>
      <c r="H10" s="40">
        <v>4.6883214040658698E-2</v>
      </c>
      <c r="I10" s="40">
        <v>6.3839671685579996E-2</v>
      </c>
      <c r="J10" s="40">
        <v>-2.5179724322832294E-3</v>
      </c>
      <c r="K10" s="40">
        <v>-2.7672414268142084E-2</v>
      </c>
      <c r="L10" s="40">
        <v>-6.1807087065179428E-2</v>
      </c>
      <c r="M10" s="40">
        <v>5.7910624620499812E-2</v>
      </c>
      <c r="N10" s="40">
        <v>3.2812747092448594E-2</v>
      </c>
      <c r="O10" s="40">
        <v>1.1586339167319031E-2</v>
      </c>
      <c r="P10" s="40">
        <v>-3.5541234335868511E-3</v>
      </c>
      <c r="Q10" s="40">
        <v>4.6100228515685557E-2</v>
      </c>
      <c r="R10" s="40">
        <v>-1.2446007069608238E-4</v>
      </c>
      <c r="S10" s="40">
        <v>-1.5175160295556898E-2</v>
      </c>
      <c r="T10" s="40">
        <v>4.5864192411154345E-2</v>
      </c>
      <c r="U10" s="40">
        <v>1.5500187895661609E-2</v>
      </c>
      <c r="V10" s="40">
        <v>5.0585565061917314E-3</v>
      </c>
      <c r="W10" s="40">
        <v>-1.4186590897746241E-2</v>
      </c>
      <c r="X10" s="40">
        <v>-1.0220378179688646E-2</v>
      </c>
      <c r="Y10" s="40">
        <v>9.8961994709910158E-4</v>
      </c>
      <c r="Z10" s="40">
        <v>-2.9565642072751679E-2</v>
      </c>
      <c r="AA10" s="40">
        <v>1.6565930063014572E-2</v>
      </c>
      <c r="AB10" s="40">
        <v>9.6316093065217847E-3</v>
      </c>
      <c r="AC10" s="40">
        <v>-2.8996244897142774E-2</v>
      </c>
      <c r="AD10" s="40">
        <v>2.3821095640223219E-2</v>
      </c>
      <c r="AE10" s="40">
        <v>-2.122724145406726E-2</v>
      </c>
      <c r="AF10" s="40">
        <v>-2.675209245350774E-2</v>
      </c>
      <c r="AG10" s="40">
        <v>5.2907074298618401E-3</v>
      </c>
      <c r="AH10" s="40">
        <v>-1.5405942571710416E-2</v>
      </c>
      <c r="AI10" s="40">
        <v>-1.3162565590422242E-2</v>
      </c>
      <c r="AJ10" s="40">
        <v>-6.1689986662539296E-2</v>
      </c>
      <c r="AK10" s="41" t="s">
        <v>61</v>
      </c>
      <c r="AL10" s="40">
        <v>4.1748199264289567E-3</v>
      </c>
      <c r="AM10" s="42">
        <v>-1.9351797682990884E-3</v>
      </c>
    </row>
    <row r="11" spans="1:39" ht="24">
      <c r="A11" s="37" t="s">
        <v>20</v>
      </c>
      <c r="B11" s="38" t="s">
        <v>14</v>
      </c>
      <c r="C11" s="39">
        <v>-7.3599267941202751E-2</v>
      </c>
      <c r="D11" s="40">
        <v>1.5650205119111544E-2</v>
      </c>
      <c r="E11" s="40">
        <v>4.1447035084377082E-2</v>
      </c>
      <c r="F11" s="40">
        <v>3.7717278841187078E-2</v>
      </c>
      <c r="G11" s="40">
        <v>-2.7263891370616342E-3</v>
      </c>
      <c r="H11" s="40">
        <v>-2.8389475503404612E-3</v>
      </c>
      <c r="I11" s="40">
        <v>2.0933853148813472E-3</v>
      </c>
      <c r="J11" s="40">
        <v>-1.3533665728967725E-2</v>
      </c>
      <c r="K11" s="40">
        <v>-1.3976423892030716E-3</v>
      </c>
      <c r="L11" s="40">
        <v>2.1714270293631436E-2</v>
      </c>
      <c r="M11" s="40">
        <v>-2.4527150954769913E-2</v>
      </c>
      <c r="N11" s="40">
        <v>1.8112221070833285E-2</v>
      </c>
      <c r="O11" s="40">
        <v>4.5017142138874804E-2</v>
      </c>
      <c r="P11" s="40">
        <v>3.121822757098041E-2</v>
      </c>
      <c r="Q11" s="40">
        <v>-1.4003387018833597E-2</v>
      </c>
      <c r="R11" s="40">
        <v>-1.6960527210216462E-3</v>
      </c>
      <c r="S11" s="40">
        <v>5.0947482603588515E-2</v>
      </c>
      <c r="T11" s="40">
        <v>6.6080970232476569E-2</v>
      </c>
      <c r="U11" s="40">
        <v>1.6164342234050517E-2</v>
      </c>
      <c r="V11" s="40">
        <v>1.2825600632377273E-2</v>
      </c>
      <c r="W11" s="40">
        <v>-1.1547358911486647E-2</v>
      </c>
      <c r="X11" s="40">
        <v>3.4847543627255333E-2</v>
      </c>
      <c r="Y11" s="40">
        <v>-1.527524478051325E-2</v>
      </c>
      <c r="Z11" s="40">
        <v>-3.8685140209891518E-3</v>
      </c>
      <c r="AA11" s="40">
        <v>2.2719958022877507E-2</v>
      </c>
      <c r="AB11" s="41" t="s">
        <v>227</v>
      </c>
      <c r="AC11" s="40">
        <v>4.8407670345557343E-3</v>
      </c>
      <c r="AD11" s="40">
        <v>-6.5385927826602838E-2</v>
      </c>
      <c r="AE11" s="40">
        <v>3.4375761738330991E-2</v>
      </c>
      <c r="AF11" s="40">
        <v>-4.259574430171699E-2</v>
      </c>
      <c r="AG11" s="40">
        <v>-6.8970319990862509E-4</v>
      </c>
      <c r="AH11" s="40">
        <v>8.0853076336652799E-3</v>
      </c>
      <c r="AI11" s="40">
        <v>-5.950365981072795E-2</v>
      </c>
      <c r="AJ11" s="40">
        <v>-2.4800729393352809E-2</v>
      </c>
      <c r="AK11" s="40">
        <v>9.7175414260991678E-3</v>
      </c>
      <c r="AL11" s="40">
        <v>-1.1162281853133784E-2</v>
      </c>
      <c r="AM11" s="42">
        <v>-5.1284495821378388E-2</v>
      </c>
    </row>
    <row r="12" spans="1:39" ht="24">
      <c r="A12" s="37" t="s">
        <v>21</v>
      </c>
      <c r="B12" s="38" t="s">
        <v>14</v>
      </c>
      <c r="C12" s="39">
        <v>8.8180931948926636E-2</v>
      </c>
      <c r="D12" s="40">
        <v>-3.7283527512349479E-2</v>
      </c>
      <c r="E12" s="40">
        <v>-3.9044646111346913E-2</v>
      </c>
      <c r="F12" s="40">
        <v>2.5934328734860318E-2</v>
      </c>
      <c r="G12" s="40">
        <v>8.8227834021360876E-2</v>
      </c>
      <c r="H12" s="40">
        <v>5.2775712460047107E-2</v>
      </c>
      <c r="I12" s="40">
        <v>3.5442747636485278E-2</v>
      </c>
      <c r="J12" s="40">
        <v>4.4911822861571193E-2</v>
      </c>
      <c r="K12" s="40">
        <v>-2.6361344725148565E-2</v>
      </c>
      <c r="L12" s="40">
        <v>2.1685833361587328E-2</v>
      </c>
      <c r="M12" s="40">
        <v>3.1648680306336717E-3</v>
      </c>
      <c r="N12" s="40">
        <v>-1.4428084564172829E-2</v>
      </c>
      <c r="O12" s="40">
        <v>-5.311038169673344E-2</v>
      </c>
      <c r="P12" s="40">
        <v>6.5826010105115842E-3</v>
      </c>
      <c r="Q12" s="40">
        <v>-4.6827351343603539E-3</v>
      </c>
      <c r="R12" s="40">
        <v>1.2774594308760736E-3</v>
      </c>
      <c r="S12" s="40">
        <v>5.3302312783589326E-3</v>
      </c>
      <c r="T12" s="40">
        <v>4.4683294348477461E-2</v>
      </c>
      <c r="U12" s="40">
        <v>5.0463343757807325E-3</v>
      </c>
      <c r="V12" s="40">
        <v>1.689966759487959E-2</v>
      </c>
      <c r="W12" s="40">
        <v>-5.5812256027724027E-3</v>
      </c>
      <c r="X12" s="40">
        <v>4.5574402125044501E-3</v>
      </c>
      <c r="Y12" s="40">
        <v>5.536383804103924E-2</v>
      </c>
      <c r="Z12" s="40">
        <v>-7.9077209996152777E-3</v>
      </c>
      <c r="AA12" s="40">
        <v>-2.9567398122737325E-2</v>
      </c>
      <c r="AB12" s="40">
        <v>-5.86067519410466E-2</v>
      </c>
      <c r="AC12" s="40">
        <v>-2.7756429991276244E-3</v>
      </c>
      <c r="AD12" s="40">
        <v>-4.9072760266786128E-2</v>
      </c>
      <c r="AE12" s="40">
        <v>-1.7578310450986675E-2</v>
      </c>
      <c r="AF12" s="40">
        <v>-1.2446104691383181E-2</v>
      </c>
      <c r="AG12" s="40">
        <v>-3.5780651589579063E-2</v>
      </c>
      <c r="AH12" s="40">
        <v>-7.0557943861790384E-4</v>
      </c>
      <c r="AI12" s="41" t="s">
        <v>62</v>
      </c>
      <c r="AJ12" s="40">
        <v>-7.0410666077464032E-2</v>
      </c>
      <c r="AK12" s="40">
        <v>-1.3062710827488116E-2</v>
      </c>
      <c r="AL12" s="40">
        <v>-6.5406240982529692E-3</v>
      </c>
      <c r="AM12" s="42">
        <v>-3.3115128617078431E-2</v>
      </c>
    </row>
    <row r="13" spans="1:39" ht="24">
      <c r="A13" s="37" t="s">
        <v>22</v>
      </c>
      <c r="B13" s="38" t="s">
        <v>14</v>
      </c>
      <c r="C13" s="39">
        <v>2.7247149473344303E-2</v>
      </c>
      <c r="D13" s="40">
        <v>1.9337655455208359E-2</v>
      </c>
      <c r="E13" s="40">
        <v>-0.10065943420271639</v>
      </c>
      <c r="F13" s="40">
        <v>3.0541339340647743E-2</v>
      </c>
      <c r="G13" s="40">
        <v>-7.1062239487990637E-3</v>
      </c>
      <c r="H13" s="40">
        <v>-2.381370223532828E-2</v>
      </c>
      <c r="I13" s="40">
        <v>-2.3596452802836149E-2</v>
      </c>
      <c r="J13" s="40">
        <v>-4.4247603707071974E-2</v>
      </c>
      <c r="K13" s="40">
        <v>-4.0356890914703417E-2</v>
      </c>
      <c r="L13" s="40">
        <v>5.752398569218279E-3</v>
      </c>
      <c r="M13" s="40">
        <v>7.0339369778424062E-4</v>
      </c>
      <c r="N13" s="40">
        <v>-2.861321660484711E-2</v>
      </c>
      <c r="O13" s="40">
        <v>-4.240269981082477E-2</v>
      </c>
      <c r="P13" s="40">
        <v>-1.8622782997372984E-2</v>
      </c>
      <c r="Q13" s="40">
        <v>3.5154350729317912E-2</v>
      </c>
      <c r="R13" s="41" t="s">
        <v>62</v>
      </c>
      <c r="S13" s="40">
        <v>5.0479675820207601E-3</v>
      </c>
      <c r="T13" s="40">
        <v>-2.4351585134759837E-2</v>
      </c>
      <c r="U13" s="40">
        <v>5.0816686164051009E-2</v>
      </c>
      <c r="V13" s="40">
        <v>1.0485731807641634E-2</v>
      </c>
      <c r="W13" s="40">
        <v>4.6332277037387334E-2</v>
      </c>
      <c r="X13" s="40">
        <v>3.5324445902859693E-2</v>
      </c>
      <c r="Y13" s="40">
        <v>-3.8093365245295087E-2</v>
      </c>
      <c r="Z13" s="40">
        <v>6.4685126563519858E-3</v>
      </c>
      <c r="AA13" s="40">
        <v>3.4876450378870737E-2</v>
      </c>
      <c r="AB13" s="40">
        <v>-1.7009580462106794E-3</v>
      </c>
      <c r="AC13" s="40">
        <v>5.7919297532405566E-2</v>
      </c>
      <c r="AD13" s="40">
        <v>4.7898584104579481E-3</v>
      </c>
      <c r="AE13" s="40">
        <v>2.1072363976861398E-2</v>
      </c>
      <c r="AF13" s="40">
        <v>-9.972017776529939E-3</v>
      </c>
      <c r="AG13" s="40">
        <v>3.298224353731774E-2</v>
      </c>
      <c r="AH13" s="40">
        <v>3.4079044059930924E-2</v>
      </c>
      <c r="AI13" s="40">
        <v>1.3323428966242738E-3</v>
      </c>
      <c r="AJ13" s="40">
        <v>5.5268115163246159E-2</v>
      </c>
      <c r="AK13" s="40">
        <v>-1.3577950037550819E-4</v>
      </c>
      <c r="AL13" s="40">
        <v>1.1690673494168221E-2</v>
      </c>
      <c r="AM13" s="42">
        <v>4.0106813527090383E-2</v>
      </c>
    </row>
    <row r="14" spans="1:39" ht="24">
      <c r="A14" s="37" t="s">
        <v>23</v>
      </c>
      <c r="B14" s="38" t="s">
        <v>14</v>
      </c>
      <c r="C14" s="39">
        <v>-5.6392686082400556E-2</v>
      </c>
      <c r="D14" s="40">
        <v>-2.1561470262467356E-2</v>
      </c>
      <c r="E14" s="40">
        <v>1.8958296884834077E-2</v>
      </c>
      <c r="F14" s="40">
        <v>-3.8431887245471565E-2</v>
      </c>
      <c r="G14" s="40">
        <v>6.3841598656626307E-4</v>
      </c>
      <c r="H14" s="40">
        <v>-2.3758193604053363E-2</v>
      </c>
      <c r="I14" s="40">
        <v>5.0130088039342102E-2</v>
      </c>
      <c r="J14" s="40">
        <v>-2.554974295663201E-2</v>
      </c>
      <c r="K14" s="40">
        <v>-6.2551097024607039E-2</v>
      </c>
      <c r="L14" s="40">
        <v>-1.7929018224699465E-2</v>
      </c>
      <c r="M14" s="40">
        <v>2.5357994529762722E-2</v>
      </c>
      <c r="N14" s="40">
        <v>3.3492555014362282E-2</v>
      </c>
      <c r="O14" s="40">
        <v>-7.8438052691630154E-3</v>
      </c>
      <c r="P14" s="40">
        <v>3.6230603030613749E-4</v>
      </c>
      <c r="Q14" s="40">
        <v>2.0727781309016265E-2</v>
      </c>
      <c r="R14" s="40">
        <v>-2.4513402138165771E-2</v>
      </c>
      <c r="S14" s="40">
        <v>-1.5542384060869338E-2</v>
      </c>
      <c r="T14" s="41" t="s">
        <v>223</v>
      </c>
      <c r="U14" s="40">
        <v>1.4441079696420301E-3</v>
      </c>
      <c r="V14" s="40">
        <v>4.3429036155764753E-2</v>
      </c>
      <c r="W14" s="40">
        <v>-1.2913553217445075E-2</v>
      </c>
      <c r="X14" s="40">
        <v>-1.1562253826265986E-2</v>
      </c>
      <c r="Y14" s="40">
        <v>3.5148204128029457E-2</v>
      </c>
      <c r="Z14" s="40">
        <v>2.5167828964319889E-3</v>
      </c>
      <c r="AA14" s="40">
        <v>5.5609598689340817E-2</v>
      </c>
      <c r="AB14" s="40">
        <v>6.5701058582314301E-2</v>
      </c>
      <c r="AC14" s="40">
        <v>-4.6641409685721141E-2</v>
      </c>
      <c r="AD14" s="40">
        <v>1.4342779265735423E-2</v>
      </c>
      <c r="AE14" s="40">
        <v>3.1767774437966106E-2</v>
      </c>
      <c r="AF14" s="40">
        <v>-1.8089712297043797E-2</v>
      </c>
      <c r="AG14" s="40">
        <v>-8.123399957970491E-3</v>
      </c>
      <c r="AH14" s="40">
        <v>1.20205645114063E-2</v>
      </c>
      <c r="AI14" s="40">
        <v>4.5104192513299196E-2</v>
      </c>
      <c r="AJ14" s="40">
        <v>-4.4613264615870965E-2</v>
      </c>
      <c r="AK14" s="40">
        <v>4.6061948074622772E-2</v>
      </c>
      <c r="AL14" s="40">
        <v>2.3362818387541551E-2</v>
      </c>
      <c r="AM14" s="42">
        <v>-2.9689151814329667E-2</v>
      </c>
    </row>
    <row r="15" spans="1:39" ht="24">
      <c r="A15" s="37" t="s">
        <v>24</v>
      </c>
      <c r="B15" s="38" t="s">
        <v>14</v>
      </c>
      <c r="C15" s="39">
        <v>6.2866567783589025E-2</v>
      </c>
      <c r="D15" s="40">
        <v>-6.7528839838869231E-2</v>
      </c>
      <c r="E15" s="40">
        <v>-3.3035759457750225E-3</v>
      </c>
      <c r="F15" s="40">
        <v>3.5982687126905423E-2</v>
      </c>
      <c r="G15" s="40">
        <v>-6.0126459658971586E-2</v>
      </c>
      <c r="H15" s="40">
        <v>-1.314711113139339E-2</v>
      </c>
      <c r="I15" s="40">
        <v>2.9985691660501723E-3</v>
      </c>
      <c r="J15" s="40">
        <v>-3.1738063550749894E-2</v>
      </c>
      <c r="K15" s="40">
        <v>1.347710509250656E-3</v>
      </c>
      <c r="L15" s="40">
        <v>-4.7837166791193639E-2</v>
      </c>
      <c r="M15" s="40">
        <v>2.3461785208210802E-2</v>
      </c>
      <c r="N15" s="40">
        <v>2.7650417580367102E-2</v>
      </c>
      <c r="O15" s="40">
        <v>1.4340380955917345E-2</v>
      </c>
      <c r="P15" s="40">
        <v>-6.2000350918433381E-3</v>
      </c>
      <c r="Q15" s="41" t="s">
        <v>62</v>
      </c>
      <c r="R15" s="40">
        <v>3.5116945434277139E-2</v>
      </c>
      <c r="S15" s="40">
        <v>4.0799525505440262E-2</v>
      </c>
      <c r="T15" s="40">
        <v>2.057122670206921E-2</v>
      </c>
      <c r="U15" s="40">
        <v>-5.3332015514810142E-2</v>
      </c>
      <c r="V15" s="40">
        <v>-2.6713551310108366E-3</v>
      </c>
      <c r="W15" s="40">
        <v>-1.7947988300254323E-2</v>
      </c>
      <c r="X15" s="40">
        <v>1.6910529750462821E-2</v>
      </c>
      <c r="Y15" s="40">
        <v>1.3298382029712005E-2</v>
      </c>
      <c r="Z15" s="40">
        <v>-5.4597177083474266E-2</v>
      </c>
      <c r="AA15" s="40">
        <v>2.6154673243948292E-2</v>
      </c>
      <c r="AB15" s="40">
        <v>-1.3787405068340417E-2</v>
      </c>
      <c r="AC15" s="40">
        <v>2.1401141151485375E-2</v>
      </c>
      <c r="AD15" s="40">
        <v>2.7464170250944643E-2</v>
      </c>
      <c r="AE15" s="40">
        <v>8.8026917413571507E-2</v>
      </c>
      <c r="AF15" s="40">
        <v>-4.7486907849720247E-3</v>
      </c>
      <c r="AG15" s="40">
        <v>5.6635532940002599E-3</v>
      </c>
      <c r="AH15" s="40">
        <v>4.8205637351404998E-2</v>
      </c>
      <c r="AI15" s="40">
        <v>-4.6602839959042821E-3</v>
      </c>
      <c r="AJ15" s="40">
        <v>3.0842314489546378E-2</v>
      </c>
      <c r="AK15" s="40">
        <v>4.5879184141491454E-2</v>
      </c>
      <c r="AL15" s="40">
        <v>-3.5390474243880171E-2</v>
      </c>
      <c r="AM15" s="42">
        <v>-2.2127748703694824E-2</v>
      </c>
    </row>
    <row r="16" spans="1:39" ht="24">
      <c r="A16" s="37" t="s">
        <v>25</v>
      </c>
      <c r="B16" s="38" t="s">
        <v>14</v>
      </c>
      <c r="C16" s="39">
        <v>-1.7550245759524102E-2</v>
      </c>
      <c r="D16" s="40">
        <v>2.6701110353379142E-3</v>
      </c>
      <c r="E16" s="40">
        <v>2.2905299650738249E-2</v>
      </c>
      <c r="F16" s="40">
        <v>-3.5255019799195868E-2</v>
      </c>
      <c r="G16" s="40">
        <v>-2.3593016078294664E-2</v>
      </c>
      <c r="H16" s="40">
        <v>-2.5845745762070577E-2</v>
      </c>
      <c r="I16" s="40">
        <v>-3.8322083060883513E-2</v>
      </c>
      <c r="J16" s="40">
        <v>-3.4278089578797376E-2</v>
      </c>
      <c r="K16" s="40">
        <v>-2.1949755022718604E-3</v>
      </c>
      <c r="L16" s="40">
        <v>-1.9872264426603153E-2</v>
      </c>
      <c r="M16" s="40">
        <v>2.3068488020649803E-2</v>
      </c>
      <c r="N16" s="40">
        <v>9.2705058715339142E-2</v>
      </c>
      <c r="O16" s="40">
        <v>-1.1143496868700486E-2</v>
      </c>
      <c r="P16" s="40">
        <v>2.1606029420077867E-2</v>
      </c>
      <c r="Q16" s="40">
        <v>4.7696942988121854E-2</v>
      </c>
      <c r="R16" s="40">
        <v>3.3625414474379826E-2</v>
      </c>
      <c r="S16" s="40">
        <v>5.4460612825922176E-2</v>
      </c>
      <c r="T16" s="40">
        <v>1.1860496154599881E-2</v>
      </c>
      <c r="U16" s="40">
        <v>5.7685626848974186E-2</v>
      </c>
      <c r="V16" s="40">
        <v>5.7955106642601881E-2</v>
      </c>
      <c r="W16" s="40">
        <v>-2.4240944701312012E-2</v>
      </c>
      <c r="X16" s="40">
        <v>-4.4940927317512584E-2</v>
      </c>
      <c r="Y16" s="40">
        <v>-5.0698952546328283E-3</v>
      </c>
      <c r="Z16" s="40">
        <v>-1.8213197267673206E-3</v>
      </c>
      <c r="AA16" s="40">
        <v>-2.6869984763015645E-3</v>
      </c>
      <c r="AB16" s="40">
        <v>7.9393833051451135E-3</v>
      </c>
      <c r="AC16" s="40">
        <v>1.890544557364399E-2</v>
      </c>
      <c r="AD16" s="40">
        <v>2.3058702767303839E-2</v>
      </c>
      <c r="AE16" s="40">
        <v>-1.5384085367587987E-2</v>
      </c>
      <c r="AF16" s="40">
        <v>7.0990024143580696E-3</v>
      </c>
      <c r="AG16" s="40">
        <v>-1.32221081049043E-2</v>
      </c>
      <c r="AH16" s="41" t="s">
        <v>114</v>
      </c>
      <c r="AI16" s="40">
        <v>-6.3105057653173638E-4</v>
      </c>
      <c r="AJ16" s="40">
        <v>-9.6118443700947104E-2</v>
      </c>
      <c r="AK16" s="40">
        <v>-1.5121282761091278E-2</v>
      </c>
      <c r="AL16" s="40">
        <v>-6.3449215361050719E-4</v>
      </c>
      <c r="AM16" s="42">
        <v>-7.6611365971772385E-2</v>
      </c>
    </row>
    <row r="17" spans="1:39" ht="24">
      <c r="A17" s="37" t="s">
        <v>26</v>
      </c>
      <c r="B17" s="38" t="s">
        <v>14</v>
      </c>
      <c r="C17" s="39">
        <v>7.1566857022482819E-2</v>
      </c>
      <c r="D17" s="40">
        <v>-1.9144850624338735E-2</v>
      </c>
      <c r="E17" s="40">
        <v>-5.4669022976229047E-2</v>
      </c>
      <c r="F17" s="41" t="s">
        <v>62</v>
      </c>
      <c r="G17" s="40">
        <v>2.3405877339911789E-3</v>
      </c>
      <c r="H17" s="40">
        <v>2.1730296990977484E-3</v>
      </c>
      <c r="I17" s="40">
        <v>1.5196889589842938E-4</v>
      </c>
      <c r="J17" s="40">
        <v>-1.6187302502619016E-2</v>
      </c>
      <c r="K17" s="40">
        <v>1.0158855167929075E-2</v>
      </c>
      <c r="L17" s="40">
        <v>-2.3214214212870618E-3</v>
      </c>
      <c r="M17" s="40">
        <v>-1.6131399826434072E-2</v>
      </c>
      <c r="N17" s="40">
        <v>-3.3386024248095503E-2</v>
      </c>
      <c r="O17" s="40">
        <v>-1.1423557788629387E-2</v>
      </c>
      <c r="P17" s="40">
        <v>1.9800930824301594E-2</v>
      </c>
      <c r="Q17" s="40">
        <v>3.5998081186526115E-2</v>
      </c>
      <c r="R17" s="40">
        <v>3.0454194708485125E-2</v>
      </c>
      <c r="S17" s="40">
        <v>-9.2967868509262717E-3</v>
      </c>
      <c r="T17" s="40">
        <v>-3.8092807844936231E-2</v>
      </c>
      <c r="U17" s="40">
        <v>-2.9810513016479603E-2</v>
      </c>
      <c r="V17" s="40">
        <v>9.2353000720323507E-3</v>
      </c>
      <c r="W17" s="40">
        <v>-7.4473164756881274E-2</v>
      </c>
      <c r="X17" s="40">
        <v>1.4304833216830994E-2</v>
      </c>
      <c r="Y17" s="40">
        <v>6.2142129539640684E-2</v>
      </c>
      <c r="Z17" s="40">
        <v>5.5129909985219251E-2</v>
      </c>
      <c r="AA17" s="40">
        <v>2.9240915714494164E-2</v>
      </c>
      <c r="AB17" s="40">
        <v>3.7154303277120715E-2</v>
      </c>
      <c r="AC17" s="40">
        <v>4.0715943194252237E-2</v>
      </c>
      <c r="AD17" s="40">
        <v>-2.2112395201270695E-2</v>
      </c>
      <c r="AE17" s="40">
        <v>-1.8945487751245309E-2</v>
      </c>
      <c r="AF17" s="40">
        <v>1.9328110890263376E-2</v>
      </c>
      <c r="AG17" s="40">
        <v>4.5087543884828912E-2</v>
      </c>
      <c r="AH17" s="40">
        <v>-3.5552802056644323E-2</v>
      </c>
      <c r="AI17" s="40">
        <v>2.5947325988434012E-2</v>
      </c>
      <c r="AJ17" s="40">
        <v>6.4485980532127576E-2</v>
      </c>
      <c r="AK17" s="40">
        <v>8.0920803501035067E-3</v>
      </c>
      <c r="AL17" s="40">
        <v>4.7718874130007014E-2</v>
      </c>
      <c r="AM17" s="42">
        <v>5.3288956520912097E-2</v>
      </c>
    </row>
    <row r="18" spans="1:39" ht="24">
      <c r="A18" s="37" t="s">
        <v>27</v>
      </c>
      <c r="B18" s="38" t="s">
        <v>14</v>
      </c>
      <c r="C18" s="39">
        <v>-8.8923677882771154E-3</v>
      </c>
      <c r="D18" s="40">
        <v>5.3501659046407014E-3</v>
      </c>
      <c r="E18" s="40">
        <v>1.2574953358325995E-3</v>
      </c>
      <c r="F18" s="40">
        <v>-7.4170809585581754E-2</v>
      </c>
      <c r="G18" s="40">
        <v>-5.0531629404816682E-2</v>
      </c>
      <c r="H18" s="40">
        <v>-2.224910885017066E-2</v>
      </c>
      <c r="I18" s="40">
        <v>-4.2457444650327331E-2</v>
      </c>
      <c r="J18" s="40">
        <v>-2.5318236755948784E-2</v>
      </c>
      <c r="K18" s="40">
        <v>-4.5880521210226993E-3</v>
      </c>
      <c r="L18" s="40">
        <v>-5.8654507875423069E-2</v>
      </c>
      <c r="M18" s="40">
        <v>-4.0657161162669653E-2</v>
      </c>
      <c r="N18" s="40">
        <v>7.1273344179374656E-2</v>
      </c>
      <c r="O18" s="40">
        <v>-1.8699902333678721E-2</v>
      </c>
      <c r="P18" s="40">
        <v>-2.3255371546642093E-2</v>
      </c>
      <c r="Q18" s="40">
        <v>-1.78234510018093E-2</v>
      </c>
      <c r="R18" s="40">
        <v>4.6056554254286106E-2</v>
      </c>
      <c r="S18" s="40">
        <v>-4.0632974236326717E-2</v>
      </c>
      <c r="T18" s="40">
        <v>-1.2702571511462118E-2</v>
      </c>
      <c r="U18" s="40">
        <v>3.9814215198533068E-3</v>
      </c>
      <c r="V18" s="40">
        <v>-1.0667749579303892E-2</v>
      </c>
      <c r="W18" s="41" t="s">
        <v>51</v>
      </c>
      <c r="X18" s="40">
        <v>-1.3053436428931279E-4</v>
      </c>
      <c r="Y18" s="40">
        <v>-1.294854616348143E-2</v>
      </c>
      <c r="Z18" s="40">
        <v>1.4964176145556812E-2</v>
      </c>
      <c r="AA18" s="40">
        <v>2.1674895633457099E-2</v>
      </c>
      <c r="AB18" s="40">
        <v>-1.1360333740963818E-2</v>
      </c>
      <c r="AC18" s="40">
        <v>-3.2059714583902341E-4</v>
      </c>
      <c r="AD18" s="40">
        <v>9.3581964399601883E-2</v>
      </c>
      <c r="AE18" s="40">
        <v>-2.12202469547393E-2</v>
      </c>
      <c r="AF18" s="40">
        <v>2.0139515052863512E-2</v>
      </c>
      <c r="AG18" s="40">
        <v>3.7058869935049615E-2</v>
      </c>
      <c r="AH18" s="40">
        <v>-2.435656392025317E-2</v>
      </c>
      <c r="AI18" s="40">
        <v>-5.573642741613774E-3</v>
      </c>
      <c r="AJ18" s="40">
        <v>5.0915723386366685E-2</v>
      </c>
      <c r="AK18" s="40">
        <v>-1.4019016355395727E-2</v>
      </c>
      <c r="AL18" s="40">
        <v>2.7240232439565748E-2</v>
      </c>
      <c r="AM18" s="42">
        <v>-3.9262912895870493E-2</v>
      </c>
    </row>
    <row r="19" spans="1:39" ht="24">
      <c r="A19" s="37" t="s">
        <v>28</v>
      </c>
      <c r="B19" s="38" t="s">
        <v>14</v>
      </c>
      <c r="C19" s="39">
        <v>5.513711719643382E-2</v>
      </c>
      <c r="D19" s="40">
        <v>1.3292698131113886E-2</v>
      </c>
      <c r="E19" s="40">
        <v>-2.6347110097558631E-2</v>
      </c>
      <c r="F19" s="40">
        <v>-1.6114919323669655E-2</v>
      </c>
      <c r="G19" s="40">
        <v>3.400003677915947E-2</v>
      </c>
      <c r="H19" s="40">
        <v>-1.6167384349232299E-2</v>
      </c>
      <c r="I19" s="40">
        <v>1.8036936254160786E-2</v>
      </c>
      <c r="J19" s="41" t="s">
        <v>50</v>
      </c>
      <c r="K19" s="40">
        <v>2.5062692248664122E-2</v>
      </c>
      <c r="L19" s="40">
        <v>2.2112691419910999E-2</v>
      </c>
      <c r="M19" s="40">
        <v>-2.0593174822784582E-2</v>
      </c>
      <c r="N19" s="40">
        <v>-8.985772982122045E-2</v>
      </c>
      <c r="O19" s="40">
        <v>-2.3824090497598711E-2</v>
      </c>
      <c r="P19" s="40">
        <v>-1.3395235308901599E-2</v>
      </c>
      <c r="Q19" s="40">
        <v>-3.1614509513393424E-2</v>
      </c>
      <c r="R19" s="40">
        <v>-4.4056296162804306E-2</v>
      </c>
      <c r="S19" s="40">
        <v>-3.4889009233045151E-2</v>
      </c>
      <c r="T19" s="40">
        <v>-2.52586029722182E-2</v>
      </c>
      <c r="U19" s="40">
        <v>-2.1874454672644268E-2</v>
      </c>
      <c r="V19" s="40">
        <v>-7.5346003919851967E-3</v>
      </c>
      <c r="W19" s="40">
        <v>-2.5327143034521691E-2</v>
      </c>
      <c r="X19" s="40">
        <v>9.1100172551430332E-3</v>
      </c>
      <c r="Y19" s="40">
        <v>-3.1096271861699155E-2</v>
      </c>
      <c r="Z19" s="40">
        <v>4.6605927727214953E-2</v>
      </c>
      <c r="AA19" s="40">
        <v>3.6062874710637682E-2</v>
      </c>
      <c r="AB19" s="40">
        <v>-1.329994368070069E-2</v>
      </c>
      <c r="AC19" s="40">
        <v>6.0081915367630391E-2</v>
      </c>
      <c r="AD19" s="40">
        <v>-3.3176533156374123E-2</v>
      </c>
      <c r="AE19" s="40">
        <v>-4.3414187942813334E-2</v>
      </c>
      <c r="AF19" s="40">
        <v>7.4041535726501767E-2</v>
      </c>
      <c r="AG19" s="40">
        <v>3.6010134631944232E-2</v>
      </c>
      <c r="AH19" s="40">
        <v>-3.4472239744334165E-2</v>
      </c>
      <c r="AI19" s="40">
        <v>4.4760086055680708E-2</v>
      </c>
      <c r="AJ19" s="40">
        <v>1.6867909842105854E-2</v>
      </c>
      <c r="AK19" s="40">
        <v>-2.5009905634370724E-3</v>
      </c>
      <c r="AL19" s="40">
        <v>3.1474407083922532E-2</v>
      </c>
      <c r="AM19" s="42">
        <v>3.9403180248319784E-2</v>
      </c>
    </row>
    <row r="20" spans="1:39" ht="24">
      <c r="A20" s="37" t="s">
        <v>29</v>
      </c>
      <c r="B20" s="38" t="s">
        <v>14</v>
      </c>
      <c r="C20" s="39">
        <v>2.0780498341734538E-2</v>
      </c>
      <c r="D20" s="40">
        <v>-5.3515567103458181E-3</v>
      </c>
      <c r="E20" s="40">
        <v>-4.3635519229035101E-2</v>
      </c>
      <c r="F20" s="40">
        <v>2.1528783112513975E-3</v>
      </c>
      <c r="G20" s="40">
        <v>-5.8232869496990428E-2</v>
      </c>
      <c r="H20" s="41" t="s">
        <v>70</v>
      </c>
      <c r="I20" s="40">
        <v>1.1168519897993697E-2</v>
      </c>
      <c r="J20" s="40">
        <v>-1.6105345872418693E-2</v>
      </c>
      <c r="K20" s="40">
        <v>-3.0520088629299003E-2</v>
      </c>
      <c r="L20" s="40">
        <v>3.1159150891276167E-2</v>
      </c>
      <c r="M20" s="40">
        <v>-3.2688087473189881E-2</v>
      </c>
      <c r="N20" s="40">
        <v>-4.4409831961181409E-2</v>
      </c>
      <c r="O20" s="40">
        <v>-2.1647952754671743E-2</v>
      </c>
      <c r="P20" s="40">
        <v>-2.3497455056552064E-3</v>
      </c>
      <c r="Q20" s="40">
        <v>-1.3041690795220832E-2</v>
      </c>
      <c r="R20" s="40">
        <v>-2.3595372131694617E-2</v>
      </c>
      <c r="S20" s="40">
        <v>-3.601869008230224E-2</v>
      </c>
      <c r="T20" s="40">
        <v>-2.3353180987064345E-2</v>
      </c>
      <c r="U20" s="40">
        <v>5.6223038683962744E-2</v>
      </c>
      <c r="V20" s="40">
        <v>-4.0149486445847656E-2</v>
      </c>
      <c r="W20" s="40">
        <v>-2.215723541134805E-2</v>
      </c>
      <c r="X20" s="40">
        <v>8.9724662215260459E-2</v>
      </c>
      <c r="Y20" s="40">
        <v>6.133301079051421E-2</v>
      </c>
      <c r="Z20" s="40">
        <v>2.6464780759091474E-2</v>
      </c>
      <c r="AA20" s="40">
        <v>4.6456316894278272E-3</v>
      </c>
      <c r="AB20" s="40">
        <v>-2.7318823473011281E-3</v>
      </c>
      <c r="AC20" s="40">
        <v>5.4011995717777775E-2</v>
      </c>
      <c r="AD20" s="40">
        <v>1.8506978891861828E-2</v>
      </c>
      <c r="AE20" s="40">
        <v>4.928370852855269E-2</v>
      </c>
      <c r="AF20" s="40">
        <v>-3.0723437894113966E-2</v>
      </c>
      <c r="AG20" s="40">
        <v>-1.8072773203747342E-2</v>
      </c>
      <c r="AH20" s="40">
        <v>-2.5877086144372799E-2</v>
      </c>
      <c r="AI20" s="40">
        <v>5.2365064802742896E-2</v>
      </c>
      <c r="AJ20" s="40">
        <v>-4.0054426966568014E-3</v>
      </c>
      <c r="AK20" s="40">
        <v>4.6290344429165006E-2</v>
      </c>
      <c r="AL20" s="40">
        <v>-3.6346636177921744E-3</v>
      </c>
      <c r="AM20" s="42">
        <v>5.0149040719200531E-2</v>
      </c>
    </row>
    <row r="21" spans="1:39" ht="24">
      <c r="A21" s="37" t="s">
        <v>30</v>
      </c>
      <c r="B21" s="38" t="s">
        <v>14</v>
      </c>
      <c r="C21" s="39">
        <v>-2.0413835073484769E-2</v>
      </c>
      <c r="D21" s="41" t="s">
        <v>70</v>
      </c>
      <c r="E21" s="40">
        <v>-8.4377545302734246E-3</v>
      </c>
      <c r="F21" s="40">
        <v>-1.8940943633103672E-2</v>
      </c>
      <c r="G21" s="40">
        <v>4.587663974783978E-2</v>
      </c>
      <c r="H21" s="40">
        <v>-5.3311914693162047E-3</v>
      </c>
      <c r="I21" s="40">
        <v>-1.6983856850363566E-2</v>
      </c>
      <c r="J21" s="40">
        <v>1.3190112824368721E-2</v>
      </c>
      <c r="K21" s="40">
        <v>7.7518483102898827E-2</v>
      </c>
      <c r="L21" s="40">
        <v>-5.0147007057602312E-2</v>
      </c>
      <c r="M21" s="40">
        <v>2.2323482878887396E-2</v>
      </c>
      <c r="N21" s="40">
        <v>-5.96743452816519E-2</v>
      </c>
      <c r="O21" s="40">
        <v>-3.4410364353114429E-3</v>
      </c>
      <c r="P21" s="40">
        <v>5.0808306528772164E-3</v>
      </c>
      <c r="Q21" s="40">
        <v>-6.6890135895485522E-2</v>
      </c>
      <c r="R21" s="40">
        <v>1.9106128411156185E-2</v>
      </c>
      <c r="S21" s="40">
        <v>-7.5369582425037652E-3</v>
      </c>
      <c r="T21" s="40">
        <v>-2.1177930329684611E-2</v>
      </c>
      <c r="U21" s="40">
        <v>-3.0174123649384311E-2</v>
      </c>
      <c r="V21" s="40">
        <v>-3.8221767685022473E-2</v>
      </c>
      <c r="W21" s="40">
        <v>5.3391443876491104E-3</v>
      </c>
      <c r="X21" s="40">
        <v>8.4623879767973295E-2</v>
      </c>
      <c r="Y21" s="40">
        <v>8.8044157968508494E-2</v>
      </c>
      <c r="Z21" s="40">
        <v>4.3067380383792431E-2</v>
      </c>
      <c r="AA21" s="40">
        <v>2.2441163911680689E-2</v>
      </c>
      <c r="AB21" s="40">
        <v>1.5278228381906048E-2</v>
      </c>
      <c r="AC21" s="40">
        <v>1.3954072783391029E-2</v>
      </c>
      <c r="AD21" s="40">
        <v>-2.9639437761005857E-2</v>
      </c>
      <c r="AE21" s="40">
        <v>1.5907236929214509E-2</v>
      </c>
      <c r="AF21" s="40">
        <v>1.939359415258125E-2</v>
      </c>
      <c r="AG21" s="40">
        <v>-1.948683976062655E-2</v>
      </c>
      <c r="AH21" s="40">
        <v>2.6994194278006497E-3</v>
      </c>
      <c r="AI21" s="40">
        <v>-3.6965489791603127E-2</v>
      </c>
      <c r="AJ21" s="40">
        <v>6.2477947758682656E-3</v>
      </c>
      <c r="AK21" s="40">
        <v>-2.934613798471903E-2</v>
      </c>
      <c r="AL21" s="40">
        <v>1.0570127432004349E-2</v>
      </c>
      <c r="AM21" s="42">
        <v>3.7092214077799369E-2</v>
      </c>
    </row>
    <row r="22" spans="1:39" ht="24">
      <c r="A22" s="37" t="s">
        <v>31</v>
      </c>
      <c r="B22" s="38" t="s">
        <v>14</v>
      </c>
      <c r="C22" s="45" t="s">
        <v>63</v>
      </c>
      <c r="D22" s="40">
        <v>-7.5771466870761415E-3</v>
      </c>
      <c r="E22" s="40">
        <v>6.4815695306304905E-3</v>
      </c>
      <c r="F22" s="40">
        <v>-9.3053505204330842E-3</v>
      </c>
      <c r="G22" s="40">
        <v>3.6668836963952206E-2</v>
      </c>
      <c r="H22" s="40">
        <v>-3.6273084787926201E-2</v>
      </c>
      <c r="I22" s="40">
        <v>-4.0579528265273633E-2</v>
      </c>
      <c r="J22" s="40">
        <v>-3.4966215851183688E-2</v>
      </c>
      <c r="K22" s="40">
        <v>-5.9780086241003373E-2</v>
      </c>
      <c r="L22" s="40">
        <v>4.3464787203961665E-2</v>
      </c>
      <c r="M22" s="40">
        <v>5.0469251439740855E-2</v>
      </c>
      <c r="N22" s="40">
        <v>2.3543575845377886E-2</v>
      </c>
      <c r="O22" s="40">
        <v>-5.9481434630420459E-2</v>
      </c>
      <c r="P22" s="40">
        <v>-3.455806462427187E-2</v>
      </c>
      <c r="Q22" s="40">
        <v>4.0777184468140819E-2</v>
      </c>
      <c r="R22" s="40">
        <v>5.0596258641337558E-3</v>
      </c>
      <c r="S22" s="41" t="s">
        <v>50</v>
      </c>
      <c r="T22" s="40">
        <v>-1.5391702359051306E-2</v>
      </c>
      <c r="U22" s="40">
        <v>-3.0766084795206809E-2</v>
      </c>
      <c r="V22" s="40">
        <v>-4.2346735578252786E-5</v>
      </c>
      <c r="W22" s="40">
        <v>-4.0749055316822734E-2</v>
      </c>
      <c r="X22" s="40">
        <v>-1.500916797296572E-2</v>
      </c>
      <c r="Y22" s="40">
        <v>2.867531318029045E-2</v>
      </c>
      <c r="Z22" s="40">
        <v>-6.0173081924823832E-3</v>
      </c>
      <c r="AA22" s="40">
        <v>2.9064370265870169E-2</v>
      </c>
      <c r="AB22" s="40">
        <v>5.0131195126442277E-2</v>
      </c>
      <c r="AC22" s="40">
        <v>2.1467026238943782E-2</v>
      </c>
      <c r="AD22" s="40">
        <v>-4.1396936997110494E-2</v>
      </c>
      <c r="AE22" s="40">
        <v>-2.6621206270524826E-2</v>
      </c>
      <c r="AF22" s="40">
        <v>-1.0184606829899594E-2</v>
      </c>
      <c r="AG22" s="40">
        <v>-4.2019483894892233E-2</v>
      </c>
      <c r="AH22" s="40">
        <v>5.4978541787353959E-2</v>
      </c>
      <c r="AI22" s="40">
        <v>5.3086835932561116E-3</v>
      </c>
      <c r="AJ22" s="40">
        <v>-2.5263082261304616E-2</v>
      </c>
      <c r="AK22" s="40">
        <v>-1.5090699366118253E-2</v>
      </c>
      <c r="AL22" s="40">
        <v>-5.7516789477011269E-2</v>
      </c>
      <c r="AM22" s="42">
        <v>3.9217129559493226E-2</v>
      </c>
    </row>
    <row r="23" spans="1:39" ht="24">
      <c r="A23" s="37" t="s">
        <v>32</v>
      </c>
      <c r="B23" s="38" t="s">
        <v>14</v>
      </c>
      <c r="C23" s="39">
        <v>3.0257166681307745E-2</v>
      </c>
      <c r="D23" s="40">
        <v>-5.0259853076716154E-2</v>
      </c>
      <c r="E23" s="40">
        <v>-1.9724517274817176E-2</v>
      </c>
      <c r="F23" s="40">
        <v>-2.2790205576931903E-3</v>
      </c>
      <c r="G23" s="40">
        <v>3.039706056031697E-2</v>
      </c>
      <c r="H23" s="40">
        <v>3.1262288816064146E-2</v>
      </c>
      <c r="I23" s="40">
        <v>-7.3916703464568653E-3</v>
      </c>
      <c r="J23" s="40">
        <v>2.2101344039080654E-2</v>
      </c>
      <c r="K23" s="40">
        <v>-3.9550087165510804E-2</v>
      </c>
      <c r="L23" s="41" t="s">
        <v>51</v>
      </c>
      <c r="M23" s="40">
        <v>-3.8152284581059216E-2</v>
      </c>
      <c r="N23" s="40">
        <v>5.2352281485067284E-3</v>
      </c>
      <c r="O23" s="40">
        <v>-2.0578263592624803E-2</v>
      </c>
      <c r="P23" s="40">
        <v>6.3170226468636471E-3</v>
      </c>
      <c r="Q23" s="40">
        <v>-4.74926583741496E-2</v>
      </c>
      <c r="R23" s="40">
        <v>5.7371713974623574E-3</v>
      </c>
      <c r="S23" s="40">
        <v>4.3256989117351145E-2</v>
      </c>
      <c r="T23" s="40">
        <v>-1.7727981552583309E-2</v>
      </c>
      <c r="U23" s="40">
        <v>1.6783585941559386E-4</v>
      </c>
      <c r="V23" s="40">
        <v>-6.3834054345194666E-2</v>
      </c>
      <c r="W23" s="40">
        <v>-5.8519982237270389E-2</v>
      </c>
      <c r="X23" s="40">
        <v>4.8258695851873715E-2</v>
      </c>
      <c r="Y23" s="40">
        <v>-7.2017825887839611E-3</v>
      </c>
      <c r="Z23" s="40">
        <v>1.3772894331031677E-2</v>
      </c>
      <c r="AA23" s="40">
        <v>1.525393440294448E-2</v>
      </c>
      <c r="AB23" s="40">
        <v>2.1267488941005292E-2</v>
      </c>
      <c r="AC23" s="40">
        <v>0.110077109516247</v>
      </c>
      <c r="AD23" s="40">
        <v>3.018958050428437E-3</v>
      </c>
      <c r="AE23" s="40">
        <v>4.2540374785689423E-4</v>
      </c>
      <c r="AF23" s="40">
        <v>3.371721669335942E-2</v>
      </c>
      <c r="AG23" s="40">
        <v>2.9600518244737039E-2</v>
      </c>
      <c r="AH23" s="40">
        <v>-1.9904987647445024E-2</v>
      </c>
      <c r="AI23" s="40">
        <v>2.1524602525840965E-2</v>
      </c>
      <c r="AJ23" s="40">
        <v>8.448593031188889E-3</v>
      </c>
      <c r="AK23" s="40">
        <v>-6.1136400998873047E-2</v>
      </c>
      <c r="AL23" s="40">
        <v>1.6651576052787758E-2</v>
      </c>
      <c r="AM23" s="42">
        <v>4.2945361748926533E-2</v>
      </c>
    </row>
    <row r="24" spans="1:39" ht="24">
      <c r="A24" s="37" t="s">
        <v>33</v>
      </c>
      <c r="B24" s="38" t="s">
        <v>14</v>
      </c>
      <c r="C24" s="39">
        <v>-3.4677664689708336E-2</v>
      </c>
      <c r="D24" s="40">
        <v>4.292829181206427E-2</v>
      </c>
      <c r="E24" s="40">
        <v>-3.8445739198991795E-2</v>
      </c>
      <c r="F24" s="40">
        <v>5.4490682426143168E-2</v>
      </c>
      <c r="G24" s="40">
        <v>3.9887893913856866E-2</v>
      </c>
      <c r="H24" s="40">
        <v>2.6381554567354054E-2</v>
      </c>
      <c r="I24" s="40">
        <v>7.7255734364345364E-3</v>
      </c>
      <c r="J24" s="40">
        <v>4.62738349093103E-2</v>
      </c>
      <c r="K24" s="40">
        <v>6.3100007416259388E-2</v>
      </c>
      <c r="L24" s="40">
        <v>1.3738325482266906E-2</v>
      </c>
      <c r="M24" s="40">
        <v>3.3577567367379414E-2</v>
      </c>
      <c r="N24" s="40">
        <v>2.1717879970652759E-2</v>
      </c>
      <c r="O24" s="40">
        <v>-2.0608170391025271E-3</v>
      </c>
      <c r="P24" s="40">
        <v>4.3021468991958994E-2</v>
      </c>
      <c r="Q24" s="40">
        <v>-5.3952024500755515E-2</v>
      </c>
      <c r="R24" s="40">
        <v>6.3360329765090248E-3</v>
      </c>
      <c r="S24" s="40">
        <v>-5.9416864817069129E-3</v>
      </c>
      <c r="T24" s="40">
        <v>2.4615465054035413E-3</v>
      </c>
      <c r="U24" s="40">
        <v>-4.4528187759523295E-2</v>
      </c>
      <c r="V24" s="40">
        <v>1.5298204042502612E-2</v>
      </c>
      <c r="W24" s="40">
        <v>1.4855894483753799E-2</v>
      </c>
      <c r="X24" s="40">
        <v>3.2187137455952801E-2</v>
      </c>
      <c r="Y24" s="40">
        <v>2.3718958366409318E-2</v>
      </c>
      <c r="Z24" s="41" t="s">
        <v>114</v>
      </c>
      <c r="AA24" s="40">
        <v>-1.2179589580745328E-2</v>
      </c>
      <c r="AB24" s="40">
        <v>-3.7611831533977515E-3</v>
      </c>
      <c r="AC24" s="40">
        <v>-3.1108705271313184E-2</v>
      </c>
      <c r="AD24" s="40">
        <v>-9.5987951784761421E-3</v>
      </c>
      <c r="AE24" s="40">
        <v>-6.5693084081528311E-2</v>
      </c>
      <c r="AF24" s="40">
        <v>-6.2479612824301832E-2</v>
      </c>
      <c r="AG24" s="40">
        <v>-5.6568408370449887E-2</v>
      </c>
      <c r="AH24" s="40">
        <v>-1.855139701537135E-3</v>
      </c>
      <c r="AI24" s="40">
        <v>-7.8400155591222438E-3</v>
      </c>
      <c r="AJ24" s="40">
        <v>-7.4639387909991028E-2</v>
      </c>
      <c r="AK24" s="40">
        <v>-2.9076296987687222E-2</v>
      </c>
      <c r="AL24" s="40">
        <v>-9.3861438368742448E-3</v>
      </c>
      <c r="AM24" s="42">
        <v>5.6697488395879972E-2</v>
      </c>
    </row>
    <row r="25" spans="1:39" ht="24">
      <c r="A25" s="37" t="s">
        <v>34</v>
      </c>
      <c r="B25" s="38" t="s">
        <v>14</v>
      </c>
      <c r="C25" s="45" t="s">
        <v>64</v>
      </c>
      <c r="D25" s="40">
        <v>2.2393592663307513E-2</v>
      </c>
      <c r="E25" s="40">
        <v>6.4405080559102962E-2</v>
      </c>
      <c r="F25" s="40">
        <v>2.874733048509083E-2</v>
      </c>
      <c r="G25" s="40">
        <v>0.11894470203919895</v>
      </c>
      <c r="H25" s="40">
        <v>4.4975728403832968E-3</v>
      </c>
      <c r="I25" s="40">
        <v>8.6624420936873645E-3</v>
      </c>
      <c r="J25" s="40">
        <v>3.56116984437512E-2</v>
      </c>
      <c r="K25" s="40">
        <v>-1.167167886849968E-2</v>
      </c>
      <c r="L25" s="40">
        <v>1.5160063437842047E-2</v>
      </c>
      <c r="M25" s="40">
        <v>0.10253375614419928</v>
      </c>
      <c r="N25" s="40">
        <v>-1.0247407576458041E-2</v>
      </c>
      <c r="O25" s="40">
        <v>5.2544420052754164E-2</v>
      </c>
      <c r="P25" s="40">
        <v>-8.4790121342421844E-3</v>
      </c>
      <c r="Q25" s="40">
        <v>2.5671439257360783E-2</v>
      </c>
      <c r="R25" s="40">
        <v>3.4297866377607532E-2</v>
      </c>
      <c r="S25" s="40">
        <v>2.8717976545047829E-2</v>
      </c>
      <c r="T25" s="40">
        <v>5.422328233258155E-2</v>
      </c>
      <c r="U25" s="40">
        <v>-2.3936269230507429E-2</v>
      </c>
      <c r="V25" s="40">
        <v>-3.4049364949077829E-2</v>
      </c>
      <c r="W25" s="40">
        <v>2.1331101595522262E-2</v>
      </c>
      <c r="X25" s="40">
        <v>-2.0854234719971776E-2</v>
      </c>
      <c r="Y25" s="40">
        <v>8.9351741582187876E-3</v>
      </c>
      <c r="Z25" s="40">
        <v>-1.2018184186222913E-2</v>
      </c>
      <c r="AA25" s="41" t="s">
        <v>52</v>
      </c>
      <c r="AB25" s="40">
        <v>2.1978972241488003E-2</v>
      </c>
      <c r="AC25" s="40">
        <v>-3.108315110479502E-2</v>
      </c>
      <c r="AD25" s="40">
        <v>-1.7734117359964888E-2</v>
      </c>
      <c r="AE25" s="40">
        <v>9.99454071997476E-3</v>
      </c>
      <c r="AF25" s="40">
        <v>4.7388222020679653E-2</v>
      </c>
      <c r="AG25" s="40">
        <v>1.3994873920046004E-2</v>
      </c>
      <c r="AH25" s="40">
        <v>-2.6509640201221058E-3</v>
      </c>
      <c r="AI25" s="40">
        <v>-2.9029886907067114E-2</v>
      </c>
      <c r="AJ25" s="40">
        <v>8.3920548756895256E-3</v>
      </c>
      <c r="AK25" s="40">
        <v>1.6311447869294449E-2</v>
      </c>
      <c r="AL25" s="40">
        <v>-2.7067490766739508E-2</v>
      </c>
      <c r="AM25" s="42">
        <v>3.9299805461967388E-2</v>
      </c>
    </row>
    <row r="26" spans="1:39" ht="24">
      <c r="A26" s="37" t="s">
        <v>35</v>
      </c>
      <c r="B26" s="38" t="s">
        <v>14</v>
      </c>
      <c r="C26" s="39">
        <v>-6.567210391526504E-2</v>
      </c>
      <c r="D26" s="40">
        <v>-1.7054741598508644E-2</v>
      </c>
      <c r="E26" s="40">
        <v>3.4291776500816475E-2</v>
      </c>
      <c r="F26" s="40">
        <v>1.7452770602747043E-4</v>
      </c>
      <c r="G26" s="40">
        <v>-3.0684327955546362E-2</v>
      </c>
      <c r="H26" s="40">
        <v>1.1174879195094325E-2</v>
      </c>
      <c r="I26" s="41" t="s">
        <v>70</v>
      </c>
      <c r="J26" s="40">
        <v>1.7977682936847983E-2</v>
      </c>
      <c r="K26" s="40">
        <v>-2.2502302879223859E-2</v>
      </c>
      <c r="L26" s="40">
        <v>-7.3662026967661583E-3</v>
      </c>
      <c r="M26" s="40">
        <v>3.7481808862135556E-2</v>
      </c>
      <c r="N26" s="40">
        <v>-4.8348728430376445E-3</v>
      </c>
      <c r="O26" s="40">
        <v>1.3996105444085043E-2</v>
      </c>
      <c r="P26" s="40">
        <v>-4.5727173506331729E-2</v>
      </c>
      <c r="Q26" s="40">
        <v>2.9406351699765953E-3</v>
      </c>
      <c r="R26" s="40">
        <v>-2.3371226601858607E-2</v>
      </c>
      <c r="S26" s="40">
        <v>-4.0360680614509849E-2</v>
      </c>
      <c r="T26" s="40">
        <v>4.936679841488973E-2</v>
      </c>
      <c r="U26" s="40">
        <v>-2.5594188937930053E-2</v>
      </c>
      <c r="V26" s="40">
        <v>-4.454197221080803E-2</v>
      </c>
      <c r="W26" s="40">
        <v>-4.235207255868307E-2</v>
      </c>
      <c r="X26" s="40">
        <v>5.8521960318262692E-2</v>
      </c>
      <c r="Y26" s="40">
        <v>7.4675311829044036E-2</v>
      </c>
      <c r="Z26" s="40">
        <v>7.7605463357207144E-3</v>
      </c>
      <c r="AA26" s="40">
        <v>8.7329569607936808E-3</v>
      </c>
      <c r="AB26" s="40">
        <v>2.0447257744852314E-3</v>
      </c>
      <c r="AC26" s="40">
        <v>-2.472517879505114E-2</v>
      </c>
      <c r="AD26" s="40">
        <v>2.4015243852485539E-3</v>
      </c>
      <c r="AE26" s="40">
        <v>3.9740878599340973E-2</v>
      </c>
      <c r="AF26" s="40">
        <v>1.3807336560923127E-2</v>
      </c>
      <c r="AG26" s="40">
        <v>-7.5339523301724658E-3</v>
      </c>
      <c r="AH26" s="40">
        <v>-3.8494114836926371E-2</v>
      </c>
      <c r="AI26" s="40">
        <v>3.5228593784732566E-2</v>
      </c>
      <c r="AJ26" s="40">
        <v>-5.402959517815828E-2</v>
      </c>
      <c r="AK26" s="40">
        <v>6.3096596636378191E-2</v>
      </c>
      <c r="AL26" s="40">
        <v>8.3186511910092228E-2</v>
      </c>
      <c r="AM26" s="42">
        <v>2.4318092377081567E-2</v>
      </c>
    </row>
    <row r="27" spans="1:39" ht="24">
      <c r="A27" s="37" t="s">
        <v>36</v>
      </c>
      <c r="B27" s="38" t="s">
        <v>14</v>
      </c>
      <c r="C27" s="39">
        <v>0.11109383263225334</v>
      </c>
      <c r="D27" s="40">
        <v>1.0536702371645005E-2</v>
      </c>
      <c r="E27" s="40">
        <v>2.8638985604027667E-2</v>
      </c>
      <c r="F27" s="40">
        <v>4.7427591590701458E-2</v>
      </c>
      <c r="G27" s="40">
        <v>-1.299404448751117E-2</v>
      </c>
      <c r="H27" s="40">
        <v>-3.6616000118321851E-3</v>
      </c>
      <c r="I27" s="40">
        <v>8.3189321242895006E-2</v>
      </c>
      <c r="J27" s="40">
        <v>3.1418188976243468E-2</v>
      </c>
      <c r="K27" s="40">
        <v>5.1913814031908798E-2</v>
      </c>
      <c r="L27" s="40">
        <v>1.6617508166106645E-2</v>
      </c>
      <c r="M27" s="40">
        <v>4.3245026181492466E-2</v>
      </c>
      <c r="N27" s="40">
        <v>1.1873325047292781E-2</v>
      </c>
      <c r="O27" s="40">
        <v>2.8648944729344497E-2</v>
      </c>
      <c r="P27" s="40">
        <v>7.2552790567670167E-2</v>
      </c>
      <c r="Q27" s="40">
        <v>-3.5155844825396E-2</v>
      </c>
      <c r="R27" s="40">
        <v>1.1605074134499684E-2</v>
      </c>
      <c r="S27" s="40">
        <v>-5.7238750773684885E-2</v>
      </c>
      <c r="T27" s="40">
        <v>2.3035762178878708E-2</v>
      </c>
      <c r="U27" s="40">
        <v>6.6457674101239483E-2</v>
      </c>
      <c r="V27" s="40">
        <v>3.8863375752781743E-4</v>
      </c>
      <c r="W27" s="40">
        <v>2.7204050046378069E-2</v>
      </c>
      <c r="X27" s="40">
        <v>1.607346738562284E-2</v>
      </c>
      <c r="Y27" s="40">
        <v>3.0194130732334321E-2</v>
      </c>
      <c r="Z27" s="40">
        <v>-9.4281705431114929E-3</v>
      </c>
      <c r="AA27" s="40">
        <v>-2.7384339798191295E-2</v>
      </c>
      <c r="AB27" s="40">
        <v>-1.0939838273910365E-2</v>
      </c>
      <c r="AC27" s="40">
        <v>2.6488176811573345E-2</v>
      </c>
      <c r="AD27" s="40">
        <v>-3.9373166245586413E-2</v>
      </c>
      <c r="AE27" s="40">
        <v>-6.6989440301854192E-2</v>
      </c>
      <c r="AF27" s="40">
        <v>-4.0254114362837573E-2</v>
      </c>
      <c r="AG27" s="40">
        <v>1.0075263494711037E-2</v>
      </c>
      <c r="AH27" s="40">
        <v>-6.1810282210485721E-4</v>
      </c>
      <c r="AI27" s="40">
        <v>-6.4634381121846524E-3</v>
      </c>
      <c r="AJ27" s="40">
        <v>3.0933360610753604E-2</v>
      </c>
      <c r="AK27" s="40">
        <v>4.1418955308814755E-3</v>
      </c>
      <c r="AL27" s="41" t="s">
        <v>51</v>
      </c>
      <c r="AM27" s="42">
        <v>1.3190522201888029E-2</v>
      </c>
    </row>
    <row r="28" spans="1:39" ht="24">
      <c r="A28" s="37" t="s">
        <v>37</v>
      </c>
      <c r="B28" s="38" t="s">
        <v>14</v>
      </c>
      <c r="C28" s="39">
        <v>6.8939528481239645E-2</v>
      </c>
      <c r="D28" s="40">
        <v>7.703062733801111E-2</v>
      </c>
      <c r="E28" s="40">
        <v>1.5370732392790147E-2</v>
      </c>
      <c r="F28" s="40">
        <v>1.0013031753323305E-2</v>
      </c>
      <c r="G28" s="40">
        <v>-6.8755834217717429E-2</v>
      </c>
      <c r="H28" s="40">
        <v>-3.0305618399965487E-2</v>
      </c>
      <c r="I28" s="40">
        <v>-2.2341535664166499E-2</v>
      </c>
      <c r="J28" s="40">
        <v>2.4768671371876612E-2</v>
      </c>
      <c r="K28" s="41" t="s">
        <v>65</v>
      </c>
      <c r="L28" s="40">
        <v>-3.9289148590061281E-2</v>
      </c>
      <c r="M28" s="40">
        <v>-6.9656046156228765E-2</v>
      </c>
      <c r="N28" s="40">
        <v>-6.3561156304254587E-2</v>
      </c>
      <c r="O28" s="40">
        <v>-1.107564124379133E-2</v>
      </c>
      <c r="P28" s="40">
        <v>-3.5042549265359921E-2</v>
      </c>
      <c r="Q28" s="40">
        <v>1.2855364355283552E-3</v>
      </c>
      <c r="R28" s="40">
        <v>-3.9662968326461635E-2</v>
      </c>
      <c r="S28" s="40">
        <v>-5.8959875601371461E-2</v>
      </c>
      <c r="T28" s="40">
        <v>-6.1049443811738366E-2</v>
      </c>
      <c r="U28" s="40">
        <v>-9.4330038921659563E-3</v>
      </c>
      <c r="V28" s="40">
        <v>-4.4036443085504473E-2</v>
      </c>
      <c r="W28" s="40">
        <v>-4.5009670062032183E-3</v>
      </c>
      <c r="X28" s="40">
        <v>2.7151371016265021E-2</v>
      </c>
      <c r="Y28" s="40">
        <v>7.5062811887764164E-3</v>
      </c>
      <c r="Z28" s="40">
        <v>6.284789013555396E-2</v>
      </c>
      <c r="AA28" s="40">
        <v>-1.1563281575655582E-2</v>
      </c>
      <c r="AB28" s="40">
        <v>-1.3541063035745664E-3</v>
      </c>
      <c r="AC28" s="40">
        <v>4.0792709213879626E-2</v>
      </c>
      <c r="AD28" s="40">
        <v>2.075227236854688E-3</v>
      </c>
      <c r="AE28" s="40">
        <v>1.1328119251010908E-2</v>
      </c>
      <c r="AF28" s="40">
        <v>1.5530962525483083E-5</v>
      </c>
      <c r="AG28" s="40">
        <v>3.5427957182713556E-2</v>
      </c>
      <c r="AH28" s="40">
        <v>-2.1335090901559795E-3</v>
      </c>
      <c r="AI28" s="40">
        <v>-2.5982532798944188E-2</v>
      </c>
      <c r="AJ28" s="40">
        <v>4.1399731062958418E-3</v>
      </c>
      <c r="AK28" s="40">
        <v>-2.7187632811609186E-2</v>
      </c>
      <c r="AL28" s="40">
        <v>5.1471334835856627E-2</v>
      </c>
      <c r="AM28" s="42">
        <v>4.5844840087844743E-2</v>
      </c>
    </row>
    <row r="29" spans="1:39" ht="24">
      <c r="A29" s="37" t="s">
        <v>38</v>
      </c>
      <c r="B29" s="38" t="s">
        <v>14</v>
      </c>
      <c r="C29" s="39">
        <v>4.479923909492487E-4</v>
      </c>
      <c r="D29" s="40">
        <v>8.4286093669538417E-2</v>
      </c>
      <c r="E29" s="40">
        <v>5.5475924664904648E-3</v>
      </c>
      <c r="F29" s="40">
        <v>1.4122329225427218E-2</v>
      </c>
      <c r="G29" s="40">
        <v>2.6350976529090436E-2</v>
      </c>
      <c r="H29" s="40">
        <v>8.928355054809245E-2</v>
      </c>
      <c r="I29" s="40">
        <v>5.8114322786416719E-2</v>
      </c>
      <c r="J29" s="40">
        <v>9.0404789542426686E-3</v>
      </c>
      <c r="K29" s="40">
        <v>2.7152421129223218E-2</v>
      </c>
      <c r="L29" s="40">
        <v>4.7933017653217821E-2</v>
      </c>
      <c r="M29" s="40">
        <v>-3.4433668640240576E-2</v>
      </c>
      <c r="N29" s="40">
        <v>6.4076871581318813E-3</v>
      </c>
      <c r="O29" s="40">
        <v>3.8210657999985444E-2</v>
      </c>
      <c r="P29" s="40">
        <v>7.2209288141650757E-2</v>
      </c>
      <c r="Q29" s="40">
        <v>1.6653290240078212E-2</v>
      </c>
      <c r="R29" s="40">
        <v>3.4803225747149689E-2</v>
      </c>
      <c r="S29" s="40">
        <v>-1.4836988310542885E-2</v>
      </c>
      <c r="T29" s="40">
        <v>-1.134864459774591E-2</v>
      </c>
      <c r="U29" s="40">
        <v>4.3424784705109014E-3</v>
      </c>
      <c r="V29" s="40">
        <v>-9.5266979250992982E-3</v>
      </c>
      <c r="W29" s="40">
        <v>-1.2819869473512511E-4</v>
      </c>
      <c r="X29" s="41" t="s">
        <v>65</v>
      </c>
      <c r="Y29" s="40">
        <v>-2.793022260153364E-2</v>
      </c>
      <c r="Z29" s="40">
        <v>3.2154845823544574E-2</v>
      </c>
      <c r="AA29" s="40">
        <v>-2.0894112940397429E-2</v>
      </c>
      <c r="AB29" s="40">
        <v>3.3906424027602633E-2</v>
      </c>
      <c r="AC29" s="40">
        <v>-2.7700881543151266E-3</v>
      </c>
      <c r="AD29" s="40">
        <v>-7.8641004580895874E-2</v>
      </c>
      <c r="AE29" s="40">
        <v>9.3903414935623021E-3</v>
      </c>
      <c r="AF29" s="40">
        <v>-3.2650454974651612E-2</v>
      </c>
      <c r="AG29" s="40">
        <v>-5.6519979201454353E-3</v>
      </c>
      <c r="AH29" s="40">
        <v>-4.4867007762732822E-2</v>
      </c>
      <c r="AI29" s="40">
        <v>4.5283215073948849E-3</v>
      </c>
      <c r="AJ29" s="40">
        <v>-2.4257604178968131E-2</v>
      </c>
      <c r="AK29" s="40">
        <v>-1.0043025051442339E-2</v>
      </c>
      <c r="AL29" s="40">
        <v>1.5962197762924908E-2</v>
      </c>
      <c r="AM29" s="42">
        <v>4.8744442928144158E-2</v>
      </c>
    </row>
    <row r="30" spans="1:39" ht="24">
      <c r="A30" s="37" t="s">
        <v>39</v>
      </c>
      <c r="B30" s="38" t="s">
        <v>14</v>
      </c>
      <c r="C30" s="39">
        <v>-2.8191227761559839E-2</v>
      </c>
      <c r="D30" s="40">
        <v>2.2184137051551062E-2</v>
      </c>
      <c r="E30" s="40">
        <v>8.7913264208350668E-3</v>
      </c>
      <c r="F30" s="40">
        <v>-1.5841395902186136E-2</v>
      </c>
      <c r="G30" s="40">
        <v>4.2713084193469864E-2</v>
      </c>
      <c r="H30" s="40">
        <v>-3.2367567587713877E-2</v>
      </c>
      <c r="I30" s="40">
        <v>3.7064437584819261E-2</v>
      </c>
      <c r="J30" s="40">
        <v>-2.0268389849019904E-2</v>
      </c>
      <c r="K30" s="40">
        <v>-6.9503134961163171E-2</v>
      </c>
      <c r="L30" s="40">
        <v>-3.7757717812134092E-2</v>
      </c>
      <c r="M30" s="41" t="s">
        <v>52</v>
      </c>
      <c r="N30" s="40">
        <v>4.3933711573157994E-2</v>
      </c>
      <c r="O30" s="40">
        <v>-2.5043528778496017E-2</v>
      </c>
      <c r="P30" s="40">
        <v>-1.5364409422775038E-2</v>
      </c>
      <c r="Q30" s="40">
        <v>2.3075301884439296E-2</v>
      </c>
      <c r="R30" s="40">
        <v>7.3691597778586648E-4</v>
      </c>
      <c r="S30" s="40">
        <v>4.968061451310217E-2</v>
      </c>
      <c r="T30" s="40">
        <v>2.4753676005887862E-2</v>
      </c>
      <c r="U30" s="40">
        <v>-5.9315529545195617E-2</v>
      </c>
      <c r="V30" s="40">
        <v>1.2167476471234511E-2</v>
      </c>
      <c r="W30" s="40">
        <v>-4.0141656699048511E-2</v>
      </c>
      <c r="X30" s="40">
        <v>-3.4292189828552755E-2</v>
      </c>
      <c r="Y30" s="40">
        <v>1.8281953930275704E-2</v>
      </c>
      <c r="Z30" s="40">
        <v>3.3361895935476851E-2</v>
      </c>
      <c r="AA30" s="40">
        <v>0.10234851668810561</v>
      </c>
      <c r="AB30" s="40">
        <v>-2.3709822971637221E-2</v>
      </c>
      <c r="AC30" s="40">
        <v>3.8706057041931863E-2</v>
      </c>
      <c r="AD30" s="40">
        <v>2.3675216129492482E-2</v>
      </c>
      <c r="AE30" s="40">
        <v>4.7991926016888772E-2</v>
      </c>
      <c r="AF30" s="40">
        <v>3.1635974031118945E-2</v>
      </c>
      <c r="AG30" s="40">
        <v>2.3813798061736873E-2</v>
      </c>
      <c r="AH30" s="40">
        <v>2.2860920284324585E-2</v>
      </c>
      <c r="AI30" s="40">
        <v>3.0437270429104005E-3</v>
      </c>
      <c r="AJ30" s="40">
        <v>-3.6585857515617222E-2</v>
      </c>
      <c r="AK30" s="40">
        <v>5.6646963027095244E-2</v>
      </c>
      <c r="AL30" s="40">
        <v>4.2726243667722076E-2</v>
      </c>
      <c r="AM30" s="42">
        <v>3.3702484499199853E-2</v>
      </c>
    </row>
    <row r="31" spans="1:39" ht="24">
      <c r="A31" s="37" t="s">
        <v>40</v>
      </c>
      <c r="B31" s="38" t="s">
        <v>14</v>
      </c>
      <c r="C31" s="45" t="s">
        <v>66</v>
      </c>
      <c r="D31" s="40">
        <v>1.5720627087027362E-2</v>
      </c>
      <c r="E31" s="40">
        <v>-7.0086292500368075E-2</v>
      </c>
      <c r="F31" s="40">
        <v>-1.8641838686078927E-2</v>
      </c>
      <c r="G31" s="40">
        <v>-1.3403087179889007E-2</v>
      </c>
      <c r="H31" s="40">
        <v>4.8854152459929537E-2</v>
      </c>
      <c r="I31" s="40">
        <v>3.9332441407905143E-2</v>
      </c>
      <c r="J31" s="40">
        <v>-4.2885922032813689E-2</v>
      </c>
      <c r="K31" s="40">
        <v>1.1266514636989459E-2</v>
      </c>
      <c r="L31" s="40">
        <v>4.2152276086137458E-4</v>
      </c>
      <c r="M31" s="40">
        <v>4.8001565693320647E-2</v>
      </c>
      <c r="N31" s="40">
        <v>-2.3438980782826236E-2</v>
      </c>
      <c r="O31" s="40">
        <v>-1.6900771029672895E-2</v>
      </c>
      <c r="P31" s="40">
        <v>-4.7784598712776828E-2</v>
      </c>
      <c r="Q31" s="40">
        <v>8.6571070191687013E-2</v>
      </c>
      <c r="R31" s="40">
        <v>2.0664639188445348E-2</v>
      </c>
      <c r="S31" s="40">
        <v>-2.6205073176022668E-2</v>
      </c>
      <c r="T31" s="40">
        <v>3.096892806216001E-2</v>
      </c>
      <c r="U31" s="40">
        <v>-3.7416903505771336E-2</v>
      </c>
      <c r="V31" s="40">
        <v>-1.9964960999821445E-2</v>
      </c>
      <c r="W31" s="40">
        <v>-2.0947230086722422E-2</v>
      </c>
      <c r="X31" s="40">
        <v>9.2876503231642087E-3</v>
      </c>
      <c r="Y31" s="40">
        <v>7.7988786632954311E-3</v>
      </c>
      <c r="Z31" s="40">
        <v>-6.5378489577811949E-2</v>
      </c>
      <c r="AA31" s="40">
        <v>9.9802106558890546E-3</v>
      </c>
      <c r="AB31" s="40">
        <v>3.3287413049609409E-2</v>
      </c>
      <c r="AC31" s="40">
        <v>-4.6935280534449987E-2</v>
      </c>
      <c r="AD31" s="40">
        <v>-2.4342045073738095E-2</v>
      </c>
      <c r="AE31" s="41" t="s">
        <v>52</v>
      </c>
      <c r="AF31" s="40">
        <v>-2.3793479565517698E-2</v>
      </c>
      <c r="AG31" s="40">
        <v>-9.8849147909769713E-3</v>
      </c>
      <c r="AH31" s="40">
        <v>-1.5261091710080991E-2</v>
      </c>
      <c r="AI31" s="40">
        <v>-1.7264183241903354E-2</v>
      </c>
      <c r="AJ31" s="40">
        <v>-1.8641049360116721E-2</v>
      </c>
      <c r="AK31" s="40">
        <v>-2.0746593825925825E-2</v>
      </c>
      <c r="AL31" s="40">
        <v>-6.6326117391164771E-2</v>
      </c>
      <c r="AM31" s="42">
        <v>-8.3321127715457188E-2</v>
      </c>
    </row>
    <row r="32" spans="1:39" ht="24">
      <c r="A32" s="37" t="s">
        <v>41</v>
      </c>
      <c r="B32" s="38" t="s">
        <v>14</v>
      </c>
      <c r="C32" s="39">
        <v>2.579038780981802E-2</v>
      </c>
      <c r="D32" s="40">
        <v>-8.4613030708359498E-3</v>
      </c>
      <c r="E32" s="41" t="s">
        <v>65</v>
      </c>
      <c r="F32" s="40">
        <v>-5.3899784746515349E-2</v>
      </c>
      <c r="G32" s="40">
        <v>-9.4331586653056063E-3</v>
      </c>
      <c r="H32" s="40">
        <v>-4.3347106855332891E-2</v>
      </c>
      <c r="I32" s="40">
        <v>3.4037680952909405E-2</v>
      </c>
      <c r="J32" s="40">
        <v>-2.5980610732609544E-2</v>
      </c>
      <c r="K32" s="40">
        <v>1.5411667976418846E-2</v>
      </c>
      <c r="L32" s="40">
        <v>-1.9607852721990435E-2</v>
      </c>
      <c r="M32" s="40">
        <v>8.7911408526753273E-3</v>
      </c>
      <c r="N32" s="40">
        <v>2.4274783051692766E-2</v>
      </c>
      <c r="O32" s="40">
        <v>-2.5447172458928309E-2</v>
      </c>
      <c r="P32" s="40">
        <v>-4.4477329139680586E-3</v>
      </c>
      <c r="Q32" s="40">
        <v>-3.2565976882069463E-3</v>
      </c>
      <c r="R32" s="40">
        <v>-9.9073667315427577E-2</v>
      </c>
      <c r="S32" s="40">
        <v>6.394705447764942E-3</v>
      </c>
      <c r="T32" s="40">
        <v>1.8566289601920926E-2</v>
      </c>
      <c r="U32" s="40">
        <v>-3.1683192798405944E-2</v>
      </c>
      <c r="V32" s="40">
        <v>-3.7516048146430926E-2</v>
      </c>
      <c r="W32" s="40">
        <v>1.1561861693091223E-3</v>
      </c>
      <c r="X32" s="40">
        <v>5.5393808947529419E-3</v>
      </c>
      <c r="Y32" s="40">
        <v>3.477332352633547E-2</v>
      </c>
      <c r="Z32" s="40">
        <v>-3.8358226889026369E-2</v>
      </c>
      <c r="AA32" s="40">
        <v>6.4515430548020031E-2</v>
      </c>
      <c r="AB32" s="40">
        <v>4.0240270358020469E-2</v>
      </c>
      <c r="AC32" s="40">
        <v>2.3942748715105643E-3</v>
      </c>
      <c r="AD32" s="40">
        <v>5.2688275598375911E-2</v>
      </c>
      <c r="AE32" s="40">
        <v>-7.0286442506141758E-2</v>
      </c>
      <c r="AF32" s="40">
        <v>-9.0970325205329342E-3</v>
      </c>
      <c r="AG32" s="40">
        <v>-1.5586278827190962E-2</v>
      </c>
      <c r="AH32" s="40">
        <v>2.2801282620689537E-2</v>
      </c>
      <c r="AI32" s="40">
        <v>-3.8511044405837642E-2</v>
      </c>
      <c r="AJ32" s="40">
        <v>1.7359703127939091E-2</v>
      </c>
      <c r="AK32" s="40">
        <v>8.6968069117493496E-2</v>
      </c>
      <c r="AL32" s="40">
        <v>2.8380201696561698E-2</v>
      </c>
      <c r="AM32" s="42">
        <v>-1.6482446220615879E-3</v>
      </c>
    </row>
    <row r="33" spans="1:39" ht="24">
      <c r="A33" s="37" t="s">
        <v>42</v>
      </c>
      <c r="B33" s="38" t="s">
        <v>14</v>
      </c>
      <c r="C33" s="39">
        <v>-1.1050378068939878E-2</v>
      </c>
      <c r="D33" s="40">
        <v>8.6839668427015335E-2</v>
      </c>
      <c r="E33" s="40">
        <v>3.4446753014576358E-2</v>
      </c>
      <c r="F33" s="40">
        <v>6.069937820512409E-2</v>
      </c>
      <c r="G33" s="40">
        <v>6.6382676466446036E-2</v>
      </c>
      <c r="H33" s="40">
        <v>6.045791652739315E-2</v>
      </c>
      <c r="I33" s="40">
        <v>7.34772338078543E-2</v>
      </c>
      <c r="J33" s="40">
        <v>-3.0539432413018715E-2</v>
      </c>
      <c r="K33" s="40">
        <v>7.4243258826632757E-3</v>
      </c>
      <c r="L33" s="40">
        <v>-7.069755615626918E-3</v>
      </c>
      <c r="M33" s="40">
        <v>1.8165098583736265E-2</v>
      </c>
      <c r="N33" s="40">
        <v>-1.9225542847241903E-2</v>
      </c>
      <c r="O33" s="40">
        <v>7.1175938270516713E-3</v>
      </c>
      <c r="P33" s="40">
        <v>1.2757444705721361E-2</v>
      </c>
      <c r="Q33" s="40">
        <v>1.2960572018183741E-2</v>
      </c>
      <c r="R33" s="40">
        <v>-3.7192119805727147E-2</v>
      </c>
      <c r="S33" s="40">
        <v>2.802928450481542E-2</v>
      </c>
      <c r="T33" s="40">
        <v>3.407976894477225E-2</v>
      </c>
      <c r="U33" s="40">
        <v>-3.067505558052416E-2</v>
      </c>
      <c r="V33" s="40">
        <v>-1.0553781805442966E-2</v>
      </c>
      <c r="W33" s="40">
        <v>-1.2688148940551616E-2</v>
      </c>
      <c r="X33" s="40">
        <v>-2.7691211328099763E-2</v>
      </c>
      <c r="Y33" s="41" t="s">
        <v>54</v>
      </c>
      <c r="Z33" s="40">
        <v>2.3522103128042444E-2</v>
      </c>
      <c r="AA33" s="40">
        <v>8.8207350570005585E-3</v>
      </c>
      <c r="AB33" s="40">
        <v>-1.4720612391005358E-2</v>
      </c>
      <c r="AC33" s="40">
        <v>-9.7028155328205426E-2</v>
      </c>
      <c r="AD33" s="40">
        <v>-3.244403209715796E-2</v>
      </c>
      <c r="AE33" s="40">
        <v>7.7982529680327749E-3</v>
      </c>
      <c r="AF33" s="40">
        <v>-3.1819995752908935E-3</v>
      </c>
      <c r="AG33" s="40">
        <v>5.9790764714281915E-2</v>
      </c>
      <c r="AH33" s="40">
        <v>-5.0714474584364387E-3</v>
      </c>
      <c r="AI33" s="40">
        <v>5.4121021414195551E-2</v>
      </c>
      <c r="AJ33" s="40">
        <v>-1.1597483586077871E-2</v>
      </c>
      <c r="AK33" s="40">
        <v>9.6209182541240541E-4</v>
      </c>
      <c r="AL33" s="40">
        <v>2.9688234326351738E-2</v>
      </c>
      <c r="AM33" s="42">
        <v>-3.787688496875035E-2</v>
      </c>
    </row>
    <row r="34" spans="1:39" ht="24">
      <c r="A34" s="37" t="s">
        <v>43</v>
      </c>
      <c r="B34" s="38" t="s">
        <v>14</v>
      </c>
      <c r="C34" s="39">
        <v>2.1420961501679724E-2</v>
      </c>
      <c r="D34" s="40">
        <v>-2.9635751947883267E-2</v>
      </c>
      <c r="E34" s="40">
        <v>-3.1254274881854734E-2</v>
      </c>
      <c r="F34" s="40">
        <v>-2.8955505602842529E-2</v>
      </c>
      <c r="G34" s="40">
        <v>-3.1444112282338094E-2</v>
      </c>
      <c r="H34" s="40">
        <v>5.5207097513801338E-2</v>
      </c>
      <c r="I34" s="40">
        <v>-2.5173234662887987E-2</v>
      </c>
      <c r="J34" s="40">
        <v>-2.1335691518647927E-2</v>
      </c>
      <c r="K34" s="40">
        <v>-9.304166997551511E-3</v>
      </c>
      <c r="L34" s="40">
        <v>1.3455951741033715E-4</v>
      </c>
      <c r="M34" s="40">
        <v>-5.8765400741958095E-2</v>
      </c>
      <c r="N34" s="40">
        <v>1.8430374615464637E-2</v>
      </c>
      <c r="O34" s="40">
        <v>-5.8508509089417954E-3</v>
      </c>
      <c r="P34" s="40">
        <v>-1.9224437896765829E-2</v>
      </c>
      <c r="Q34" s="40">
        <v>-5.1889050163304667E-2</v>
      </c>
      <c r="R34" s="40">
        <v>4.9446576736535276E-2</v>
      </c>
      <c r="S34" s="40">
        <v>-3.0041220013727443E-2</v>
      </c>
      <c r="T34" s="40">
        <v>1.3362454720882416E-3</v>
      </c>
      <c r="U34" s="41" t="s">
        <v>67</v>
      </c>
      <c r="V34" s="40">
        <v>3.4643330525634945E-2</v>
      </c>
      <c r="W34" s="40">
        <v>3.9045087570409344E-3</v>
      </c>
      <c r="X34" s="40">
        <v>4.2846815849605282E-3</v>
      </c>
      <c r="Y34" s="40">
        <v>-3.0489458033839695E-2</v>
      </c>
      <c r="Z34" s="40">
        <v>-4.3909559250887326E-2</v>
      </c>
      <c r="AA34" s="40">
        <v>-2.3594110452538113E-2</v>
      </c>
      <c r="AB34" s="40">
        <v>1.5498859343296246E-2</v>
      </c>
      <c r="AC34" s="40">
        <v>6.6865635547728453E-2</v>
      </c>
      <c r="AD34" s="40">
        <v>5.3889933720987618E-2</v>
      </c>
      <c r="AE34" s="40">
        <v>-3.7068265462319949E-2</v>
      </c>
      <c r="AF34" s="40">
        <v>2.2395377215060141E-2</v>
      </c>
      <c r="AG34" s="40">
        <v>6.4627888671399444E-2</v>
      </c>
      <c r="AH34" s="40">
        <v>5.6761473936806486E-2</v>
      </c>
      <c r="AI34" s="40">
        <v>4.8781641446482213E-3</v>
      </c>
      <c r="AJ34" s="40">
        <v>0.10490428242034709</v>
      </c>
      <c r="AK34" s="40">
        <v>1.5007954673575959E-2</v>
      </c>
      <c r="AL34" s="40">
        <v>6.5160585239581001E-2</v>
      </c>
      <c r="AM34" s="42">
        <v>3.1153024265268808E-2</v>
      </c>
    </row>
    <row r="35" spans="1:39" ht="24">
      <c r="A35" s="37" t="s">
        <v>44</v>
      </c>
      <c r="B35" s="38" t="s">
        <v>14</v>
      </c>
      <c r="C35" s="39">
        <v>4.148440005372912E-3</v>
      </c>
      <c r="D35" s="40">
        <v>-2.9105529522408077E-2</v>
      </c>
      <c r="E35" s="40">
        <v>5.2038256947547594E-2</v>
      </c>
      <c r="F35" s="40">
        <v>-2.1579027820564603E-2</v>
      </c>
      <c r="G35" s="40">
        <v>2.4929674274814323E-2</v>
      </c>
      <c r="H35" s="40">
        <v>1.8174296802740006E-2</v>
      </c>
      <c r="I35" s="40">
        <v>2.3339694629193582E-3</v>
      </c>
      <c r="J35" s="40">
        <v>-3.2452319271194331E-2</v>
      </c>
      <c r="K35" s="40">
        <v>2.0627214742112987E-3</v>
      </c>
      <c r="L35" s="40">
        <v>2.8908104530972014E-3</v>
      </c>
      <c r="M35" s="40">
        <v>2.3467248739683103E-2</v>
      </c>
      <c r="N35" s="40">
        <v>3.7377190033561221E-2</v>
      </c>
      <c r="O35" s="40">
        <v>-2.6594026943906848E-2</v>
      </c>
      <c r="P35" s="40">
        <v>9.3407055060362384E-3</v>
      </c>
      <c r="Q35" s="40">
        <v>2.6756106617154881E-2</v>
      </c>
      <c r="R35" s="40">
        <v>4.6922915606015768E-3</v>
      </c>
      <c r="S35" s="40">
        <v>-4.0422299020438555E-2</v>
      </c>
      <c r="T35" s="40">
        <v>1.385086920477141E-2</v>
      </c>
      <c r="U35" s="40">
        <v>5.3852743455090467E-2</v>
      </c>
      <c r="V35" s="40">
        <v>2.7921236927350226E-2</v>
      </c>
      <c r="W35" s="40">
        <v>9.1514216573068699E-2</v>
      </c>
      <c r="X35" s="40">
        <v>-7.7654603705071074E-2</v>
      </c>
      <c r="Y35" s="40">
        <v>-3.2281537910049812E-2</v>
      </c>
      <c r="Z35" s="40">
        <v>-9.4641979414122265E-3</v>
      </c>
      <c r="AA35" s="40">
        <v>-1.7621694826589429E-2</v>
      </c>
      <c r="AB35" s="40">
        <v>-6.2729787296939371E-2</v>
      </c>
      <c r="AC35" s="40">
        <v>1.5901220169087873E-2</v>
      </c>
      <c r="AD35" s="41" t="s">
        <v>67</v>
      </c>
      <c r="AE35" s="40">
        <v>-2.4176709185553771E-2</v>
      </c>
      <c r="AF35" s="40">
        <v>5.9143072381541636E-2</v>
      </c>
      <c r="AG35" s="40">
        <v>-4.917253305239843E-2</v>
      </c>
      <c r="AH35" s="40">
        <v>2.2703984267938789E-2</v>
      </c>
      <c r="AI35" s="40">
        <v>-4.7819209564180266E-2</v>
      </c>
      <c r="AJ35" s="40">
        <v>5.6352885461076058E-2</v>
      </c>
      <c r="AK35" s="40">
        <v>2.3056324089879111E-2</v>
      </c>
      <c r="AL35" s="40">
        <v>-3.8598514680766569E-2</v>
      </c>
      <c r="AM35" s="42">
        <v>-7.6827036133143789E-2</v>
      </c>
    </row>
    <row r="36" spans="1:39" ht="24">
      <c r="A36" s="37" t="s">
        <v>45</v>
      </c>
      <c r="B36" s="38" t="s">
        <v>14</v>
      </c>
      <c r="C36" s="39">
        <v>9.4084767228169094E-2</v>
      </c>
      <c r="D36" s="40">
        <v>1.3625555757056738E-2</v>
      </c>
      <c r="E36" s="40">
        <v>2.348335134959233E-3</v>
      </c>
      <c r="F36" s="40">
        <v>3.9556429803369139E-2</v>
      </c>
      <c r="G36" s="40">
        <v>-1.3574904319636935E-2</v>
      </c>
      <c r="H36" s="40">
        <v>5.2995350034141651E-2</v>
      </c>
      <c r="I36" s="40">
        <v>-2.4268533816264957E-2</v>
      </c>
      <c r="J36" s="40">
        <v>5.8692426213631091E-2</v>
      </c>
      <c r="K36" s="40">
        <v>4.0230904064997228E-2</v>
      </c>
      <c r="L36" s="40">
        <v>0.10774000147779517</v>
      </c>
      <c r="M36" s="40">
        <v>3.8278215001693511E-2</v>
      </c>
      <c r="N36" s="40">
        <v>1.7496148279321291E-2</v>
      </c>
      <c r="O36" s="40">
        <v>-2.2222842996029651E-2</v>
      </c>
      <c r="P36" s="40">
        <v>3.7942732779895204E-2</v>
      </c>
      <c r="Q36" s="40">
        <v>2.0771570827006269E-2</v>
      </c>
      <c r="R36" s="40">
        <v>5.6299762490913216E-2</v>
      </c>
      <c r="S36" s="40">
        <v>2.0910242449527647E-2</v>
      </c>
      <c r="T36" s="40">
        <v>-4.5005428449462544E-2</v>
      </c>
      <c r="U36" s="40">
        <v>6.678261489548365E-2</v>
      </c>
      <c r="V36" s="40">
        <v>1.0405150883665072E-2</v>
      </c>
      <c r="W36" s="40">
        <v>-3.6449434671798471E-4</v>
      </c>
      <c r="X36" s="40">
        <v>-2.6803502143248354E-3</v>
      </c>
      <c r="Y36" s="40">
        <v>-9.6559681448510834E-2</v>
      </c>
      <c r="Z36" s="40">
        <v>-3.0616430931655374E-2</v>
      </c>
      <c r="AA36" s="40">
        <v>-3.0739226204531511E-2</v>
      </c>
      <c r="AB36" s="40">
        <v>4.694330725873279E-3</v>
      </c>
      <c r="AC36" s="41" t="s">
        <v>67</v>
      </c>
      <c r="AD36" s="40">
        <v>1.5905241896288277E-2</v>
      </c>
      <c r="AE36" s="40">
        <v>-4.6474926334137891E-2</v>
      </c>
      <c r="AF36" s="40">
        <v>6.1401750329971375E-3</v>
      </c>
      <c r="AG36" s="40">
        <v>5.7790428404613477E-4</v>
      </c>
      <c r="AH36" s="40">
        <v>1.8560702542197435E-2</v>
      </c>
      <c r="AI36" s="40">
        <v>-2.6748689878621844E-3</v>
      </c>
      <c r="AJ36" s="40">
        <v>2.3525316220507016E-2</v>
      </c>
      <c r="AK36" s="40">
        <v>-2.8130502687999947E-2</v>
      </c>
      <c r="AL36" s="40">
        <v>2.5924497165549579E-2</v>
      </c>
      <c r="AM36" s="42">
        <v>-6.081193781502528E-2</v>
      </c>
    </row>
    <row r="37" spans="1:39" ht="24">
      <c r="A37" s="37" t="s">
        <v>46</v>
      </c>
      <c r="B37" s="38" t="s">
        <v>14</v>
      </c>
      <c r="C37" s="39">
        <v>-0.11421695841621363</v>
      </c>
      <c r="D37" s="40">
        <v>-5.8542029428595134E-2</v>
      </c>
      <c r="E37" s="40">
        <v>2.3897985235781894E-2</v>
      </c>
      <c r="F37" s="40">
        <v>-3.2459863091792197E-2</v>
      </c>
      <c r="G37" s="40">
        <v>-5.0138033840784538E-2</v>
      </c>
      <c r="H37" s="40">
        <v>-4.3578102295341377E-2</v>
      </c>
      <c r="I37" s="40">
        <v>-4.7917281769964092E-3</v>
      </c>
      <c r="J37" s="40">
        <v>-8.7673870988242961E-2</v>
      </c>
      <c r="K37" s="40">
        <v>-6.2752607545705524E-2</v>
      </c>
      <c r="L37" s="40">
        <v>5.055373830240086E-3</v>
      </c>
      <c r="M37" s="40">
        <v>4.3499788569865569E-2</v>
      </c>
      <c r="N37" s="41" t="s">
        <v>55</v>
      </c>
      <c r="O37" s="40">
        <v>-1.3286195501588959E-3</v>
      </c>
      <c r="P37" s="40">
        <v>4.3181120905870417E-2</v>
      </c>
      <c r="Q37" s="40">
        <v>2.693209337828115E-2</v>
      </c>
      <c r="R37" s="40">
        <v>-2.7702121655288611E-2</v>
      </c>
      <c r="S37" s="40">
        <v>2.2951037420997314E-2</v>
      </c>
      <c r="T37" s="40">
        <v>3.231835231485912E-2</v>
      </c>
      <c r="U37" s="40">
        <v>1.844017789190985E-2</v>
      </c>
      <c r="V37" s="40">
        <v>8.407478765385272E-2</v>
      </c>
      <c r="W37" s="40">
        <v>6.9525235800412394E-2</v>
      </c>
      <c r="X37" s="40">
        <v>6.3105163598078462E-3</v>
      </c>
      <c r="Y37" s="40">
        <v>-1.9052193058607853E-2</v>
      </c>
      <c r="Z37" s="40">
        <v>2.1357799446369907E-2</v>
      </c>
      <c r="AA37" s="40">
        <v>-1.0144491230133276E-2</v>
      </c>
      <c r="AB37" s="40">
        <v>1.7357658224812646E-2</v>
      </c>
      <c r="AC37" s="40">
        <v>1.745377384526825E-2</v>
      </c>
      <c r="AD37" s="40">
        <v>3.7329777150082372E-2</v>
      </c>
      <c r="AE37" s="40">
        <v>-2.3180331375152685E-2</v>
      </c>
      <c r="AF37" s="40">
        <v>3.6758179598043283E-2</v>
      </c>
      <c r="AG37" s="40">
        <v>1.0531613805198504E-2</v>
      </c>
      <c r="AH37" s="40">
        <v>9.1137447695321519E-2</v>
      </c>
      <c r="AI37" s="40">
        <v>-1.4004849907534547E-2</v>
      </c>
      <c r="AJ37" s="40">
        <v>3.4430810998799154E-2</v>
      </c>
      <c r="AK37" s="40">
        <v>3.1739160993382774E-2</v>
      </c>
      <c r="AL37" s="40">
        <v>1.158353800709749E-2</v>
      </c>
      <c r="AM37" s="42">
        <v>5.2261103460191022E-3</v>
      </c>
    </row>
    <row r="38" spans="1:39" ht="24">
      <c r="A38" s="37" t="s">
        <v>47</v>
      </c>
      <c r="B38" s="38" t="s">
        <v>14</v>
      </c>
      <c r="C38" s="39">
        <v>0.10632716518702631</v>
      </c>
      <c r="D38" s="40">
        <v>6.0279633225936461E-3</v>
      </c>
      <c r="E38" s="40">
        <v>1.6862421278982239E-2</v>
      </c>
      <c r="F38" s="40">
        <v>6.1665285567394063E-2</v>
      </c>
      <c r="G38" s="40">
        <v>1.1479959970003442E-2</v>
      </c>
      <c r="H38" s="40">
        <v>-3.8046076825355608E-3</v>
      </c>
      <c r="I38" s="40">
        <v>-5.205520359677368E-2</v>
      </c>
      <c r="J38" s="40">
        <v>1.6179034952679257E-2</v>
      </c>
      <c r="K38" s="40">
        <v>4.0093783627108198E-3</v>
      </c>
      <c r="L38" s="40">
        <v>8.1321583770484086E-3</v>
      </c>
      <c r="M38" s="40">
        <v>-3.5715473452417698E-2</v>
      </c>
      <c r="N38" s="40">
        <v>3.3880333663652056E-2</v>
      </c>
      <c r="O38" s="40">
        <v>2.7959623379399483E-2</v>
      </c>
      <c r="P38" s="40">
        <v>3.8663829487846552E-2</v>
      </c>
      <c r="Q38" s="40">
        <v>2.9469731106853969E-2</v>
      </c>
      <c r="R38" s="40">
        <v>5.2853146487267078E-2</v>
      </c>
      <c r="S38" s="40">
        <v>-2.4254551562605725E-2</v>
      </c>
      <c r="T38" s="40">
        <v>-4.2320493914360165E-2</v>
      </c>
      <c r="U38" s="40">
        <v>0.10297521576680559</v>
      </c>
      <c r="V38" s="40">
        <v>3.288283500895426E-2</v>
      </c>
      <c r="W38" s="40">
        <v>4.8923096625856685E-2</v>
      </c>
      <c r="X38" s="40">
        <v>-2.3488713282832696E-2</v>
      </c>
      <c r="Y38" s="40">
        <v>-1.1378990828369798E-2</v>
      </c>
      <c r="Z38" s="40">
        <v>-7.223678503089806E-2</v>
      </c>
      <c r="AA38" s="40">
        <v>8.1663667626072547E-3</v>
      </c>
      <c r="AB38" s="40">
        <v>-2.3341293425800665E-2</v>
      </c>
      <c r="AC38" s="40">
        <v>2.3175144526160596E-2</v>
      </c>
      <c r="AD38" s="40">
        <v>5.5338335942204171E-2</v>
      </c>
      <c r="AE38" s="40">
        <v>-1.8152964083484654E-2</v>
      </c>
      <c r="AF38" s="40">
        <v>1.1225873880659611E-3</v>
      </c>
      <c r="AG38" s="40">
        <v>5.6828414583177549E-2</v>
      </c>
      <c r="AH38" s="40">
        <v>-9.2865322225431091E-2</v>
      </c>
      <c r="AI38" s="40">
        <v>-6.7362847458459787E-2</v>
      </c>
      <c r="AJ38" s="41" t="s">
        <v>108</v>
      </c>
      <c r="AK38" s="40">
        <v>-5.869259406241608E-2</v>
      </c>
      <c r="AL38" s="40">
        <v>2.984114477643621E-2</v>
      </c>
      <c r="AM38" s="42">
        <v>1.415919090734946E-2</v>
      </c>
    </row>
    <row r="39" spans="1:39" ht="24">
      <c r="A39" s="37" t="s">
        <v>48</v>
      </c>
      <c r="B39" s="38" t="s">
        <v>14</v>
      </c>
      <c r="C39" s="39">
        <v>2.260485487803586E-2</v>
      </c>
      <c r="D39" s="40">
        <v>4.3994359359672185E-2</v>
      </c>
      <c r="E39" s="40">
        <v>-9.0781789480403625E-3</v>
      </c>
      <c r="F39" s="40">
        <v>2.2633222202455431E-3</v>
      </c>
      <c r="G39" s="41" t="s">
        <v>68</v>
      </c>
      <c r="H39" s="40">
        <v>-5.5792430183067683E-2</v>
      </c>
      <c r="I39" s="40">
        <v>-2.9334488791222021E-2</v>
      </c>
      <c r="J39" s="40">
        <v>3.2480618088190416E-2</v>
      </c>
      <c r="K39" s="40">
        <v>-6.636067727022818E-2</v>
      </c>
      <c r="L39" s="40">
        <v>2.9151454423744123E-2</v>
      </c>
      <c r="M39" s="40">
        <v>4.1373134953682257E-2</v>
      </c>
      <c r="N39" s="40">
        <v>-4.8987270919071346E-2</v>
      </c>
      <c r="O39" s="40">
        <v>1.8194128020126873E-2</v>
      </c>
      <c r="P39" s="40">
        <v>-4.4820955527763488E-2</v>
      </c>
      <c r="Q39" s="40">
        <v>-5.7084905658290351E-2</v>
      </c>
      <c r="R39" s="40">
        <v>-6.689856270871374E-3</v>
      </c>
      <c r="S39" s="40">
        <v>3.4952991449314491E-2</v>
      </c>
      <c r="T39" s="40">
        <v>6.9802984402029752E-4</v>
      </c>
      <c r="U39" s="40">
        <v>-3.0740283961825966E-2</v>
      </c>
      <c r="V39" s="40">
        <v>-5.533889120206089E-2</v>
      </c>
      <c r="W39" s="40">
        <v>-4.8202419024743703E-2</v>
      </c>
      <c r="X39" s="40">
        <v>2.5382296170321124E-2</v>
      </c>
      <c r="Y39" s="40">
        <v>6.4549985515656425E-2</v>
      </c>
      <c r="Z39" s="40">
        <v>3.8324321573651385E-2</v>
      </c>
      <c r="AA39" s="40">
        <v>0.11474342879937764</v>
      </c>
      <c r="AB39" s="40">
        <v>-2.5417549564874064E-3</v>
      </c>
      <c r="AC39" s="40">
        <v>-1.3327755796191674E-2</v>
      </c>
      <c r="AD39" s="40">
        <v>2.4300536725700213E-2</v>
      </c>
      <c r="AE39" s="40">
        <v>-1.291113090060513E-2</v>
      </c>
      <c r="AF39" s="40">
        <v>3.4732678878733013E-2</v>
      </c>
      <c r="AG39" s="40">
        <v>5.9455420965998138E-2</v>
      </c>
      <c r="AH39" s="40">
        <v>-2.2611242959902137E-2</v>
      </c>
      <c r="AI39" s="40">
        <v>8.378305411428133E-2</v>
      </c>
      <c r="AJ39" s="40">
        <v>1.1421071208986373E-2</v>
      </c>
      <c r="AK39" s="40">
        <v>3.6796279212275719E-2</v>
      </c>
      <c r="AL39" s="40">
        <v>-1.2440013815635273E-2</v>
      </c>
      <c r="AM39" s="42">
        <v>5.1783363954456152E-2</v>
      </c>
    </row>
    <row r="40" spans="1:39" ht="24">
      <c r="A40" s="37" t="s">
        <v>49</v>
      </c>
      <c r="B40" s="38" t="s">
        <v>14</v>
      </c>
      <c r="C40" s="39">
        <v>2.0682611953015233E-2</v>
      </c>
      <c r="D40" s="40">
        <v>3.5519059917789947E-2</v>
      </c>
      <c r="E40" s="40">
        <v>-1.5597426590633118E-3</v>
      </c>
      <c r="F40" s="40">
        <v>5.0555913209732919E-2</v>
      </c>
      <c r="G40" s="40">
        <v>5.1687139803418831E-2</v>
      </c>
      <c r="H40" s="40">
        <v>4.797580492453947E-2</v>
      </c>
      <c r="I40" s="40">
        <v>2.3250421386915236E-2</v>
      </c>
      <c r="J40" s="40">
        <v>3.7573772863644377E-2</v>
      </c>
      <c r="K40" s="40">
        <v>4.4160153077047411E-2</v>
      </c>
      <c r="L40" s="40">
        <v>4.1093625706018266E-2</v>
      </c>
      <c r="M40" s="40">
        <v>3.2448385026198096E-2</v>
      </c>
      <c r="N40" s="40">
        <v>5.1682691882624591E-3</v>
      </c>
      <c r="O40" s="40">
        <v>3.844361752942118E-2</v>
      </c>
      <c r="P40" s="40">
        <v>2.7705144910397089E-2</v>
      </c>
      <c r="Q40" s="40">
        <v>-2.0980251910920039E-2</v>
      </c>
      <c r="R40" s="40">
        <v>3.7983905006323565E-2</v>
      </c>
      <c r="S40" s="40">
        <v>3.7267452891062085E-2</v>
      </c>
      <c r="T40" s="40">
        <v>-2.7955750629256784E-2</v>
      </c>
      <c r="U40" s="40">
        <v>3.0302589352462345E-2</v>
      </c>
      <c r="V40" s="40">
        <v>-7.4458076926098585E-2</v>
      </c>
      <c r="W40" s="40">
        <v>-3.7360144558162112E-2</v>
      </c>
      <c r="X40" s="40">
        <v>4.6816774404183213E-2</v>
      </c>
      <c r="Y40" s="40">
        <v>-3.6823247655246236E-2</v>
      </c>
      <c r="Z40" s="40">
        <v>5.4408766294607933E-2</v>
      </c>
      <c r="AA40" s="40">
        <v>3.7806066038837037E-2</v>
      </c>
      <c r="AB40" s="40">
        <v>-4.7922662564030147E-2</v>
      </c>
      <c r="AC40" s="40">
        <v>-5.9408905572193818E-2</v>
      </c>
      <c r="AD40" s="40">
        <v>-7.4795699054293924E-2</v>
      </c>
      <c r="AE40" s="40">
        <v>-8.0284227930281074E-2</v>
      </c>
      <c r="AF40" s="40">
        <v>-7.0026285027502327E-2</v>
      </c>
      <c r="AG40" s="40">
        <v>-1.9029404238413615E-2</v>
      </c>
      <c r="AH40" s="40">
        <v>-7.3486252914485364E-2</v>
      </c>
      <c r="AI40" s="40">
        <v>-3.141586653285796E-2</v>
      </c>
      <c r="AJ40" s="40">
        <v>1.3962548631494497E-2</v>
      </c>
      <c r="AK40" s="40">
        <v>-1.8183584885592273E-3</v>
      </c>
      <c r="AL40" s="40">
        <v>1.2604166569013696E-2</v>
      </c>
      <c r="AM40" s="43" t="s">
        <v>68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5.1957247098643296E-8</v>
      </c>
      <c r="E47" s="34">
        <f t="shared" ref="E47:AM47" si="0">$C5^2*E5^2</f>
        <v>4.0461777993078779E-8</v>
      </c>
      <c r="F47" s="34">
        <f t="shared" si="0"/>
        <v>7.743599392448913E-7</v>
      </c>
      <c r="G47" s="34">
        <f t="shared" si="0"/>
        <v>4.3966922814209297E-6</v>
      </c>
      <c r="H47" s="34">
        <f t="shared" si="0"/>
        <v>1.1389286715572099E-8</v>
      </c>
      <c r="I47" s="34">
        <f t="shared" si="0"/>
        <v>4.1909196768676148E-6</v>
      </c>
      <c r="J47" s="34">
        <f t="shared" si="0"/>
        <v>3.5541452366755077E-7</v>
      </c>
      <c r="K47" s="34">
        <f t="shared" si="0"/>
        <v>2.5028032366965566E-6</v>
      </c>
      <c r="L47" s="34">
        <f t="shared" si="0"/>
        <v>7.8835329331378711E-8</v>
      </c>
      <c r="M47" s="34">
        <f t="shared" si="0"/>
        <v>4.8321710203893565E-7</v>
      </c>
      <c r="N47" s="34">
        <f t="shared" si="0"/>
        <v>3.9022064297176461E-6</v>
      </c>
      <c r="O47" s="34">
        <f t="shared" si="0"/>
        <v>8.5939025124361364E-7</v>
      </c>
      <c r="P47" s="35">
        <f t="shared" si="0"/>
        <v>1.8692081998630938E-3</v>
      </c>
      <c r="Q47" s="34">
        <f t="shared" si="0"/>
        <v>7.5599812529948157E-8</v>
      </c>
      <c r="R47" s="34">
        <f t="shared" si="0"/>
        <v>6.8369602957568193E-7</v>
      </c>
      <c r="S47" s="34">
        <f t="shared" si="0"/>
        <v>2.3695639104762564E-6</v>
      </c>
      <c r="T47" s="34">
        <f t="shared" si="0"/>
        <v>2.5371704780030535E-10</v>
      </c>
      <c r="U47" s="34">
        <f t="shared" si="0"/>
        <v>7.7378294095845215E-7</v>
      </c>
      <c r="V47" s="34">
        <f t="shared" si="0"/>
        <v>2.24012603948986E-6</v>
      </c>
      <c r="W47" s="34">
        <f t="shared" si="0"/>
        <v>1.0782003911017248E-6</v>
      </c>
      <c r="X47" s="34">
        <f t="shared" si="0"/>
        <v>1.0598847171163732E-5</v>
      </c>
      <c r="Y47" s="34">
        <f t="shared" si="0"/>
        <v>3.3862813389641847E-7</v>
      </c>
      <c r="Z47" s="34">
        <f t="shared" si="0"/>
        <v>3.7456946701987244E-6</v>
      </c>
      <c r="AA47" s="34">
        <f t="shared" si="0"/>
        <v>1.4446209398395358E-7</v>
      </c>
      <c r="AB47" s="34">
        <f t="shared" si="0"/>
        <v>1.8713645078294819E-6</v>
      </c>
      <c r="AC47" s="34">
        <f t="shared" si="0"/>
        <v>3.012928657995537E-6</v>
      </c>
      <c r="AD47" s="34">
        <f t="shared" si="0"/>
        <v>1.8280319108920144E-7</v>
      </c>
      <c r="AE47" s="34">
        <f t="shared" si="0"/>
        <v>4.6638617054953693E-6</v>
      </c>
      <c r="AF47" s="34">
        <f t="shared" si="0"/>
        <v>3.9064604955483054E-8</v>
      </c>
      <c r="AG47" s="34">
        <f t="shared" si="0"/>
        <v>5.5576656638778258E-7</v>
      </c>
      <c r="AH47" s="34">
        <f t="shared" si="0"/>
        <v>9.4526937660382412E-7</v>
      </c>
      <c r="AI47" s="34">
        <f t="shared" si="0"/>
        <v>8.6433609070082887E-8</v>
      </c>
      <c r="AJ47" s="34">
        <f t="shared" si="0"/>
        <v>3.2374845409180585E-6</v>
      </c>
      <c r="AK47" s="34">
        <f t="shared" si="0"/>
        <v>2.4474449607525417E-8</v>
      </c>
      <c r="AL47" s="34">
        <f t="shared" si="0"/>
        <v>1.0548743865483136E-5</v>
      </c>
      <c r="AM47" s="36">
        <f t="shared" si="0"/>
        <v>1.6855256717258997E-6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2.7505361088342964E-6</v>
      </c>
      <c r="E48" s="40">
        <f t="shared" si="1"/>
        <v>2.6716307749747456E-6</v>
      </c>
      <c r="F48" s="40">
        <f t="shared" si="1"/>
        <v>1.5568975307229071E-7</v>
      </c>
      <c r="G48" s="40">
        <f t="shared" si="1"/>
        <v>6.2672643779994404E-6</v>
      </c>
      <c r="H48" s="40">
        <f t="shared" si="1"/>
        <v>3.0371800798864362E-6</v>
      </c>
      <c r="I48" s="40">
        <f t="shared" si="1"/>
        <v>3.7165125099374142E-6</v>
      </c>
      <c r="J48" s="40">
        <f t="shared" si="1"/>
        <v>1.0640358915991022E-7</v>
      </c>
      <c r="K48" s="40">
        <f t="shared" si="1"/>
        <v>3.6955205588347517E-6</v>
      </c>
      <c r="L48" s="40">
        <f t="shared" si="1"/>
        <v>7.6386736888851855E-6</v>
      </c>
      <c r="M48" s="40">
        <f t="shared" si="1"/>
        <v>2.8553743105549749E-7</v>
      </c>
      <c r="N48" s="40">
        <f t="shared" si="1"/>
        <v>1.3819526222301739E-5</v>
      </c>
      <c r="O48" s="40">
        <f t="shared" si="1"/>
        <v>3.1274847415475738E-7</v>
      </c>
      <c r="P48" s="40">
        <f t="shared" si="1"/>
        <v>2.0916703712326296E-6</v>
      </c>
      <c r="Q48" s="40">
        <f t="shared" si="1"/>
        <v>1.2741134851933323E-8</v>
      </c>
      <c r="R48" s="40">
        <f t="shared" si="1"/>
        <v>1.9998525238309827E-7</v>
      </c>
      <c r="S48" s="40">
        <f t="shared" si="1"/>
        <v>7.2220914014451742E-12</v>
      </c>
      <c r="T48" s="40">
        <f t="shared" si="1"/>
        <v>3.4281734445003257E-6</v>
      </c>
      <c r="U48" s="40">
        <f t="shared" si="1"/>
        <v>2.3346233792912479E-6</v>
      </c>
      <c r="V48" s="41">
        <f t="shared" si="1"/>
        <v>1.7750633405045316E-3</v>
      </c>
      <c r="W48" s="40">
        <f t="shared" si="1"/>
        <v>2.1170084095792158E-7</v>
      </c>
      <c r="X48" s="40">
        <f t="shared" si="1"/>
        <v>1.7069779252524534E-7</v>
      </c>
      <c r="Y48" s="40">
        <f t="shared" si="1"/>
        <v>2.1324063031642629E-7</v>
      </c>
      <c r="Z48" s="40">
        <f t="shared" si="1"/>
        <v>4.42628670384555E-7</v>
      </c>
      <c r="AA48" s="40">
        <f t="shared" si="1"/>
        <v>2.2076489049697339E-6</v>
      </c>
      <c r="AB48" s="40">
        <f t="shared" si="1"/>
        <v>2.961613940199633E-7</v>
      </c>
      <c r="AC48" s="40">
        <f t="shared" si="1"/>
        <v>2.1413819513983535E-7</v>
      </c>
      <c r="AD48" s="40">
        <f t="shared" si="1"/>
        <v>1.5207212202988044E-6</v>
      </c>
      <c r="AE48" s="40">
        <f t="shared" si="1"/>
        <v>7.6373900586629715E-7</v>
      </c>
      <c r="AF48" s="40">
        <f t="shared" si="1"/>
        <v>2.0766747218677297E-8</v>
      </c>
      <c r="AG48" s="40">
        <f t="shared" si="1"/>
        <v>9.9372049570803278E-8</v>
      </c>
      <c r="AH48" s="40">
        <f t="shared" si="1"/>
        <v>6.3482625531851536E-6</v>
      </c>
      <c r="AI48" s="40">
        <f t="shared" si="1"/>
        <v>5.303935179114674E-7</v>
      </c>
      <c r="AJ48" s="40">
        <f t="shared" si="1"/>
        <v>2.183061744809213E-6</v>
      </c>
      <c r="AK48" s="40">
        <f t="shared" si="1"/>
        <v>4.7776484173636274E-8</v>
      </c>
      <c r="AL48" s="40">
        <f t="shared" si="1"/>
        <v>3.0807923500886783E-10</v>
      </c>
      <c r="AM48" s="42">
        <f t="shared" si="1"/>
        <v>1.1396095805057156E-5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2.3768665162149057E-8</v>
      </c>
      <c r="E49" s="40">
        <f t="shared" si="2"/>
        <v>1.5280429606982867E-8</v>
      </c>
      <c r="F49" s="40">
        <f t="shared" si="2"/>
        <v>1.2467177155937731E-7</v>
      </c>
      <c r="G49" s="40">
        <f t="shared" si="2"/>
        <v>2.400803150497734E-7</v>
      </c>
      <c r="H49" s="40">
        <f t="shared" si="2"/>
        <v>2.0365553869617177E-8</v>
      </c>
      <c r="I49" s="40">
        <f t="shared" si="2"/>
        <v>3.54792752999543E-9</v>
      </c>
      <c r="J49" s="40">
        <f t="shared" si="2"/>
        <v>8.0046398875298426E-8</v>
      </c>
      <c r="K49" s="40">
        <f t="shared" si="2"/>
        <v>7.9432570718935092E-8</v>
      </c>
      <c r="L49" s="40">
        <f t="shared" si="2"/>
        <v>5.4517151416172522E-8</v>
      </c>
      <c r="M49" s="40">
        <f t="shared" si="2"/>
        <v>3.5986755298476776E-8</v>
      </c>
      <c r="N49" s="40">
        <f t="shared" si="2"/>
        <v>7.2203257672873236E-9</v>
      </c>
      <c r="O49" s="40">
        <f t="shared" si="2"/>
        <v>4.0675882247097809E-10</v>
      </c>
      <c r="P49" s="40">
        <f t="shared" si="2"/>
        <v>1.7222582832884387E-8</v>
      </c>
      <c r="Q49" s="40">
        <f t="shared" si="2"/>
        <v>1.968480816106923E-9</v>
      </c>
      <c r="R49" s="40">
        <f t="shared" si="2"/>
        <v>6.6474048608487802E-8</v>
      </c>
      <c r="S49" s="40">
        <f t="shared" si="2"/>
        <v>1.084468408614169E-7</v>
      </c>
      <c r="T49" s="40">
        <f t="shared" si="2"/>
        <v>3.9733296533758675E-9</v>
      </c>
      <c r="U49" s="40">
        <f t="shared" si="2"/>
        <v>2.6984345860655355E-7</v>
      </c>
      <c r="V49" s="40">
        <f t="shared" si="2"/>
        <v>3.2932572088983208E-9</v>
      </c>
      <c r="W49" s="40">
        <f t="shared" si="2"/>
        <v>8.5115719320279085E-8</v>
      </c>
      <c r="X49" s="40">
        <f t="shared" si="2"/>
        <v>2.0194389347157718E-9</v>
      </c>
      <c r="Y49" s="40">
        <f t="shared" si="2"/>
        <v>2.2938255140954731E-7</v>
      </c>
      <c r="Z49" s="40">
        <f t="shared" si="2"/>
        <v>2.0066800187625517E-7</v>
      </c>
      <c r="AA49" s="40">
        <f t="shared" si="2"/>
        <v>1.2236188054466286E-8</v>
      </c>
      <c r="AB49" s="40">
        <f t="shared" si="2"/>
        <v>2.9614781900483596E-11</v>
      </c>
      <c r="AC49" s="40">
        <f t="shared" si="2"/>
        <v>2.0605954011267923E-11</v>
      </c>
      <c r="AD49" s="40">
        <f t="shared" si="2"/>
        <v>1.5652437809262387E-7</v>
      </c>
      <c r="AE49" s="40">
        <f t="shared" si="2"/>
        <v>6.2359343142086254E-9</v>
      </c>
      <c r="AF49" s="40">
        <f t="shared" si="2"/>
        <v>1.9000279153235369E-7</v>
      </c>
      <c r="AG49" s="41">
        <f t="shared" si="2"/>
        <v>5.8474968520207803E-5</v>
      </c>
      <c r="AH49" s="40">
        <f t="shared" si="2"/>
        <v>1.0937589782849818E-8</v>
      </c>
      <c r="AI49" s="40">
        <f t="shared" si="2"/>
        <v>7.8625172198996858E-8</v>
      </c>
      <c r="AJ49" s="40">
        <f t="shared" si="2"/>
        <v>2.1576081067709738E-7</v>
      </c>
      <c r="AK49" s="40">
        <f t="shared" si="2"/>
        <v>1.7158414220493801E-9</v>
      </c>
      <c r="AL49" s="40">
        <f t="shared" si="2"/>
        <v>6.2959414769082309E-9</v>
      </c>
      <c r="AM49" s="42">
        <f t="shared" si="2"/>
        <v>2.4714948943118621E-8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9.4305795523876757E-8</v>
      </c>
      <c r="E50" s="40">
        <f t="shared" si="3"/>
        <v>5.1918447931507407E-6</v>
      </c>
      <c r="F50" s="40">
        <f t="shared" si="3"/>
        <v>1.0158698184033756E-6</v>
      </c>
      <c r="G50" s="40">
        <f t="shared" si="3"/>
        <v>2.8204361205521294E-6</v>
      </c>
      <c r="H50" s="40">
        <f t="shared" si="3"/>
        <v>3.7038963933485225E-6</v>
      </c>
      <c r="I50" s="40">
        <f t="shared" si="3"/>
        <v>1.5353474640692087E-6</v>
      </c>
      <c r="J50" s="40">
        <f t="shared" si="3"/>
        <v>4.4281727711033141E-6</v>
      </c>
      <c r="K50" s="40">
        <f t="shared" si="3"/>
        <v>9.8140934718599188E-7</v>
      </c>
      <c r="L50" s="40">
        <f t="shared" si="3"/>
        <v>3.32299290290267E-6</v>
      </c>
      <c r="M50" s="40">
        <f t="shared" si="3"/>
        <v>5.0609635960661287E-6</v>
      </c>
      <c r="N50" s="40">
        <f t="shared" si="3"/>
        <v>1.4399080891077585E-8</v>
      </c>
      <c r="O50" s="41">
        <f t="shared" si="3"/>
        <v>7.2040945022547901E-3</v>
      </c>
      <c r="P50" s="40">
        <f t="shared" si="3"/>
        <v>3.3776205625129419E-6</v>
      </c>
      <c r="Q50" s="40">
        <f t="shared" si="3"/>
        <v>1.5962464721412615E-6</v>
      </c>
      <c r="R50" s="40">
        <f t="shared" si="3"/>
        <v>1.3932262249274473E-5</v>
      </c>
      <c r="S50" s="40">
        <f t="shared" si="3"/>
        <v>2.7512246933008041E-5</v>
      </c>
      <c r="T50" s="40">
        <f t="shared" si="3"/>
        <v>4.6980186692742318E-7</v>
      </c>
      <c r="U50" s="40">
        <f t="shared" si="3"/>
        <v>2.8201214366236919E-7</v>
      </c>
      <c r="V50" s="40">
        <f t="shared" si="3"/>
        <v>1.3118542967955025E-6</v>
      </c>
      <c r="W50" s="40">
        <f t="shared" si="3"/>
        <v>2.7298649987395697E-6</v>
      </c>
      <c r="X50" s="40">
        <f t="shared" si="3"/>
        <v>1.1644970323836333E-5</v>
      </c>
      <c r="Y50" s="40">
        <f t="shared" si="3"/>
        <v>4.0828824071426205E-7</v>
      </c>
      <c r="Z50" s="40">
        <f t="shared" si="3"/>
        <v>3.3350290592500543E-8</v>
      </c>
      <c r="AA50" s="40">
        <f t="shared" si="3"/>
        <v>2.2138878290181466E-5</v>
      </c>
      <c r="AB50" s="40">
        <f t="shared" si="3"/>
        <v>1.5255167744665891E-5</v>
      </c>
      <c r="AC50" s="40">
        <f t="shared" si="3"/>
        <v>4.0304339463406679E-6</v>
      </c>
      <c r="AD50" s="40">
        <f t="shared" si="3"/>
        <v>5.7596509123827589E-6</v>
      </c>
      <c r="AE50" s="40">
        <f t="shared" si="3"/>
        <v>2.2868396903694839E-6</v>
      </c>
      <c r="AF50" s="40">
        <f t="shared" si="3"/>
        <v>6.074570451459056E-7</v>
      </c>
      <c r="AG50" s="40">
        <f t="shared" si="3"/>
        <v>5.1575211678010687E-8</v>
      </c>
      <c r="AH50" s="40">
        <f t="shared" si="3"/>
        <v>9.7620368730228044E-7</v>
      </c>
      <c r="AI50" s="40">
        <f t="shared" si="3"/>
        <v>2.1915575368411904E-5</v>
      </c>
      <c r="AJ50" s="40">
        <f t="shared" si="3"/>
        <v>6.6297637489035036E-6</v>
      </c>
      <c r="AK50" s="40">
        <f t="shared" si="3"/>
        <v>1.0373591387529365E-6</v>
      </c>
      <c r="AL50" s="40">
        <f t="shared" si="3"/>
        <v>6.4459473928612287E-6</v>
      </c>
      <c r="AM50" s="42">
        <f t="shared" si="3"/>
        <v>1.2715301642086132E-5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4.2301420494120603E-6</v>
      </c>
      <c r="E51" s="40">
        <f t="shared" si="4"/>
        <v>9.4206354287991968E-7</v>
      </c>
      <c r="F51" s="40">
        <f t="shared" si="4"/>
        <v>4.1155528983058704E-6</v>
      </c>
      <c r="G51" s="40">
        <f t="shared" si="4"/>
        <v>1.4680133534250453E-5</v>
      </c>
      <c r="H51" s="40">
        <f t="shared" si="4"/>
        <v>1.0594603780109496E-5</v>
      </c>
      <c r="I51" s="40">
        <f t="shared" si="4"/>
        <v>2.1420613168246608E-6</v>
      </c>
      <c r="J51" s="40">
        <f t="shared" si="4"/>
        <v>6.0932241543896265E-5</v>
      </c>
      <c r="K51" s="40">
        <f t="shared" si="4"/>
        <v>8.1748405550156567E-12</v>
      </c>
      <c r="L51" s="40">
        <f t="shared" si="4"/>
        <v>1.2708173072664465E-5</v>
      </c>
      <c r="M51" s="40">
        <f t="shared" si="4"/>
        <v>1.1402567548289402E-5</v>
      </c>
      <c r="N51" s="40">
        <f t="shared" si="4"/>
        <v>1.5786030532863792E-5</v>
      </c>
      <c r="O51" s="40">
        <f t="shared" si="4"/>
        <v>8.710455496511739E-7</v>
      </c>
      <c r="P51" s="40">
        <f t="shared" si="4"/>
        <v>2.1825649621209879E-7</v>
      </c>
      <c r="Q51" s="40">
        <f t="shared" si="4"/>
        <v>2.4395622732941778E-7</v>
      </c>
      <c r="R51" s="40">
        <f t="shared" si="4"/>
        <v>1.103277521042791E-6</v>
      </c>
      <c r="S51" s="40">
        <f t="shared" si="4"/>
        <v>1.1550525104519063E-6</v>
      </c>
      <c r="T51" s="40">
        <f t="shared" si="4"/>
        <v>3.5426572602679825E-6</v>
      </c>
      <c r="U51" s="40">
        <f t="shared" si="4"/>
        <v>5.8326057538067945E-6</v>
      </c>
      <c r="V51" s="40">
        <f t="shared" si="4"/>
        <v>1.252335835712991E-7</v>
      </c>
      <c r="W51" s="40">
        <f t="shared" si="4"/>
        <v>4.5069405565242034E-6</v>
      </c>
      <c r="X51" s="40">
        <f t="shared" si="4"/>
        <v>1.2086849952225428E-5</v>
      </c>
      <c r="Y51" s="40">
        <f t="shared" si="4"/>
        <v>1.1895543663470744E-7</v>
      </c>
      <c r="Z51" s="40">
        <f t="shared" si="4"/>
        <v>4.4095531913400414E-5</v>
      </c>
      <c r="AA51" s="40">
        <f t="shared" si="4"/>
        <v>2.5520147553466237E-5</v>
      </c>
      <c r="AB51" s="40">
        <f t="shared" si="4"/>
        <v>1.9414150690360324E-5</v>
      </c>
      <c r="AC51" s="40">
        <f t="shared" si="4"/>
        <v>4.3580895474107993E-7</v>
      </c>
      <c r="AD51" s="40">
        <f t="shared" si="4"/>
        <v>4.0634303385341044E-5</v>
      </c>
      <c r="AE51" s="40">
        <f t="shared" si="4"/>
        <v>6.4803755851233886E-6</v>
      </c>
      <c r="AF51" s="41">
        <f t="shared" si="4"/>
        <v>1.052883978866551E-2</v>
      </c>
      <c r="AG51" s="40">
        <f t="shared" si="4"/>
        <v>3.4213737569152176E-5</v>
      </c>
      <c r="AH51" s="40">
        <f t="shared" si="4"/>
        <v>5.6187773589027503E-7</v>
      </c>
      <c r="AI51" s="40">
        <f t="shared" si="4"/>
        <v>1.7118602782618329E-6</v>
      </c>
      <c r="AJ51" s="40">
        <f t="shared" si="4"/>
        <v>1.4263648279240352E-8</v>
      </c>
      <c r="AK51" s="40">
        <f t="shared" si="4"/>
        <v>7.81554374392605E-6</v>
      </c>
      <c r="AL51" s="40">
        <f t="shared" si="4"/>
        <v>1.8130799738127573E-5</v>
      </c>
      <c r="AM51" s="42">
        <f t="shared" si="4"/>
        <v>6.0184985665416994E-5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9.4646448641877577E-6</v>
      </c>
      <c r="E52" s="40">
        <f t="shared" si="5"/>
        <v>8.4187871187940932E-5</v>
      </c>
      <c r="F52" s="40">
        <f t="shared" si="5"/>
        <v>7.023029748207164E-7</v>
      </c>
      <c r="G52" s="40">
        <f t="shared" si="5"/>
        <v>1.6164121656212851E-5</v>
      </c>
      <c r="H52" s="40">
        <f t="shared" si="5"/>
        <v>2.3549828507429547E-5</v>
      </c>
      <c r="I52" s="40">
        <f t="shared" si="5"/>
        <v>4.3665082509986436E-5</v>
      </c>
      <c r="J52" s="40">
        <f t="shared" si="5"/>
        <v>6.7928955594156642E-8</v>
      </c>
      <c r="K52" s="40">
        <f t="shared" si="5"/>
        <v>8.2044051146517549E-6</v>
      </c>
      <c r="L52" s="40">
        <f t="shared" si="5"/>
        <v>4.092885049274408E-5</v>
      </c>
      <c r="M52" s="40">
        <f t="shared" si="5"/>
        <v>3.5931015687405936E-5</v>
      </c>
      <c r="N52" s="40">
        <f t="shared" si="5"/>
        <v>1.1535546594943595E-5</v>
      </c>
      <c r="O52" s="40">
        <f t="shared" si="5"/>
        <v>1.4382867193885699E-6</v>
      </c>
      <c r="P52" s="40">
        <f t="shared" si="5"/>
        <v>1.3533745603514512E-7</v>
      </c>
      <c r="Q52" s="40">
        <f t="shared" si="5"/>
        <v>2.2769796632431854E-5</v>
      </c>
      <c r="R52" s="40">
        <f t="shared" si="5"/>
        <v>1.6596368993304501E-10</v>
      </c>
      <c r="S52" s="40">
        <f t="shared" si="5"/>
        <v>2.467286428568473E-6</v>
      </c>
      <c r="T52" s="40">
        <f t="shared" si="5"/>
        <v>2.2537227927471349E-5</v>
      </c>
      <c r="U52" s="40">
        <f t="shared" si="5"/>
        <v>2.5741089285576186E-6</v>
      </c>
      <c r="V52" s="40">
        <f t="shared" si="5"/>
        <v>2.7416133528997155E-7</v>
      </c>
      <c r="W52" s="40">
        <f t="shared" si="5"/>
        <v>2.1562995165993554E-6</v>
      </c>
      <c r="X52" s="40">
        <f t="shared" si="5"/>
        <v>1.1191464658482286E-6</v>
      </c>
      <c r="Y52" s="40">
        <f t="shared" si="5"/>
        <v>1.0492763310085869E-8</v>
      </c>
      <c r="Z52" s="40">
        <f t="shared" si="5"/>
        <v>9.3654279115255876E-6</v>
      </c>
      <c r="AA52" s="40">
        <f t="shared" si="5"/>
        <v>2.9402525989152549E-6</v>
      </c>
      <c r="AB52" s="40">
        <f t="shared" si="5"/>
        <v>9.9391835471480539E-7</v>
      </c>
      <c r="AC52" s="40">
        <f t="shared" si="5"/>
        <v>9.0081687570666798E-6</v>
      </c>
      <c r="AD52" s="40">
        <f t="shared" si="5"/>
        <v>6.0796203634155735E-6</v>
      </c>
      <c r="AE52" s="40">
        <f t="shared" si="5"/>
        <v>4.8276982286884772E-6</v>
      </c>
      <c r="AF52" s="40">
        <f t="shared" si="5"/>
        <v>7.6677599590475632E-6</v>
      </c>
      <c r="AG52" s="40">
        <f t="shared" si="5"/>
        <v>2.9990277743208511E-7</v>
      </c>
      <c r="AH52" s="40">
        <f t="shared" si="5"/>
        <v>2.5429015391164573E-6</v>
      </c>
      <c r="AI52" s="40">
        <f t="shared" si="5"/>
        <v>1.8562398506894362E-6</v>
      </c>
      <c r="AJ52" s="40">
        <f t="shared" si="5"/>
        <v>4.0773908887579176E-5</v>
      </c>
      <c r="AK52" s="41">
        <f t="shared" si="5"/>
        <v>1.0310767885229805E-2</v>
      </c>
      <c r="AL52" s="40">
        <f t="shared" si="5"/>
        <v>1.8673618879568251E-7</v>
      </c>
      <c r="AM52" s="42">
        <f t="shared" si="5"/>
        <v>4.0123205796688966E-8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1.3267437707694959E-6</v>
      </c>
      <c r="E53" s="40">
        <f t="shared" si="6"/>
        <v>9.305376009571535E-6</v>
      </c>
      <c r="F53" s="40">
        <f t="shared" si="6"/>
        <v>7.7059767480338757E-6</v>
      </c>
      <c r="G53" s="40">
        <f t="shared" si="6"/>
        <v>4.026453376717931E-8</v>
      </c>
      <c r="H53" s="40">
        <f t="shared" si="6"/>
        <v>4.3657787961657953E-8</v>
      </c>
      <c r="I53" s="40">
        <f t="shared" si="6"/>
        <v>2.3738066152175774E-8</v>
      </c>
      <c r="J53" s="40">
        <f t="shared" si="6"/>
        <v>9.921512419133146E-7</v>
      </c>
      <c r="K53" s="40">
        <f t="shared" si="6"/>
        <v>1.0581302179824118E-8</v>
      </c>
      <c r="L53" s="40">
        <f t="shared" si="6"/>
        <v>2.5540974782124039E-6</v>
      </c>
      <c r="M53" s="40">
        <f t="shared" si="6"/>
        <v>3.2586761139134296E-6</v>
      </c>
      <c r="N53" s="40">
        <f t="shared" si="6"/>
        <v>1.7770122022679295E-6</v>
      </c>
      <c r="O53" s="40">
        <f t="shared" si="6"/>
        <v>1.0977484459761709E-5</v>
      </c>
      <c r="P53" s="40">
        <f t="shared" si="6"/>
        <v>5.2791435757299918E-6</v>
      </c>
      <c r="Q53" s="40">
        <f t="shared" si="6"/>
        <v>1.0622168169275358E-6</v>
      </c>
      <c r="R53" s="40">
        <f t="shared" si="6"/>
        <v>1.5582089166178526E-8</v>
      </c>
      <c r="S53" s="40">
        <f t="shared" si="6"/>
        <v>1.4060230764587373E-5</v>
      </c>
      <c r="T53" s="40">
        <f t="shared" si="6"/>
        <v>2.3653739577398979E-5</v>
      </c>
      <c r="U53" s="40">
        <f t="shared" si="6"/>
        <v>1.4153474373324855E-6</v>
      </c>
      <c r="V53" s="40">
        <f t="shared" si="6"/>
        <v>8.9105069738554178E-7</v>
      </c>
      <c r="W53" s="40">
        <f t="shared" si="6"/>
        <v>7.2229119140660151E-7</v>
      </c>
      <c r="X53" s="40">
        <f t="shared" si="6"/>
        <v>6.5779615443059896E-6</v>
      </c>
      <c r="Y53" s="40">
        <f t="shared" si="6"/>
        <v>1.2639309425638445E-6</v>
      </c>
      <c r="Z53" s="40">
        <f t="shared" si="6"/>
        <v>8.1065364492155287E-8</v>
      </c>
      <c r="AA53" s="40">
        <f t="shared" si="6"/>
        <v>2.7961601277753713E-6</v>
      </c>
      <c r="AB53" s="41">
        <f t="shared" si="6"/>
        <v>5.255565465990859E-3</v>
      </c>
      <c r="AC53" s="40">
        <f t="shared" si="6"/>
        <v>1.269332366114104E-7</v>
      </c>
      <c r="AD53" s="40">
        <f t="shared" si="6"/>
        <v>2.3158774329422245E-5</v>
      </c>
      <c r="AE53" s="40">
        <f t="shared" si="6"/>
        <v>6.401056349198323E-6</v>
      </c>
      <c r="AF53" s="40">
        <f t="shared" si="6"/>
        <v>9.8283227998100699E-6</v>
      </c>
      <c r="AG53" s="40">
        <f t="shared" si="6"/>
        <v>2.5767451726496647E-9</v>
      </c>
      <c r="AH53" s="40">
        <f t="shared" si="6"/>
        <v>3.5411154556007034E-7</v>
      </c>
      <c r="AI53" s="40">
        <f t="shared" si="6"/>
        <v>1.91793703542769E-5</v>
      </c>
      <c r="AJ53" s="40">
        <f t="shared" si="6"/>
        <v>3.3317767758767881E-6</v>
      </c>
      <c r="AK53" s="40">
        <f t="shared" si="6"/>
        <v>5.1151666885291559E-7</v>
      </c>
      <c r="AL53" s="40">
        <f t="shared" si="6"/>
        <v>6.7492102622672587E-7</v>
      </c>
      <c r="AM53" s="42">
        <f t="shared" si="6"/>
        <v>1.4246860435015394E-5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1.0808946319159809E-5</v>
      </c>
      <c r="E54" s="40">
        <f t="shared" si="7"/>
        <v>1.1854202737931907E-5</v>
      </c>
      <c r="F54" s="40">
        <f t="shared" si="7"/>
        <v>5.2299723379358975E-6</v>
      </c>
      <c r="G54" s="40">
        <f t="shared" si="7"/>
        <v>6.0528596489331466E-5</v>
      </c>
      <c r="H54" s="40">
        <f t="shared" si="7"/>
        <v>2.1657961561259283E-5</v>
      </c>
      <c r="I54" s="40">
        <f t="shared" si="7"/>
        <v>9.7679658741125969E-6</v>
      </c>
      <c r="J54" s="40">
        <f t="shared" si="7"/>
        <v>1.568450198627661E-5</v>
      </c>
      <c r="K54" s="40">
        <f t="shared" si="7"/>
        <v>5.4036161322721973E-6</v>
      </c>
      <c r="L54" s="40">
        <f t="shared" si="7"/>
        <v>3.6568033091014711E-6</v>
      </c>
      <c r="M54" s="40">
        <f t="shared" si="7"/>
        <v>7.7886211502660715E-8</v>
      </c>
      <c r="N54" s="40">
        <f t="shared" si="7"/>
        <v>1.6187013427553169E-6</v>
      </c>
      <c r="O54" s="40">
        <f t="shared" si="7"/>
        <v>2.1933513893160242E-5</v>
      </c>
      <c r="P54" s="40">
        <f t="shared" si="7"/>
        <v>3.3693368593606115E-7</v>
      </c>
      <c r="Q54" s="40">
        <f t="shared" si="7"/>
        <v>1.7050949041942669E-7</v>
      </c>
      <c r="R54" s="40">
        <f t="shared" si="7"/>
        <v>1.2689473481740217E-8</v>
      </c>
      <c r="S54" s="40">
        <f t="shared" si="7"/>
        <v>2.2092327654440697E-7</v>
      </c>
      <c r="T54" s="40">
        <f t="shared" si="7"/>
        <v>1.5525290607018597E-5</v>
      </c>
      <c r="U54" s="40">
        <f t="shared" si="7"/>
        <v>1.98016516773058E-7</v>
      </c>
      <c r="V54" s="40">
        <f t="shared" si="7"/>
        <v>2.2207807978517874E-6</v>
      </c>
      <c r="W54" s="40">
        <f t="shared" si="7"/>
        <v>2.4221917712999297E-7</v>
      </c>
      <c r="X54" s="40">
        <f t="shared" si="7"/>
        <v>1.6150699205548361E-7</v>
      </c>
      <c r="Y54" s="40">
        <f t="shared" si="7"/>
        <v>2.3834264127500351E-5</v>
      </c>
      <c r="Z54" s="40">
        <f t="shared" si="7"/>
        <v>4.8624152525800567E-7</v>
      </c>
      <c r="AA54" s="40">
        <f t="shared" si="7"/>
        <v>6.797912762102652E-6</v>
      </c>
      <c r="AB54" s="40">
        <f t="shared" si="7"/>
        <v>2.6708203376180635E-5</v>
      </c>
      <c r="AC54" s="40">
        <f t="shared" si="7"/>
        <v>5.9906863530078857E-8</v>
      </c>
      <c r="AD54" s="40">
        <f t="shared" si="7"/>
        <v>1.8725367202220478E-5</v>
      </c>
      <c r="AE54" s="40">
        <f t="shared" si="7"/>
        <v>2.402722577887145E-6</v>
      </c>
      <c r="AF54" s="40">
        <f t="shared" si="7"/>
        <v>1.2045262483330756E-6</v>
      </c>
      <c r="AG54" s="40">
        <f t="shared" si="7"/>
        <v>9.9551053196657528E-6</v>
      </c>
      <c r="AH54" s="40">
        <f t="shared" si="7"/>
        <v>3.8711607141034215E-9</v>
      </c>
      <c r="AI54" s="41">
        <f t="shared" si="7"/>
        <v>7.4679520397097328E-3</v>
      </c>
      <c r="AJ54" s="40">
        <f t="shared" si="7"/>
        <v>3.8550167929423495E-5</v>
      </c>
      <c r="AK54" s="40">
        <f t="shared" si="7"/>
        <v>1.3268321754374005E-6</v>
      </c>
      <c r="AL54" s="40">
        <f t="shared" si="7"/>
        <v>3.3265016950744244E-7</v>
      </c>
      <c r="AM54" s="42">
        <f t="shared" si="7"/>
        <v>8.5271177689904315E-6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2.7761938285766761E-7</v>
      </c>
      <c r="E55" s="40">
        <f t="shared" si="8"/>
        <v>7.5223081165467667E-6</v>
      </c>
      <c r="F55" s="40">
        <f t="shared" si="8"/>
        <v>6.924976520894832E-7</v>
      </c>
      <c r="G55" s="40">
        <f t="shared" si="8"/>
        <v>3.7490387411941551E-8</v>
      </c>
      <c r="H55" s="40">
        <f t="shared" si="8"/>
        <v>4.2101346548597611E-7</v>
      </c>
      <c r="I55" s="40">
        <f t="shared" si="8"/>
        <v>4.1336679854183981E-7</v>
      </c>
      <c r="J55" s="40">
        <f t="shared" si="8"/>
        <v>1.4535221693562673E-6</v>
      </c>
      <c r="K55" s="40">
        <f t="shared" si="8"/>
        <v>1.2091426777848361E-6</v>
      </c>
      <c r="L55" s="40">
        <f t="shared" si="8"/>
        <v>2.4566319036173117E-8</v>
      </c>
      <c r="M55" s="40">
        <f t="shared" si="8"/>
        <v>3.6731536382839571E-10</v>
      </c>
      <c r="N55" s="40">
        <f t="shared" si="8"/>
        <v>6.0782073794847359E-7</v>
      </c>
      <c r="O55" s="40">
        <f t="shared" si="8"/>
        <v>1.3348398609787998E-6</v>
      </c>
      <c r="P55" s="40">
        <f t="shared" si="8"/>
        <v>2.5747277498290624E-7</v>
      </c>
      <c r="Q55" s="40">
        <f t="shared" si="8"/>
        <v>9.1748782738706526E-7</v>
      </c>
      <c r="R55" s="41">
        <f t="shared" si="8"/>
        <v>7.1300783110762509E-4</v>
      </c>
      <c r="S55" s="40">
        <f t="shared" si="8"/>
        <v>1.8918001817694292E-8</v>
      </c>
      <c r="T55" s="40">
        <f t="shared" si="8"/>
        <v>4.4024721879296287E-7</v>
      </c>
      <c r="U55" s="40">
        <f t="shared" si="8"/>
        <v>1.9171444191378086E-6</v>
      </c>
      <c r="V55" s="40">
        <f t="shared" si="8"/>
        <v>8.162809094549529E-8</v>
      </c>
      <c r="W55" s="40">
        <f t="shared" si="8"/>
        <v>1.5937105126518582E-6</v>
      </c>
      <c r="X55" s="40">
        <f t="shared" si="8"/>
        <v>9.2638788092925212E-7</v>
      </c>
      <c r="Y55" s="40">
        <f t="shared" si="8"/>
        <v>1.0773103445830825E-6</v>
      </c>
      <c r="Z55" s="40">
        <f t="shared" si="8"/>
        <v>3.1063544756446618E-8</v>
      </c>
      <c r="AA55" s="40">
        <f t="shared" si="8"/>
        <v>9.0303940806281023E-7</v>
      </c>
      <c r="AB55" s="40">
        <f t="shared" si="8"/>
        <v>2.1479756429297483E-9</v>
      </c>
      <c r="AC55" s="40">
        <f t="shared" si="8"/>
        <v>2.4905124683317244E-6</v>
      </c>
      <c r="AD55" s="40">
        <f t="shared" si="8"/>
        <v>1.7032856984962159E-8</v>
      </c>
      <c r="AE55" s="40">
        <f t="shared" si="8"/>
        <v>3.2966183118308604E-7</v>
      </c>
      <c r="AF55" s="40">
        <f t="shared" si="8"/>
        <v>7.3825812692648059E-8</v>
      </c>
      <c r="AG55" s="40">
        <f t="shared" si="8"/>
        <v>8.0761157859585663E-7</v>
      </c>
      <c r="AH55" s="40">
        <f t="shared" si="8"/>
        <v>8.6221774458675388E-7</v>
      </c>
      <c r="AI55" s="40">
        <f t="shared" si="8"/>
        <v>1.317874850007881E-9</v>
      </c>
      <c r="AJ55" s="40">
        <f t="shared" si="8"/>
        <v>2.2677305783114621E-6</v>
      </c>
      <c r="AK55" s="40">
        <f t="shared" si="8"/>
        <v>1.3687072288436493E-11</v>
      </c>
      <c r="AL55" s="40">
        <f t="shared" si="8"/>
        <v>1.014661568333284E-7</v>
      </c>
      <c r="AM55" s="42">
        <f t="shared" si="8"/>
        <v>1.1942038474319273E-6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1.4784352409750546E-6</v>
      </c>
      <c r="E56" s="40">
        <f t="shared" si="9"/>
        <v>1.142994663023896E-6</v>
      </c>
      <c r="F56" s="40">
        <f t="shared" si="9"/>
        <v>4.6970911247750698E-6</v>
      </c>
      <c r="G56" s="40">
        <f t="shared" si="9"/>
        <v>1.2961434510393879E-9</v>
      </c>
      <c r="H56" s="40">
        <f t="shared" si="9"/>
        <v>1.7950328329734995E-6</v>
      </c>
      <c r="I56" s="40">
        <f t="shared" si="9"/>
        <v>7.9917611793376885E-6</v>
      </c>
      <c r="J56" s="40">
        <f t="shared" si="9"/>
        <v>2.0759583361950863E-6</v>
      </c>
      <c r="K56" s="40">
        <f t="shared" si="9"/>
        <v>1.2442722746871717E-5</v>
      </c>
      <c r="L56" s="40">
        <f t="shared" si="9"/>
        <v>1.0222534382352683E-6</v>
      </c>
      <c r="M56" s="40">
        <f t="shared" si="9"/>
        <v>2.044915516090392E-6</v>
      </c>
      <c r="N56" s="40">
        <f t="shared" si="9"/>
        <v>3.567320432933142E-6</v>
      </c>
      <c r="O56" s="40">
        <f t="shared" si="9"/>
        <v>1.9565870249447054E-7</v>
      </c>
      <c r="P56" s="40">
        <f t="shared" si="9"/>
        <v>4.1744252410156583E-10</v>
      </c>
      <c r="Q56" s="40">
        <f t="shared" si="9"/>
        <v>1.3663161394733967E-6</v>
      </c>
      <c r="R56" s="40">
        <f t="shared" si="9"/>
        <v>1.9109650409738535E-6</v>
      </c>
      <c r="S56" s="40">
        <f t="shared" si="9"/>
        <v>7.682115551991151E-7</v>
      </c>
      <c r="T56" s="41">
        <f t="shared" si="9"/>
        <v>3.0729295111337723E-3</v>
      </c>
      <c r="U56" s="40">
        <f t="shared" si="9"/>
        <v>6.632005719345572E-9</v>
      </c>
      <c r="V56" s="40">
        <f t="shared" si="9"/>
        <v>5.9979928600818606E-6</v>
      </c>
      <c r="W56" s="40">
        <f t="shared" si="9"/>
        <v>5.3031886415473159E-7</v>
      </c>
      <c r="X56" s="40">
        <f t="shared" si="9"/>
        <v>4.2513862246519212E-7</v>
      </c>
      <c r="Y56" s="40">
        <f t="shared" si="9"/>
        <v>3.9287269182363719E-6</v>
      </c>
      <c r="Z56" s="40">
        <f t="shared" si="9"/>
        <v>2.0143599142492828E-8</v>
      </c>
      <c r="AA56" s="40">
        <f t="shared" si="9"/>
        <v>9.8343369556199505E-6</v>
      </c>
      <c r="AB56" s="40">
        <f t="shared" si="9"/>
        <v>1.3727463467383011E-5</v>
      </c>
      <c r="AC56" s="40">
        <f t="shared" si="9"/>
        <v>6.9181328666294661E-6</v>
      </c>
      <c r="AD56" s="40">
        <f t="shared" si="9"/>
        <v>6.542024888031984E-7</v>
      </c>
      <c r="AE56" s="40">
        <f t="shared" si="9"/>
        <v>3.2093652317582807E-6</v>
      </c>
      <c r="AF56" s="40">
        <f t="shared" si="9"/>
        <v>1.0406600486995967E-6</v>
      </c>
      <c r="AG56" s="40">
        <f t="shared" si="9"/>
        <v>2.098559249453485E-7</v>
      </c>
      <c r="AH56" s="40">
        <f t="shared" si="9"/>
        <v>4.5951034131409679E-7</v>
      </c>
      <c r="AI56" s="40">
        <f t="shared" si="9"/>
        <v>6.4696291507199534E-6</v>
      </c>
      <c r="AJ56" s="40">
        <f t="shared" si="9"/>
        <v>6.3295607305122923E-6</v>
      </c>
      <c r="AK56" s="40">
        <f t="shared" si="9"/>
        <v>6.7473022545593159E-6</v>
      </c>
      <c r="AL56" s="40">
        <f t="shared" si="9"/>
        <v>1.7357853896339728E-6</v>
      </c>
      <c r="AM56" s="42">
        <f t="shared" si="9"/>
        <v>2.8031164723396161E-6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1.8022626320160165E-5</v>
      </c>
      <c r="E57" s="40">
        <f t="shared" si="10"/>
        <v>4.3132843699454224E-8</v>
      </c>
      <c r="F57" s="40">
        <f t="shared" si="10"/>
        <v>5.1171327814624147E-6</v>
      </c>
      <c r="G57" s="40">
        <f t="shared" si="10"/>
        <v>1.428797779025807E-5</v>
      </c>
      <c r="H57" s="40">
        <f t="shared" si="10"/>
        <v>6.8312498406364687E-7</v>
      </c>
      <c r="I57" s="40">
        <f t="shared" si="10"/>
        <v>3.5535926497786252E-8</v>
      </c>
      <c r="J57" s="40">
        <f t="shared" si="10"/>
        <v>3.9810749321309606E-6</v>
      </c>
      <c r="K57" s="40">
        <f t="shared" si="10"/>
        <v>7.1784839061456362E-9</v>
      </c>
      <c r="L57" s="40">
        <f t="shared" si="10"/>
        <v>9.0442050792758355E-6</v>
      </c>
      <c r="M57" s="40">
        <f t="shared" si="10"/>
        <v>2.1755126362930123E-6</v>
      </c>
      <c r="N57" s="40">
        <f t="shared" si="10"/>
        <v>3.0216411765704897E-6</v>
      </c>
      <c r="O57" s="40">
        <f t="shared" si="10"/>
        <v>8.1275729906019045E-7</v>
      </c>
      <c r="P57" s="40">
        <f t="shared" si="10"/>
        <v>1.5192449322050239E-7</v>
      </c>
      <c r="Q57" s="41">
        <f t="shared" si="10"/>
        <v>3.795698013231005E-3</v>
      </c>
      <c r="R57" s="40">
        <f t="shared" si="10"/>
        <v>4.8738590647047346E-6</v>
      </c>
      <c r="S57" s="40">
        <f t="shared" si="10"/>
        <v>6.5788460817304628E-6</v>
      </c>
      <c r="T57" s="40">
        <f t="shared" si="10"/>
        <v>1.672475951345164E-6</v>
      </c>
      <c r="U57" s="40">
        <f t="shared" si="10"/>
        <v>1.124127299256508E-5</v>
      </c>
      <c r="V57" s="40">
        <f t="shared" si="10"/>
        <v>2.8203483678095809E-8</v>
      </c>
      <c r="W57" s="40">
        <f t="shared" si="10"/>
        <v>1.2731250302782991E-6</v>
      </c>
      <c r="X57" s="40">
        <f t="shared" si="10"/>
        <v>1.1301964186357585E-6</v>
      </c>
      <c r="Y57" s="40">
        <f t="shared" si="10"/>
        <v>6.9893551875172224E-7</v>
      </c>
      <c r="Z57" s="40">
        <f t="shared" si="10"/>
        <v>1.1780938200823338E-5</v>
      </c>
      <c r="AA57" s="40">
        <f t="shared" si="10"/>
        <v>2.7035729868789732E-6</v>
      </c>
      <c r="AB57" s="40">
        <f t="shared" si="10"/>
        <v>7.5128474675625267E-7</v>
      </c>
      <c r="AC57" s="40">
        <f t="shared" si="10"/>
        <v>1.8101449956738402E-6</v>
      </c>
      <c r="AD57" s="40">
        <f t="shared" si="10"/>
        <v>2.9810720068835375E-6</v>
      </c>
      <c r="AE57" s="40">
        <f t="shared" si="10"/>
        <v>3.0624604488035071E-5</v>
      </c>
      <c r="AF57" s="40">
        <f t="shared" si="10"/>
        <v>8.9122484145306574E-8</v>
      </c>
      <c r="AG57" s="40">
        <f t="shared" si="10"/>
        <v>1.2677029014100598E-7</v>
      </c>
      <c r="AH57" s="40">
        <f t="shared" si="10"/>
        <v>9.184069460201109E-6</v>
      </c>
      <c r="AI57" s="40">
        <f t="shared" si="10"/>
        <v>8.5834971568641965E-8</v>
      </c>
      <c r="AJ57" s="40">
        <f t="shared" si="10"/>
        <v>3.7595288648500101E-6</v>
      </c>
      <c r="AK57" s="40">
        <f t="shared" si="10"/>
        <v>8.3189952025170845E-6</v>
      </c>
      <c r="AL57" s="40">
        <f t="shared" si="10"/>
        <v>4.9500805483308574E-6</v>
      </c>
      <c r="AM57" s="42">
        <f t="shared" si="10"/>
        <v>1.9351470066753253E-6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2.1959631501430258E-9</v>
      </c>
      <c r="E58" s="40">
        <f t="shared" si="11"/>
        <v>1.6159888504553646E-7</v>
      </c>
      <c r="F58" s="40">
        <f t="shared" si="11"/>
        <v>3.8283208664200274E-7</v>
      </c>
      <c r="G58" s="40">
        <f t="shared" si="11"/>
        <v>1.7144835875477048E-7</v>
      </c>
      <c r="H58" s="40">
        <f t="shared" si="11"/>
        <v>2.0575222513465174E-7</v>
      </c>
      <c r="I58" s="40">
        <f t="shared" si="11"/>
        <v>4.5233961120510649E-7</v>
      </c>
      <c r="J58" s="40">
        <f t="shared" si="11"/>
        <v>3.6190920012122344E-7</v>
      </c>
      <c r="K58" s="40">
        <f t="shared" si="11"/>
        <v>1.4839721815247476E-9</v>
      </c>
      <c r="L58" s="40">
        <f t="shared" si="11"/>
        <v>1.2163571700063284E-7</v>
      </c>
      <c r="M58" s="40">
        <f t="shared" si="11"/>
        <v>1.6390970385912384E-7</v>
      </c>
      <c r="N58" s="40">
        <f t="shared" si="11"/>
        <v>2.6471178179834995E-6</v>
      </c>
      <c r="O58" s="40">
        <f t="shared" si="11"/>
        <v>3.824805854491911E-8</v>
      </c>
      <c r="P58" s="40">
        <f t="shared" si="11"/>
        <v>1.4378591019631305E-7</v>
      </c>
      <c r="Q58" s="40">
        <f t="shared" si="11"/>
        <v>7.0072481021861319E-7</v>
      </c>
      <c r="R58" s="40">
        <f t="shared" si="11"/>
        <v>3.4825847762685632E-7</v>
      </c>
      <c r="S58" s="40">
        <f t="shared" si="11"/>
        <v>9.1354817151169722E-7</v>
      </c>
      <c r="T58" s="40">
        <f t="shared" si="11"/>
        <v>4.3328346802806287E-8</v>
      </c>
      <c r="U58" s="40">
        <f t="shared" si="11"/>
        <v>1.0249475398070292E-6</v>
      </c>
      <c r="V58" s="40">
        <f t="shared" si="11"/>
        <v>1.034546041558494E-6</v>
      </c>
      <c r="W58" s="40">
        <f t="shared" si="11"/>
        <v>1.809945452307623E-7</v>
      </c>
      <c r="X58" s="40">
        <f t="shared" si="11"/>
        <v>6.2208605151334607E-7</v>
      </c>
      <c r="Y58" s="40">
        <f t="shared" si="11"/>
        <v>7.9170680575754971E-9</v>
      </c>
      <c r="Z58" s="40">
        <f t="shared" si="11"/>
        <v>1.021736216468117E-9</v>
      </c>
      <c r="AA58" s="40">
        <f t="shared" si="11"/>
        <v>2.2238282608574247E-9</v>
      </c>
      <c r="AB58" s="40">
        <f t="shared" si="11"/>
        <v>1.9415113965920995E-8</v>
      </c>
      <c r="AC58" s="40">
        <f t="shared" si="11"/>
        <v>1.1008806536762631E-7</v>
      </c>
      <c r="AD58" s="40">
        <f t="shared" si="11"/>
        <v>1.6377067803274051E-7</v>
      </c>
      <c r="AE58" s="40">
        <f t="shared" si="11"/>
        <v>7.2897018683282228E-8</v>
      </c>
      <c r="AF58" s="40">
        <f t="shared" si="11"/>
        <v>1.5522477981085968E-8</v>
      </c>
      <c r="AG58" s="40">
        <f t="shared" si="11"/>
        <v>5.3847781095054871E-8</v>
      </c>
      <c r="AH58" s="41">
        <f t="shared" si="11"/>
        <v>2.9340400656985098E-4</v>
      </c>
      <c r="AI58" s="40">
        <f t="shared" si="11"/>
        <v>1.22657678420387E-10</v>
      </c>
      <c r="AJ58" s="40">
        <f t="shared" si="11"/>
        <v>2.8456394000238471E-6</v>
      </c>
      <c r="AK58" s="40">
        <f t="shared" si="11"/>
        <v>7.042772728664155E-8</v>
      </c>
      <c r="AL58" s="40">
        <f t="shared" si="11"/>
        <v>1.2399920943872043E-10</v>
      </c>
      <c r="AM58" s="42">
        <f t="shared" si="11"/>
        <v>1.8078101331235212E-6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1.8772748160466039E-6</v>
      </c>
      <c r="E59" s="40">
        <f t="shared" si="12"/>
        <v>1.5307579180878646E-5</v>
      </c>
      <c r="F59" s="41">
        <f t="shared" si="12"/>
        <v>4.9189911491230691E-3</v>
      </c>
      <c r="G59" s="40">
        <f t="shared" si="12"/>
        <v>2.8059100154267539E-8</v>
      </c>
      <c r="H59" s="40">
        <f t="shared" si="12"/>
        <v>2.4185507983676968E-8</v>
      </c>
      <c r="I59" s="40">
        <f t="shared" si="12"/>
        <v>1.182859891972015E-10</v>
      </c>
      <c r="J59" s="40">
        <f t="shared" si="12"/>
        <v>1.342062851546165E-6</v>
      </c>
      <c r="K59" s="40">
        <f t="shared" si="12"/>
        <v>5.2858328694235861E-7</v>
      </c>
      <c r="L59" s="40">
        <f t="shared" si="12"/>
        <v>2.7601447925934259E-8</v>
      </c>
      <c r="M59" s="40">
        <f t="shared" si="12"/>
        <v>1.3328092583494094E-6</v>
      </c>
      <c r="N59" s="40">
        <f t="shared" si="12"/>
        <v>5.708911343426137E-6</v>
      </c>
      <c r="O59" s="40">
        <f t="shared" si="12"/>
        <v>6.6838493987439976E-7</v>
      </c>
      <c r="P59" s="40">
        <f t="shared" si="12"/>
        <v>2.0081451598684145E-6</v>
      </c>
      <c r="Q59" s="40">
        <f t="shared" si="12"/>
        <v>6.6371646879079889E-6</v>
      </c>
      <c r="R59" s="40">
        <f t="shared" si="12"/>
        <v>4.7502681923078828E-6</v>
      </c>
      <c r="S59" s="40">
        <f t="shared" si="12"/>
        <v>4.4267973122494153E-7</v>
      </c>
      <c r="T59" s="40">
        <f t="shared" si="12"/>
        <v>7.4320712011812799E-6</v>
      </c>
      <c r="U59" s="40">
        <f t="shared" si="12"/>
        <v>4.5515863853168105E-6</v>
      </c>
      <c r="V59" s="40">
        <f t="shared" si="12"/>
        <v>4.3684353398923262E-7</v>
      </c>
      <c r="W59" s="40">
        <f t="shared" si="12"/>
        <v>2.8406878198198985E-5</v>
      </c>
      <c r="X59" s="40">
        <f t="shared" si="12"/>
        <v>1.0480680624167016E-6</v>
      </c>
      <c r="Y59" s="40">
        <f t="shared" si="12"/>
        <v>1.9778627607567522E-5</v>
      </c>
      <c r="Z59" s="40">
        <f t="shared" si="12"/>
        <v>1.5566768127224749E-5</v>
      </c>
      <c r="AA59" s="40">
        <f t="shared" si="12"/>
        <v>4.3793113994561307E-6</v>
      </c>
      <c r="AB59" s="40">
        <f t="shared" si="12"/>
        <v>7.0703698662059186E-6</v>
      </c>
      <c r="AC59" s="40">
        <f t="shared" si="12"/>
        <v>8.4908836398001233E-6</v>
      </c>
      <c r="AD59" s="40">
        <f t="shared" si="12"/>
        <v>2.5043525408518448E-6</v>
      </c>
      <c r="AE59" s="40">
        <f t="shared" si="12"/>
        <v>1.8383807807242852E-6</v>
      </c>
      <c r="AF59" s="40">
        <f t="shared" si="12"/>
        <v>1.91338650660146E-6</v>
      </c>
      <c r="AG59" s="40">
        <f t="shared" si="12"/>
        <v>1.0412069199608244E-5</v>
      </c>
      <c r="AH59" s="40">
        <f t="shared" si="12"/>
        <v>6.4739830720642243E-6</v>
      </c>
      <c r="AI59" s="40">
        <f t="shared" si="12"/>
        <v>3.4483322667367556E-6</v>
      </c>
      <c r="AJ59" s="40">
        <f t="shared" si="12"/>
        <v>2.1298769099951811E-5</v>
      </c>
      <c r="AK59" s="40">
        <f t="shared" si="12"/>
        <v>3.3538548466870426E-7</v>
      </c>
      <c r="AL59" s="40">
        <f t="shared" si="12"/>
        <v>1.1662838629860942E-5</v>
      </c>
      <c r="AM59" s="42">
        <f t="shared" si="12"/>
        <v>1.4544484129149225E-5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2.2634418023309618E-9</v>
      </c>
      <c r="E60" s="40">
        <f t="shared" si="13"/>
        <v>1.2503960682483753E-10</v>
      </c>
      <c r="F60" s="40">
        <f t="shared" si="13"/>
        <v>4.3501163455659422E-7</v>
      </c>
      <c r="G60" s="40">
        <f t="shared" si="13"/>
        <v>2.0191167818136139E-7</v>
      </c>
      <c r="H60" s="40">
        <f t="shared" si="13"/>
        <v>3.9143537837279751E-8</v>
      </c>
      <c r="I60" s="40">
        <f t="shared" si="13"/>
        <v>1.4254189818083707E-7</v>
      </c>
      <c r="J60" s="40">
        <f t="shared" si="13"/>
        <v>5.0687602184352727E-8</v>
      </c>
      <c r="K60" s="40">
        <f t="shared" si="13"/>
        <v>1.6645295882114714E-9</v>
      </c>
      <c r="L60" s="40">
        <f t="shared" si="13"/>
        <v>2.7204304309631529E-7</v>
      </c>
      <c r="M60" s="40">
        <f t="shared" si="13"/>
        <v>1.3071003657345878E-7</v>
      </c>
      <c r="N60" s="40">
        <f t="shared" si="13"/>
        <v>4.0168823025799451E-7</v>
      </c>
      <c r="O60" s="40">
        <f t="shared" si="13"/>
        <v>2.7651169869974264E-8</v>
      </c>
      <c r="P60" s="40">
        <f t="shared" si="13"/>
        <v>4.2764303069345011E-8</v>
      </c>
      <c r="Q60" s="40">
        <f t="shared" si="13"/>
        <v>2.5119930109482063E-8</v>
      </c>
      <c r="R60" s="40">
        <f t="shared" si="13"/>
        <v>1.677326928474476E-7</v>
      </c>
      <c r="S60" s="40">
        <f t="shared" si="13"/>
        <v>1.3055456415203111E-7</v>
      </c>
      <c r="T60" s="40">
        <f t="shared" si="13"/>
        <v>1.2759043870002615E-8</v>
      </c>
      <c r="U60" s="40">
        <f t="shared" si="13"/>
        <v>1.2534619429942822E-9</v>
      </c>
      <c r="V60" s="40">
        <f t="shared" si="13"/>
        <v>8.9987141868035509E-9</v>
      </c>
      <c r="W60" s="41">
        <f t="shared" si="13"/>
        <v>7.5633211782343818E-5</v>
      </c>
      <c r="X60" s="40">
        <f t="shared" si="13"/>
        <v>1.3473627939013856E-12</v>
      </c>
      <c r="Y60" s="40">
        <f t="shared" si="13"/>
        <v>1.3257964522317697E-8</v>
      </c>
      <c r="Z60" s="40">
        <f t="shared" si="13"/>
        <v>1.7706815294036256E-8</v>
      </c>
      <c r="AA60" s="40">
        <f t="shared" si="13"/>
        <v>3.7149148492216409E-8</v>
      </c>
      <c r="AB60" s="40">
        <f t="shared" si="13"/>
        <v>1.0205094106792861E-8</v>
      </c>
      <c r="AC60" s="40">
        <f t="shared" si="13"/>
        <v>8.127446829193312E-12</v>
      </c>
      <c r="AD60" s="40">
        <f t="shared" si="13"/>
        <v>6.9249899630192193E-7</v>
      </c>
      <c r="AE60" s="40">
        <f t="shared" si="13"/>
        <v>3.5607025960100458E-8</v>
      </c>
      <c r="AF60" s="40">
        <f t="shared" si="13"/>
        <v>3.2072502763670683E-8</v>
      </c>
      <c r="AG60" s="40">
        <f t="shared" si="13"/>
        <v>1.085973374330899E-7</v>
      </c>
      <c r="AH60" s="40">
        <f t="shared" si="13"/>
        <v>4.6910155741995794E-8</v>
      </c>
      <c r="AI60" s="40">
        <f t="shared" si="13"/>
        <v>2.4564791907528552E-9</v>
      </c>
      <c r="AJ60" s="40">
        <f t="shared" si="13"/>
        <v>2.0499282969260995E-7</v>
      </c>
      <c r="AK60" s="40">
        <f t="shared" si="13"/>
        <v>1.5540676440938637E-8</v>
      </c>
      <c r="AL60" s="40">
        <f t="shared" si="13"/>
        <v>5.8675453073688634E-8</v>
      </c>
      <c r="AM60" s="42">
        <f t="shared" si="13"/>
        <v>1.2189892248600308E-7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5.3717327244021377E-7</v>
      </c>
      <c r="E61" s="40">
        <f t="shared" si="14"/>
        <v>2.1103480319644082E-6</v>
      </c>
      <c r="F61" s="40">
        <f t="shared" si="14"/>
        <v>7.8948590806692369E-7</v>
      </c>
      <c r="G61" s="40">
        <f t="shared" si="14"/>
        <v>3.5143651600459596E-6</v>
      </c>
      <c r="H61" s="40">
        <f t="shared" si="14"/>
        <v>7.9463490364083745E-7</v>
      </c>
      <c r="I61" s="40">
        <f t="shared" si="14"/>
        <v>9.8903953489311707E-7</v>
      </c>
      <c r="J61" s="41">
        <f t="shared" si="14"/>
        <v>2.913758106484976E-3</v>
      </c>
      <c r="K61" s="40">
        <f t="shared" si="14"/>
        <v>1.9096050470890855E-6</v>
      </c>
      <c r="L61" s="40">
        <f t="shared" si="14"/>
        <v>1.486521935179778E-6</v>
      </c>
      <c r="M61" s="40">
        <f t="shared" si="14"/>
        <v>1.2892428275538862E-6</v>
      </c>
      <c r="N61" s="40">
        <f t="shared" si="14"/>
        <v>2.4547032399201385E-5</v>
      </c>
      <c r="O61" s="40">
        <f t="shared" si="14"/>
        <v>1.7255230751375251E-6</v>
      </c>
      <c r="P61" s="40">
        <f t="shared" si="14"/>
        <v>5.4549252706573865E-7</v>
      </c>
      <c r="Q61" s="40">
        <f t="shared" si="14"/>
        <v>3.0385123633577421E-6</v>
      </c>
      <c r="R61" s="40">
        <f t="shared" si="14"/>
        <v>5.9007073652636217E-6</v>
      </c>
      <c r="S61" s="40">
        <f t="shared" si="14"/>
        <v>3.7005423991652711E-6</v>
      </c>
      <c r="T61" s="40">
        <f t="shared" si="14"/>
        <v>1.9395758329499814E-6</v>
      </c>
      <c r="U61" s="40">
        <f t="shared" si="14"/>
        <v>1.454663631501389E-6</v>
      </c>
      <c r="V61" s="40">
        <f t="shared" si="14"/>
        <v>1.7258719044050521E-7</v>
      </c>
      <c r="W61" s="40">
        <f t="shared" si="14"/>
        <v>1.9501163220901903E-6</v>
      </c>
      <c r="X61" s="40">
        <f t="shared" si="14"/>
        <v>2.5230537946803216E-7</v>
      </c>
      <c r="Y61" s="40">
        <f t="shared" si="14"/>
        <v>2.9397118306863948E-6</v>
      </c>
      <c r="Z61" s="40">
        <f t="shared" si="14"/>
        <v>6.6034428859727688E-6</v>
      </c>
      <c r="AA61" s="40">
        <f t="shared" si="14"/>
        <v>3.9537462890264872E-6</v>
      </c>
      <c r="AB61" s="40">
        <f t="shared" si="14"/>
        <v>5.3775903408106773E-7</v>
      </c>
      <c r="AC61" s="40">
        <f t="shared" si="14"/>
        <v>1.0974270219044916E-5</v>
      </c>
      <c r="AD61" s="40">
        <f t="shared" si="14"/>
        <v>3.3461862823158885E-6</v>
      </c>
      <c r="AE61" s="40">
        <f t="shared" si="14"/>
        <v>5.7299584824122443E-6</v>
      </c>
      <c r="AF61" s="40">
        <f t="shared" si="14"/>
        <v>1.666629049344341E-5</v>
      </c>
      <c r="AG61" s="40">
        <f t="shared" si="14"/>
        <v>3.9421904484779784E-6</v>
      </c>
      <c r="AH61" s="40">
        <f t="shared" si="14"/>
        <v>3.612660196558219E-6</v>
      </c>
      <c r="AI61" s="40">
        <f t="shared" si="14"/>
        <v>6.0907382611470684E-6</v>
      </c>
      <c r="AJ61" s="40">
        <f t="shared" si="14"/>
        <v>8.6498913688741139E-7</v>
      </c>
      <c r="AK61" s="40">
        <f t="shared" si="14"/>
        <v>1.9015695630488195E-8</v>
      </c>
      <c r="AL61" s="40">
        <f t="shared" si="14"/>
        <v>3.0116411766213452E-6</v>
      </c>
      <c r="AM61" s="42">
        <f t="shared" si="14"/>
        <v>4.7200941548090203E-6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1.2367222676982567E-8</v>
      </c>
      <c r="E62" s="40">
        <f t="shared" si="15"/>
        <v>8.2222790655375335E-7</v>
      </c>
      <c r="F62" s="40">
        <f t="shared" si="15"/>
        <v>2.0014782806271437E-9</v>
      </c>
      <c r="G62" s="40">
        <f t="shared" si="15"/>
        <v>1.4643614878746749E-6</v>
      </c>
      <c r="H62" s="41">
        <f t="shared" si="15"/>
        <v>4.1219340980950761E-4</v>
      </c>
      <c r="I62" s="40">
        <f t="shared" si="15"/>
        <v>5.386456551839938E-8</v>
      </c>
      <c r="J62" s="40">
        <f t="shared" si="15"/>
        <v>1.1200877009644368E-7</v>
      </c>
      <c r="K62" s="40">
        <f t="shared" si="15"/>
        <v>4.0223837123267206E-7</v>
      </c>
      <c r="L62" s="40">
        <f t="shared" si="15"/>
        <v>4.192597250438975E-7</v>
      </c>
      <c r="M62" s="40">
        <f t="shared" si="15"/>
        <v>4.6141418263343398E-7</v>
      </c>
      <c r="N62" s="40">
        <f t="shared" si="15"/>
        <v>8.5166769921986547E-7</v>
      </c>
      <c r="O62" s="40">
        <f t="shared" si="15"/>
        <v>2.0236974264199117E-7</v>
      </c>
      <c r="P62" s="40">
        <f t="shared" si="15"/>
        <v>2.3842597743792259E-9</v>
      </c>
      <c r="Q62" s="40">
        <f t="shared" si="15"/>
        <v>7.3447956162087692E-8</v>
      </c>
      <c r="R62" s="40">
        <f t="shared" si="15"/>
        <v>2.4041722433761348E-7</v>
      </c>
      <c r="S62" s="40">
        <f t="shared" si="15"/>
        <v>5.6023178548839957E-7</v>
      </c>
      <c r="T62" s="40">
        <f t="shared" si="15"/>
        <v>2.3550710114167549E-7</v>
      </c>
      <c r="U62" s="40">
        <f t="shared" si="15"/>
        <v>1.3650248098434398E-6</v>
      </c>
      <c r="V62" s="40">
        <f t="shared" si="15"/>
        <v>6.961004357932475E-7</v>
      </c>
      <c r="W62" s="40">
        <f t="shared" si="15"/>
        <v>2.1200351441416103E-7</v>
      </c>
      <c r="X62" s="40">
        <f t="shared" si="15"/>
        <v>3.4764467423694824E-6</v>
      </c>
      <c r="Y62" s="40">
        <f t="shared" si="15"/>
        <v>1.6244280694189566E-6</v>
      </c>
      <c r="Z62" s="40">
        <f t="shared" si="15"/>
        <v>3.0244646831504349E-7</v>
      </c>
      <c r="AA62" s="40">
        <f t="shared" si="15"/>
        <v>9.3196900178199789E-9</v>
      </c>
      <c r="AB62" s="40">
        <f t="shared" si="15"/>
        <v>3.2228188878059585E-9</v>
      </c>
      <c r="AC62" s="40">
        <f t="shared" si="15"/>
        <v>1.2597732015956824E-6</v>
      </c>
      <c r="AD62" s="40">
        <f t="shared" si="15"/>
        <v>1.4790504086600292E-7</v>
      </c>
      <c r="AE62" s="40">
        <f t="shared" si="15"/>
        <v>1.0488627874316758E-6</v>
      </c>
      <c r="AF62" s="40">
        <f t="shared" si="15"/>
        <v>4.0761629588717236E-7</v>
      </c>
      <c r="AG62" s="40">
        <f t="shared" si="15"/>
        <v>1.4104624017640573E-7</v>
      </c>
      <c r="AH62" s="40">
        <f t="shared" si="15"/>
        <v>2.8916295863998031E-7</v>
      </c>
      <c r="AI62" s="40">
        <f t="shared" si="15"/>
        <v>1.1841186112738984E-6</v>
      </c>
      <c r="AJ62" s="40">
        <f t="shared" si="15"/>
        <v>6.9280810922285425E-9</v>
      </c>
      <c r="AK62" s="40">
        <f t="shared" si="15"/>
        <v>9.2532168698957372E-7</v>
      </c>
      <c r="AL62" s="40">
        <f t="shared" si="15"/>
        <v>5.7047992209179106E-9</v>
      </c>
      <c r="AM62" s="42">
        <f t="shared" si="15"/>
        <v>1.086018382738297E-6</v>
      </c>
    </row>
    <row r="63" spans="1:39" ht="24">
      <c r="A63" s="37" t="s">
        <v>30</v>
      </c>
      <c r="B63" s="38" t="s">
        <v>14</v>
      </c>
      <c r="C63" s="39"/>
      <c r="D63" s="41">
        <f t="shared" ref="D63:AM63" si="16">$C21^2*D21^2</f>
        <v>3.9777577528310833E-4</v>
      </c>
      <c r="E63" s="40">
        <f t="shared" si="16"/>
        <v>2.9669004677927955E-8</v>
      </c>
      <c r="F63" s="40">
        <f t="shared" si="16"/>
        <v>1.4950386722751721E-7</v>
      </c>
      <c r="G63" s="40">
        <f t="shared" si="16"/>
        <v>8.7706625939851464E-7</v>
      </c>
      <c r="H63" s="40">
        <f t="shared" si="16"/>
        <v>1.1843982699602298E-8</v>
      </c>
      <c r="I63" s="40">
        <f t="shared" si="16"/>
        <v>1.2020480958292697E-7</v>
      </c>
      <c r="J63" s="40">
        <f t="shared" si="16"/>
        <v>7.2501371845233086E-8</v>
      </c>
      <c r="K63" s="40">
        <f t="shared" si="16"/>
        <v>2.5041465124947113E-6</v>
      </c>
      <c r="L63" s="40">
        <f t="shared" si="16"/>
        <v>1.0479468085316029E-6</v>
      </c>
      <c r="M63" s="40">
        <f t="shared" si="16"/>
        <v>2.0766968807661713E-7</v>
      </c>
      <c r="N63" s="40">
        <f t="shared" si="16"/>
        <v>1.4839679764243046E-6</v>
      </c>
      <c r="O63" s="40">
        <f t="shared" si="16"/>
        <v>4.9343249408177533E-9</v>
      </c>
      <c r="P63" s="40">
        <f t="shared" si="16"/>
        <v>1.0757680535449446E-8</v>
      </c>
      <c r="Q63" s="40">
        <f t="shared" si="16"/>
        <v>1.8645471064944333E-6</v>
      </c>
      <c r="R63" s="40">
        <f t="shared" si="16"/>
        <v>1.5212289719864152E-7</v>
      </c>
      <c r="S63" s="40">
        <f t="shared" si="16"/>
        <v>2.3672352636464095E-8</v>
      </c>
      <c r="T63" s="40">
        <f t="shared" si="16"/>
        <v>1.8690298346797184E-7</v>
      </c>
      <c r="U63" s="40">
        <f t="shared" si="16"/>
        <v>3.7941852800100956E-7</v>
      </c>
      <c r="V63" s="40">
        <f t="shared" si="16"/>
        <v>6.0879452825205281E-7</v>
      </c>
      <c r="W63" s="40">
        <f t="shared" si="16"/>
        <v>1.1879346083495118E-8</v>
      </c>
      <c r="X63" s="40">
        <f t="shared" si="16"/>
        <v>2.9842490804018645E-6</v>
      </c>
      <c r="Y63" s="40">
        <f t="shared" si="16"/>
        <v>3.2303553000209184E-6</v>
      </c>
      <c r="Z63" s="40">
        <f t="shared" si="16"/>
        <v>7.7294059259094367E-7</v>
      </c>
      <c r="AA63" s="40">
        <f t="shared" si="16"/>
        <v>2.0986497270649746E-7</v>
      </c>
      <c r="AB63" s="40">
        <f t="shared" si="16"/>
        <v>9.7273646983716617E-8</v>
      </c>
      <c r="AC63" s="40">
        <f t="shared" si="16"/>
        <v>8.1143020725605289E-8</v>
      </c>
      <c r="AD63" s="40">
        <f t="shared" si="16"/>
        <v>3.6609106187054653E-7</v>
      </c>
      <c r="AE63" s="40">
        <f t="shared" si="16"/>
        <v>1.0544808638730935E-7</v>
      </c>
      <c r="AF63" s="40">
        <f t="shared" si="16"/>
        <v>1.5673493542931307E-7</v>
      </c>
      <c r="AG63" s="40">
        <f t="shared" si="16"/>
        <v>1.5824574139767012E-7</v>
      </c>
      <c r="AH63" s="40">
        <f t="shared" si="16"/>
        <v>3.0366164601427314E-9</v>
      </c>
      <c r="AI63" s="40">
        <f t="shared" si="16"/>
        <v>5.6943234627004524E-7</v>
      </c>
      <c r="AJ63" s="40">
        <f t="shared" si="16"/>
        <v>1.6266822010805277E-8</v>
      </c>
      <c r="AK63" s="40">
        <f t="shared" si="16"/>
        <v>3.5888153511345409E-7</v>
      </c>
      <c r="AL63" s="40">
        <f t="shared" si="16"/>
        <v>4.6559643861578902E-8</v>
      </c>
      <c r="AM63" s="42">
        <f t="shared" si="16"/>
        <v>5.7334326957990917E-7</v>
      </c>
    </row>
    <row r="64" spans="1:39" ht="24">
      <c r="A64" s="37" t="s">
        <v>31</v>
      </c>
      <c r="B64" s="38" t="s">
        <v>14</v>
      </c>
      <c r="C64" s="45"/>
      <c r="D64" s="40">
        <f t="shared" ref="D64:AM64" si="17">$C22^2*D22^2</f>
        <v>2.1831351016617568E-6</v>
      </c>
      <c r="E64" s="40">
        <f t="shared" si="17"/>
        <v>1.5974585246446173E-6</v>
      </c>
      <c r="F64" s="40">
        <f t="shared" si="17"/>
        <v>3.2925675744164255E-6</v>
      </c>
      <c r="G64" s="40">
        <f t="shared" si="17"/>
        <v>5.1128552053085722E-5</v>
      </c>
      <c r="H64" s="40">
        <f t="shared" si="17"/>
        <v>5.0030887258219973E-5</v>
      </c>
      <c r="I64" s="40">
        <f t="shared" si="17"/>
        <v>6.2615695793677201E-5</v>
      </c>
      <c r="J64" s="40">
        <f t="shared" si="17"/>
        <v>4.6490743442433433E-5</v>
      </c>
      <c r="K64" s="40">
        <f t="shared" si="17"/>
        <v>1.3588837248508298E-4</v>
      </c>
      <c r="L64" s="40">
        <f t="shared" si="17"/>
        <v>7.1836363307222598E-5</v>
      </c>
      <c r="M64" s="40">
        <f t="shared" si="17"/>
        <v>9.6855201587258015E-5</v>
      </c>
      <c r="N64" s="40">
        <f t="shared" si="17"/>
        <v>2.1077256115397995E-5</v>
      </c>
      <c r="O64" s="40">
        <f t="shared" si="17"/>
        <v>1.3453401152297567E-4</v>
      </c>
      <c r="P64" s="40">
        <f t="shared" si="17"/>
        <v>4.5411730057627724E-5</v>
      </c>
      <c r="Q64" s="40">
        <f t="shared" si="17"/>
        <v>6.3227162848982545E-5</v>
      </c>
      <c r="R64" s="40">
        <f t="shared" si="17"/>
        <v>9.7343292297755317E-7</v>
      </c>
      <c r="S64" s="41">
        <f t="shared" si="17"/>
        <v>3.6444719025000002E-2</v>
      </c>
      <c r="T64" s="40">
        <f t="shared" si="17"/>
        <v>9.0082936699035118E-6</v>
      </c>
      <c r="U64" s="40">
        <f t="shared" si="17"/>
        <v>3.5992638797123166E-5</v>
      </c>
      <c r="V64" s="40">
        <f t="shared" si="17"/>
        <v>6.8188179687462855E-11</v>
      </c>
      <c r="W64" s="40">
        <f t="shared" si="17"/>
        <v>6.3139961487842543E-5</v>
      </c>
      <c r="X64" s="40">
        <f t="shared" si="17"/>
        <v>8.5660865612276146E-6</v>
      </c>
      <c r="Y64" s="40">
        <f t="shared" si="17"/>
        <v>3.1266953107183788E-5</v>
      </c>
      <c r="Z64" s="40">
        <f t="shared" si="17"/>
        <v>1.3768091195130761E-6</v>
      </c>
      <c r="AA64" s="40">
        <f t="shared" si="17"/>
        <v>3.2121147960634514E-5</v>
      </c>
      <c r="AB64" s="40">
        <f t="shared" si="17"/>
        <v>9.5562023960726474E-5</v>
      </c>
      <c r="AC64" s="40">
        <f t="shared" si="17"/>
        <v>1.7523183021041618E-5</v>
      </c>
      <c r="AD64" s="40">
        <f t="shared" si="17"/>
        <v>6.5163685584042526E-5</v>
      </c>
      <c r="AE64" s="40">
        <f t="shared" si="17"/>
        <v>2.69478849009E-5</v>
      </c>
      <c r="AF64" s="40">
        <f t="shared" si="17"/>
        <v>3.9441893740332148E-6</v>
      </c>
      <c r="AG64" s="40">
        <f t="shared" si="17"/>
        <v>6.7138347943807928E-5</v>
      </c>
      <c r="AH64" s="40">
        <f t="shared" si="17"/>
        <v>1.1493588816985198E-4</v>
      </c>
      <c r="AI64" s="40">
        <f t="shared" si="17"/>
        <v>1.0716251697829843E-6</v>
      </c>
      <c r="AJ64" s="40">
        <f t="shared" si="17"/>
        <v>2.4268441946108407E-5</v>
      </c>
      <c r="AK64" s="40">
        <f t="shared" si="17"/>
        <v>8.6594031098093144E-6</v>
      </c>
      <c r="AL64" s="40">
        <f t="shared" si="17"/>
        <v>1.2579358525302128E-4</v>
      </c>
      <c r="AM64" s="42">
        <f t="shared" si="17"/>
        <v>5.8481813114943091E-5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2.3125916053208557E-6</v>
      </c>
      <c r="E65" s="40">
        <f t="shared" si="18"/>
        <v>3.5617979709097124E-7</v>
      </c>
      <c r="F65" s="40">
        <f t="shared" si="18"/>
        <v>4.7550271484935194E-9</v>
      </c>
      <c r="G65" s="40">
        <f t="shared" si="18"/>
        <v>8.4590130099141382E-7</v>
      </c>
      <c r="H65" s="40">
        <f t="shared" si="18"/>
        <v>8.9474248088252111E-7</v>
      </c>
      <c r="I65" s="40">
        <f t="shared" si="18"/>
        <v>5.0019770573054502E-8</v>
      </c>
      <c r="J65" s="40">
        <f t="shared" si="18"/>
        <v>4.4719185567886311E-7</v>
      </c>
      <c r="K65" s="40">
        <f t="shared" si="18"/>
        <v>1.4320276561775626E-6</v>
      </c>
      <c r="L65" s="41">
        <f t="shared" si="18"/>
        <v>8.7565740574452116E-4</v>
      </c>
      <c r="M65" s="40">
        <f t="shared" si="18"/>
        <v>1.3325932625325867E-6</v>
      </c>
      <c r="N65" s="40">
        <f t="shared" si="18"/>
        <v>2.509156448909394E-8</v>
      </c>
      <c r="O65" s="40">
        <f t="shared" si="18"/>
        <v>3.8768050924618143E-7</v>
      </c>
      <c r="P65" s="40">
        <f t="shared" si="18"/>
        <v>3.6532667414471164E-8</v>
      </c>
      <c r="Q65" s="40">
        <f t="shared" si="18"/>
        <v>2.0649496883891063E-6</v>
      </c>
      <c r="R65" s="40">
        <f t="shared" si="18"/>
        <v>3.0133679484059977E-8</v>
      </c>
      <c r="S65" s="40">
        <f t="shared" si="18"/>
        <v>1.7130462559402296E-6</v>
      </c>
      <c r="T65" s="40">
        <f t="shared" si="18"/>
        <v>2.8772334303483724E-7</v>
      </c>
      <c r="U65" s="40">
        <f t="shared" si="18"/>
        <v>2.5788496852279066E-11</v>
      </c>
      <c r="V65" s="40">
        <f t="shared" si="18"/>
        <v>3.7304512887053582E-6</v>
      </c>
      <c r="W65" s="40">
        <f t="shared" si="18"/>
        <v>3.1351973738755853E-6</v>
      </c>
      <c r="X65" s="40">
        <f t="shared" si="18"/>
        <v>2.1321005296804228E-6</v>
      </c>
      <c r="Y65" s="40">
        <f t="shared" si="18"/>
        <v>4.7482822702851216E-8</v>
      </c>
      <c r="Z65" s="40">
        <f t="shared" si="18"/>
        <v>1.7366285895945696E-7</v>
      </c>
      <c r="AA65" s="40">
        <f t="shared" si="18"/>
        <v>2.1301994308846308E-7</v>
      </c>
      <c r="AB65" s="40">
        <f t="shared" si="18"/>
        <v>4.1408447370048332E-7</v>
      </c>
      <c r="AC65" s="40">
        <f t="shared" si="18"/>
        <v>1.1093039246062121E-5</v>
      </c>
      <c r="AD65" s="40">
        <f t="shared" si="18"/>
        <v>8.3439303879947153E-9</v>
      </c>
      <c r="AE65" s="40">
        <f t="shared" si="18"/>
        <v>1.6567582388870208E-10</v>
      </c>
      <c r="AF65" s="40">
        <f t="shared" si="18"/>
        <v>1.0407824239981491E-6</v>
      </c>
      <c r="AG65" s="40">
        <f t="shared" si="18"/>
        <v>8.0214918189843907E-7</v>
      </c>
      <c r="AH65" s="40">
        <f t="shared" si="18"/>
        <v>3.6272738106973574E-7</v>
      </c>
      <c r="AI65" s="40">
        <f t="shared" si="18"/>
        <v>4.2415715405279102E-7</v>
      </c>
      <c r="AJ65" s="40">
        <f t="shared" si="18"/>
        <v>6.534694617385322E-8</v>
      </c>
      <c r="AK65" s="40">
        <f t="shared" si="18"/>
        <v>3.4218128531708905E-6</v>
      </c>
      <c r="AL65" s="40">
        <f t="shared" si="18"/>
        <v>2.5384417729886897E-7</v>
      </c>
      <c r="AM65" s="42">
        <f t="shared" si="18"/>
        <v>1.6884532724907886E-6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2.216087483952665E-6</v>
      </c>
      <c r="E66" s="40">
        <f t="shared" si="19"/>
        <v>1.7774447783256996E-6</v>
      </c>
      <c r="F66" s="40">
        <f t="shared" si="19"/>
        <v>3.5706244928948408E-6</v>
      </c>
      <c r="G66" s="40">
        <f t="shared" si="19"/>
        <v>1.9132948305200084E-6</v>
      </c>
      <c r="H66" s="40">
        <f t="shared" si="19"/>
        <v>8.3695180929181427E-7</v>
      </c>
      <c r="I66" s="40">
        <f t="shared" si="19"/>
        <v>7.1773006062558252E-8</v>
      </c>
      <c r="J66" s="40">
        <f t="shared" si="19"/>
        <v>2.5749610940350342E-6</v>
      </c>
      <c r="K66" s="40">
        <f t="shared" si="19"/>
        <v>4.7880481203464109E-6</v>
      </c>
      <c r="L66" s="40">
        <f t="shared" si="19"/>
        <v>2.2696938894320118E-7</v>
      </c>
      <c r="M66" s="40">
        <f t="shared" si="19"/>
        <v>1.3558078499941092E-6</v>
      </c>
      <c r="N66" s="40">
        <f t="shared" si="19"/>
        <v>5.6719780696178297E-7</v>
      </c>
      <c r="O66" s="40">
        <f t="shared" si="19"/>
        <v>5.1071493573439042E-9</v>
      </c>
      <c r="P66" s="40">
        <f t="shared" si="19"/>
        <v>2.2257180967052622E-6</v>
      </c>
      <c r="Q66" s="40">
        <f t="shared" si="19"/>
        <v>3.5003798692806878E-6</v>
      </c>
      <c r="R66" s="40">
        <f t="shared" si="19"/>
        <v>4.8276362948061814E-8</v>
      </c>
      <c r="S66" s="40">
        <f t="shared" si="19"/>
        <v>4.2454052259098016E-8</v>
      </c>
      <c r="T66" s="40">
        <f t="shared" si="19"/>
        <v>7.2864464297139637E-9</v>
      </c>
      <c r="U66" s="40">
        <f t="shared" si="19"/>
        <v>2.3843484645989423E-6</v>
      </c>
      <c r="V66" s="40">
        <f t="shared" si="19"/>
        <v>2.8143660557510734E-7</v>
      </c>
      <c r="W66" s="40">
        <f t="shared" si="19"/>
        <v>2.6539778753303985E-7</v>
      </c>
      <c r="X66" s="40">
        <f t="shared" si="19"/>
        <v>1.2458460949036577E-6</v>
      </c>
      <c r="Y66" s="40">
        <f t="shared" si="19"/>
        <v>6.7653600018413643E-7</v>
      </c>
      <c r="Z66" s="41">
        <f t="shared" si="19"/>
        <v>1.1455111510586349E-3</v>
      </c>
      <c r="AA66" s="40">
        <f t="shared" si="19"/>
        <v>1.7838773606823771E-7</v>
      </c>
      <c r="AB66" s="40">
        <f t="shared" si="19"/>
        <v>1.7011736622211595E-8</v>
      </c>
      <c r="AC66" s="40">
        <f t="shared" si="19"/>
        <v>1.1637603558286079E-6</v>
      </c>
      <c r="AD66" s="40">
        <f t="shared" si="19"/>
        <v>1.1079830976611015E-7</v>
      </c>
      <c r="AE66" s="40">
        <f t="shared" si="19"/>
        <v>5.1896609803643961E-6</v>
      </c>
      <c r="AF66" s="40">
        <f t="shared" si="19"/>
        <v>4.6943594976169138E-6</v>
      </c>
      <c r="AG66" s="40">
        <f t="shared" si="19"/>
        <v>3.8481111227915217E-6</v>
      </c>
      <c r="AH66" s="40">
        <f t="shared" si="19"/>
        <v>4.1385949687987802E-9</v>
      </c>
      <c r="AI66" s="40">
        <f t="shared" si="19"/>
        <v>7.3915162332189847E-8</v>
      </c>
      <c r="AJ66" s="40">
        <f t="shared" si="19"/>
        <v>6.6993986964448652E-6</v>
      </c>
      <c r="AK66" s="40">
        <f t="shared" si="19"/>
        <v>1.0166650128026174E-6</v>
      </c>
      <c r="AL66" s="40">
        <f t="shared" si="19"/>
        <v>1.0594344631585746E-7</v>
      </c>
      <c r="AM66" s="42">
        <f t="shared" si="19"/>
        <v>3.8656927025825208E-6</v>
      </c>
    </row>
    <row r="67" spans="1:39" ht="24">
      <c r="A67" s="37" t="s">
        <v>34</v>
      </c>
      <c r="B67" s="38" t="s">
        <v>14</v>
      </c>
      <c r="C67" s="45"/>
      <c r="D67" s="40">
        <f t="shared" ref="D67:AM67" si="20">$C25^2*D25^2</f>
        <v>8.7376654190573215E-6</v>
      </c>
      <c r="E67" s="40">
        <f t="shared" si="20"/>
        <v>7.2275002937390845E-5</v>
      </c>
      <c r="F67" s="40">
        <f t="shared" si="20"/>
        <v>1.4399350590571625E-5</v>
      </c>
      <c r="G67" s="40">
        <f t="shared" si="20"/>
        <v>2.4651200150300914E-4</v>
      </c>
      <c r="H67" s="40">
        <f t="shared" si="20"/>
        <v>3.5245548518413978E-7</v>
      </c>
      <c r="I67" s="40">
        <f t="shared" si="20"/>
        <v>1.307460422333505E-6</v>
      </c>
      <c r="J67" s="40">
        <f t="shared" si="20"/>
        <v>2.2096995982832056E-5</v>
      </c>
      <c r="K67" s="40">
        <f t="shared" si="20"/>
        <v>2.3736381985058717E-6</v>
      </c>
      <c r="L67" s="40">
        <f t="shared" si="20"/>
        <v>4.0045147684080231E-6</v>
      </c>
      <c r="M67" s="40">
        <f t="shared" si="20"/>
        <v>1.831814941008403E-4</v>
      </c>
      <c r="N67" s="40">
        <f t="shared" si="20"/>
        <v>1.8296831241509777E-6</v>
      </c>
      <c r="O67" s="40">
        <f t="shared" si="20"/>
        <v>4.8106201754925093E-5</v>
      </c>
      <c r="P67" s="40">
        <f t="shared" si="20"/>
        <v>1.252674901366239E-6</v>
      </c>
      <c r="Q67" s="40">
        <f t="shared" si="20"/>
        <v>1.1482813154717005E-5</v>
      </c>
      <c r="R67" s="40">
        <f t="shared" si="20"/>
        <v>2.0496611549491601E-5</v>
      </c>
      <c r="S67" s="40">
        <f t="shared" si="20"/>
        <v>1.4369959209293568E-5</v>
      </c>
      <c r="T67" s="40">
        <f t="shared" si="20"/>
        <v>5.1229423580714056E-5</v>
      </c>
      <c r="U67" s="40">
        <f t="shared" si="20"/>
        <v>9.9829934129830683E-6</v>
      </c>
      <c r="V67" s="40">
        <f t="shared" si="20"/>
        <v>2.0200675631859978E-5</v>
      </c>
      <c r="W67" s="40">
        <f t="shared" si="20"/>
        <v>7.9281969593324522E-6</v>
      </c>
      <c r="X67" s="40">
        <f t="shared" si="20"/>
        <v>7.577682018686904E-6</v>
      </c>
      <c r="Y67" s="40">
        <f t="shared" si="20"/>
        <v>1.3910857640296992E-6</v>
      </c>
      <c r="Z67" s="40">
        <f t="shared" si="20"/>
        <v>2.516665951758442E-6</v>
      </c>
      <c r="AA67" s="41">
        <f t="shared" si="20"/>
        <v>1.6529730624E-2</v>
      </c>
      <c r="AB67" s="40">
        <f t="shared" si="20"/>
        <v>8.4171026470815551E-6</v>
      </c>
      <c r="AC67" s="40">
        <f t="shared" si="20"/>
        <v>1.683441161208373E-5</v>
      </c>
      <c r="AD67" s="40">
        <f t="shared" si="20"/>
        <v>5.4798291565888284E-6</v>
      </c>
      <c r="AE67" s="40">
        <f t="shared" si="20"/>
        <v>1.7404980693971424E-6</v>
      </c>
      <c r="AF67" s="40">
        <f t="shared" si="20"/>
        <v>3.912809384736412E-5</v>
      </c>
      <c r="AG67" s="40">
        <f t="shared" si="20"/>
        <v>3.41260358696583E-6</v>
      </c>
      <c r="AH67" s="40">
        <f t="shared" si="20"/>
        <v>1.2244908075174964E-7</v>
      </c>
      <c r="AI67" s="40">
        <f t="shared" si="20"/>
        <v>1.4683803032777747E-5</v>
      </c>
      <c r="AJ67" s="40">
        <f t="shared" si="20"/>
        <v>1.2271128176774458E-6</v>
      </c>
      <c r="AK67" s="40">
        <f t="shared" si="20"/>
        <v>4.6358874896713869E-6</v>
      </c>
      <c r="AL67" s="40">
        <f t="shared" si="20"/>
        <v>1.2765677158844779E-5</v>
      </c>
      <c r="AM67" s="42">
        <f t="shared" si="20"/>
        <v>2.691092733568795E-5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1.2544465084428485E-6</v>
      </c>
      <c r="E68" s="40">
        <f t="shared" si="21"/>
        <v>5.0715630467140546E-6</v>
      </c>
      <c r="F68" s="40">
        <f t="shared" si="21"/>
        <v>1.3136831229912858E-10</v>
      </c>
      <c r="G68" s="40">
        <f t="shared" si="21"/>
        <v>4.0606456383827982E-6</v>
      </c>
      <c r="H68" s="40">
        <f t="shared" si="21"/>
        <v>5.3857666604950809E-7</v>
      </c>
      <c r="I68" s="41">
        <f t="shared" si="21"/>
        <v>4.1167167565032067E-3</v>
      </c>
      <c r="J68" s="40">
        <f t="shared" si="21"/>
        <v>1.3938925380383252E-6</v>
      </c>
      <c r="K68" s="40">
        <f t="shared" si="21"/>
        <v>2.1838147331078948E-6</v>
      </c>
      <c r="L68" s="40">
        <f t="shared" si="21"/>
        <v>2.3401796053786996E-7</v>
      </c>
      <c r="M68" s="40">
        <f t="shared" si="21"/>
        <v>6.0590277707343179E-6</v>
      </c>
      <c r="N68" s="40">
        <f t="shared" si="21"/>
        <v>1.0081658283558415E-7</v>
      </c>
      <c r="O68" s="40">
        <f t="shared" si="21"/>
        <v>8.4484350792334427E-7</v>
      </c>
      <c r="P68" s="40">
        <f t="shared" si="21"/>
        <v>9.0180071396966817E-6</v>
      </c>
      <c r="Q68" s="40">
        <f t="shared" si="21"/>
        <v>3.7294445458327605E-8</v>
      </c>
      <c r="R68" s="40">
        <f t="shared" si="21"/>
        <v>2.3557265259817151E-6</v>
      </c>
      <c r="S68" s="40">
        <f t="shared" si="21"/>
        <v>7.0255256262823071E-6</v>
      </c>
      <c r="T68" s="40">
        <f t="shared" si="21"/>
        <v>1.0510703506748219E-5</v>
      </c>
      <c r="U68" s="40">
        <f t="shared" si="21"/>
        <v>2.8251701108413856E-6</v>
      </c>
      <c r="V68" s="40">
        <f t="shared" si="21"/>
        <v>8.556590438805457E-6</v>
      </c>
      <c r="W68" s="40">
        <f t="shared" si="21"/>
        <v>7.7359062098771338E-6</v>
      </c>
      <c r="X68" s="40">
        <f t="shared" si="21"/>
        <v>1.4770649421068013E-5</v>
      </c>
      <c r="Y68" s="40">
        <f t="shared" si="21"/>
        <v>2.4050048101653925E-5</v>
      </c>
      <c r="Z68" s="40">
        <f t="shared" si="21"/>
        <v>2.597445550248498E-7</v>
      </c>
      <c r="AA68" s="40">
        <f t="shared" si="21"/>
        <v>3.2891562073413246E-7</v>
      </c>
      <c r="AB68" s="40">
        <f t="shared" si="21"/>
        <v>1.8031506079243926E-8</v>
      </c>
      <c r="AC68" s="40">
        <f t="shared" si="21"/>
        <v>2.6365787124868154E-6</v>
      </c>
      <c r="AD68" s="40">
        <f t="shared" si="21"/>
        <v>2.4873440516424171E-8</v>
      </c>
      <c r="AE68" s="40">
        <f t="shared" si="21"/>
        <v>6.8114063269524352E-6</v>
      </c>
      <c r="AF68" s="40">
        <f t="shared" si="21"/>
        <v>8.2220796946556927E-7</v>
      </c>
      <c r="AG68" s="40">
        <f t="shared" si="21"/>
        <v>2.447978479866452E-7</v>
      </c>
      <c r="AH68" s="40">
        <f t="shared" si="21"/>
        <v>6.3907309611369386E-6</v>
      </c>
      <c r="AI68" s="40">
        <f t="shared" si="21"/>
        <v>5.3524482301961572E-6</v>
      </c>
      <c r="AJ68" s="40">
        <f t="shared" si="21"/>
        <v>1.2589987149684448E-5</v>
      </c>
      <c r="AK68" s="40">
        <f t="shared" si="21"/>
        <v>1.7170135746757852E-5</v>
      </c>
      <c r="AL68" s="40">
        <f t="shared" si="21"/>
        <v>2.9844732339860379E-5</v>
      </c>
      <c r="AM68" s="42">
        <f t="shared" si="21"/>
        <v>2.5504738054219051E-6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1.3702169170398344E-6</v>
      </c>
      <c r="E69" s="40">
        <f t="shared" si="22"/>
        <v>1.0122671930321019E-5</v>
      </c>
      <c r="F69" s="40">
        <f t="shared" si="22"/>
        <v>2.776144338307766E-5</v>
      </c>
      <c r="G69" s="40">
        <f t="shared" si="22"/>
        <v>2.0838602869256958E-6</v>
      </c>
      <c r="H69" s="40">
        <f t="shared" si="22"/>
        <v>1.6547092749160592E-7</v>
      </c>
      <c r="I69" s="40">
        <f t="shared" si="22"/>
        <v>8.5411246726269257E-5</v>
      </c>
      <c r="J69" s="40">
        <f t="shared" si="22"/>
        <v>1.2182661988301742E-5</v>
      </c>
      <c r="K69" s="40">
        <f t="shared" si="22"/>
        <v>3.3261801972723824E-5</v>
      </c>
      <c r="L69" s="40">
        <f t="shared" si="22"/>
        <v>3.4080950717646167E-6</v>
      </c>
      <c r="M69" s="40">
        <f t="shared" si="22"/>
        <v>2.3080872838516886E-5</v>
      </c>
      <c r="N69" s="40">
        <f t="shared" si="22"/>
        <v>1.7399013064211568E-6</v>
      </c>
      <c r="O69" s="40">
        <f t="shared" si="22"/>
        <v>1.0129713414848319E-5</v>
      </c>
      <c r="P69" s="40">
        <f t="shared" si="22"/>
        <v>6.496630129400266E-5</v>
      </c>
      <c r="Q69" s="40">
        <f t="shared" si="22"/>
        <v>1.525369215287462E-5</v>
      </c>
      <c r="R69" s="40">
        <f t="shared" si="22"/>
        <v>1.662171141303447E-6</v>
      </c>
      <c r="S69" s="40">
        <f t="shared" si="22"/>
        <v>4.04352556372506E-5</v>
      </c>
      <c r="T69" s="40">
        <f t="shared" si="22"/>
        <v>6.5491520282237318E-6</v>
      </c>
      <c r="U69" s="40">
        <f t="shared" si="22"/>
        <v>5.4509246030048855E-5</v>
      </c>
      <c r="V69" s="40">
        <f t="shared" si="22"/>
        <v>1.8640645306070137E-9</v>
      </c>
      <c r="W69" s="40">
        <f t="shared" si="22"/>
        <v>9.1337060335504449E-6</v>
      </c>
      <c r="X69" s="40">
        <f t="shared" si="22"/>
        <v>3.1885926908390876E-6</v>
      </c>
      <c r="Y69" s="40">
        <f t="shared" si="22"/>
        <v>1.1251876629911931E-5</v>
      </c>
      <c r="Z69" s="40">
        <f t="shared" si="22"/>
        <v>1.0970710605367907E-6</v>
      </c>
      <c r="AA69" s="40">
        <f t="shared" si="22"/>
        <v>9.2551710532242942E-6</v>
      </c>
      <c r="AB69" s="40">
        <f t="shared" si="22"/>
        <v>1.4770721277041186E-6</v>
      </c>
      <c r="AC69" s="40">
        <f t="shared" si="22"/>
        <v>8.6593248642225399E-6</v>
      </c>
      <c r="AD69" s="40">
        <f t="shared" si="22"/>
        <v>1.9132890266089465E-5</v>
      </c>
      <c r="AE69" s="40">
        <f t="shared" si="22"/>
        <v>5.5385055862651777E-5</v>
      </c>
      <c r="AF69" s="40">
        <f t="shared" si="22"/>
        <v>1.9998639499071045E-5</v>
      </c>
      <c r="AG69" s="40">
        <f t="shared" si="22"/>
        <v>1.2528316760614688E-6</v>
      </c>
      <c r="AH69" s="40">
        <f t="shared" si="22"/>
        <v>4.7152133977761098E-9</v>
      </c>
      <c r="AI69" s="40">
        <f t="shared" si="22"/>
        <v>5.1559309095141124E-7</v>
      </c>
      <c r="AJ69" s="40">
        <f t="shared" si="22"/>
        <v>1.1809570645662186E-5</v>
      </c>
      <c r="AK69" s="40">
        <f t="shared" si="22"/>
        <v>2.1172794431157602E-7</v>
      </c>
      <c r="AL69" s="41">
        <f t="shared" si="22"/>
        <v>1.1804772154760579E-2</v>
      </c>
      <c r="AM69" s="42">
        <f t="shared" si="22"/>
        <v>2.1473551496158427E-6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2.8200933659030471E-5</v>
      </c>
      <c r="E70" s="40">
        <f t="shared" si="23"/>
        <v>1.1228603341395605E-6</v>
      </c>
      <c r="F70" s="40">
        <f t="shared" si="23"/>
        <v>4.7650537533615834E-7</v>
      </c>
      <c r="G70" s="40">
        <f t="shared" si="23"/>
        <v>2.2467550621586415E-5</v>
      </c>
      <c r="H70" s="40">
        <f t="shared" si="23"/>
        <v>4.3649866339738743E-6</v>
      </c>
      <c r="I70" s="40">
        <f t="shared" si="23"/>
        <v>2.3722620436387926E-6</v>
      </c>
      <c r="J70" s="40">
        <f t="shared" si="23"/>
        <v>2.9156946461700132E-6</v>
      </c>
      <c r="K70" s="41">
        <f t="shared" si="23"/>
        <v>4.5179960694718786E-3</v>
      </c>
      <c r="L70" s="40">
        <f t="shared" si="23"/>
        <v>7.3363805795439609E-6</v>
      </c>
      <c r="M70" s="40">
        <f t="shared" si="23"/>
        <v>2.3059732010561691E-5</v>
      </c>
      <c r="N70" s="40">
        <f t="shared" si="23"/>
        <v>1.9200838553079438E-5</v>
      </c>
      <c r="O70" s="40">
        <f t="shared" si="23"/>
        <v>5.8300781600458716E-7</v>
      </c>
      <c r="P70" s="40">
        <f t="shared" si="23"/>
        <v>5.8361709229397825E-6</v>
      </c>
      <c r="Q70" s="40">
        <f t="shared" si="23"/>
        <v>7.8542622452600553E-9</v>
      </c>
      <c r="R70" s="40">
        <f t="shared" si="23"/>
        <v>7.4766498775000291E-6</v>
      </c>
      <c r="S70" s="40">
        <f t="shared" si="23"/>
        <v>1.6521509880734452E-5</v>
      </c>
      <c r="T70" s="40">
        <f t="shared" si="23"/>
        <v>1.7713322947694877E-5</v>
      </c>
      <c r="U70" s="40">
        <f t="shared" si="23"/>
        <v>4.2289898678498999E-7</v>
      </c>
      <c r="V70" s="40">
        <f t="shared" si="23"/>
        <v>9.216395072655691E-6</v>
      </c>
      <c r="W70" s="40">
        <f t="shared" si="23"/>
        <v>9.6282703488353283E-8</v>
      </c>
      <c r="X70" s="40">
        <f t="shared" si="23"/>
        <v>3.5036454056801997E-6</v>
      </c>
      <c r="Y70" s="40">
        <f t="shared" si="23"/>
        <v>2.6778501822574203E-7</v>
      </c>
      <c r="Z70" s="40">
        <f t="shared" si="23"/>
        <v>1.8772323188937424E-5</v>
      </c>
      <c r="AA70" s="40">
        <f t="shared" si="23"/>
        <v>6.3547551210626589E-7</v>
      </c>
      <c r="AB70" s="40">
        <f t="shared" si="23"/>
        <v>8.7144932323943924E-9</v>
      </c>
      <c r="AC70" s="40">
        <f t="shared" si="23"/>
        <v>7.908638352884278E-6</v>
      </c>
      <c r="AD70" s="40">
        <f t="shared" si="23"/>
        <v>2.0467647788624839E-8</v>
      </c>
      <c r="AE70" s="40">
        <f t="shared" si="23"/>
        <v>6.0989102400710589E-7</v>
      </c>
      <c r="AF70" s="40">
        <f t="shared" si="23"/>
        <v>1.1463925655389055E-12</v>
      </c>
      <c r="AG70" s="40">
        <f t="shared" si="23"/>
        <v>5.9652526127228934E-6</v>
      </c>
      <c r="AH70" s="40">
        <f t="shared" si="23"/>
        <v>2.1633441449008887E-8</v>
      </c>
      <c r="AI70" s="40">
        <f t="shared" si="23"/>
        <v>3.2084818415678978E-6</v>
      </c>
      <c r="AJ70" s="40">
        <f t="shared" si="23"/>
        <v>8.1457608803480453E-8</v>
      </c>
      <c r="AK70" s="40">
        <f t="shared" si="23"/>
        <v>3.5130101859608289E-6</v>
      </c>
      <c r="AL70" s="40">
        <f t="shared" si="23"/>
        <v>1.2591210362094965E-5</v>
      </c>
      <c r="AM70" s="42">
        <f t="shared" si="23"/>
        <v>9.9888971567163947E-6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1.4257820021172867E-9</v>
      </c>
      <c r="E71" s="40">
        <f t="shared" si="24"/>
        <v>6.1766127669432037E-12</v>
      </c>
      <c r="F71" s="40">
        <f t="shared" si="24"/>
        <v>4.0027082725251946E-11</v>
      </c>
      <c r="G71" s="40">
        <f t="shared" si="24"/>
        <v>1.3935889807826692E-10</v>
      </c>
      <c r="H71" s="40">
        <f t="shared" si="24"/>
        <v>1.5998681053165129E-9</v>
      </c>
      <c r="I71" s="40">
        <f t="shared" si="24"/>
        <v>6.7780947876096122E-10</v>
      </c>
      <c r="J71" s="40">
        <f t="shared" si="24"/>
        <v>1.6403032838831324E-11</v>
      </c>
      <c r="K71" s="40">
        <f t="shared" si="24"/>
        <v>1.4796479509214351E-10</v>
      </c>
      <c r="L71" s="40">
        <f t="shared" si="24"/>
        <v>4.6111666443216702E-10</v>
      </c>
      <c r="M71" s="40">
        <f t="shared" si="24"/>
        <v>2.3796214065421817E-10</v>
      </c>
      <c r="N71" s="40">
        <f t="shared" si="24"/>
        <v>8.2403161731795673E-12</v>
      </c>
      <c r="O71" s="40">
        <f t="shared" si="24"/>
        <v>2.9302880110318695E-10</v>
      </c>
      <c r="P71" s="40">
        <f t="shared" si="24"/>
        <v>1.0464714939443977E-9</v>
      </c>
      <c r="Q71" s="40">
        <f t="shared" si="24"/>
        <v>5.5659766191970673E-11</v>
      </c>
      <c r="R71" s="40">
        <f t="shared" si="24"/>
        <v>2.4309737672570763E-10</v>
      </c>
      <c r="S71" s="40">
        <f t="shared" si="24"/>
        <v>4.4180719513753171E-11</v>
      </c>
      <c r="T71" s="40">
        <f t="shared" si="24"/>
        <v>2.5848138164900854E-11</v>
      </c>
      <c r="U71" s="40">
        <f t="shared" si="24"/>
        <v>3.7845707040651233E-12</v>
      </c>
      <c r="V71" s="40">
        <f t="shared" si="24"/>
        <v>1.8214869528220902E-11</v>
      </c>
      <c r="W71" s="40">
        <f t="shared" si="24"/>
        <v>3.2984391922533103E-15</v>
      </c>
      <c r="X71" s="41">
        <f t="shared" si="24"/>
        <v>1.9078775896997104E-7</v>
      </c>
      <c r="Y71" s="40">
        <f t="shared" si="24"/>
        <v>1.5656333700596018E-10</v>
      </c>
      <c r="Z71" s="40">
        <f t="shared" si="24"/>
        <v>2.0750766259806572E-10</v>
      </c>
      <c r="AA71" s="40">
        <f t="shared" si="24"/>
        <v>8.7617155796995715E-11</v>
      </c>
      <c r="AB71" s="40">
        <f t="shared" si="24"/>
        <v>2.3073063068044666E-10</v>
      </c>
      <c r="AC71" s="40">
        <f t="shared" si="24"/>
        <v>1.5400274274684049E-12</v>
      </c>
      <c r="AD71" s="40">
        <f t="shared" si="24"/>
        <v>1.24119318011372E-9</v>
      </c>
      <c r="AE71" s="40">
        <f t="shared" si="24"/>
        <v>1.7697179176172472E-11</v>
      </c>
      <c r="AF71" s="40">
        <f t="shared" si="24"/>
        <v>2.1395367479369744E-10</v>
      </c>
      <c r="AG71" s="40">
        <f t="shared" si="24"/>
        <v>6.4112876441018247E-12</v>
      </c>
      <c r="AH71" s="40">
        <f t="shared" si="24"/>
        <v>4.0401313891717706E-10</v>
      </c>
      <c r="AI71" s="40">
        <f t="shared" si="24"/>
        <v>4.1154353439333276E-12</v>
      </c>
      <c r="AJ71" s="40">
        <f t="shared" si="24"/>
        <v>1.1809651605850087E-10</v>
      </c>
      <c r="AK71" s="40">
        <f t="shared" si="24"/>
        <v>2.0242789888342868E-11</v>
      </c>
      <c r="AL71" s="40">
        <f t="shared" si="24"/>
        <v>5.1135987800344167E-11</v>
      </c>
      <c r="AM71" s="42">
        <f t="shared" si="24"/>
        <v>4.7686066297796827E-10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3.9112273384443169E-7</v>
      </c>
      <c r="E72" s="40">
        <f t="shared" si="25"/>
        <v>6.1423815737759846E-8</v>
      </c>
      <c r="F72" s="40">
        <f t="shared" si="25"/>
        <v>1.9944119896058539E-7</v>
      </c>
      <c r="G72" s="40">
        <f t="shared" si="25"/>
        <v>1.4499393760639048E-6</v>
      </c>
      <c r="H72" s="40">
        <f t="shared" si="25"/>
        <v>8.3262243300744885E-7</v>
      </c>
      <c r="I72" s="40">
        <f t="shared" si="25"/>
        <v>1.0917992954418253E-6</v>
      </c>
      <c r="J72" s="40">
        <f t="shared" si="25"/>
        <v>3.2648744014654283E-7</v>
      </c>
      <c r="K72" s="40">
        <f t="shared" si="25"/>
        <v>3.8391649207076836E-6</v>
      </c>
      <c r="L72" s="40">
        <f t="shared" si="25"/>
        <v>1.1330248977544565E-6</v>
      </c>
      <c r="M72" s="41">
        <f t="shared" si="25"/>
        <v>7.5395581376167474E-4</v>
      </c>
      <c r="N72" s="40">
        <f t="shared" si="25"/>
        <v>1.5339943842777516E-6</v>
      </c>
      <c r="O72" s="40">
        <f t="shared" si="25"/>
        <v>4.9844704719304765E-7</v>
      </c>
      <c r="P72" s="40">
        <f t="shared" si="25"/>
        <v>1.8761161572853934E-7</v>
      </c>
      <c r="Q72" s="40">
        <f t="shared" si="25"/>
        <v>4.2317768995419801E-7</v>
      </c>
      <c r="R72" s="40">
        <f t="shared" si="25"/>
        <v>4.3158259958885057E-10</v>
      </c>
      <c r="S72" s="40">
        <f t="shared" si="25"/>
        <v>1.9615613642322488E-6</v>
      </c>
      <c r="T72" s="40">
        <f t="shared" si="25"/>
        <v>4.8697580615840275E-7</v>
      </c>
      <c r="U72" s="40">
        <f t="shared" si="25"/>
        <v>2.7961779366642361E-6</v>
      </c>
      <c r="V72" s="40">
        <f t="shared" si="25"/>
        <v>1.1766004519124445E-7</v>
      </c>
      <c r="W72" s="40">
        <f t="shared" si="25"/>
        <v>1.2806149440992022E-6</v>
      </c>
      <c r="X72" s="40">
        <f t="shared" si="25"/>
        <v>9.3458416631690273E-7</v>
      </c>
      <c r="Y72" s="40">
        <f t="shared" si="25"/>
        <v>2.6562760165771389E-7</v>
      </c>
      <c r="Z72" s="40">
        <f t="shared" si="25"/>
        <v>8.8456433989492291E-7</v>
      </c>
      <c r="AA72" s="40">
        <f t="shared" si="25"/>
        <v>8.3251311998481836E-6</v>
      </c>
      <c r="AB72" s="40">
        <f t="shared" si="25"/>
        <v>4.4677061745548036E-7</v>
      </c>
      <c r="AC72" s="40">
        <f t="shared" si="25"/>
        <v>1.1906547400828352E-6</v>
      </c>
      <c r="AD72" s="40">
        <f t="shared" si="25"/>
        <v>4.4546735706545481E-7</v>
      </c>
      <c r="AE72" s="40">
        <f t="shared" si="25"/>
        <v>1.8304772663290869E-6</v>
      </c>
      <c r="AF72" s="40">
        <f t="shared" si="25"/>
        <v>7.954088181396814E-7</v>
      </c>
      <c r="AG72" s="40">
        <f t="shared" si="25"/>
        <v>4.5069767088464232E-7</v>
      </c>
      <c r="AH72" s="40">
        <f t="shared" si="25"/>
        <v>4.1535113274050034E-7</v>
      </c>
      <c r="AI72" s="40">
        <f t="shared" si="25"/>
        <v>7.362738677506752E-9</v>
      </c>
      <c r="AJ72" s="40">
        <f t="shared" si="25"/>
        <v>1.0637864593518342E-6</v>
      </c>
      <c r="AK72" s="40">
        <f t="shared" si="25"/>
        <v>2.5502411155747198E-6</v>
      </c>
      <c r="AL72" s="40">
        <f t="shared" si="25"/>
        <v>1.4508329373458079E-6</v>
      </c>
      <c r="AM72" s="42">
        <f t="shared" si="25"/>
        <v>9.0271740472119686E-7</v>
      </c>
    </row>
    <row r="73" spans="1:39" ht="24">
      <c r="A73" s="37" t="s">
        <v>40</v>
      </c>
      <c r="B73" s="38" t="s">
        <v>14</v>
      </c>
      <c r="C73" s="45"/>
      <c r="D73" s="40">
        <f t="shared" ref="D73:AM73" si="26">$C31^2*D31^2</f>
        <v>9.0158456101381343E-6</v>
      </c>
      <c r="E73" s="40">
        <f t="shared" si="26"/>
        <v>1.7919789679078849E-4</v>
      </c>
      <c r="F73" s="40">
        <f t="shared" si="26"/>
        <v>1.2677809615476937E-5</v>
      </c>
      <c r="G73" s="40">
        <f t="shared" si="26"/>
        <v>6.5535470150641526E-6</v>
      </c>
      <c r="H73" s="40">
        <f t="shared" si="26"/>
        <v>8.7070231923059443E-5</v>
      </c>
      <c r="I73" s="40">
        <f t="shared" si="26"/>
        <v>5.6437600791384607E-5</v>
      </c>
      <c r="J73" s="40">
        <f t="shared" si="26"/>
        <v>6.7095939420203486E-5</v>
      </c>
      <c r="K73" s="40">
        <f t="shared" si="26"/>
        <v>4.6306920977014229E-6</v>
      </c>
      <c r="L73" s="40">
        <f t="shared" si="26"/>
        <v>6.4819965369125786E-9</v>
      </c>
      <c r="M73" s="40">
        <f t="shared" si="26"/>
        <v>8.4057707423000291E-5</v>
      </c>
      <c r="N73" s="40">
        <f t="shared" si="26"/>
        <v>2.0042144104443343E-5</v>
      </c>
      <c r="O73" s="40">
        <f t="shared" si="26"/>
        <v>1.0420289155839665E-5</v>
      </c>
      <c r="P73" s="40">
        <f t="shared" si="26"/>
        <v>8.3299543416541939E-5</v>
      </c>
      <c r="Q73" s="40">
        <f t="shared" si="26"/>
        <v>2.7340868563220243E-4</v>
      </c>
      <c r="R73" s="40">
        <f t="shared" si="26"/>
        <v>1.5578383397842055E-5</v>
      </c>
      <c r="S73" s="40">
        <f t="shared" si="26"/>
        <v>2.5051716484522598E-5</v>
      </c>
      <c r="T73" s="40">
        <f t="shared" si="26"/>
        <v>3.4987997028551254E-5</v>
      </c>
      <c r="U73" s="40">
        <f t="shared" si="26"/>
        <v>5.1074299911856179E-5</v>
      </c>
      <c r="V73" s="40">
        <f t="shared" si="26"/>
        <v>1.4541314478253519E-5</v>
      </c>
      <c r="W73" s="40">
        <f t="shared" si="26"/>
        <v>1.6007368420654432E-5</v>
      </c>
      <c r="X73" s="40">
        <f t="shared" si="26"/>
        <v>3.1468674226541043E-6</v>
      </c>
      <c r="Y73" s="40">
        <f t="shared" si="26"/>
        <v>2.2188659291156814E-6</v>
      </c>
      <c r="Z73" s="40">
        <f t="shared" si="26"/>
        <v>1.5593244923978636E-4</v>
      </c>
      <c r="AA73" s="40">
        <f t="shared" si="26"/>
        <v>3.6336755853711498E-6</v>
      </c>
      <c r="AB73" s="40">
        <f t="shared" si="26"/>
        <v>4.0422840179555526E-5</v>
      </c>
      <c r="AC73" s="40">
        <f t="shared" si="26"/>
        <v>8.0364744907316377E-5</v>
      </c>
      <c r="AD73" s="40">
        <f t="shared" si="26"/>
        <v>2.1616275112565176E-5</v>
      </c>
      <c r="AE73" s="41">
        <f t="shared" si="26"/>
        <v>3.4608649155999996E-2</v>
      </c>
      <c r="AF73" s="40">
        <f t="shared" si="26"/>
        <v>2.0652976485239993E-5</v>
      </c>
      <c r="AG73" s="40">
        <f t="shared" si="26"/>
        <v>3.5646147062398758E-6</v>
      </c>
      <c r="AH73" s="40">
        <f t="shared" si="26"/>
        <v>8.4964584692143645E-6</v>
      </c>
      <c r="AI73" s="40">
        <f t="shared" si="26"/>
        <v>1.0873235851428417E-5</v>
      </c>
      <c r="AJ73" s="40">
        <f t="shared" si="26"/>
        <v>1.2676736039786562E-5</v>
      </c>
      <c r="AK73" s="40">
        <f t="shared" si="26"/>
        <v>1.5702194169342758E-5</v>
      </c>
      <c r="AL73" s="40">
        <f t="shared" si="26"/>
        <v>1.6048553153569426E-4</v>
      </c>
      <c r="AM73" s="42">
        <f t="shared" si="26"/>
        <v>2.5326607102165501E-4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4.7620093908557714E-8</v>
      </c>
      <c r="E74" s="41">
        <f t="shared" si="27"/>
        <v>6.3230261327638232E-4</v>
      </c>
      <c r="F74" s="40">
        <f t="shared" si="27"/>
        <v>1.9323678663934057E-6</v>
      </c>
      <c r="G74" s="40">
        <f t="shared" si="27"/>
        <v>5.918750376396627E-8</v>
      </c>
      <c r="H74" s="40">
        <f t="shared" si="27"/>
        <v>1.2497869285343718E-6</v>
      </c>
      <c r="I74" s="40">
        <f t="shared" si="27"/>
        <v>7.7061182984322046E-7</v>
      </c>
      <c r="J74" s="40">
        <f t="shared" si="27"/>
        <v>4.4896703778472693E-7</v>
      </c>
      <c r="K74" s="40">
        <f t="shared" si="27"/>
        <v>1.5798470139159651E-7</v>
      </c>
      <c r="L74" s="40">
        <f t="shared" si="27"/>
        <v>2.5572654888675959E-7</v>
      </c>
      <c r="M74" s="40">
        <f t="shared" si="27"/>
        <v>5.1405101640276339E-8</v>
      </c>
      <c r="N74" s="40">
        <f t="shared" si="27"/>
        <v>3.9194620140946922E-7</v>
      </c>
      <c r="O74" s="40">
        <f t="shared" si="27"/>
        <v>4.3071977517423956E-7</v>
      </c>
      <c r="P74" s="40">
        <f t="shared" si="27"/>
        <v>1.3158098869562294E-8</v>
      </c>
      <c r="Q74" s="40">
        <f t="shared" si="27"/>
        <v>7.0541382324873548E-9</v>
      </c>
      <c r="R74" s="40">
        <f t="shared" si="27"/>
        <v>6.5287828442209071E-6</v>
      </c>
      <c r="S74" s="40">
        <f t="shared" si="27"/>
        <v>2.7199244125436324E-8</v>
      </c>
      <c r="T74" s="40">
        <f t="shared" si="27"/>
        <v>2.2927990133217412E-7</v>
      </c>
      <c r="U74" s="40">
        <f t="shared" si="27"/>
        <v>6.6768808395800067E-7</v>
      </c>
      <c r="V74" s="40">
        <f t="shared" si="27"/>
        <v>9.3615964143012847E-7</v>
      </c>
      <c r="W74" s="40">
        <f t="shared" si="27"/>
        <v>8.8914232720359779E-10</v>
      </c>
      <c r="X74" s="40">
        <f t="shared" si="27"/>
        <v>2.0409774338481079E-8</v>
      </c>
      <c r="Y74" s="40">
        <f t="shared" si="27"/>
        <v>8.0428162683629524E-7</v>
      </c>
      <c r="Z74" s="40">
        <f t="shared" si="27"/>
        <v>9.7866215112038082E-7</v>
      </c>
      <c r="AA74" s="40">
        <f t="shared" si="27"/>
        <v>2.7684899108675729E-6</v>
      </c>
      <c r="AB74" s="40">
        <f t="shared" si="27"/>
        <v>1.0770541170236099E-6</v>
      </c>
      <c r="AC74" s="40">
        <f t="shared" si="27"/>
        <v>3.8129732667776834E-9</v>
      </c>
      <c r="AD74" s="40">
        <f t="shared" si="27"/>
        <v>1.8464762051999927E-6</v>
      </c>
      <c r="AE74" s="40">
        <f t="shared" si="27"/>
        <v>3.2859342573287456E-6</v>
      </c>
      <c r="AF74" s="40">
        <f t="shared" si="27"/>
        <v>5.5044665871436711E-8</v>
      </c>
      <c r="AG74" s="40">
        <f t="shared" si="27"/>
        <v>1.6158484564163767E-7</v>
      </c>
      <c r="AH74" s="40">
        <f t="shared" si="27"/>
        <v>3.4580741441375584E-7</v>
      </c>
      <c r="AI74" s="40">
        <f t="shared" si="27"/>
        <v>9.8647557971895715E-7</v>
      </c>
      <c r="AJ74" s="40">
        <f t="shared" si="27"/>
        <v>2.0044735653188366E-7</v>
      </c>
      <c r="AK74" s="40">
        <f t="shared" si="27"/>
        <v>5.0307808736084108E-6</v>
      </c>
      <c r="AL74" s="40">
        <f t="shared" si="27"/>
        <v>5.3573090517322406E-7</v>
      </c>
      <c r="AM74" s="42">
        <f t="shared" si="27"/>
        <v>1.8070038593568723E-9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9.2085359279052309E-7</v>
      </c>
      <c r="E75" s="40">
        <f t="shared" si="28"/>
        <v>1.4489415152183476E-7</v>
      </c>
      <c r="F75" s="40">
        <f t="shared" si="28"/>
        <v>4.4990700825743098E-7</v>
      </c>
      <c r="G75" s="40">
        <f t="shared" si="28"/>
        <v>5.3810098997220575E-7</v>
      </c>
      <c r="H75" s="40">
        <f t="shared" si="28"/>
        <v>4.4633467427212438E-7</v>
      </c>
      <c r="I75" s="40">
        <f t="shared" si="28"/>
        <v>6.5926477235173762E-7</v>
      </c>
      <c r="J75" s="40">
        <f t="shared" si="28"/>
        <v>1.1388753583663962E-7</v>
      </c>
      <c r="K75" s="40">
        <f t="shared" si="28"/>
        <v>6.7308254285311854E-9</v>
      </c>
      <c r="L75" s="40">
        <f t="shared" si="28"/>
        <v>6.1032769410348262E-9</v>
      </c>
      <c r="M75" s="40">
        <f t="shared" si="28"/>
        <v>4.0293017467631284E-8</v>
      </c>
      <c r="N75" s="40">
        <f t="shared" si="28"/>
        <v>4.5134797291644976E-8</v>
      </c>
      <c r="O75" s="40">
        <f t="shared" si="28"/>
        <v>6.1861532638620581E-9</v>
      </c>
      <c r="P75" s="40">
        <f t="shared" si="28"/>
        <v>1.9873834233903069E-8</v>
      </c>
      <c r="Q75" s="40">
        <f t="shared" si="28"/>
        <v>2.0511745203881946E-8</v>
      </c>
      <c r="R75" s="40">
        <f t="shared" si="28"/>
        <v>1.6891030187111163E-7</v>
      </c>
      <c r="S75" s="40">
        <f t="shared" si="28"/>
        <v>9.5935268938196362E-8</v>
      </c>
      <c r="T75" s="40">
        <f t="shared" si="28"/>
        <v>1.418232903988148E-7</v>
      </c>
      <c r="U75" s="40">
        <f t="shared" si="28"/>
        <v>1.1490131270670076E-7</v>
      </c>
      <c r="V75" s="40">
        <f t="shared" si="28"/>
        <v>1.3600989206401401E-8</v>
      </c>
      <c r="W75" s="40">
        <f t="shared" si="28"/>
        <v>1.9658519595982155E-8</v>
      </c>
      <c r="X75" s="40">
        <f t="shared" si="28"/>
        <v>9.363499287250495E-8</v>
      </c>
      <c r="Y75" s="41">
        <f t="shared" si="28"/>
        <v>1.1536838247106874E-4</v>
      </c>
      <c r="Z75" s="40">
        <f t="shared" si="28"/>
        <v>6.7562634086492007E-8</v>
      </c>
      <c r="AA75" s="40">
        <f t="shared" si="28"/>
        <v>9.5008799176369928E-9</v>
      </c>
      <c r="AB75" s="40">
        <f t="shared" si="28"/>
        <v>2.6460986342024612E-8</v>
      </c>
      <c r="AC75" s="40">
        <f t="shared" si="28"/>
        <v>1.1496081216997342E-6</v>
      </c>
      <c r="AD75" s="40">
        <f t="shared" si="28"/>
        <v>1.2853574483513693E-7</v>
      </c>
      <c r="AE75" s="40">
        <f t="shared" si="28"/>
        <v>7.4258968468178759E-9</v>
      </c>
      <c r="AF75" s="40">
        <f t="shared" si="28"/>
        <v>1.2363872232973139E-9</v>
      </c>
      <c r="AG75" s="40">
        <f t="shared" si="28"/>
        <v>4.3653843765205963E-7</v>
      </c>
      <c r="AH75" s="40">
        <f t="shared" si="28"/>
        <v>3.1406398334534339E-9</v>
      </c>
      <c r="AI75" s="40">
        <f t="shared" si="28"/>
        <v>3.5767307006728975E-7</v>
      </c>
      <c r="AJ75" s="40">
        <f t="shared" si="28"/>
        <v>1.6424108555024232E-8</v>
      </c>
      <c r="AK75" s="40">
        <f t="shared" si="28"/>
        <v>1.1302833313644423E-10</v>
      </c>
      <c r="AL75" s="40">
        <f t="shared" si="28"/>
        <v>1.0762744044381355E-7</v>
      </c>
      <c r="AM75" s="42">
        <f t="shared" si="28"/>
        <v>1.7518736635005195E-7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4.0300443313830236E-7</v>
      </c>
      <c r="E76" s="40">
        <f t="shared" si="29"/>
        <v>4.4822572286197268E-7</v>
      </c>
      <c r="F76" s="40">
        <f t="shared" si="29"/>
        <v>3.8471598067555054E-7</v>
      </c>
      <c r="G76" s="40">
        <f t="shared" si="29"/>
        <v>4.5368727481152061E-7</v>
      </c>
      <c r="H76" s="40">
        <f t="shared" si="29"/>
        <v>1.3985170041847636E-6</v>
      </c>
      <c r="I76" s="40">
        <f t="shared" si="29"/>
        <v>2.9077426722580567E-7</v>
      </c>
      <c r="J76" s="40">
        <f t="shared" si="29"/>
        <v>2.0887735930491402E-7</v>
      </c>
      <c r="K76" s="40">
        <f t="shared" si="29"/>
        <v>3.9722165357282044E-8</v>
      </c>
      <c r="L76" s="40">
        <f t="shared" si="29"/>
        <v>8.3081965670724465E-12</v>
      </c>
      <c r="M76" s="40">
        <f t="shared" si="29"/>
        <v>1.5846061078501929E-6</v>
      </c>
      <c r="N76" s="40">
        <f t="shared" si="29"/>
        <v>1.5586415410384709E-7</v>
      </c>
      <c r="O76" s="40">
        <f t="shared" si="29"/>
        <v>1.5707822481221391E-8</v>
      </c>
      <c r="P76" s="40">
        <f t="shared" si="29"/>
        <v>1.6958413557801698E-7</v>
      </c>
      <c r="Q76" s="40">
        <f t="shared" si="29"/>
        <v>1.2354619181291016E-6</v>
      </c>
      <c r="R76" s="40">
        <f t="shared" si="29"/>
        <v>1.1218902702252825E-6</v>
      </c>
      <c r="S76" s="40">
        <f t="shared" si="29"/>
        <v>4.1410745910455212E-7</v>
      </c>
      <c r="T76" s="40">
        <f t="shared" si="29"/>
        <v>8.1931407291224038E-10</v>
      </c>
      <c r="U76" s="41">
        <f t="shared" si="29"/>
        <v>4.326297505749541E-4</v>
      </c>
      <c r="V76" s="40">
        <f t="shared" si="29"/>
        <v>5.5070268776052005E-7</v>
      </c>
      <c r="W76" s="40">
        <f t="shared" si="29"/>
        <v>6.9953705408579616E-9</v>
      </c>
      <c r="X76" s="40">
        <f t="shared" si="29"/>
        <v>8.4239353915393989E-9</v>
      </c>
      <c r="Y76" s="40">
        <f t="shared" si="29"/>
        <v>4.2655725269922968E-7</v>
      </c>
      <c r="Z76" s="40">
        <f t="shared" si="29"/>
        <v>8.8470010134526166E-7</v>
      </c>
      <c r="AA76" s="40">
        <f t="shared" si="29"/>
        <v>2.5543778388502563E-7</v>
      </c>
      <c r="AB76" s="40">
        <f t="shared" si="29"/>
        <v>1.1022431162385171E-7</v>
      </c>
      <c r="AC76" s="40">
        <f t="shared" si="29"/>
        <v>2.0515583571092812E-6</v>
      </c>
      <c r="AD76" s="40">
        <f t="shared" si="29"/>
        <v>1.3325797833871436E-6</v>
      </c>
      <c r="AE76" s="40">
        <f t="shared" si="29"/>
        <v>6.3049616663046611E-7</v>
      </c>
      <c r="AF76" s="40">
        <f t="shared" si="29"/>
        <v>2.3014136523699066E-7</v>
      </c>
      <c r="AG76" s="40">
        <f t="shared" si="29"/>
        <v>1.9165398672605419E-6</v>
      </c>
      <c r="AH76" s="40">
        <f t="shared" si="29"/>
        <v>1.4783771794298407E-6</v>
      </c>
      <c r="AI76" s="40">
        <f t="shared" si="29"/>
        <v>1.0919197990686964E-8</v>
      </c>
      <c r="AJ76" s="40">
        <f t="shared" si="29"/>
        <v>5.0496857970025201E-6</v>
      </c>
      <c r="AK76" s="40">
        <f t="shared" si="29"/>
        <v>1.0335248902853904E-7</v>
      </c>
      <c r="AL76" s="40">
        <f t="shared" si="29"/>
        <v>1.9482643059109696E-6</v>
      </c>
      <c r="AM76" s="42">
        <f t="shared" si="29"/>
        <v>4.453263038278005E-7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1.457876170177541E-8</v>
      </c>
      <c r="E77" s="40">
        <f t="shared" si="30"/>
        <v>4.6603132539186571E-8</v>
      </c>
      <c r="F77" s="40">
        <f t="shared" si="30"/>
        <v>8.0137054821097744E-9</v>
      </c>
      <c r="G77" s="40">
        <f t="shared" si="30"/>
        <v>1.0695542942346258E-8</v>
      </c>
      <c r="H77" s="40">
        <f t="shared" si="30"/>
        <v>5.6844029980430959E-9</v>
      </c>
      <c r="I77" s="40">
        <f t="shared" si="30"/>
        <v>9.3747558599022795E-11</v>
      </c>
      <c r="J77" s="40">
        <f t="shared" si="30"/>
        <v>1.812429437617413E-8</v>
      </c>
      <c r="K77" s="40">
        <f t="shared" si="30"/>
        <v>7.3223554522664012E-11</v>
      </c>
      <c r="L77" s="40">
        <f t="shared" si="30"/>
        <v>1.4381654802330775E-10</v>
      </c>
      <c r="M77" s="40">
        <f t="shared" si="30"/>
        <v>9.4775040941808138E-9</v>
      </c>
      <c r="N77" s="40">
        <f t="shared" si="30"/>
        <v>2.4042682683801053E-8</v>
      </c>
      <c r="O77" s="40">
        <f t="shared" si="30"/>
        <v>1.2171324359230684E-8</v>
      </c>
      <c r="P77" s="40">
        <f t="shared" si="30"/>
        <v>1.501512621386923E-9</v>
      </c>
      <c r="Q77" s="40">
        <f t="shared" si="30"/>
        <v>1.2320134898641457E-8</v>
      </c>
      <c r="R77" s="40">
        <f t="shared" si="30"/>
        <v>3.7891308822231364E-10</v>
      </c>
      <c r="S77" s="40">
        <f t="shared" si="30"/>
        <v>2.8119762496020598E-8</v>
      </c>
      <c r="T77" s="40">
        <f t="shared" si="30"/>
        <v>3.3015941308566828E-9</v>
      </c>
      <c r="U77" s="40">
        <f t="shared" si="30"/>
        <v>4.9909738329336539E-8</v>
      </c>
      <c r="V77" s="40">
        <f t="shared" si="30"/>
        <v>1.3416490738636425E-8</v>
      </c>
      <c r="W77" s="40">
        <f t="shared" si="30"/>
        <v>1.4412746890080409E-7</v>
      </c>
      <c r="X77" s="40">
        <f t="shared" si="30"/>
        <v>1.0377770036975688E-7</v>
      </c>
      <c r="Y77" s="40">
        <f t="shared" si="30"/>
        <v>1.7934036964850636E-8</v>
      </c>
      <c r="Z77" s="40">
        <f t="shared" si="30"/>
        <v>1.5414777385694286E-9</v>
      </c>
      <c r="AA77" s="40">
        <f t="shared" si="30"/>
        <v>5.3439819072671256E-9</v>
      </c>
      <c r="AB77" s="40">
        <f t="shared" si="30"/>
        <v>6.7720048008387375E-8</v>
      </c>
      <c r="AC77" s="40">
        <f t="shared" si="30"/>
        <v>4.3514152476612969E-9</v>
      </c>
      <c r="AD77" s="41">
        <f t="shared" si="30"/>
        <v>1.6225873553760206E-5</v>
      </c>
      <c r="AE77" s="40">
        <f t="shared" si="30"/>
        <v>1.00592129123918E-8</v>
      </c>
      <c r="AF77" s="40">
        <f t="shared" si="30"/>
        <v>6.0197352422512474E-8</v>
      </c>
      <c r="AG77" s="40">
        <f t="shared" si="30"/>
        <v>4.1611635852697125E-8</v>
      </c>
      <c r="AH77" s="40">
        <f t="shared" si="30"/>
        <v>8.8710245636688793E-9</v>
      </c>
      <c r="AI77" s="40">
        <f t="shared" si="30"/>
        <v>3.9352689021118025E-8</v>
      </c>
      <c r="AJ77" s="40">
        <f t="shared" si="30"/>
        <v>5.4651482093023447E-8</v>
      </c>
      <c r="AK77" s="40">
        <f t="shared" si="30"/>
        <v>9.1484972892879498E-9</v>
      </c>
      <c r="AL77" s="40">
        <f t="shared" si="30"/>
        <v>2.5639574466403082E-8</v>
      </c>
      <c r="AM77" s="42">
        <f t="shared" si="30"/>
        <v>1.0157756216297276E-7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1.6434143696935293E-6</v>
      </c>
      <c r="E78" s="40">
        <f t="shared" si="31"/>
        <v>4.8815616828327093E-8</v>
      </c>
      <c r="F78" s="40">
        <f t="shared" si="31"/>
        <v>1.3850734476054342E-5</v>
      </c>
      <c r="G78" s="40">
        <f t="shared" si="31"/>
        <v>1.6312186719032831E-6</v>
      </c>
      <c r="H78" s="40">
        <f t="shared" si="31"/>
        <v>2.4860746179599716E-5</v>
      </c>
      <c r="I78" s="40">
        <f t="shared" si="31"/>
        <v>5.2134559448733007E-6</v>
      </c>
      <c r="J78" s="40">
        <f t="shared" si="31"/>
        <v>3.0493182629395403E-5</v>
      </c>
      <c r="K78" s="40">
        <f t="shared" si="31"/>
        <v>1.4327097412890136E-5</v>
      </c>
      <c r="L78" s="40">
        <f t="shared" si="31"/>
        <v>1.0275254416938754E-4</v>
      </c>
      <c r="M78" s="40">
        <f t="shared" si="31"/>
        <v>1.2970059979542513E-5</v>
      </c>
      <c r="N78" s="40">
        <f t="shared" si="31"/>
        <v>2.7097144725675295E-6</v>
      </c>
      <c r="O78" s="40">
        <f t="shared" si="31"/>
        <v>4.3715743141740513E-6</v>
      </c>
      <c r="P78" s="40">
        <f t="shared" si="31"/>
        <v>1.2743708944431399E-5</v>
      </c>
      <c r="Q78" s="40">
        <f t="shared" si="31"/>
        <v>3.8192431746949464E-6</v>
      </c>
      <c r="R78" s="40">
        <f t="shared" si="31"/>
        <v>2.8057679821164371E-5</v>
      </c>
      <c r="S78" s="40">
        <f t="shared" si="31"/>
        <v>3.8704081572411258E-6</v>
      </c>
      <c r="T78" s="40">
        <f t="shared" si="31"/>
        <v>1.7929510404693828E-5</v>
      </c>
      <c r="U78" s="40">
        <f t="shared" si="31"/>
        <v>3.9478938735357206E-5</v>
      </c>
      <c r="V78" s="40">
        <f t="shared" si="31"/>
        <v>9.5837481851745786E-7</v>
      </c>
      <c r="W78" s="40">
        <f t="shared" si="31"/>
        <v>1.1760349356254855E-9</v>
      </c>
      <c r="X78" s="40">
        <f t="shared" si="31"/>
        <v>6.359481595175912E-8</v>
      </c>
      <c r="Y78" s="40">
        <f t="shared" si="31"/>
        <v>8.2533502966690368E-5</v>
      </c>
      <c r="Z78" s="40">
        <f t="shared" si="31"/>
        <v>8.2975094101175824E-6</v>
      </c>
      <c r="AA78" s="40">
        <f t="shared" si="31"/>
        <v>8.3642015864814399E-6</v>
      </c>
      <c r="AB78" s="40">
        <f t="shared" si="31"/>
        <v>1.9506798426993744E-7</v>
      </c>
      <c r="AC78" s="41">
        <f t="shared" si="31"/>
        <v>8.3459751901846947E-3</v>
      </c>
      <c r="AD78" s="40">
        <f t="shared" si="31"/>
        <v>2.2393356111725571E-6</v>
      </c>
      <c r="AE78" s="40">
        <f t="shared" si="31"/>
        <v>1.9119478822016207E-5</v>
      </c>
      <c r="AF78" s="40">
        <f t="shared" si="31"/>
        <v>3.3373375300617193E-7</v>
      </c>
      <c r="AG78" s="40">
        <f t="shared" si="31"/>
        <v>2.9563133014146818E-9</v>
      </c>
      <c r="AH78" s="40">
        <f t="shared" si="31"/>
        <v>3.0494916669847904E-6</v>
      </c>
      <c r="AI78" s="40">
        <f t="shared" si="31"/>
        <v>6.333498335863622E-8</v>
      </c>
      <c r="AJ78" s="40">
        <f t="shared" si="31"/>
        <v>4.8990240237486844E-6</v>
      </c>
      <c r="AK78" s="40">
        <f t="shared" si="31"/>
        <v>7.0047657367434286E-6</v>
      </c>
      <c r="AL78" s="40">
        <f t="shared" si="31"/>
        <v>5.9492101823746287E-6</v>
      </c>
      <c r="AM78" s="42">
        <f t="shared" si="31"/>
        <v>3.2735299221965474E-5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4.4709182498797285E-5</v>
      </c>
      <c r="E79" s="40">
        <f t="shared" si="32"/>
        <v>7.4504715129095466E-6</v>
      </c>
      <c r="F79" s="40">
        <f t="shared" si="32"/>
        <v>1.3745310317433325E-5</v>
      </c>
      <c r="G79" s="40">
        <f t="shared" si="32"/>
        <v>3.279410476983066E-5</v>
      </c>
      <c r="H79" s="40">
        <f t="shared" si="32"/>
        <v>2.4774095623927027E-5</v>
      </c>
      <c r="I79" s="40">
        <f t="shared" si="32"/>
        <v>2.9953358800177366E-7</v>
      </c>
      <c r="J79" s="40">
        <f t="shared" si="32"/>
        <v>1.0027704916229204E-4</v>
      </c>
      <c r="K79" s="40">
        <f t="shared" si="32"/>
        <v>5.1371794298341923E-5</v>
      </c>
      <c r="L79" s="40">
        <f t="shared" si="32"/>
        <v>3.334016412459982E-7</v>
      </c>
      <c r="M79" s="40">
        <f t="shared" si="32"/>
        <v>2.4685133126300655E-5</v>
      </c>
      <c r="N79" s="41">
        <f t="shared" si="32"/>
        <v>1.2274523736690874E-2</v>
      </c>
      <c r="O79" s="40">
        <f t="shared" si="32"/>
        <v>2.3028330767911555E-8</v>
      </c>
      <c r="P79" s="40">
        <f t="shared" si="32"/>
        <v>2.4324784693419837E-5</v>
      </c>
      <c r="Q79" s="40">
        <f t="shared" si="32"/>
        <v>9.46240221904962E-6</v>
      </c>
      <c r="R79" s="40">
        <f t="shared" si="32"/>
        <v>1.0011225546872872E-5</v>
      </c>
      <c r="S79" s="40">
        <f t="shared" si="32"/>
        <v>6.8717258319567635E-6</v>
      </c>
      <c r="T79" s="40">
        <f t="shared" si="32"/>
        <v>1.3625724500071364E-5</v>
      </c>
      <c r="U79" s="40">
        <f t="shared" si="32"/>
        <v>4.4359985373149731E-6</v>
      </c>
      <c r="V79" s="40">
        <f t="shared" si="32"/>
        <v>9.2213124939654372E-5</v>
      </c>
      <c r="W79" s="40">
        <f t="shared" si="32"/>
        <v>6.3058861068191431E-5</v>
      </c>
      <c r="X79" s="40">
        <f t="shared" si="32"/>
        <v>5.1950648770075956E-7</v>
      </c>
      <c r="Y79" s="40">
        <f t="shared" si="32"/>
        <v>4.7353395831241322E-6</v>
      </c>
      <c r="Z79" s="40">
        <f t="shared" si="32"/>
        <v>5.9507840422465012E-6</v>
      </c>
      <c r="AA79" s="40">
        <f t="shared" si="32"/>
        <v>1.3425229656338608E-6</v>
      </c>
      <c r="AB79" s="40">
        <f t="shared" si="32"/>
        <v>3.9304605997121411E-6</v>
      </c>
      <c r="AC79" s="40">
        <f t="shared" si="32"/>
        <v>3.9741098757523119E-6</v>
      </c>
      <c r="AD79" s="40">
        <f t="shared" si="32"/>
        <v>1.8179083152521069E-5</v>
      </c>
      <c r="AE79" s="40">
        <f t="shared" si="32"/>
        <v>7.009716630009931E-6</v>
      </c>
      <c r="AF79" s="40">
        <f t="shared" si="32"/>
        <v>1.7626625289235416E-5</v>
      </c>
      <c r="AG79" s="40">
        <f t="shared" si="32"/>
        <v>1.4469416962259021E-6</v>
      </c>
      <c r="AH79" s="40">
        <f t="shared" si="32"/>
        <v>1.0835648428314217E-4</v>
      </c>
      <c r="AI79" s="40">
        <f t="shared" si="32"/>
        <v>2.5586925174324438E-6</v>
      </c>
      <c r="AJ79" s="40">
        <f t="shared" si="32"/>
        <v>1.5465205182906756E-5</v>
      </c>
      <c r="AK79" s="40">
        <f t="shared" si="32"/>
        <v>1.3141715649893236E-5</v>
      </c>
      <c r="AL79" s="40">
        <f t="shared" si="32"/>
        <v>1.7504255244188335E-6</v>
      </c>
      <c r="AM79" s="42">
        <f t="shared" si="32"/>
        <v>3.5630205913848098E-7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4.107992790544211E-7</v>
      </c>
      <c r="E80" s="40">
        <f t="shared" si="33"/>
        <v>3.2146103661104216E-6</v>
      </c>
      <c r="F80" s="40">
        <f t="shared" si="33"/>
        <v>4.2990249386355567E-5</v>
      </c>
      <c r="G80" s="40">
        <f t="shared" si="33"/>
        <v>1.4899415030919035E-6</v>
      </c>
      <c r="H80" s="40">
        <f t="shared" si="33"/>
        <v>1.6364706907091698E-7</v>
      </c>
      <c r="I80" s="40">
        <f t="shared" si="33"/>
        <v>3.0634921318549723E-5</v>
      </c>
      <c r="J80" s="40">
        <f t="shared" si="33"/>
        <v>2.9593320450106068E-6</v>
      </c>
      <c r="K80" s="40">
        <f t="shared" si="33"/>
        <v>1.8173666535512882E-7</v>
      </c>
      <c r="L80" s="40">
        <f t="shared" si="33"/>
        <v>7.4765307978578188E-7</v>
      </c>
      <c r="M80" s="40">
        <f t="shared" si="33"/>
        <v>1.4421196471261065E-5</v>
      </c>
      <c r="N80" s="40">
        <f t="shared" si="33"/>
        <v>1.2977284564339696E-5</v>
      </c>
      <c r="O80" s="40">
        <f t="shared" si="33"/>
        <v>8.8379411346727136E-6</v>
      </c>
      <c r="P80" s="40">
        <f t="shared" si="33"/>
        <v>1.690044749338216E-5</v>
      </c>
      <c r="Q80" s="40">
        <f t="shared" si="33"/>
        <v>9.8184021612876206E-6</v>
      </c>
      <c r="R80" s="40">
        <f t="shared" si="33"/>
        <v>3.1581311741687181E-5</v>
      </c>
      <c r="S80" s="40">
        <f t="shared" si="33"/>
        <v>6.6508165577081269E-6</v>
      </c>
      <c r="T80" s="40">
        <f t="shared" si="33"/>
        <v>2.0248363358128867E-5</v>
      </c>
      <c r="U80" s="40">
        <f t="shared" si="33"/>
        <v>1.1988197569483616E-4</v>
      </c>
      <c r="V80" s="40">
        <f t="shared" si="33"/>
        <v>1.2224383814335313E-5</v>
      </c>
      <c r="W80" s="40">
        <f t="shared" si="33"/>
        <v>2.7059286872512578E-5</v>
      </c>
      <c r="X80" s="40">
        <f t="shared" si="33"/>
        <v>6.2374477949229374E-6</v>
      </c>
      <c r="Y80" s="40">
        <f t="shared" si="33"/>
        <v>1.4638479375265866E-6</v>
      </c>
      <c r="Z80" s="40">
        <f t="shared" si="33"/>
        <v>5.8993652881907204E-5</v>
      </c>
      <c r="AA80" s="40">
        <f t="shared" si="33"/>
        <v>7.5395639978690634E-7</v>
      </c>
      <c r="AB80" s="40">
        <f t="shared" si="33"/>
        <v>6.1593985553555063E-6</v>
      </c>
      <c r="AC80" s="40">
        <f t="shared" si="33"/>
        <v>6.0720225088049942E-6</v>
      </c>
      <c r="AD80" s="40">
        <f t="shared" si="33"/>
        <v>3.4621083978060928E-5</v>
      </c>
      <c r="AE80" s="40">
        <f t="shared" si="33"/>
        <v>3.7254914169254088E-6</v>
      </c>
      <c r="AF80" s="40">
        <f t="shared" si="33"/>
        <v>1.4247175953468854E-8</v>
      </c>
      <c r="AG80" s="40">
        <f t="shared" si="33"/>
        <v>3.6510648814700623E-5</v>
      </c>
      <c r="AH80" s="40">
        <f t="shared" si="33"/>
        <v>9.7497978312514446E-5</v>
      </c>
      <c r="AI80" s="40">
        <f t="shared" si="33"/>
        <v>5.1301414976562738E-5</v>
      </c>
      <c r="AJ80" s="41">
        <f t="shared" si="33"/>
        <v>1.0527932628659007E-2</v>
      </c>
      <c r="AK80" s="40">
        <f t="shared" si="33"/>
        <v>3.894530233960422E-5</v>
      </c>
      <c r="AL80" s="40">
        <f t="shared" si="33"/>
        <v>1.0067448803995428E-5</v>
      </c>
      <c r="AM80" s="42">
        <f t="shared" si="33"/>
        <v>2.2665502145408492E-6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9.8900262055150967E-7</v>
      </c>
      <c r="E81" s="40">
        <f t="shared" si="34"/>
        <v>4.2111520733956576E-8</v>
      </c>
      <c r="F81" s="40">
        <f t="shared" si="34"/>
        <v>2.6175574405423633E-9</v>
      </c>
      <c r="G81" s="41">
        <f t="shared" si="34"/>
        <v>4.7386651460313309E-4</v>
      </c>
      <c r="H81" s="40">
        <f t="shared" si="34"/>
        <v>1.5905744566033421E-6</v>
      </c>
      <c r="I81" s="40">
        <f t="shared" si="34"/>
        <v>4.3970407945012345E-7</v>
      </c>
      <c r="J81" s="40">
        <f t="shared" si="34"/>
        <v>5.3907850653497702E-7</v>
      </c>
      <c r="K81" s="40">
        <f t="shared" si="34"/>
        <v>2.2502204433042506E-6</v>
      </c>
      <c r="L81" s="40">
        <f t="shared" si="34"/>
        <v>4.3423407616091223E-7</v>
      </c>
      <c r="M81" s="40">
        <f t="shared" si="34"/>
        <v>8.7466209508375589E-7</v>
      </c>
      <c r="N81" s="40">
        <f t="shared" si="34"/>
        <v>1.2262243546975681E-6</v>
      </c>
      <c r="O81" s="40">
        <f t="shared" si="34"/>
        <v>1.6914763850783017E-7</v>
      </c>
      <c r="P81" s="40">
        <f t="shared" si="34"/>
        <v>1.026515870782982E-6</v>
      </c>
      <c r="Q81" s="40">
        <f t="shared" si="34"/>
        <v>1.665121857803056E-6</v>
      </c>
      <c r="R81" s="40">
        <f t="shared" si="34"/>
        <v>2.2868465339409026E-8</v>
      </c>
      <c r="S81" s="40">
        <f t="shared" si="34"/>
        <v>6.242695443518045E-7</v>
      </c>
      <c r="T81" s="40">
        <f t="shared" si="34"/>
        <v>2.4897252781693819E-10</v>
      </c>
      <c r="U81" s="40">
        <f t="shared" si="34"/>
        <v>4.8285773891692701E-7</v>
      </c>
      <c r="V81" s="40">
        <f t="shared" si="34"/>
        <v>1.5648198722855472E-6</v>
      </c>
      <c r="W81" s="40">
        <f t="shared" si="34"/>
        <v>1.1872470904036429E-6</v>
      </c>
      <c r="X81" s="40">
        <f t="shared" si="34"/>
        <v>3.2920411948031715E-7</v>
      </c>
      <c r="Y81" s="40">
        <f t="shared" si="34"/>
        <v>2.1290984548401324E-6</v>
      </c>
      <c r="Z81" s="40">
        <f t="shared" si="34"/>
        <v>7.5050293966459287E-7</v>
      </c>
      <c r="AA81" s="40">
        <f t="shared" si="34"/>
        <v>6.7275834479549767E-6</v>
      </c>
      <c r="AB81" s="40">
        <f t="shared" si="34"/>
        <v>3.3011921574269442E-9</v>
      </c>
      <c r="AC81" s="40">
        <f t="shared" si="34"/>
        <v>9.0764809321113077E-8</v>
      </c>
      <c r="AD81" s="40">
        <f t="shared" si="34"/>
        <v>3.0174159271065154E-7</v>
      </c>
      <c r="AE81" s="40">
        <f t="shared" si="34"/>
        <v>8.5178897592474448E-8</v>
      </c>
      <c r="AF81" s="40">
        <f t="shared" si="34"/>
        <v>6.1642466613039876E-7</v>
      </c>
      <c r="AG81" s="40">
        <f t="shared" si="34"/>
        <v>1.806285365555139E-6</v>
      </c>
      <c r="AH81" s="40">
        <f t="shared" si="34"/>
        <v>2.6124760610916771E-7</v>
      </c>
      <c r="AI81" s="40">
        <f t="shared" si="34"/>
        <v>3.5868715259739107E-6</v>
      </c>
      <c r="AJ81" s="40">
        <f t="shared" si="34"/>
        <v>6.6652604597323771E-8</v>
      </c>
      <c r="AK81" s="40">
        <f t="shared" si="34"/>
        <v>6.9184890476454077E-7</v>
      </c>
      <c r="AL81" s="40">
        <f t="shared" si="34"/>
        <v>7.9076087229505388E-8</v>
      </c>
      <c r="AM81" s="42">
        <f t="shared" si="34"/>
        <v>1.3702000083510382E-6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5.3967673100567922E-7</v>
      </c>
      <c r="E82" s="40">
        <f t="shared" si="35"/>
        <v>1.040678705819941E-9</v>
      </c>
      <c r="F82" s="40">
        <f t="shared" si="35"/>
        <v>1.0933386146353758E-6</v>
      </c>
      <c r="G82" s="40">
        <f t="shared" si="35"/>
        <v>1.1428145693196178E-6</v>
      </c>
      <c r="H82" s="40">
        <f t="shared" si="35"/>
        <v>9.8458974367529662E-7</v>
      </c>
      <c r="I82" s="40">
        <f t="shared" si="35"/>
        <v>2.3124503897856764E-7</v>
      </c>
      <c r="J82" s="40">
        <f t="shared" si="35"/>
        <v>6.0392134418417395E-7</v>
      </c>
      <c r="K82" s="40">
        <f t="shared" si="35"/>
        <v>8.3420330846196968E-7</v>
      </c>
      <c r="L82" s="40">
        <f t="shared" si="35"/>
        <v>7.2236998002412107E-7</v>
      </c>
      <c r="M82" s="40">
        <f t="shared" si="35"/>
        <v>4.5039850552293441E-7</v>
      </c>
      <c r="N82" s="40">
        <f t="shared" si="35"/>
        <v>1.1426178886755824E-8</v>
      </c>
      <c r="O82" s="40">
        <f t="shared" si="35"/>
        <v>6.3220694634825395E-7</v>
      </c>
      <c r="P82" s="40">
        <f t="shared" si="35"/>
        <v>3.2834591664912794E-7</v>
      </c>
      <c r="Q82" s="40">
        <f t="shared" si="35"/>
        <v>1.8829212838429945E-7</v>
      </c>
      <c r="R82" s="40">
        <f t="shared" si="35"/>
        <v>6.1717736498018795E-7</v>
      </c>
      <c r="S82" s="40">
        <f t="shared" si="35"/>
        <v>5.9411455196386273E-7</v>
      </c>
      <c r="T82" s="40">
        <f t="shared" si="35"/>
        <v>3.3431286027201037E-7</v>
      </c>
      <c r="U82" s="40">
        <f t="shared" si="35"/>
        <v>3.9279888705128367E-7</v>
      </c>
      <c r="V82" s="40">
        <f t="shared" si="35"/>
        <v>2.3715615365931375E-6</v>
      </c>
      <c r="W82" s="40">
        <f t="shared" si="35"/>
        <v>5.9707359254358169E-7</v>
      </c>
      <c r="X82" s="40">
        <f t="shared" si="35"/>
        <v>9.3759167835524288E-7</v>
      </c>
      <c r="Y82" s="40">
        <f t="shared" si="35"/>
        <v>5.8003599501253659E-7</v>
      </c>
      <c r="Z82" s="40">
        <f t="shared" si="35"/>
        <v>1.2663347497329899E-6</v>
      </c>
      <c r="AA82" s="40">
        <f t="shared" si="35"/>
        <v>6.1141169955768137E-7</v>
      </c>
      <c r="AB82" s="40">
        <f t="shared" si="35"/>
        <v>9.8240970963081473E-7</v>
      </c>
      <c r="AC82" s="40">
        <f t="shared" si="35"/>
        <v>1.5097807071343218E-6</v>
      </c>
      <c r="AD82" s="40">
        <f t="shared" si="35"/>
        <v>2.393117478172107E-6</v>
      </c>
      <c r="AE82" s="40">
        <f t="shared" si="35"/>
        <v>2.7572188446893847E-6</v>
      </c>
      <c r="AF82" s="40">
        <f t="shared" si="35"/>
        <v>2.0976495919017835E-6</v>
      </c>
      <c r="AG82" s="40">
        <f t="shared" si="35"/>
        <v>1.5490347171213772E-7</v>
      </c>
      <c r="AH82" s="40">
        <f t="shared" si="35"/>
        <v>2.3100584774726323E-6</v>
      </c>
      <c r="AI82" s="40">
        <f t="shared" si="35"/>
        <v>4.2219088622680279E-7</v>
      </c>
      <c r="AJ82" s="40">
        <f t="shared" si="35"/>
        <v>8.3395029212140605E-8</v>
      </c>
      <c r="AK82" s="40">
        <f t="shared" si="35"/>
        <v>1.4143919769882853E-9</v>
      </c>
      <c r="AL82" s="40">
        <f t="shared" si="35"/>
        <v>6.795775687916151E-8</v>
      </c>
      <c r="AM82" s="43">
        <f t="shared" si="35"/>
        <v>3.967010425748073E-4</v>
      </c>
    </row>
    <row r="83" spans="1:39">
      <c r="A83" t="s">
        <v>58</v>
      </c>
      <c r="D83" s="16">
        <f>SUM($D$47:$D$82)</f>
        <v>5.5409837896449774E-4</v>
      </c>
      <c r="E83" s="16">
        <f>SUM($E$47:$E$82)</f>
        <v>1.0566306090364062E-3</v>
      </c>
      <c r="F83" s="16">
        <f>SUM($F$47:$F$82)</f>
        <v>5.0879210254635493E-3</v>
      </c>
      <c r="G83" s="16">
        <f>SUM($G$47:$G$82)</f>
        <v>9.7472326308741073E-4</v>
      </c>
      <c r="H83" s="16">
        <f>SUM($H$47:$H$82)</f>
        <v>6.7934952576803815E-4</v>
      </c>
      <c r="I83" s="16">
        <f>SUM($I$47:$I$82)</f>
        <v>4.4398588447041257E-3</v>
      </c>
      <c r="J83" s="16">
        <f>SUM($J$47:$J$82)</f>
        <v>3.2970416974545304E-3</v>
      </c>
      <c r="K83" s="16">
        <f>SUM($K$47:$K$82)</f>
        <v>4.8154478827305836E-3</v>
      </c>
      <c r="L83" s="16">
        <f>SUM($L$47:$L$82)</f>
        <v>1.1535048766676569E-3</v>
      </c>
      <c r="M83" s="16">
        <f>SUM($M$47:$M$82)</f>
        <v>1.2923681220863804E-3</v>
      </c>
      <c r="N83" s="16">
        <f>SUM($N$47:$N$82)</f>
        <v>1.2449480116424702E-2</v>
      </c>
      <c r="O83" s="16">
        <f>SUM($O$47:$O$82)</f>
        <v>7.4655060238813815E-3</v>
      </c>
      <c r="P83">
        <f>SUM($P$47:$P$82)</f>
        <v>2.1515907862283087E-3</v>
      </c>
      <c r="Q83" s="16">
        <f>SUM($Q$47:$Q$82)</f>
        <v>4.231889244001117E-3</v>
      </c>
      <c r="R83" s="16">
        <f>SUM($R$47:$R$82)</f>
        <v>8.7409858009706231E-4</v>
      </c>
      <c r="S83" s="16">
        <f>SUM($S$47:$S$82)</f>
        <v>3.6632047756598639E-2</v>
      </c>
      <c r="T83" s="16">
        <f>SUM($T$47:$T$82)</f>
        <v>3.3373477849448349E-3</v>
      </c>
      <c r="U83" s="16">
        <f>SUM($U$47:$U$82)</f>
        <v>7.9374490686021668E-4</v>
      </c>
      <c r="V83" s="16">
        <f>SUM($V$47:$V$82)</f>
        <v>1.9586881542101981E-3</v>
      </c>
      <c r="W83" s="16">
        <f>SUM($W$47:$W$82)</f>
        <v>3.2232281759072927E-4</v>
      </c>
      <c r="X83" s="16">
        <f>SUM($X$47:$X$82)</f>
        <v>1.0679731263586777E-4</v>
      </c>
      <c r="Y83" s="16">
        <f>SUM($Y$47:$Y$82)</f>
        <v>3.3921185131095583E-4</v>
      </c>
      <c r="Z83" s="16">
        <f>SUM($Z$47:$Z$82)</f>
        <v>1.497262979586733E-3</v>
      </c>
      <c r="AA83" s="16">
        <f>SUM($AA$47:$AA$82)</f>
        <v>1.6689850348082198E-2</v>
      </c>
      <c r="AB83" s="16">
        <f>SUM($AB$47:$AB$82)</f>
        <v>5.5016595834143367E-3</v>
      </c>
      <c r="AC83" s="16">
        <f>SUM($AC$47:$AC$82)</f>
        <v>8.5572288321270635E-3</v>
      </c>
      <c r="AD83" s="16">
        <f>SUM($AD$47:$AD$82)</f>
        <v>2.9636257603298384E-4</v>
      </c>
      <c r="AE83" s="16">
        <f>SUM($AE$47:$AE$82)</f>
        <v>3.4814622528758075E-2</v>
      </c>
      <c r="AF83" s="16">
        <f>SUM($AF$47:$AF$82)</f>
        <v>1.0680905093681171E-2</v>
      </c>
      <c r="AG83" s="16">
        <f>SUM($AG$47:$AG$82)</f>
        <v>2.487706625096868E-4</v>
      </c>
      <c r="AH83" s="16">
        <f>SUM($AH$47:$AH$82)</f>
        <v>6.7014494536575607E-4</v>
      </c>
      <c r="AI83" s="16">
        <f>SUM($AI$47:$AI$82)</f>
        <v>7.6267000722935428E-3</v>
      </c>
      <c r="AJ83" s="16">
        <f>SUM($AJ$47:$AJ$82)</f>
        <v>1.0756780664279663E-2</v>
      </c>
      <c r="AK83" s="16">
        <f>SUM($AK$47:$AK$82)</f>
        <v>1.0460133527463692E-2</v>
      </c>
      <c r="AL83" s="16">
        <f>SUM($AL$47:$AL$82)</f>
        <v>1.2226494221886295E-2</v>
      </c>
      <c r="AM83" s="16">
        <f>SUM($AM$47:$AM$82)</f>
        <v>9.3156301160086572E-4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0.21497214860782926</v>
      </c>
      <c r="D85" s="17">
        <f>$D$83/$C$85</f>
        <v>2.5775356600976798E-3</v>
      </c>
      <c r="E85" s="17">
        <f>$E$83/$C$85</f>
        <v>4.9151976936510173E-3</v>
      </c>
      <c r="F85" s="17">
        <f>$F$83/$C$85</f>
        <v>2.3667814916551694E-2</v>
      </c>
      <c r="G85" s="17">
        <f>$G$83/$C$85</f>
        <v>4.5341839368484189E-3</v>
      </c>
      <c r="H85" s="17">
        <f>$H$83/$C$85</f>
        <v>3.1601746094437849E-3</v>
      </c>
      <c r="I85" s="17">
        <f>$I$83/$C$85</f>
        <v>2.0653181695660956E-2</v>
      </c>
      <c r="J85" s="17">
        <f>$J$83/$C$85</f>
        <v>1.5337064446749697E-2</v>
      </c>
      <c r="K85" s="17">
        <f>$K$83/$C$85</f>
        <v>2.2400333782379125E-2</v>
      </c>
      <c r="L85" s="17">
        <f>$L$83/$C$85</f>
        <v>5.3658340586806904E-3</v>
      </c>
      <c r="M85" s="17">
        <f>$M$83/$C$85</f>
        <v>6.0117932972053503E-3</v>
      </c>
      <c r="N85" s="17">
        <f>$N$83/$C$85</f>
        <v>5.7912060688085312E-2</v>
      </c>
      <c r="O85" s="17">
        <f>$O$83/$C$85</f>
        <v>3.4727782516146319E-2</v>
      </c>
      <c r="P85" s="17">
        <f>$P$83/$C$85</f>
        <v>1.0008695545735212E-2</v>
      </c>
      <c r="Q85" s="17">
        <f>$Q$83/$C$85</f>
        <v>1.9685755905623357E-2</v>
      </c>
      <c r="R85" s="17">
        <f>$R$83/$C$85</f>
        <v>4.0661015194655209E-3</v>
      </c>
      <c r="S85" s="17">
        <f>$S$83/$C$85</f>
        <v>0.17040369179835468</v>
      </c>
      <c r="T85" s="17">
        <f>$T$83/$C$85</f>
        <v>1.5524558909410692E-2</v>
      </c>
      <c r="U85" s="17">
        <f>$U$83/$C$85</f>
        <v>3.692315083607573E-3</v>
      </c>
      <c r="V85" s="17">
        <f>$V$83/$C$85</f>
        <v>9.1113577591086271E-3</v>
      </c>
      <c r="W85" s="17">
        <f>$W$83/$C$85</f>
        <v>1.4993701262145283E-3</v>
      </c>
      <c r="X85" s="17">
        <f>$X$83/$C$85</f>
        <v>4.9679604231288885E-4</v>
      </c>
      <c r="Y85" s="17">
        <f>$Y$83/$C$85</f>
        <v>1.5779339486892106E-3</v>
      </c>
      <c r="Z85" s="17">
        <f>$Z$83/$C$85</f>
        <v>6.9649161032398167E-3</v>
      </c>
      <c r="AA85" s="17">
        <f>$AA$83/$C$85</f>
        <v>7.7637268158533695E-2</v>
      </c>
      <c r="AB85" s="17">
        <f>$AB$83/$C$85</f>
        <v>2.5592429619573365E-2</v>
      </c>
      <c r="AC85" s="17">
        <f>$AC$83/$C$85</f>
        <v>3.9806220887422486E-2</v>
      </c>
      <c r="AD85" s="17">
        <f>$AD$83/$C$85</f>
        <v>1.3786091731056473E-3</v>
      </c>
      <c r="AE85" s="17">
        <f>$AE$83/$C$85</f>
        <v>0.1619494560305573</v>
      </c>
      <c r="AF85" s="17">
        <f>$AF$83/$C$85</f>
        <v>4.9685064613491862E-2</v>
      </c>
      <c r="AG85" s="17">
        <f>$AG$83/$C$85</f>
        <v>1.1572227570908068E-3</v>
      </c>
      <c r="AH85" s="17">
        <f>$AH$83/$C$85</f>
        <v>3.1173570609292849E-3</v>
      </c>
      <c r="AI85" s="17">
        <f>$AI$83/$C$85</f>
        <v>3.5477619411093238E-2</v>
      </c>
      <c r="AJ85" s="17">
        <f>$AJ$83/$C$85</f>
        <v>5.0038019966498593E-2</v>
      </c>
      <c r="AK85" s="17">
        <f>$AK$83/$C$85</f>
        <v>4.8658087083392233E-2</v>
      </c>
      <c r="AL85" s="17">
        <f>$AL$83/$C$85</f>
        <v>5.6874782622147582E-2</v>
      </c>
      <c r="AM85" s="17">
        <f>$AM$83/$C$85</f>
        <v>4.333412572901727E-3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27D33-6AB5-4BC1-87A7-CBC3070715A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69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-2.5548748453336602E-3</v>
      </c>
      <c r="D5" s="34">
        <v>1.3266649558424262E-2</v>
      </c>
      <c r="E5" s="34">
        <v>5.1085267332535728E-3</v>
      </c>
      <c r="F5" s="34">
        <v>-8.2131776336196328E-3</v>
      </c>
      <c r="G5" s="34">
        <v>-6.6400344269104419E-2</v>
      </c>
      <c r="H5" s="34">
        <v>-2.1112011001924078E-3</v>
      </c>
      <c r="I5" s="34">
        <v>-2.3000060443370825E-2</v>
      </c>
      <c r="J5" s="34">
        <v>-4.424489668172505E-2</v>
      </c>
      <c r="K5" s="34">
        <v>1.3122627372436073E-3</v>
      </c>
      <c r="L5" s="34">
        <v>-3.8330418354153017E-2</v>
      </c>
      <c r="M5" s="34">
        <v>6.9648565447819666E-2</v>
      </c>
      <c r="N5" s="34">
        <v>-5.3897025532453985E-2</v>
      </c>
      <c r="O5" s="34">
        <v>3.7394367094338117E-3</v>
      </c>
      <c r="P5" s="34">
        <v>-2.0632346462920028E-2</v>
      </c>
      <c r="Q5" s="34">
        <v>3.2344339251384177E-2</v>
      </c>
      <c r="R5" s="35" t="s">
        <v>51</v>
      </c>
      <c r="S5" s="34">
        <v>3.5512312831790779E-2</v>
      </c>
      <c r="T5" s="34">
        <v>4.4602048186946429E-2</v>
      </c>
      <c r="U5" s="34">
        <v>-8.7237158913044226E-3</v>
      </c>
      <c r="V5" s="34">
        <v>-2.813663236270485E-2</v>
      </c>
      <c r="W5" s="34">
        <v>6.3814048054667893E-2</v>
      </c>
      <c r="X5" s="34">
        <v>8.2040231774365382E-2</v>
      </c>
      <c r="Y5" s="34">
        <v>1.5592855704816234E-2</v>
      </c>
      <c r="Z5" s="34">
        <v>-2.1171697241139386E-2</v>
      </c>
      <c r="AA5" s="34">
        <v>2.3673688151920986E-3</v>
      </c>
      <c r="AB5" s="34">
        <v>6.1657454315228087E-2</v>
      </c>
      <c r="AC5" s="34">
        <v>7.174260478018063E-2</v>
      </c>
      <c r="AD5" s="34">
        <v>1.33398875876523E-2</v>
      </c>
      <c r="AE5" s="34">
        <v>1.1190205777550352E-2</v>
      </c>
      <c r="AF5" s="34">
        <v>2.8356125037776885E-2</v>
      </c>
      <c r="AG5" s="34">
        <v>-2.600775237893407E-2</v>
      </c>
      <c r="AH5" s="34">
        <v>4.6669871386769896E-2</v>
      </c>
      <c r="AI5" s="34">
        <v>1.4955629789418523E-2</v>
      </c>
      <c r="AJ5" s="34">
        <v>2.3062397641587542E-2</v>
      </c>
      <c r="AK5" s="34">
        <v>1.3688721952449124E-2</v>
      </c>
      <c r="AL5" s="34">
        <v>2.3372362792328603E-2</v>
      </c>
      <c r="AM5" s="36">
        <v>-4.4141891043234541E-4</v>
      </c>
    </row>
    <row r="6" spans="1:39" ht="24">
      <c r="A6" s="37" t="s">
        <v>15</v>
      </c>
      <c r="B6" s="38" t="s">
        <v>14</v>
      </c>
      <c r="C6" s="39">
        <v>-0.11444050325771266</v>
      </c>
      <c r="D6" s="40">
        <v>2.0373959377236382E-2</v>
      </c>
      <c r="E6" s="40">
        <v>-2.6638603469385978E-2</v>
      </c>
      <c r="F6" s="40">
        <v>2.931408757647859E-2</v>
      </c>
      <c r="G6" s="40">
        <v>-3.1250506372406527E-2</v>
      </c>
      <c r="H6" s="40">
        <v>-5.2006015191954053E-2</v>
      </c>
      <c r="I6" s="40">
        <v>-1.4695196289846514E-2</v>
      </c>
      <c r="J6" s="40">
        <v>-3.8040728011879361E-2</v>
      </c>
      <c r="K6" s="40">
        <v>-7.8363761404475679E-2</v>
      </c>
      <c r="L6" s="40">
        <v>-1.2006452332222875E-2</v>
      </c>
      <c r="M6" s="40">
        <v>1.9116348001514485E-2</v>
      </c>
      <c r="N6" s="40">
        <v>3.4567213978681606E-3</v>
      </c>
      <c r="O6" s="40">
        <v>-3.4766619221328433E-2</v>
      </c>
      <c r="P6" s="40">
        <v>-3.1705007298389806E-2</v>
      </c>
      <c r="Q6" s="40">
        <v>-2.0726081300920596E-3</v>
      </c>
      <c r="R6" s="40">
        <v>3.5662061325474219E-2</v>
      </c>
      <c r="S6" s="41" t="s">
        <v>50</v>
      </c>
      <c r="T6" s="40">
        <v>-6.3565515529141164E-2</v>
      </c>
      <c r="U6" s="40">
        <v>1.821083247067621E-2</v>
      </c>
      <c r="V6" s="40">
        <v>2.5276149990183013E-2</v>
      </c>
      <c r="W6" s="40">
        <v>1.8046837755219512E-2</v>
      </c>
      <c r="X6" s="40">
        <v>-7.4359527191900324E-2</v>
      </c>
      <c r="Y6" s="40">
        <v>1.7709000892422836E-2</v>
      </c>
      <c r="Z6" s="40">
        <v>6.5051612197959156E-3</v>
      </c>
      <c r="AA6" s="40">
        <v>2.9207660076116117E-2</v>
      </c>
      <c r="AB6" s="40">
        <v>3.9694031610910438E-2</v>
      </c>
      <c r="AC6" s="40">
        <v>-3.7352723538437452E-2</v>
      </c>
      <c r="AD6" s="40">
        <v>-5.7566822824505211E-2</v>
      </c>
      <c r="AE6" s="40">
        <v>-3.8105360597523633E-2</v>
      </c>
      <c r="AF6" s="40">
        <v>5.633612539023497E-2</v>
      </c>
      <c r="AG6" s="40">
        <v>-2.0108004360102516E-2</v>
      </c>
      <c r="AH6" s="40">
        <v>-3.0856261432996634E-2</v>
      </c>
      <c r="AI6" s="40">
        <v>4.3340468206291101E-3</v>
      </c>
      <c r="AJ6" s="40">
        <v>-6.7091131456540835E-3</v>
      </c>
      <c r="AK6" s="40">
        <v>2.1762786898010977E-2</v>
      </c>
      <c r="AL6" s="40">
        <v>-2.2958418236892553E-4</v>
      </c>
      <c r="AM6" s="42">
        <v>4.997705528369191E-2</v>
      </c>
    </row>
    <row r="7" spans="1:39" ht="24">
      <c r="A7" s="37" t="s">
        <v>16</v>
      </c>
      <c r="B7" s="38" t="s">
        <v>14</v>
      </c>
      <c r="C7" s="39">
        <v>-0.11054732721456191</v>
      </c>
      <c r="D7" s="40">
        <v>2.9945537358507551E-2</v>
      </c>
      <c r="E7" s="40">
        <v>2.5482698410071645E-2</v>
      </c>
      <c r="F7" s="40">
        <v>-6.3257857885300625E-2</v>
      </c>
      <c r="G7" s="40">
        <v>-3.5402808839530106E-2</v>
      </c>
      <c r="H7" s="40">
        <v>-7.6822736998270972E-3</v>
      </c>
      <c r="I7" s="40">
        <v>-1.6374487964323951E-2</v>
      </c>
      <c r="J7" s="40">
        <v>-3.3716444790308171E-2</v>
      </c>
      <c r="K7" s="40">
        <v>-1.4133430404069986E-2</v>
      </c>
      <c r="L7" s="40">
        <v>-8.1769302727286594E-2</v>
      </c>
      <c r="M7" s="40">
        <v>-2.8732990584685991E-2</v>
      </c>
      <c r="N7" s="40">
        <v>-8.1718625467156348E-3</v>
      </c>
      <c r="O7" s="40">
        <v>-2.9602643135207916E-2</v>
      </c>
      <c r="P7" s="41" t="s">
        <v>65</v>
      </c>
      <c r="Q7" s="40">
        <v>4.1151322582267336E-2</v>
      </c>
      <c r="R7" s="40">
        <v>-2.0353896524917401E-2</v>
      </c>
      <c r="S7" s="40">
        <v>-3.1231457211253255E-2</v>
      </c>
      <c r="T7" s="40">
        <v>-2.251276897103022E-2</v>
      </c>
      <c r="U7" s="40">
        <v>-6.8024910631630686E-2</v>
      </c>
      <c r="V7" s="40">
        <v>-4.4115069010316782E-2</v>
      </c>
      <c r="W7" s="40">
        <v>-2.6196881303081617E-2</v>
      </c>
      <c r="X7" s="40">
        <v>-1.834277574820993E-2</v>
      </c>
      <c r="Y7" s="40">
        <v>1.9211264805324913E-2</v>
      </c>
      <c r="Z7" s="40">
        <v>-2.9204249192308188E-2</v>
      </c>
      <c r="AA7" s="40">
        <v>-3.6527870307963575E-2</v>
      </c>
      <c r="AB7" s="40">
        <v>8.1404105645097494E-2</v>
      </c>
      <c r="AC7" s="40">
        <v>-2.1287134687821223E-2</v>
      </c>
      <c r="AD7" s="40">
        <v>-7.847560849503778E-3</v>
      </c>
      <c r="AE7" s="40">
        <v>3.9835513846287335E-2</v>
      </c>
      <c r="AF7" s="40">
        <v>8.8522977800957452E-3</v>
      </c>
      <c r="AG7" s="40">
        <v>1.1395034261458039E-2</v>
      </c>
      <c r="AH7" s="40">
        <v>6.3675554530307765E-2</v>
      </c>
      <c r="AI7" s="40">
        <v>2.2847044487943852E-2</v>
      </c>
      <c r="AJ7" s="40">
        <v>8.6439665054888854E-4</v>
      </c>
      <c r="AK7" s="40">
        <v>8.1221846733682372E-3</v>
      </c>
      <c r="AL7" s="40">
        <v>-7.9923427739638821E-3</v>
      </c>
      <c r="AM7" s="42">
        <v>9.8146969618777724E-2</v>
      </c>
    </row>
    <row r="8" spans="1:39" ht="24">
      <c r="A8" s="37" t="s">
        <v>17</v>
      </c>
      <c r="B8" s="38" t="s">
        <v>14</v>
      </c>
      <c r="C8" s="39">
        <v>1.7724117098594841E-3</v>
      </c>
      <c r="D8" s="40">
        <v>-5.0389085621973237E-2</v>
      </c>
      <c r="E8" s="40">
        <v>-7.0629620765168552E-3</v>
      </c>
      <c r="F8" s="40">
        <v>-6.9027368050958854E-3</v>
      </c>
      <c r="G8" s="40">
        <v>1.4696136999040388E-4</v>
      </c>
      <c r="H8" s="40">
        <v>-7.5194351838759757E-3</v>
      </c>
      <c r="I8" s="40">
        <v>-6.65625320750034E-2</v>
      </c>
      <c r="J8" s="40">
        <v>4.3935689207312001E-3</v>
      </c>
      <c r="K8" s="40">
        <v>-2.125444662891696E-2</v>
      </c>
      <c r="L8" s="40">
        <v>-3.2584742713787471E-3</v>
      </c>
      <c r="M8" s="40">
        <v>-1.6893327698705805E-3</v>
      </c>
      <c r="N8" s="40">
        <v>-2.5231393223767457E-2</v>
      </c>
      <c r="O8" s="41" t="s">
        <v>51</v>
      </c>
      <c r="P8" s="40">
        <v>-2.9923696595904586E-2</v>
      </c>
      <c r="Q8" s="40">
        <v>-5.9471826742819398E-3</v>
      </c>
      <c r="R8" s="40">
        <v>3.7620745509741697E-3</v>
      </c>
      <c r="S8" s="40">
        <v>-3.4646925746812281E-2</v>
      </c>
      <c r="T8" s="40">
        <v>3.9291350980374035E-2</v>
      </c>
      <c r="U8" s="40">
        <v>-8.7644062755698526E-2</v>
      </c>
      <c r="V8" s="40">
        <v>-5.6838715514923366E-2</v>
      </c>
      <c r="W8" s="40">
        <v>2.5051224165382812E-2</v>
      </c>
      <c r="X8" s="40">
        <v>1.0903000924205323E-2</v>
      </c>
      <c r="Y8" s="40">
        <v>1.1825198696038212E-3</v>
      </c>
      <c r="Z8" s="40">
        <v>5.3544364385062569E-2</v>
      </c>
      <c r="AA8" s="40">
        <v>4.2379125908726487E-2</v>
      </c>
      <c r="AB8" s="40">
        <v>7.7310863023995535E-2</v>
      </c>
      <c r="AC8" s="40">
        <v>-4.8856686709979967E-2</v>
      </c>
      <c r="AD8" s="40">
        <v>-5.3530508568170723E-2</v>
      </c>
      <c r="AE8" s="40">
        <v>-3.8978742231304481E-3</v>
      </c>
      <c r="AF8" s="40">
        <v>-3.1656277005527964E-2</v>
      </c>
      <c r="AG8" s="40">
        <v>-1.5048183192689555E-2</v>
      </c>
      <c r="AH8" s="40">
        <v>8.9221623282576493E-3</v>
      </c>
      <c r="AI8" s="40">
        <v>-5.0389819042207566E-2</v>
      </c>
      <c r="AJ8" s="40">
        <v>5.0148156229466057E-2</v>
      </c>
      <c r="AK8" s="40">
        <v>-2.7133763003865604E-2</v>
      </c>
      <c r="AL8" s="40">
        <v>3.4794633808294959E-3</v>
      </c>
      <c r="AM8" s="42">
        <v>-2.7481121881045003E-3</v>
      </c>
    </row>
    <row r="9" spans="1:39" ht="24">
      <c r="A9" s="37" t="s">
        <v>18</v>
      </c>
      <c r="B9" s="38" t="s">
        <v>14</v>
      </c>
      <c r="C9" s="39">
        <v>2.0079660330424496E-2</v>
      </c>
      <c r="D9" s="40">
        <v>-3.9564255649601537E-3</v>
      </c>
      <c r="E9" s="41" t="s">
        <v>223</v>
      </c>
      <c r="F9" s="40">
        <v>-1.2393493169179431E-2</v>
      </c>
      <c r="G9" s="40">
        <v>1.4006834022391952E-2</v>
      </c>
      <c r="H9" s="40">
        <v>-3.245531969478499E-2</v>
      </c>
      <c r="I9" s="40">
        <v>-1.4374659420695567E-2</v>
      </c>
      <c r="J9" s="40">
        <v>2.801647417714271E-2</v>
      </c>
      <c r="K9" s="40">
        <v>7.475507210860903E-2</v>
      </c>
      <c r="L9" s="40">
        <v>-5.2719308241832671E-2</v>
      </c>
      <c r="M9" s="40">
        <v>-2.6861970200486199E-2</v>
      </c>
      <c r="N9" s="40">
        <v>2.5581728075612358E-2</v>
      </c>
      <c r="O9" s="40">
        <v>-7.188205981996312E-3</v>
      </c>
      <c r="P9" s="40">
        <v>2.6036605912838792E-2</v>
      </c>
      <c r="Q9" s="40">
        <v>-5.6450282373527179E-2</v>
      </c>
      <c r="R9" s="40">
        <v>5.1989259919346309E-3</v>
      </c>
      <c r="S9" s="40">
        <v>-2.6896814701843415E-2</v>
      </c>
      <c r="T9" s="40">
        <v>5.9377685461472424E-3</v>
      </c>
      <c r="U9" s="40">
        <v>-3.0767183504052911E-2</v>
      </c>
      <c r="V9" s="40">
        <v>-2.6475074640386582E-2</v>
      </c>
      <c r="W9" s="40">
        <v>-3.854385986996043E-2</v>
      </c>
      <c r="X9" s="40">
        <v>2.5107695037993389E-2</v>
      </c>
      <c r="Y9" s="40">
        <v>9.2409823397315988E-3</v>
      </c>
      <c r="Z9" s="40">
        <v>-2.853447371510235E-2</v>
      </c>
      <c r="AA9" s="40">
        <v>-2.3720944165409711E-2</v>
      </c>
      <c r="AB9" s="40">
        <v>-1.1744261409491648E-3</v>
      </c>
      <c r="AC9" s="40">
        <v>6.1684089244119611E-2</v>
      </c>
      <c r="AD9" s="40">
        <v>2.8941776912191845E-2</v>
      </c>
      <c r="AE9" s="40">
        <v>-2.9057380265740933E-2</v>
      </c>
      <c r="AF9" s="40">
        <v>1.8557437225003887E-2</v>
      </c>
      <c r="AG9" s="40">
        <v>3.3509161933131318E-2</v>
      </c>
      <c r="AH9" s="40">
        <v>4.1401159744023752E-2</v>
      </c>
      <c r="AI9" s="40">
        <v>-3.5870954304952976E-2</v>
      </c>
      <c r="AJ9" s="40">
        <v>7.7414980930674343E-3</v>
      </c>
      <c r="AK9" s="40">
        <v>3.9347775272745508E-3</v>
      </c>
      <c r="AL9" s="40">
        <v>7.5334768016741507E-2</v>
      </c>
      <c r="AM9" s="42">
        <v>2.0679467846727594E-2</v>
      </c>
    </row>
    <row r="10" spans="1:39" ht="24">
      <c r="A10" s="37" t="s">
        <v>19</v>
      </c>
      <c r="B10" s="38" t="s">
        <v>14</v>
      </c>
      <c r="C10" s="39">
        <v>-4.0320575177682116E-2</v>
      </c>
      <c r="D10" s="40">
        <v>-1.5430404373307855E-2</v>
      </c>
      <c r="E10" s="40">
        <v>-2.7975711688980769E-2</v>
      </c>
      <c r="F10" s="40">
        <v>1.7178569695979799E-2</v>
      </c>
      <c r="G10" s="40">
        <v>5.1034547001716909E-3</v>
      </c>
      <c r="H10" s="40">
        <v>4.8402520551636382E-3</v>
      </c>
      <c r="I10" s="40">
        <v>2.5691323738791974E-2</v>
      </c>
      <c r="J10" s="40">
        <v>7.0258628449947985E-2</v>
      </c>
      <c r="K10" s="40">
        <v>9.5619691428381649E-3</v>
      </c>
      <c r="L10" s="40">
        <v>-3.4367792266346022E-3</v>
      </c>
      <c r="M10" s="40">
        <v>6.1314733928066863E-2</v>
      </c>
      <c r="N10" s="40">
        <v>9.9314142635357122E-2</v>
      </c>
      <c r="O10" s="40">
        <v>5.3200635391675813E-2</v>
      </c>
      <c r="P10" s="40">
        <v>-2.9413595281235029E-2</v>
      </c>
      <c r="Q10" s="40">
        <v>1.6789732287653809E-2</v>
      </c>
      <c r="R10" s="40">
        <v>-2.1106525516190959E-2</v>
      </c>
      <c r="S10" s="40">
        <v>6.4446025200801289E-3</v>
      </c>
      <c r="T10" s="40">
        <v>1.1492986485698701E-3</v>
      </c>
      <c r="U10" s="40">
        <v>2.0575976476737267E-2</v>
      </c>
      <c r="V10" s="40">
        <v>1.7342510403162561E-2</v>
      </c>
      <c r="W10" s="40">
        <v>-9.3175406192292816E-3</v>
      </c>
      <c r="X10" s="40">
        <v>-6.8919179803477074E-2</v>
      </c>
      <c r="Y10" s="40">
        <v>-5.5332577444917104E-2</v>
      </c>
      <c r="Z10" s="41" t="s">
        <v>114</v>
      </c>
      <c r="AA10" s="40">
        <v>-4.8530232067162046E-2</v>
      </c>
      <c r="AB10" s="40">
        <v>2.1254326009392942E-2</v>
      </c>
      <c r="AC10" s="40">
        <v>-5.5875416562162546E-3</v>
      </c>
      <c r="AD10" s="40">
        <v>7.0484018407274383E-3</v>
      </c>
      <c r="AE10" s="40">
        <v>-4.9420752560115203E-2</v>
      </c>
      <c r="AF10" s="40">
        <v>-2.1143789326972324E-2</v>
      </c>
      <c r="AG10" s="40">
        <v>-7.6055089428629125E-2</v>
      </c>
      <c r="AH10" s="40">
        <v>-3.5439804014505603E-3</v>
      </c>
      <c r="AI10" s="40">
        <v>-3.1833107293930858E-2</v>
      </c>
      <c r="AJ10" s="40">
        <v>-2.7765158343200053E-2</v>
      </c>
      <c r="AK10" s="40">
        <v>-4.6826911458170015E-2</v>
      </c>
      <c r="AL10" s="40">
        <v>-8.3167139606062177E-3</v>
      </c>
      <c r="AM10" s="42">
        <v>3.1848031530704507E-2</v>
      </c>
    </row>
    <row r="11" spans="1:39" ht="24">
      <c r="A11" s="37" t="s">
        <v>20</v>
      </c>
      <c r="B11" s="38" t="s">
        <v>14</v>
      </c>
      <c r="C11" s="39">
        <v>3.5244794735535323E-2</v>
      </c>
      <c r="D11" s="40">
        <v>2.7246982421249171E-3</v>
      </c>
      <c r="E11" s="40">
        <v>1.8272801105507899E-2</v>
      </c>
      <c r="F11" s="40">
        <v>-8.1576704548050622E-3</v>
      </c>
      <c r="G11" s="40">
        <v>-4.9460653482586131E-2</v>
      </c>
      <c r="H11" s="40">
        <v>-7.2727351885947034E-2</v>
      </c>
      <c r="I11" s="40">
        <v>-5.6476023846630051E-2</v>
      </c>
      <c r="J11" s="40">
        <v>6.1834106280864226E-3</v>
      </c>
      <c r="K11" s="40">
        <v>-1.5773813215506766E-2</v>
      </c>
      <c r="L11" s="40">
        <v>5.9463130510333577E-2</v>
      </c>
      <c r="M11" s="40">
        <v>1.5256023752895458E-2</v>
      </c>
      <c r="N11" s="40">
        <v>9.0495972906572908E-2</v>
      </c>
      <c r="O11" s="40">
        <v>-3.1495420601105627E-2</v>
      </c>
      <c r="P11" s="40">
        <v>8.9574117104471371E-3</v>
      </c>
      <c r="Q11" s="40">
        <v>1.5509559441923441E-2</v>
      </c>
      <c r="R11" s="40">
        <v>2.8213645778430944E-2</v>
      </c>
      <c r="S11" s="40">
        <v>5.5884615987067947E-2</v>
      </c>
      <c r="T11" s="40">
        <v>3.8876607633029865E-2</v>
      </c>
      <c r="U11" s="40">
        <v>2.2872225443196306E-2</v>
      </c>
      <c r="V11" s="40">
        <v>7.523465786543242E-3</v>
      </c>
      <c r="W11" s="40">
        <v>4.3575963220862698E-2</v>
      </c>
      <c r="X11" s="40">
        <v>-3.1345139176577268E-2</v>
      </c>
      <c r="Y11" s="40">
        <v>-2.1721613032578475E-2</v>
      </c>
      <c r="Z11" s="40">
        <v>-2.1205389373585317E-2</v>
      </c>
      <c r="AA11" s="40">
        <v>-1.3992258936533735E-2</v>
      </c>
      <c r="AB11" s="40">
        <v>-6.9390311315478022E-3</v>
      </c>
      <c r="AC11" s="40">
        <v>1.5365741013646142E-2</v>
      </c>
      <c r="AD11" s="40">
        <v>3.3055921921309954E-2</v>
      </c>
      <c r="AE11" s="40">
        <v>-3.4806615167232095E-2</v>
      </c>
      <c r="AF11" s="41" t="s">
        <v>70</v>
      </c>
      <c r="AG11" s="40">
        <v>1.1321383091049681E-2</v>
      </c>
      <c r="AH11" s="40">
        <v>2.0074813369974909E-2</v>
      </c>
      <c r="AI11" s="40">
        <v>-5.4176422663489286E-2</v>
      </c>
      <c r="AJ11" s="40">
        <v>2.5680257566193469E-2</v>
      </c>
      <c r="AK11" s="40">
        <v>-5.6549904410664042E-2</v>
      </c>
      <c r="AL11" s="40">
        <v>-4.8026486015460335E-2</v>
      </c>
      <c r="AM11" s="42">
        <v>-4.6861927043164719E-2</v>
      </c>
    </row>
    <row r="12" spans="1:39" ht="24">
      <c r="A12" s="37" t="s">
        <v>21</v>
      </c>
      <c r="B12" s="38" t="s">
        <v>14</v>
      </c>
      <c r="C12" s="39">
        <v>9.3973209518320777E-2</v>
      </c>
      <c r="D12" s="40">
        <v>5.788173062089589E-2</v>
      </c>
      <c r="E12" s="40">
        <v>3.3079995316285679E-2</v>
      </c>
      <c r="F12" s="40">
        <v>4.5726070157746469E-2</v>
      </c>
      <c r="G12" s="40">
        <v>2.7517108281264635E-2</v>
      </c>
      <c r="H12" s="40">
        <v>-1.7212448430174804E-2</v>
      </c>
      <c r="I12" s="40">
        <v>-1.2621908690671263E-2</v>
      </c>
      <c r="J12" s="40">
        <v>-3.1421874684218788E-2</v>
      </c>
      <c r="K12" s="40">
        <v>-5.44489210045056E-3</v>
      </c>
      <c r="L12" s="40">
        <v>7.0791319614014414E-2</v>
      </c>
      <c r="M12" s="40">
        <v>-3.515198007653695E-2</v>
      </c>
      <c r="N12" s="40">
        <v>3.3569149483088638E-2</v>
      </c>
      <c r="O12" s="40">
        <v>-1.5053885029345878E-2</v>
      </c>
      <c r="P12" s="40">
        <v>1.1561936527152991E-2</v>
      </c>
      <c r="Q12" s="40">
        <v>1.5203785783166513E-2</v>
      </c>
      <c r="R12" s="40">
        <v>-2.5978045723602777E-2</v>
      </c>
      <c r="S12" s="40">
        <v>-2.0025548075649612E-2</v>
      </c>
      <c r="T12" s="40">
        <v>4.7445788760997247E-2</v>
      </c>
      <c r="U12" s="40">
        <v>-2.5170594152839901E-2</v>
      </c>
      <c r="V12" s="40">
        <v>3.9728807387457946E-2</v>
      </c>
      <c r="W12" s="40">
        <v>1.6869807166773644E-2</v>
      </c>
      <c r="X12" s="40">
        <v>-1.6525664084641883E-2</v>
      </c>
      <c r="Y12" s="40">
        <v>9.3813981061733762E-2</v>
      </c>
      <c r="Z12" s="40">
        <v>-7.6550337523191694E-2</v>
      </c>
      <c r="AA12" s="40">
        <v>-3.198955991633072E-2</v>
      </c>
      <c r="AB12" s="40">
        <v>-1.351678544808177E-2</v>
      </c>
      <c r="AC12" s="40">
        <v>-2.2756647648918969E-2</v>
      </c>
      <c r="AD12" s="40">
        <v>2.759091577991803E-2</v>
      </c>
      <c r="AE12" s="40">
        <v>-4.0271769306218707E-3</v>
      </c>
      <c r="AF12" s="40">
        <v>1.1341852619148701E-2</v>
      </c>
      <c r="AG12" s="41" t="s">
        <v>51</v>
      </c>
      <c r="AH12" s="40">
        <v>-8.0012679518194352E-3</v>
      </c>
      <c r="AI12" s="40">
        <v>-6.7896637604139512E-2</v>
      </c>
      <c r="AJ12" s="40">
        <v>7.6020606867246735E-3</v>
      </c>
      <c r="AK12" s="40">
        <v>-3.5032248938671046E-2</v>
      </c>
      <c r="AL12" s="40">
        <v>2.0326183018209418E-2</v>
      </c>
      <c r="AM12" s="42">
        <v>9.2938450200543538E-4</v>
      </c>
    </row>
    <row r="13" spans="1:39" ht="24">
      <c r="A13" s="37" t="s">
        <v>22</v>
      </c>
      <c r="B13" s="38" t="s">
        <v>14</v>
      </c>
      <c r="C13" s="39">
        <v>-0.14109905690858612</v>
      </c>
      <c r="D13" s="40">
        <v>2.5201223380181319E-2</v>
      </c>
      <c r="E13" s="40">
        <v>-1.2095193473140578E-2</v>
      </c>
      <c r="F13" s="41" t="s">
        <v>65</v>
      </c>
      <c r="G13" s="40">
        <v>1.4859141333052729E-2</v>
      </c>
      <c r="H13" s="40">
        <v>2.6942186706857676E-2</v>
      </c>
      <c r="I13" s="40">
        <v>2.9637067394578161E-3</v>
      </c>
      <c r="J13" s="40">
        <v>3.3668765689785794E-2</v>
      </c>
      <c r="K13" s="40">
        <v>3.0836031925997568E-3</v>
      </c>
      <c r="L13" s="40">
        <v>2.0277124319191656E-2</v>
      </c>
      <c r="M13" s="40">
        <v>-5.1563208903330909E-2</v>
      </c>
      <c r="N13" s="40">
        <v>-4.792962034788998E-2</v>
      </c>
      <c r="O13" s="40">
        <v>-6.8016974210788365E-3</v>
      </c>
      <c r="P13" s="40">
        <v>-6.3257759297289926E-2</v>
      </c>
      <c r="Q13" s="40">
        <v>-5.0804263662395928E-4</v>
      </c>
      <c r="R13" s="40">
        <v>-8.1114311914046045E-3</v>
      </c>
      <c r="S13" s="40">
        <v>2.8941386427453378E-2</v>
      </c>
      <c r="T13" s="40">
        <v>-3.4054242792091467E-2</v>
      </c>
      <c r="U13" s="40">
        <v>2.5151911841775867E-2</v>
      </c>
      <c r="V13" s="40">
        <v>-2.6088516551091522E-2</v>
      </c>
      <c r="W13" s="40">
        <v>-3.6262315395592347E-2</v>
      </c>
      <c r="X13" s="40">
        <v>5.3393399450202376E-2</v>
      </c>
      <c r="Y13" s="40">
        <v>5.8891314419300927E-2</v>
      </c>
      <c r="Z13" s="40">
        <v>1.715369115765366E-2</v>
      </c>
      <c r="AA13" s="40">
        <v>8.415032321237334E-2</v>
      </c>
      <c r="AB13" s="40">
        <v>4.7952577329922329E-2</v>
      </c>
      <c r="AC13" s="40">
        <v>-1.8427875097853392E-2</v>
      </c>
      <c r="AD13" s="40">
        <v>-5.2292458611268758E-2</v>
      </c>
      <c r="AE13" s="40">
        <v>3.6205748091344504E-2</v>
      </c>
      <c r="AF13" s="40">
        <v>-8.1272657516381699E-3</v>
      </c>
      <c r="AG13" s="40">
        <v>4.5154537357975297E-2</v>
      </c>
      <c r="AH13" s="40">
        <v>6.1788514828230055E-3</v>
      </c>
      <c r="AI13" s="40">
        <v>-1.9434504713326924E-2</v>
      </c>
      <c r="AJ13" s="40">
        <v>9.8170103303253566E-3</v>
      </c>
      <c r="AK13" s="40">
        <v>2.5549911654791601E-2</v>
      </c>
      <c r="AL13" s="40">
        <v>6.552895759253631E-2</v>
      </c>
      <c r="AM13" s="42">
        <v>9.2417642037293704E-2</v>
      </c>
    </row>
    <row r="14" spans="1:39" ht="24">
      <c r="A14" s="37" t="s">
        <v>23</v>
      </c>
      <c r="B14" s="38" t="s">
        <v>14</v>
      </c>
      <c r="C14" s="39">
        <v>-6.1659503070704572E-2</v>
      </c>
      <c r="D14" s="40">
        <v>-3.2288377500607736E-2</v>
      </c>
      <c r="E14" s="40">
        <v>-3.756700569867262E-2</v>
      </c>
      <c r="F14" s="40">
        <v>-3.6292463485535512E-2</v>
      </c>
      <c r="G14" s="40">
        <v>-6.6451835475133225E-2</v>
      </c>
      <c r="H14" s="40">
        <v>5.6072896736558867E-2</v>
      </c>
      <c r="I14" s="40">
        <v>-1.4960529548263993E-2</v>
      </c>
      <c r="J14" s="40">
        <v>-8.601543873545596E-2</v>
      </c>
      <c r="K14" s="40">
        <v>-6.1482485618898283E-2</v>
      </c>
      <c r="L14" s="40">
        <v>3.6344620530437749E-3</v>
      </c>
      <c r="M14" s="40">
        <v>-3.8040751846995652E-2</v>
      </c>
      <c r="N14" s="40">
        <v>1.9446556983604011E-2</v>
      </c>
      <c r="O14" s="40">
        <v>2.4738303622933014E-2</v>
      </c>
      <c r="P14" s="40">
        <v>-2.6172063535709559E-2</v>
      </c>
      <c r="Q14" s="40">
        <v>-4.6172724759060729E-2</v>
      </c>
      <c r="R14" s="40">
        <v>6.3149454818824446E-2</v>
      </c>
      <c r="S14" s="40">
        <v>1.7776636638724443E-2</v>
      </c>
      <c r="T14" s="40">
        <v>-1.5382691670757023E-2</v>
      </c>
      <c r="U14" s="40">
        <v>6.7142944143643154E-3</v>
      </c>
      <c r="V14" s="40">
        <v>1.8137589253882574E-2</v>
      </c>
      <c r="W14" s="41" t="s">
        <v>52</v>
      </c>
      <c r="X14" s="40">
        <v>2.1497535892681271E-2</v>
      </c>
      <c r="Y14" s="40">
        <v>-2.5689707394721189E-2</v>
      </c>
      <c r="Z14" s="40">
        <v>-9.3013479215099427E-3</v>
      </c>
      <c r="AA14" s="40">
        <v>6.81656106291829E-3</v>
      </c>
      <c r="AB14" s="40">
        <v>3.7962007133936701E-2</v>
      </c>
      <c r="AC14" s="40">
        <v>-9.7485987809357872E-3</v>
      </c>
      <c r="AD14" s="40">
        <v>7.6246707479272119E-2</v>
      </c>
      <c r="AE14" s="40">
        <v>-5.2687616680662908E-2</v>
      </c>
      <c r="AF14" s="40">
        <v>4.3278518122553587E-2</v>
      </c>
      <c r="AG14" s="40">
        <v>1.6707219410613025E-2</v>
      </c>
      <c r="AH14" s="40">
        <v>-1.9846229497604857E-2</v>
      </c>
      <c r="AI14" s="40">
        <v>-1.4016718069542749E-2</v>
      </c>
      <c r="AJ14" s="40">
        <v>7.9043292836069257E-2</v>
      </c>
      <c r="AK14" s="40">
        <v>8.0681225648204929E-3</v>
      </c>
      <c r="AL14" s="40">
        <v>-8.1494709943267189E-3</v>
      </c>
      <c r="AM14" s="42">
        <v>7.1346704736923476E-3</v>
      </c>
    </row>
    <row r="15" spans="1:39" ht="24">
      <c r="A15" s="37" t="s">
        <v>24</v>
      </c>
      <c r="B15" s="38" t="s">
        <v>14</v>
      </c>
      <c r="C15" s="39">
        <v>5.122652322050214E-2</v>
      </c>
      <c r="D15" s="40">
        <v>5.6360582232720342E-2</v>
      </c>
      <c r="E15" s="40">
        <v>7.4391171529192987E-2</v>
      </c>
      <c r="F15" s="40">
        <v>6.6402378513051641E-2</v>
      </c>
      <c r="G15" s="40">
        <v>-2.7639266615759432E-2</v>
      </c>
      <c r="H15" s="40">
        <v>2.1605378143509126E-2</v>
      </c>
      <c r="I15" s="40">
        <v>1.3529820545964053E-2</v>
      </c>
      <c r="J15" s="40">
        <v>2.3396801588224748E-2</v>
      </c>
      <c r="K15" s="40">
        <v>3.3127039664258E-2</v>
      </c>
      <c r="L15" s="40">
        <v>-6.8540915591316649E-4</v>
      </c>
      <c r="M15" s="40">
        <v>1.850808205655664E-2</v>
      </c>
      <c r="N15" s="40">
        <v>4.1941727192886767E-3</v>
      </c>
      <c r="O15" s="40">
        <v>3.5161755761102175E-3</v>
      </c>
      <c r="P15" s="40">
        <v>-8.0688396353090636E-3</v>
      </c>
      <c r="Q15" s="40">
        <v>-4.4129535221894625E-2</v>
      </c>
      <c r="R15" s="40">
        <v>2.3418866655253133E-2</v>
      </c>
      <c r="S15" s="40">
        <v>-1.9887361082601316E-4</v>
      </c>
      <c r="T15" s="40">
        <v>6.7500335845966042E-2</v>
      </c>
      <c r="U15" s="40">
        <v>7.658145603831891E-2</v>
      </c>
      <c r="V15" s="40">
        <v>-5.7437377550783259E-3</v>
      </c>
      <c r="W15" s="40">
        <v>-8.2791512256164667E-3</v>
      </c>
      <c r="X15" s="40">
        <v>2.5969625344540202E-2</v>
      </c>
      <c r="Y15" s="40">
        <v>-2.5444668686570405E-2</v>
      </c>
      <c r="Z15" s="40">
        <v>-8.3916903626841139E-3</v>
      </c>
      <c r="AA15" s="40">
        <v>-3.0053271891067192E-2</v>
      </c>
      <c r="AB15" s="40">
        <v>-2.7541414559760315E-2</v>
      </c>
      <c r="AC15" s="40">
        <v>-2.0377731196318874E-2</v>
      </c>
      <c r="AD15" s="40">
        <v>-5.1676854016271388E-2</v>
      </c>
      <c r="AE15" s="40">
        <v>-1.9275836576165124E-2</v>
      </c>
      <c r="AF15" s="40">
        <v>-4.8277490630449921E-2</v>
      </c>
      <c r="AG15" s="40">
        <v>2.0385818749851459E-2</v>
      </c>
      <c r="AH15" s="40">
        <v>-2.4513507330592033E-2</v>
      </c>
      <c r="AI15" s="40">
        <v>-2.7294794205992224E-2</v>
      </c>
      <c r="AJ15" s="40">
        <v>6.6856439271654217E-2</v>
      </c>
      <c r="AK15" s="40">
        <v>5.0462594964640192E-3</v>
      </c>
      <c r="AL15" s="41" t="s">
        <v>50</v>
      </c>
      <c r="AM15" s="42">
        <v>-6.8279126109822303E-3</v>
      </c>
    </row>
    <row r="16" spans="1:39" ht="24">
      <c r="A16" s="37" t="s">
        <v>25</v>
      </c>
      <c r="B16" s="38" t="s">
        <v>14</v>
      </c>
      <c r="C16" s="39">
        <v>-6.7272057774112035E-2</v>
      </c>
      <c r="D16" s="40">
        <v>1.9577487001587672E-2</v>
      </c>
      <c r="E16" s="40">
        <v>7.4798978910529529E-3</v>
      </c>
      <c r="F16" s="40">
        <v>9.7829128996995626E-3</v>
      </c>
      <c r="G16" s="40">
        <v>-3.262225609257791E-3</v>
      </c>
      <c r="H16" s="40">
        <v>1.6037190098303056E-4</v>
      </c>
      <c r="I16" s="40">
        <v>3.7480471745236756E-2</v>
      </c>
      <c r="J16" s="40">
        <v>5.4685865827141342E-2</v>
      </c>
      <c r="K16" s="40">
        <v>3.5276244441570764E-2</v>
      </c>
      <c r="L16" s="40">
        <v>-3.2941185617268672E-2</v>
      </c>
      <c r="M16" s="40">
        <v>5.6275749542592512E-2</v>
      </c>
      <c r="N16" s="40">
        <v>-6.0261475717310791E-3</v>
      </c>
      <c r="O16" s="40">
        <v>4.9522917014025378E-2</v>
      </c>
      <c r="P16" s="40">
        <v>7.805051982492598E-4</v>
      </c>
      <c r="Q16" s="40">
        <v>-2.3880479088872881E-2</v>
      </c>
      <c r="R16" s="40">
        <v>2.2798851372248078E-2</v>
      </c>
      <c r="S16" s="40">
        <v>-6.5780093548479107E-3</v>
      </c>
      <c r="T16" s="40">
        <v>-6.1496902520484606E-2</v>
      </c>
      <c r="U16" s="40">
        <v>9.4254362365991384E-2</v>
      </c>
      <c r="V16" s="40">
        <v>2.761621756565218E-2</v>
      </c>
      <c r="W16" s="40">
        <v>7.9004482164005296E-2</v>
      </c>
      <c r="X16" s="40">
        <v>-4.0685634528093081E-2</v>
      </c>
      <c r="Y16" s="40">
        <v>-1.480285887504606E-2</v>
      </c>
      <c r="Z16" s="40">
        <v>-2.7577494936679721E-2</v>
      </c>
      <c r="AA16" s="40">
        <v>1.3015596892127652E-2</v>
      </c>
      <c r="AB16" s="40">
        <v>-2.9122104761168305E-2</v>
      </c>
      <c r="AC16" s="40">
        <v>-2.711441973175235E-3</v>
      </c>
      <c r="AD16" s="40">
        <v>4.6767716755847955E-2</v>
      </c>
      <c r="AE16" s="40">
        <v>-5.24467794961887E-2</v>
      </c>
      <c r="AF16" s="40">
        <v>2.5516446662771419E-2</v>
      </c>
      <c r="AG16" s="40">
        <v>7.497311473186277E-3</v>
      </c>
      <c r="AH16" s="40">
        <v>-4.5148591948454435E-2</v>
      </c>
      <c r="AI16" s="40">
        <v>-4.8654663933098363E-2</v>
      </c>
      <c r="AJ16" s="41" t="s">
        <v>52</v>
      </c>
      <c r="AK16" s="40">
        <v>-1.8800618046366954E-2</v>
      </c>
      <c r="AL16" s="40">
        <v>6.5949030813118606E-2</v>
      </c>
      <c r="AM16" s="42">
        <v>3.8464694336863406E-2</v>
      </c>
    </row>
    <row r="17" spans="1:39" ht="24">
      <c r="A17" s="37" t="s">
        <v>26</v>
      </c>
      <c r="B17" s="38" t="s">
        <v>14</v>
      </c>
      <c r="C17" s="39">
        <v>-9.6898136683027131E-2</v>
      </c>
      <c r="D17" s="40">
        <v>-1.9110564779111005E-2</v>
      </c>
      <c r="E17" s="40">
        <v>-2.8129984584373512E-2</v>
      </c>
      <c r="F17" s="40">
        <v>3.6015997479322256E-2</v>
      </c>
      <c r="G17" s="40">
        <v>-5.0407148144546825E-2</v>
      </c>
      <c r="H17" s="40">
        <v>4.494400712366188E-2</v>
      </c>
      <c r="I17" s="40">
        <v>1.0556636092178662E-2</v>
      </c>
      <c r="J17" s="40">
        <v>-5.2840637984145546E-2</v>
      </c>
      <c r="K17" s="40">
        <v>-4.5727053959117858E-2</v>
      </c>
      <c r="L17" s="40">
        <v>5.3702948297073672E-2</v>
      </c>
      <c r="M17" s="40">
        <v>-6.0735865969471503E-2</v>
      </c>
      <c r="N17" s="40">
        <v>1.5632783180399252E-2</v>
      </c>
      <c r="O17" s="40">
        <v>-3.8581188461034848E-3</v>
      </c>
      <c r="P17" s="40">
        <v>3.9636021817458178E-2</v>
      </c>
      <c r="Q17" s="40">
        <v>8.1680098923998246E-2</v>
      </c>
      <c r="R17" s="40">
        <v>1.1046240660941975E-2</v>
      </c>
      <c r="S17" s="40">
        <v>-3.7320053844338799E-2</v>
      </c>
      <c r="T17" s="40">
        <v>-2.6786296871638506E-2</v>
      </c>
      <c r="U17" s="40">
        <v>-1.3778341367514133E-2</v>
      </c>
      <c r="V17" s="40">
        <v>-5.7780299131048721E-2</v>
      </c>
      <c r="W17" s="40">
        <v>-5.2397899085610981E-2</v>
      </c>
      <c r="X17" s="40">
        <v>-5.6700978494608992E-2</v>
      </c>
      <c r="Y17" s="40">
        <v>-5.8321007382753599E-3</v>
      </c>
      <c r="Z17" s="40">
        <v>-4.8812247380837774E-2</v>
      </c>
      <c r="AA17" s="40">
        <v>-6.3418274079463058E-2</v>
      </c>
      <c r="AB17" s="40">
        <v>9.9525639845362158E-3</v>
      </c>
      <c r="AC17" s="40">
        <v>-2.7491253001318487E-2</v>
      </c>
      <c r="AD17" s="40">
        <v>-1.7740181771056082E-3</v>
      </c>
      <c r="AE17" s="41" t="s">
        <v>54</v>
      </c>
      <c r="AF17" s="40">
        <v>-3.4321096130253963E-2</v>
      </c>
      <c r="AG17" s="40">
        <v>-3.9596739172254774E-3</v>
      </c>
      <c r="AH17" s="40">
        <v>-2.8292289402973587E-2</v>
      </c>
      <c r="AI17" s="40">
        <v>-5.1906625107635412E-2</v>
      </c>
      <c r="AJ17" s="40">
        <v>-5.2146304650166911E-2</v>
      </c>
      <c r="AK17" s="40">
        <v>5.046768496408504E-2</v>
      </c>
      <c r="AL17" s="40">
        <v>-1.8892740830389158E-2</v>
      </c>
      <c r="AM17" s="42">
        <v>-2.2021281228414177E-2</v>
      </c>
    </row>
    <row r="18" spans="1:39" ht="24">
      <c r="A18" s="37" t="s">
        <v>27</v>
      </c>
      <c r="B18" s="38" t="s">
        <v>14</v>
      </c>
      <c r="C18" s="39">
        <v>-1.956373217472995E-2</v>
      </c>
      <c r="D18" s="40">
        <v>-6.4573129448285888E-2</v>
      </c>
      <c r="E18" s="40">
        <v>-5.4341245466879545E-2</v>
      </c>
      <c r="F18" s="40">
        <v>-4.6710764328645619E-4</v>
      </c>
      <c r="G18" s="40">
        <v>1.4906178739264875E-3</v>
      </c>
      <c r="H18" s="40">
        <v>-3.1622299280868481E-2</v>
      </c>
      <c r="I18" s="40">
        <v>-3.7330222715035791E-2</v>
      </c>
      <c r="J18" s="40">
        <v>-7.936548847938445E-3</v>
      </c>
      <c r="K18" s="40">
        <v>4.0925192624416837E-2</v>
      </c>
      <c r="L18" s="40">
        <v>-5.3371109398248906E-2</v>
      </c>
      <c r="M18" s="40">
        <v>2.2244214224132915E-2</v>
      </c>
      <c r="N18" s="40">
        <v>4.3704617190774425E-2</v>
      </c>
      <c r="O18" s="40">
        <v>-5.824686527832793E-3</v>
      </c>
      <c r="P18" s="40">
        <v>4.0633995004185956E-2</v>
      </c>
      <c r="Q18" s="41" t="s">
        <v>55</v>
      </c>
      <c r="R18" s="40">
        <v>3.1656465510073735E-2</v>
      </c>
      <c r="S18" s="40">
        <v>-2.0401468607023662E-3</v>
      </c>
      <c r="T18" s="40">
        <v>3.656156407750117E-2</v>
      </c>
      <c r="U18" s="40">
        <v>-2.2681136062174551E-2</v>
      </c>
      <c r="V18" s="40">
        <v>-3.5098137556418663E-2</v>
      </c>
      <c r="W18" s="40">
        <v>-4.5635975970762875E-2</v>
      </c>
      <c r="X18" s="40">
        <v>-1.2969958142337165E-2</v>
      </c>
      <c r="Y18" s="40">
        <v>-4.2081497645212896E-3</v>
      </c>
      <c r="Z18" s="40">
        <v>1.6439464740399569E-2</v>
      </c>
      <c r="AA18" s="40">
        <v>5.9216129376190148E-2</v>
      </c>
      <c r="AB18" s="40">
        <v>6.793014404036378E-2</v>
      </c>
      <c r="AC18" s="40">
        <v>5.5754500763897354E-2</v>
      </c>
      <c r="AD18" s="40">
        <v>2.0205533950343354E-2</v>
      </c>
      <c r="AE18" s="40">
        <v>8.1174252120071982E-2</v>
      </c>
      <c r="AF18" s="40">
        <v>1.517081776809844E-2</v>
      </c>
      <c r="AG18" s="40">
        <v>1.4838019243248249E-2</v>
      </c>
      <c r="AH18" s="40">
        <v>0.10078577319659923</v>
      </c>
      <c r="AI18" s="40">
        <v>5.1794514635036079E-2</v>
      </c>
      <c r="AJ18" s="40">
        <v>-2.362859321300596E-2</v>
      </c>
      <c r="AK18" s="40">
        <v>2.9685495607778049E-2</v>
      </c>
      <c r="AL18" s="40">
        <v>-4.3051727245157406E-2</v>
      </c>
      <c r="AM18" s="42">
        <v>-1.3142403859101044E-2</v>
      </c>
    </row>
    <row r="19" spans="1:39" ht="24">
      <c r="A19" s="37" t="s">
        <v>28</v>
      </c>
      <c r="B19" s="38" t="s">
        <v>14</v>
      </c>
      <c r="C19" s="39">
        <v>8.5490279068195479E-2</v>
      </c>
      <c r="D19" s="40">
        <v>-4.3578968362751859E-2</v>
      </c>
      <c r="E19" s="40">
        <v>-1.3712469620710297E-2</v>
      </c>
      <c r="F19" s="40">
        <v>2.9599673230710001E-3</v>
      </c>
      <c r="G19" s="40">
        <v>5.8961164738694546E-2</v>
      </c>
      <c r="H19" s="40">
        <v>3.5729869744544736E-2</v>
      </c>
      <c r="I19" s="41" t="s">
        <v>150</v>
      </c>
      <c r="J19" s="40">
        <v>-4.3775264884052471E-2</v>
      </c>
      <c r="K19" s="40">
        <v>-6.953387708621224E-2</v>
      </c>
      <c r="L19" s="40">
        <v>-1.6384322507512799E-2</v>
      </c>
      <c r="M19" s="40">
        <v>-2.8263381066104987E-2</v>
      </c>
      <c r="N19" s="40">
        <v>-1.6334064322379511E-2</v>
      </c>
      <c r="O19" s="40">
        <v>-6.4087508008507571E-2</v>
      </c>
      <c r="P19" s="40">
        <v>-1.5969602484411687E-2</v>
      </c>
      <c r="Q19" s="40">
        <v>-3.6805792441233498E-2</v>
      </c>
      <c r="R19" s="40">
        <v>-2.2192562763209002E-2</v>
      </c>
      <c r="S19" s="40">
        <v>-1.4066622621807452E-2</v>
      </c>
      <c r="T19" s="40">
        <v>5.3414954543280269E-2</v>
      </c>
      <c r="U19" s="40">
        <v>2.8055023229757961E-2</v>
      </c>
      <c r="V19" s="40">
        <v>-7.9024019633321826E-2</v>
      </c>
      <c r="W19" s="40">
        <v>-1.4630076460810796E-2</v>
      </c>
      <c r="X19" s="40">
        <v>1.1138655381154893E-2</v>
      </c>
      <c r="Y19" s="40">
        <v>2.0188886251495151E-2</v>
      </c>
      <c r="Z19" s="40">
        <v>2.488568103327872E-2</v>
      </c>
      <c r="AA19" s="40">
        <v>0.10101519775541883</v>
      </c>
      <c r="AB19" s="40">
        <v>5.6837205412929429E-2</v>
      </c>
      <c r="AC19" s="40">
        <v>2.6796642821654674E-2</v>
      </c>
      <c r="AD19" s="40">
        <v>-7.4103604682825758E-2</v>
      </c>
      <c r="AE19" s="40">
        <v>1.0394084580904911E-2</v>
      </c>
      <c r="AF19" s="40">
        <v>-5.4712188365719776E-2</v>
      </c>
      <c r="AG19" s="40">
        <v>-1.223560401746426E-2</v>
      </c>
      <c r="AH19" s="40">
        <v>-4.5499301915135335E-2</v>
      </c>
      <c r="AI19" s="40">
        <v>2.0712762650119024E-2</v>
      </c>
      <c r="AJ19" s="40">
        <v>3.6553561120806509E-2</v>
      </c>
      <c r="AK19" s="40">
        <v>8.4491457680254761E-2</v>
      </c>
      <c r="AL19" s="40">
        <v>1.2984844242668729E-2</v>
      </c>
      <c r="AM19" s="42">
        <v>-1.8510878608604928E-2</v>
      </c>
    </row>
    <row r="20" spans="1:39" ht="24">
      <c r="A20" s="37" t="s">
        <v>29</v>
      </c>
      <c r="B20" s="38" t="s">
        <v>14</v>
      </c>
      <c r="C20" s="39">
        <v>-6.1754607845493539E-2</v>
      </c>
      <c r="D20" s="40">
        <v>1.7282979328380084E-2</v>
      </c>
      <c r="E20" s="40">
        <v>-3.0874097617023193E-2</v>
      </c>
      <c r="F20" s="40">
        <v>2.632996606476504E-2</v>
      </c>
      <c r="G20" s="40">
        <v>-8.8006849672944316E-3</v>
      </c>
      <c r="H20" s="41" t="s">
        <v>150</v>
      </c>
      <c r="I20" s="40">
        <v>3.5977757522054447E-2</v>
      </c>
      <c r="J20" s="40">
        <v>1.464180568681102E-3</v>
      </c>
      <c r="K20" s="40">
        <v>5.8235267903510423E-3</v>
      </c>
      <c r="L20" s="40">
        <v>-1.659372639564494E-2</v>
      </c>
      <c r="M20" s="40">
        <v>-2.4696471107582659E-2</v>
      </c>
      <c r="N20" s="40">
        <v>-6.0590851650110772E-2</v>
      </c>
      <c r="O20" s="40">
        <v>-7.3333719403631224E-3</v>
      </c>
      <c r="P20" s="40">
        <v>-7.5664138546009839E-3</v>
      </c>
      <c r="Q20" s="40">
        <v>-3.1299804153716367E-2</v>
      </c>
      <c r="R20" s="40">
        <v>-1.9575500834919969E-3</v>
      </c>
      <c r="S20" s="40">
        <v>-5.0142989705408189E-2</v>
      </c>
      <c r="T20" s="40">
        <v>-5.7880859105081131E-2</v>
      </c>
      <c r="U20" s="40">
        <v>-1.0680077228271767E-2</v>
      </c>
      <c r="V20" s="40">
        <v>1.4784293575141532E-2</v>
      </c>
      <c r="W20" s="40">
        <v>5.4821679163672164E-2</v>
      </c>
      <c r="X20" s="40">
        <v>4.9807475163561911E-2</v>
      </c>
      <c r="Y20" s="40">
        <v>4.9138477314110994E-2</v>
      </c>
      <c r="Z20" s="40">
        <v>4.7763998055771577E-3</v>
      </c>
      <c r="AA20" s="40">
        <v>-5.7328473426381525E-2</v>
      </c>
      <c r="AB20" s="40">
        <v>-1.2318294381947183E-2</v>
      </c>
      <c r="AC20" s="40">
        <v>0.12672850819047438</v>
      </c>
      <c r="AD20" s="40">
        <v>4.9254060636374199E-2</v>
      </c>
      <c r="AE20" s="40">
        <v>4.421598249113335E-2</v>
      </c>
      <c r="AF20" s="40">
        <v>-7.0589377690095795E-2</v>
      </c>
      <c r="AG20" s="40">
        <v>-1.6726583639503752E-2</v>
      </c>
      <c r="AH20" s="40">
        <v>3.0604283069795638E-2</v>
      </c>
      <c r="AI20" s="40">
        <v>3.8935611629737119E-2</v>
      </c>
      <c r="AJ20" s="40">
        <v>1.6564695079023485E-4</v>
      </c>
      <c r="AK20" s="40">
        <v>-3.901363713899645E-2</v>
      </c>
      <c r="AL20" s="40">
        <v>2.0836670241625922E-2</v>
      </c>
      <c r="AM20" s="42">
        <v>9.2074900916899058E-2</v>
      </c>
    </row>
    <row r="21" spans="1:39" ht="24">
      <c r="A21" s="37" t="s">
        <v>30</v>
      </c>
      <c r="B21" s="38" t="s">
        <v>14</v>
      </c>
      <c r="C21" s="39">
        <v>9.8198382847787091E-2</v>
      </c>
      <c r="D21" s="40">
        <v>-4.6341201033355428E-2</v>
      </c>
      <c r="E21" s="40">
        <v>-3.4324162148791255E-2</v>
      </c>
      <c r="F21" s="40">
        <v>-1.907070702362117E-2</v>
      </c>
      <c r="G21" s="40">
        <v>8.4642926697349033E-2</v>
      </c>
      <c r="H21" s="40">
        <v>3.9067820503292272E-2</v>
      </c>
      <c r="I21" s="40">
        <v>2.090350531918583E-2</v>
      </c>
      <c r="J21" s="40">
        <v>9.781412699787162E-3</v>
      </c>
      <c r="K21" s="40">
        <v>5.7563689129219685E-2</v>
      </c>
      <c r="L21" s="40">
        <v>3.920266103934638E-2</v>
      </c>
      <c r="M21" s="40">
        <v>1.0869447337244036E-2</v>
      </c>
      <c r="N21" s="40">
        <v>-6.042249740320875E-2</v>
      </c>
      <c r="O21" s="40">
        <v>-4.8784113162419929E-2</v>
      </c>
      <c r="P21" s="40">
        <v>2.239879710489507E-2</v>
      </c>
      <c r="Q21" s="40">
        <v>5.1466426857170351E-2</v>
      </c>
      <c r="R21" s="40">
        <v>1.4532965537844923E-2</v>
      </c>
      <c r="S21" s="40">
        <v>4.1661554124923185E-3</v>
      </c>
      <c r="T21" s="40">
        <v>9.6614766479650116E-2</v>
      </c>
      <c r="U21" s="40">
        <v>4.779101106944187E-2</v>
      </c>
      <c r="V21" s="40">
        <v>1.5153651980640521E-2</v>
      </c>
      <c r="W21" s="40">
        <v>-1.3780037576015258E-2</v>
      </c>
      <c r="X21" s="40">
        <v>8.476778239008869E-3</v>
      </c>
      <c r="Y21" s="40">
        <v>5.4554838541668843E-2</v>
      </c>
      <c r="Z21" s="40">
        <v>-3.1010787451546246E-2</v>
      </c>
      <c r="AA21" s="40">
        <v>9.7781648250712203E-3</v>
      </c>
      <c r="AB21" s="40">
        <v>1.2260384563490016E-2</v>
      </c>
      <c r="AC21" s="40">
        <v>-1.7622011715860208E-2</v>
      </c>
      <c r="AD21" s="40">
        <v>-5.3818053028619299E-2</v>
      </c>
      <c r="AE21" s="40">
        <v>-5.1337202809458575E-2</v>
      </c>
      <c r="AF21" s="40">
        <v>-5.274426856928937E-2</v>
      </c>
      <c r="AG21" s="40">
        <v>-6.5854024433390404E-2</v>
      </c>
      <c r="AH21" s="40">
        <v>1.5857833799725777E-2</v>
      </c>
      <c r="AI21" s="41" t="s">
        <v>81</v>
      </c>
      <c r="AJ21" s="40">
        <v>-4.7857720846644407E-2</v>
      </c>
      <c r="AK21" s="40">
        <v>-5.218562094175546E-2</v>
      </c>
      <c r="AL21" s="40">
        <v>-2.6413415779047371E-2</v>
      </c>
      <c r="AM21" s="42">
        <v>-2.6658260101705435E-2</v>
      </c>
    </row>
    <row r="22" spans="1:39" ht="24">
      <c r="A22" s="37" t="s">
        <v>31</v>
      </c>
      <c r="B22" s="38" t="s">
        <v>14</v>
      </c>
      <c r="C22" s="39">
        <v>-5.9297133815688706E-2</v>
      </c>
      <c r="D22" s="40">
        <v>-7.0659590698464447E-2</v>
      </c>
      <c r="E22" s="40">
        <v>3.676561023972123E-3</v>
      </c>
      <c r="F22" s="40">
        <v>2.4945457656832818E-2</v>
      </c>
      <c r="G22" s="40">
        <v>9.0053380475696512E-3</v>
      </c>
      <c r="H22" s="40">
        <v>-3.8710750142930885E-2</v>
      </c>
      <c r="I22" s="40">
        <v>8.4345056863972992E-2</v>
      </c>
      <c r="J22" s="40">
        <v>8.1090865749754333E-3</v>
      </c>
      <c r="K22" s="40">
        <v>-5.0914276592468007E-2</v>
      </c>
      <c r="L22" s="40">
        <v>-5.5323438183863177E-2</v>
      </c>
      <c r="M22" s="40">
        <v>3.5072626007403407E-2</v>
      </c>
      <c r="N22" s="40">
        <v>4.4096500453132806E-2</v>
      </c>
      <c r="O22" s="40">
        <v>-2.6227190539982549E-2</v>
      </c>
      <c r="P22" s="40">
        <v>7.7806122967370361E-3</v>
      </c>
      <c r="Q22" s="40">
        <v>2.9211764684116941E-2</v>
      </c>
      <c r="R22" s="40">
        <v>1.3157427092696622E-2</v>
      </c>
      <c r="S22" s="40">
        <v>2.0888309608821081E-2</v>
      </c>
      <c r="T22" s="40">
        <v>1.0738966413080689E-2</v>
      </c>
      <c r="U22" s="40">
        <v>0.12897959892214386</v>
      </c>
      <c r="V22" s="40">
        <v>2.5694341631145429E-3</v>
      </c>
      <c r="W22" s="40">
        <v>7.9036991435979288E-3</v>
      </c>
      <c r="X22" s="40">
        <v>-3.7121506476442266E-2</v>
      </c>
      <c r="Y22" s="40">
        <v>-1.5055239853098741E-2</v>
      </c>
      <c r="Z22" s="40">
        <v>-4.532062106250774E-2</v>
      </c>
      <c r="AA22" s="40">
        <v>3.0836837643353751E-2</v>
      </c>
      <c r="AB22" s="40">
        <v>6.1785359784271333E-2</v>
      </c>
      <c r="AC22" s="40">
        <v>-6.0132445385245155E-2</v>
      </c>
      <c r="AD22" s="40">
        <v>1.2023921060137831E-3</v>
      </c>
      <c r="AE22" s="40">
        <v>4.9461954966787076E-2</v>
      </c>
      <c r="AF22" s="40">
        <v>-5.4678369588388294E-2</v>
      </c>
      <c r="AG22" s="40">
        <v>-3.3786685195253588E-2</v>
      </c>
      <c r="AH22" s="40">
        <v>-5.4637744220016847E-2</v>
      </c>
      <c r="AI22" s="40">
        <v>-5.1676327166448828E-2</v>
      </c>
      <c r="AJ22" s="40">
        <v>-1.8222842822731181E-2</v>
      </c>
      <c r="AK22" s="41" t="s">
        <v>98</v>
      </c>
      <c r="AL22" s="40">
        <v>4.9606599608958456E-3</v>
      </c>
      <c r="AM22" s="42">
        <v>-3.2912037208039369E-2</v>
      </c>
    </row>
    <row r="23" spans="1:39" ht="24">
      <c r="A23" s="37" t="s">
        <v>32</v>
      </c>
      <c r="B23" s="38" t="s">
        <v>14</v>
      </c>
      <c r="C23" s="39">
        <v>7.0019440862558083E-2</v>
      </c>
      <c r="D23" s="40">
        <v>1.6667496546986391E-2</v>
      </c>
      <c r="E23" s="40">
        <v>5.6489432355620438E-3</v>
      </c>
      <c r="F23" s="40">
        <v>-3.3589716376699982E-2</v>
      </c>
      <c r="G23" s="40">
        <v>-5.060485614334885E-2</v>
      </c>
      <c r="H23" s="40">
        <v>-5.8111522289459858E-2</v>
      </c>
      <c r="I23" s="40">
        <v>5.3889775898786949E-2</v>
      </c>
      <c r="J23" s="40">
        <v>-8.848534382959676E-2</v>
      </c>
      <c r="K23" s="40">
        <v>1.7450069532459759E-2</v>
      </c>
      <c r="L23" s="40">
        <v>-1.8859024512016629E-2</v>
      </c>
      <c r="M23" s="40">
        <v>5.9357305091716607E-3</v>
      </c>
      <c r="N23" s="40">
        <v>-1.497150884615212E-2</v>
      </c>
      <c r="O23" s="40">
        <v>3.8156981315751549E-2</v>
      </c>
      <c r="P23" s="40">
        <v>-2.2128191704241598E-2</v>
      </c>
      <c r="Q23" s="40">
        <v>3.6524839210082538E-2</v>
      </c>
      <c r="R23" s="40">
        <v>4.344479089320661E-2</v>
      </c>
      <c r="S23" s="40">
        <v>-6.1547782105480182E-2</v>
      </c>
      <c r="T23" s="41" t="s">
        <v>83</v>
      </c>
      <c r="U23" s="40">
        <v>-6.166211327242239E-3</v>
      </c>
      <c r="V23" s="40">
        <v>-1.3266345093275209E-2</v>
      </c>
      <c r="W23" s="40">
        <v>-1.5139449293744828E-2</v>
      </c>
      <c r="X23" s="40">
        <v>4.5498693637743386E-2</v>
      </c>
      <c r="Y23" s="40">
        <v>3.2840103867187498E-2</v>
      </c>
      <c r="Z23" s="40">
        <v>1.121941859214543E-3</v>
      </c>
      <c r="AA23" s="40">
        <v>2.5050900960601242E-2</v>
      </c>
      <c r="AB23" s="40">
        <v>5.8023479886313713E-2</v>
      </c>
      <c r="AC23" s="40">
        <v>-3.2135342184437705E-2</v>
      </c>
      <c r="AD23" s="40">
        <v>-3.1374870408090831E-2</v>
      </c>
      <c r="AE23" s="40">
        <v>-2.6550964761167539E-2</v>
      </c>
      <c r="AF23" s="40">
        <v>3.7938565677051617E-2</v>
      </c>
      <c r="AG23" s="40">
        <v>4.6121891749461831E-2</v>
      </c>
      <c r="AH23" s="40">
        <v>-4.0493837434300066E-2</v>
      </c>
      <c r="AI23" s="40">
        <v>9.6913256057809108E-2</v>
      </c>
      <c r="AJ23" s="40">
        <v>-6.0622514379899982E-2</v>
      </c>
      <c r="AK23" s="40">
        <v>1.081164397574914E-2</v>
      </c>
      <c r="AL23" s="40">
        <v>6.5528991356644986E-2</v>
      </c>
      <c r="AM23" s="42">
        <v>6.6494943499457171E-3</v>
      </c>
    </row>
    <row r="24" spans="1:39" ht="24">
      <c r="A24" s="37" t="s">
        <v>33</v>
      </c>
      <c r="B24" s="38" t="s">
        <v>14</v>
      </c>
      <c r="C24" s="45" t="s">
        <v>71</v>
      </c>
      <c r="D24" s="41" t="s">
        <v>108</v>
      </c>
      <c r="E24" s="40">
        <v>-3.7300044939956993E-3</v>
      </c>
      <c r="F24" s="40">
        <v>2.450522645972952E-2</v>
      </c>
      <c r="G24" s="40">
        <v>8.0546118105083969E-2</v>
      </c>
      <c r="H24" s="40">
        <v>1.714100997204179E-2</v>
      </c>
      <c r="I24" s="40">
        <v>-4.3291001150001042E-2</v>
      </c>
      <c r="J24" s="40">
        <v>-1.0142879311204292E-2</v>
      </c>
      <c r="K24" s="40">
        <v>4.9293556380804598E-2</v>
      </c>
      <c r="L24" s="40">
        <v>2.2133075700460317E-2</v>
      </c>
      <c r="M24" s="40">
        <v>-2.8512202074075284E-2</v>
      </c>
      <c r="N24" s="40">
        <v>-3.8787416651937988E-2</v>
      </c>
      <c r="O24" s="40">
        <v>-4.8276689433922035E-2</v>
      </c>
      <c r="P24" s="40">
        <v>2.9012645887406395E-2</v>
      </c>
      <c r="Q24" s="40">
        <v>-6.3460739167657043E-2</v>
      </c>
      <c r="R24" s="40">
        <v>1.27275383392004E-2</v>
      </c>
      <c r="S24" s="40">
        <v>1.9465200120136441E-2</v>
      </c>
      <c r="T24" s="40">
        <v>1.6499283111594255E-2</v>
      </c>
      <c r="U24" s="40">
        <v>-8.2335923251105024E-3</v>
      </c>
      <c r="V24" s="40">
        <v>-7.1582150086471702E-2</v>
      </c>
      <c r="W24" s="40">
        <v>-3.1369052517474252E-2</v>
      </c>
      <c r="X24" s="40">
        <v>8.3326357645714819E-2</v>
      </c>
      <c r="Y24" s="40">
        <v>9.7850141004385605E-2</v>
      </c>
      <c r="Z24" s="40">
        <v>-1.4874556876220704E-2</v>
      </c>
      <c r="AA24" s="40">
        <v>2.2783838223210708E-2</v>
      </c>
      <c r="AB24" s="40">
        <v>5.079349544183405E-2</v>
      </c>
      <c r="AC24" s="40">
        <v>2.6105360060942391E-2</v>
      </c>
      <c r="AD24" s="40">
        <v>-7.0390134804355353E-2</v>
      </c>
      <c r="AE24" s="40">
        <v>-1.8703595384393683E-2</v>
      </c>
      <c r="AF24" s="40">
        <v>2.5790701036363206E-3</v>
      </c>
      <c r="AG24" s="40">
        <v>5.5457005443544365E-2</v>
      </c>
      <c r="AH24" s="40">
        <v>4.3486211982138957E-2</v>
      </c>
      <c r="AI24" s="40">
        <v>-4.5774033148393227E-2</v>
      </c>
      <c r="AJ24" s="40">
        <v>1.8989875379577442E-2</v>
      </c>
      <c r="AK24" s="40">
        <v>-7.0360024579358235E-2</v>
      </c>
      <c r="AL24" s="40">
        <v>5.3927504949451095E-2</v>
      </c>
      <c r="AM24" s="42">
        <v>1.2067961906325625E-4</v>
      </c>
    </row>
    <row r="25" spans="1:39" ht="24">
      <c r="A25" s="37" t="s">
        <v>34</v>
      </c>
      <c r="B25" s="38" t="s">
        <v>14</v>
      </c>
      <c r="C25" s="39">
        <v>-7.9712416980222162E-2</v>
      </c>
      <c r="D25" s="40">
        <v>9.7458035607151147E-2</v>
      </c>
      <c r="E25" s="40">
        <v>8.7374752431075581E-3</v>
      </c>
      <c r="F25" s="40">
        <v>5.6806052152220468E-2</v>
      </c>
      <c r="G25" s="41" t="s">
        <v>229</v>
      </c>
      <c r="H25" s="40">
        <v>4.8416656873770669E-2</v>
      </c>
      <c r="I25" s="40">
        <v>2.005802773408813E-2</v>
      </c>
      <c r="J25" s="40">
        <v>-8.1405883365488207E-2</v>
      </c>
      <c r="K25" s="40">
        <v>2.1213117153342727E-2</v>
      </c>
      <c r="L25" s="40">
        <v>2.3265298067488067E-2</v>
      </c>
      <c r="M25" s="40">
        <v>3.4056503911255892E-2</v>
      </c>
      <c r="N25" s="40">
        <v>-1.8985959714055096E-2</v>
      </c>
      <c r="O25" s="40">
        <v>1.0514138780587533E-3</v>
      </c>
      <c r="P25" s="40">
        <v>1.8427041545617407E-2</v>
      </c>
      <c r="Q25" s="40">
        <v>-4.1731357126438438E-3</v>
      </c>
      <c r="R25" s="40">
        <v>1.4692390546050411E-2</v>
      </c>
      <c r="S25" s="40">
        <v>1.6735899929512486E-2</v>
      </c>
      <c r="T25" s="40">
        <v>3.1990139051030334E-2</v>
      </c>
      <c r="U25" s="40">
        <v>-1.3120113654303605E-2</v>
      </c>
      <c r="V25" s="40">
        <v>-3.5475187717015196E-2</v>
      </c>
      <c r="W25" s="40">
        <v>-2.4971714709099171E-2</v>
      </c>
      <c r="X25" s="40">
        <v>-2.1681035752561004E-2</v>
      </c>
      <c r="Y25" s="41" t="s">
        <v>68</v>
      </c>
      <c r="Z25" s="40">
        <v>-5.3027126563079126E-2</v>
      </c>
      <c r="AA25" s="40">
        <v>2.3411921652474875E-2</v>
      </c>
      <c r="AB25" s="40">
        <v>2.830384437006565E-2</v>
      </c>
      <c r="AC25" s="40">
        <v>-1.8563654762120636E-2</v>
      </c>
      <c r="AD25" s="40">
        <v>-5.6419593424302195E-2</v>
      </c>
      <c r="AE25" s="40">
        <v>-5.8196974414873029E-3</v>
      </c>
      <c r="AF25" s="40">
        <v>-2.0921780277490521E-2</v>
      </c>
      <c r="AG25" s="40">
        <v>8.9422057522603848E-2</v>
      </c>
      <c r="AH25" s="40">
        <v>4.1927280800890615E-2</v>
      </c>
      <c r="AI25" s="40">
        <v>5.3680186390398767E-2</v>
      </c>
      <c r="AJ25" s="40">
        <v>-1.425719616222935E-2</v>
      </c>
      <c r="AK25" s="40">
        <v>-1.4909049564137243E-2</v>
      </c>
      <c r="AL25" s="40">
        <v>-2.4269025057854995E-2</v>
      </c>
      <c r="AM25" s="42">
        <v>2.9983769730728038E-3</v>
      </c>
    </row>
    <row r="26" spans="1:39" ht="24">
      <c r="A26" s="37" t="s">
        <v>35</v>
      </c>
      <c r="B26" s="38" t="s">
        <v>14</v>
      </c>
      <c r="C26" s="39">
        <v>1.2399665977246588E-2</v>
      </c>
      <c r="D26" s="40">
        <v>4.3275067562257637E-2</v>
      </c>
      <c r="E26" s="40">
        <v>3.8987636626362419E-2</v>
      </c>
      <c r="F26" s="40">
        <v>5.946653261294641E-3</v>
      </c>
      <c r="G26" s="40">
        <v>9.0455465774078592E-3</v>
      </c>
      <c r="H26" s="40">
        <v>3.0274812915338758E-2</v>
      </c>
      <c r="I26" s="40">
        <v>-4.511908311753586E-2</v>
      </c>
      <c r="J26" s="40">
        <v>4.2793005991532157E-2</v>
      </c>
      <c r="K26" s="40">
        <v>-2.2835776406424955E-2</v>
      </c>
      <c r="L26" s="40">
        <v>-3.3344583391962251E-2</v>
      </c>
      <c r="M26" s="40">
        <v>7.7032272851223424E-2</v>
      </c>
      <c r="N26" s="40">
        <v>7.5712501310801053E-2</v>
      </c>
      <c r="O26" s="40">
        <v>8.5264489425568041E-3</v>
      </c>
      <c r="P26" s="40">
        <v>6.1529149750611065E-2</v>
      </c>
      <c r="Q26" s="40">
        <v>9.863968222771928E-2</v>
      </c>
      <c r="R26" s="40">
        <v>4.46653489566778E-2</v>
      </c>
      <c r="S26" s="40">
        <v>-2.9390035711592447E-2</v>
      </c>
      <c r="T26" s="40">
        <v>-3.9744218564724224E-2</v>
      </c>
      <c r="U26" s="40">
        <v>6.4770905114929625E-2</v>
      </c>
      <c r="V26" s="40">
        <v>5.1557706669197075E-2</v>
      </c>
      <c r="W26" s="40">
        <v>-1.923475646236519E-2</v>
      </c>
      <c r="X26" s="40">
        <v>-6.2474326071269487E-2</v>
      </c>
      <c r="Y26" s="40">
        <v>4.2016931187274731E-2</v>
      </c>
      <c r="Z26" s="40">
        <v>-3.4417934516153292E-3</v>
      </c>
      <c r="AA26" s="40">
        <v>6.2011838585410997E-2</v>
      </c>
      <c r="AB26" s="40">
        <v>-1.4738876681654079E-3</v>
      </c>
      <c r="AC26" s="40">
        <v>-3.4598765836380045E-2</v>
      </c>
      <c r="AD26" s="40">
        <v>4.487889618576419E-2</v>
      </c>
      <c r="AE26" s="40">
        <v>-2.7492639161623533E-2</v>
      </c>
      <c r="AF26" s="40">
        <v>1.9320707110158757E-2</v>
      </c>
      <c r="AG26" s="40">
        <v>-7.643743188655283E-3</v>
      </c>
      <c r="AH26" s="41" t="s">
        <v>72</v>
      </c>
      <c r="AI26" s="40">
        <v>1.570938797919523E-2</v>
      </c>
      <c r="AJ26" s="40">
        <v>-4.3715931852754839E-2</v>
      </c>
      <c r="AK26" s="40">
        <v>-5.4235227860018081E-2</v>
      </c>
      <c r="AL26" s="40">
        <v>-2.3434243840513021E-2</v>
      </c>
      <c r="AM26" s="42">
        <v>-7.0942813144464739E-2</v>
      </c>
    </row>
    <row r="27" spans="1:39" ht="24">
      <c r="A27" s="37" t="s">
        <v>36</v>
      </c>
      <c r="B27" s="38" t="s">
        <v>14</v>
      </c>
      <c r="C27" s="39">
        <v>-4.5691062737864337E-2</v>
      </c>
      <c r="D27" s="40">
        <v>2.2778927340880092E-2</v>
      </c>
      <c r="E27" s="40">
        <v>-2.2406755041911072E-2</v>
      </c>
      <c r="F27" s="40">
        <v>8.1444056600798356E-2</v>
      </c>
      <c r="G27" s="40">
        <v>0.11213008381014268</v>
      </c>
      <c r="H27" s="40">
        <v>-5.6751962560441578E-2</v>
      </c>
      <c r="I27" s="40">
        <v>0.10030682483660966</v>
      </c>
      <c r="J27" s="40">
        <v>-2.9798502830368128E-3</v>
      </c>
      <c r="K27" s="40">
        <v>2.8641827619052995E-2</v>
      </c>
      <c r="L27" s="40">
        <v>4.9789462331605701E-2</v>
      </c>
      <c r="M27" s="40">
        <v>-2.8358356690424E-2</v>
      </c>
      <c r="N27" s="40">
        <v>3.8043239730960014E-2</v>
      </c>
      <c r="O27" s="40">
        <v>4.0517097741562591E-2</v>
      </c>
      <c r="P27" s="40">
        <v>-3.5473717918288274E-2</v>
      </c>
      <c r="Q27" s="40">
        <v>5.7992356171860326E-2</v>
      </c>
      <c r="R27" s="40">
        <v>2.1814867452929999E-3</v>
      </c>
      <c r="S27" s="40">
        <v>2.7853133299189908E-2</v>
      </c>
      <c r="T27" s="40">
        <v>2.4626404873772094E-2</v>
      </c>
      <c r="U27" s="40">
        <v>8.4714227228617073E-2</v>
      </c>
      <c r="V27" s="40">
        <v>-2.59073802852475E-2</v>
      </c>
      <c r="W27" s="40">
        <v>6.5051813327881717E-3</v>
      </c>
      <c r="X27" s="40">
        <v>7.6417350878539977E-3</v>
      </c>
      <c r="Y27" s="40">
        <v>2.337553656104685E-2</v>
      </c>
      <c r="Z27" s="40">
        <v>-4.6703419977785439E-2</v>
      </c>
      <c r="AA27" s="41" t="s">
        <v>72</v>
      </c>
      <c r="AB27" s="40">
        <v>-1.1290142662996826E-3</v>
      </c>
      <c r="AC27" s="40">
        <v>-2.9425188867866015E-3</v>
      </c>
      <c r="AD27" s="40">
        <v>1.4338772750419001E-3</v>
      </c>
      <c r="AE27" s="40">
        <v>-6.1899950440274042E-2</v>
      </c>
      <c r="AF27" s="40">
        <v>-1.3577202529893365E-2</v>
      </c>
      <c r="AG27" s="40">
        <v>-3.0642309597374642E-2</v>
      </c>
      <c r="AH27" s="40">
        <v>6.212026471528935E-2</v>
      </c>
      <c r="AI27" s="40">
        <v>9.7229459619421529E-3</v>
      </c>
      <c r="AJ27" s="40">
        <v>1.2647220405532126E-2</v>
      </c>
      <c r="AK27" s="40">
        <v>3.0621755998742829E-2</v>
      </c>
      <c r="AL27" s="40">
        <v>-2.8753882597550899E-2</v>
      </c>
      <c r="AM27" s="42">
        <v>4.2720529127728744E-2</v>
      </c>
    </row>
    <row r="28" spans="1:39" ht="24">
      <c r="A28" s="37" t="s">
        <v>37</v>
      </c>
      <c r="B28" s="38" t="s">
        <v>14</v>
      </c>
      <c r="C28" s="39">
        <v>5.7631111269259308E-2</v>
      </c>
      <c r="D28" s="40">
        <v>2.6176131170803772E-2</v>
      </c>
      <c r="E28" s="40">
        <v>5.7902049495224851E-2</v>
      </c>
      <c r="F28" s="40">
        <v>-1.7665688495954193E-2</v>
      </c>
      <c r="G28" s="40">
        <v>-2.6437619773482399E-2</v>
      </c>
      <c r="H28" s="40">
        <v>0.12506871441663855</v>
      </c>
      <c r="I28" s="40">
        <v>2.6607642482604183E-2</v>
      </c>
      <c r="J28" s="40">
        <v>2.1345221982381368E-2</v>
      </c>
      <c r="K28" s="40">
        <v>4.0763135271594399E-2</v>
      </c>
      <c r="L28" s="40">
        <v>0.13763053874638018</v>
      </c>
      <c r="M28" s="40">
        <v>1.7176440846985185E-2</v>
      </c>
      <c r="N28" s="40">
        <v>-4.3711812736622876E-2</v>
      </c>
      <c r="O28" s="40">
        <v>-4.6641919047279129E-2</v>
      </c>
      <c r="P28" s="40">
        <v>-2.0676298382514953E-2</v>
      </c>
      <c r="Q28" s="40">
        <v>5.4407774346300869E-2</v>
      </c>
      <c r="R28" s="40">
        <v>6.8450961920478809E-2</v>
      </c>
      <c r="S28" s="40">
        <v>-3.5665232331663785E-2</v>
      </c>
      <c r="T28" s="40">
        <v>-3.1660289949299779E-2</v>
      </c>
      <c r="U28" s="40">
        <v>-6.0485852971749673E-3</v>
      </c>
      <c r="V28" s="40">
        <v>5.6225128627834027E-2</v>
      </c>
      <c r="W28" s="40">
        <v>-9.3132950420219702E-3</v>
      </c>
      <c r="X28" s="40">
        <v>-3.4859042030720731E-2</v>
      </c>
      <c r="Y28" s="40">
        <v>-1.8343152737933403E-2</v>
      </c>
      <c r="Z28" s="40">
        <v>-5.3669967656987993E-3</v>
      </c>
      <c r="AA28" s="40">
        <v>-2.8993265839317318E-3</v>
      </c>
      <c r="AB28" s="40">
        <v>-2.6787993750870209E-2</v>
      </c>
      <c r="AC28" s="41" t="s">
        <v>68</v>
      </c>
      <c r="AD28" s="40">
        <v>-9.9902308970584936E-5</v>
      </c>
      <c r="AE28" s="40">
        <v>-2.6549487380476119E-2</v>
      </c>
      <c r="AF28" s="40">
        <v>1.4821886074222692E-2</v>
      </c>
      <c r="AG28" s="40">
        <v>-2.1609828549441906E-2</v>
      </c>
      <c r="AH28" s="40">
        <v>-3.4645330455596389E-2</v>
      </c>
      <c r="AI28" s="40">
        <v>-1.7132379394561578E-2</v>
      </c>
      <c r="AJ28" s="40">
        <v>-2.7003988678782013E-3</v>
      </c>
      <c r="AK28" s="40">
        <v>-5.9854185912122868E-2</v>
      </c>
      <c r="AL28" s="40">
        <v>-1.9388081316466164E-2</v>
      </c>
      <c r="AM28" s="42">
        <v>-3.7276649155342831E-2</v>
      </c>
    </row>
    <row r="29" spans="1:39" ht="24">
      <c r="A29" s="37" t="s">
        <v>38</v>
      </c>
      <c r="B29" s="38" t="s">
        <v>14</v>
      </c>
      <c r="C29" s="39">
        <v>-3.1374400846983994E-2</v>
      </c>
      <c r="D29" s="40">
        <v>4.9640999870476682E-2</v>
      </c>
      <c r="E29" s="40">
        <v>-1.0462820729898023E-3</v>
      </c>
      <c r="F29" s="40">
        <v>4.5516116243266909E-2</v>
      </c>
      <c r="G29" s="40">
        <v>1.0347002495211423E-2</v>
      </c>
      <c r="H29" s="40">
        <v>-1.2028136995228962E-2</v>
      </c>
      <c r="I29" s="40">
        <v>5.5300045231834752E-2</v>
      </c>
      <c r="J29" s="40">
        <v>-1.2415245531794992E-2</v>
      </c>
      <c r="K29" s="40">
        <v>-8.5491386744093678E-2</v>
      </c>
      <c r="L29" s="40">
        <v>3.3927756259343757E-3</v>
      </c>
      <c r="M29" s="40">
        <v>4.9184162839499806E-2</v>
      </c>
      <c r="N29" s="40">
        <v>0.12645605949527616</v>
      </c>
      <c r="O29" s="40">
        <v>7.2548437899159116E-2</v>
      </c>
      <c r="P29" s="40">
        <v>7.7324349418748425E-2</v>
      </c>
      <c r="Q29" s="40">
        <v>6.547522037661456E-2</v>
      </c>
      <c r="R29" s="40">
        <v>5.7870717189662947E-2</v>
      </c>
      <c r="S29" s="40">
        <v>3.7188023053061334E-2</v>
      </c>
      <c r="T29" s="40">
        <v>5.6011594138227191E-2</v>
      </c>
      <c r="U29" s="40">
        <v>7.0107415721746127E-2</v>
      </c>
      <c r="V29" s="40">
        <v>-4.9338790624523593E-2</v>
      </c>
      <c r="W29" s="40">
        <v>3.6176130821945644E-2</v>
      </c>
      <c r="X29" s="40">
        <v>2.056441894043334E-2</v>
      </c>
      <c r="Y29" s="40">
        <v>2.781162691195815E-2</v>
      </c>
      <c r="Z29" s="40">
        <v>2.0180508041065064E-2</v>
      </c>
      <c r="AA29" s="40">
        <v>-1.1281593050795047E-3</v>
      </c>
      <c r="AB29" s="41" t="s">
        <v>82</v>
      </c>
      <c r="AC29" s="40">
        <v>-2.6473529216378286E-2</v>
      </c>
      <c r="AD29" s="40">
        <v>-4.3951590838037388E-2</v>
      </c>
      <c r="AE29" s="40">
        <v>9.5966865627865154E-3</v>
      </c>
      <c r="AF29" s="40">
        <v>-6.4374663981234207E-3</v>
      </c>
      <c r="AG29" s="40">
        <v>-1.2669979995684574E-2</v>
      </c>
      <c r="AH29" s="40">
        <v>-1.366035067637866E-3</v>
      </c>
      <c r="AI29" s="40">
        <v>1.1722049216698043E-2</v>
      </c>
      <c r="AJ29" s="40">
        <v>-2.7782919601628153E-2</v>
      </c>
      <c r="AK29" s="40">
        <v>6.032411823313405E-2</v>
      </c>
      <c r="AL29" s="40">
        <v>-2.587657380808862E-2</v>
      </c>
      <c r="AM29" s="42">
        <v>-5.9121546994833171E-2</v>
      </c>
    </row>
    <row r="30" spans="1:39" ht="24">
      <c r="A30" s="37" t="s">
        <v>39</v>
      </c>
      <c r="B30" s="38" t="s">
        <v>14</v>
      </c>
      <c r="C30" s="39">
        <v>0.13256212711318321</v>
      </c>
      <c r="D30" s="40">
        <v>-6.9746932627463704E-2</v>
      </c>
      <c r="E30" s="40">
        <v>-2.4401454300525455E-2</v>
      </c>
      <c r="F30" s="40">
        <v>-2.4731878173687029E-2</v>
      </c>
      <c r="G30" s="40">
        <v>-1.5556963633755345E-2</v>
      </c>
      <c r="H30" s="40">
        <v>1.4183913927055012E-2</v>
      </c>
      <c r="I30" s="40">
        <v>-7.6435376298214869E-2</v>
      </c>
      <c r="J30" s="40">
        <v>-6.088141307348046E-2</v>
      </c>
      <c r="K30" s="40">
        <v>-0.10197563723849788</v>
      </c>
      <c r="L30" s="40">
        <v>-2.8987512648976362E-2</v>
      </c>
      <c r="M30" s="40">
        <v>0.10472046662774735</v>
      </c>
      <c r="N30" s="40">
        <v>7.5824651798844317E-2</v>
      </c>
      <c r="O30" s="40">
        <v>-5.3000792416783869E-2</v>
      </c>
      <c r="P30" s="40">
        <v>-4.161532582177746E-2</v>
      </c>
      <c r="Q30" s="40">
        <v>-3.3520609193588888E-2</v>
      </c>
      <c r="R30" s="40">
        <v>-2.6229614373493679E-2</v>
      </c>
      <c r="S30" s="40">
        <v>2.3503318841126074E-2</v>
      </c>
      <c r="T30" s="40">
        <v>-1.2844340091889738E-2</v>
      </c>
      <c r="U30" s="40">
        <v>5.034655497522867E-2</v>
      </c>
      <c r="V30" s="41" t="s">
        <v>73</v>
      </c>
      <c r="W30" s="40">
        <v>1.7176628454432855E-2</v>
      </c>
      <c r="X30" s="40">
        <v>-1.806141877345524E-2</v>
      </c>
      <c r="Y30" s="40">
        <v>-3.4769380807596117E-2</v>
      </c>
      <c r="Z30" s="40">
        <v>1.630275428078384E-2</v>
      </c>
      <c r="AA30" s="40">
        <v>-2.5251998990438847E-2</v>
      </c>
      <c r="AB30" s="40">
        <v>-4.9065774598368507E-2</v>
      </c>
      <c r="AC30" s="40">
        <v>5.4942895234274924E-2</v>
      </c>
      <c r="AD30" s="40">
        <v>0.11024672362528236</v>
      </c>
      <c r="AE30" s="40">
        <v>-5.4882043553559412E-2</v>
      </c>
      <c r="AF30" s="40">
        <v>7.1550858253656875E-3</v>
      </c>
      <c r="AG30" s="40">
        <v>3.715058820694124E-2</v>
      </c>
      <c r="AH30" s="40">
        <v>5.0508767464271791E-2</v>
      </c>
      <c r="AI30" s="40">
        <v>1.4516532125858517E-2</v>
      </c>
      <c r="AJ30" s="40">
        <v>2.6107791902834323E-2</v>
      </c>
      <c r="AK30" s="40">
        <v>2.514455969609075E-3</v>
      </c>
      <c r="AL30" s="40">
        <v>-5.4375960709468121E-3</v>
      </c>
      <c r="AM30" s="42">
        <v>-3.9561721473767561E-2</v>
      </c>
    </row>
    <row r="31" spans="1:39" ht="24">
      <c r="A31" s="37" t="s">
        <v>40</v>
      </c>
      <c r="B31" s="38" t="s">
        <v>14</v>
      </c>
      <c r="C31" s="39">
        <v>1.2432842156626059E-2</v>
      </c>
      <c r="D31" s="40">
        <v>8.1995245899193353E-2</v>
      </c>
      <c r="E31" s="40">
        <v>2.3322622899259446E-2</v>
      </c>
      <c r="F31" s="40">
        <v>5.096038429361454E-2</v>
      </c>
      <c r="G31" s="40">
        <v>3.125645081568347E-2</v>
      </c>
      <c r="H31" s="40">
        <v>4.8605608546743097E-2</v>
      </c>
      <c r="I31" s="40">
        <v>1.087001903807956E-2</v>
      </c>
      <c r="J31" s="40">
        <v>-1.0284807022307649E-2</v>
      </c>
      <c r="K31" s="40">
        <v>4.4199263349128902E-2</v>
      </c>
      <c r="L31" s="40">
        <v>9.0659994061648305E-2</v>
      </c>
      <c r="M31" s="40">
        <v>-4.0827988641515184E-2</v>
      </c>
      <c r="N31" s="40">
        <v>2.177321970877915E-2</v>
      </c>
      <c r="O31" s="40">
        <v>1.0294523669130166E-2</v>
      </c>
      <c r="P31" s="40">
        <v>-1.7484657233185125E-2</v>
      </c>
      <c r="Q31" s="40">
        <v>-1.2540786569250832E-2</v>
      </c>
      <c r="R31" s="40">
        <v>7.7337554011776971E-2</v>
      </c>
      <c r="S31" s="40">
        <v>-6.969069538268563E-2</v>
      </c>
      <c r="T31" s="40">
        <v>4.4138418574970396E-2</v>
      </c>
      <c r="U31" s="40">
        <v>4.9510428137547252E-3</v>
      </c>
      <c r="V31" s="40">
        <v>-1.8241396808557676E-2</v>
      </c>
      <c r="W31" s="40">
        <v>2.050577609510398E-2</v>
      </c>
      <c r="X31" s="41" t="s">
        <v>75</v>
      </c>
      <c r="Y31" s="40">
        <v>-2.1528678005450035E-2</v>
      </c>
      <c r="Z31" s="40">
        <v>-6.536427033586685E-2</v>
      </c>
      <c r="AA31" s="40">
        <v>7.5265813652513041E-3</v>
      </c>
      <c r="AB31" s="40">
        <v>2.063197541505463E-2</v>
      </c>
      <c r="AC31" s="40">
        <v>-3.4652815975354023E-2</v>
      </c>
      <c r="AD31" s="40">
        <v>-9.9089828349998813E-2</v>
      </c>
      <c r="AE31" s="40">
        <v>-5.4404600900717394E-2</v>
      </c>
      <c r="AF31" s="40">
        <v>-2.9727039176660544E-2</v>
      </c>
      <c r="AG31" s="40">
        <v>-1.5559410860291549E-2</v>
      </c>
      <c r="AH31" s="40">
        <v>-6.1687009087036768E-2</v>
      </c>
      <c r="AI31" s="40">
        <v>8.2184748615269088E-3</v>
      </c>
      <c r="AJ31" s="40">
        <v>-3.8855682714978683E-2</v>
      </c>
      <c r="AK31" s="40">
        <v>-3.6463373471144589E-2</v>
      </c>
      <c r="AL31" s="40">
        <v>2.4512162018690668E-2</v>
      </c>
      <c r="AM31" s="42">
        <v>9.6626755414933388E-2</v>
      </c>
    </row>
    <row r="32" spans="1:39" ht="24">
      <c r="A32" s="37" t="s">
        <v>41</v>
      </c>
      <c r="B32" s="38" t="s">
        <v>14</v>
      </c>
      <c r="C32" s="39">
        <v>0.1346277832663941</v>
      </c>
      <c r="D32" s="40">
        <v>-2.787353086353743E-2</v>
      </c>
      <c r="E32" s="40">
        <v>-2.4846112747446029E-2</v>
      </c>
      <c r="F32" s="40">
        <v>-4.8857729533296181E-2</v>
      </c>
      <c r="G32" s="40">
        <v>-2.0819089653305645E-2</v>
      </c>
      <c r="H32" s="40">
        <v>-2.386433006332031E-2</v>
      </c>
      <c r="I32" s="40">
        <v>-2.7409437715847449E-2</v>
      </c>
      <c r="J32" s="40">
        <v>-0.10241405315843101</v>
      </c>
      <c r="K32" s="40">
        <v>-8.1076958310305605E-2</v>
      </c>
      <c r="L32" s="40">
        <v>-8.0918346288725518E-2</v>
      </c>
      <c r="M32" s="41" t="s">
        <v>74</v>
      </c>
      <c r="N32" s="40">
        <v>3.7522250297131667E-2</v>
      </c>
      <c r="O32" s="40">
        <v>-1.6569048222700787E-3</v>
      </c>
      <c r="P32" s="40">
        <v>-2.7196253305433564E-2</v>
      </c>
      <c r="Q32" s="40">
        <v>2.1281354478805612E-2</v>
      </c>
      <c r="R32" s="40">
        <v>6.5274369395538379E-2</v>
      </c>
      <c r="S32" s="40">
        <v>1.7890634873426028E-2</v>
      </c>
      <c r="T32" s="40">
        <v>5.7062878640922127E-3</v>
      </c>
      <c r="U32" s="40">
        <v>-2.8681064387907351E-2</v>
      </c>
      <c r="V32" s="40">
        <v>0.1050080605502717</v>
      </c>
      <c r="W32" s="40">
        <v>-3.5996058832898685E-2</v>
      </c>
      <c r="X32" s="40">
        <v>-4.0456802763479335E-2</v>
      </c>
      <c r="Y32" s="40">
        <v>3.3579314732232364E-2</v>
      </c>
      <c r="Z32" s="40">
        <v>5.7625806596704944E-2</v>
      </c>
      <c r="AA32" s="40">
        <v>-2.7697725547926443E-2</v>
      </c>
      <c r="AB32" s="40">
        <v>4.8862743777520638E-2</v>
      </c>
      <c r="AC32" s="40">
        <v>1.7050183110552942E-2</v>
      </c>
      <c r="AD32" s="40">
        <v>6.7731479821151352E-2</v>
      </c>
      <c r="AE32" s="40">
        <v>-5.792124879189519E-2</v>
      </c>
      <c r="AF32" s="40">
        <v>1.4338978860468589E-2</v>
      </c>
      <c r="AG32" s="40">
        <v>-3.2854291494454076E-2</v>
      </c>
      <c r="AH32" s="40">
        <v>7.5479715742894971E-2</v>
      </c>
      <c r="AI32" s="40">
        <v>1.0473869840311248E-2</v>
      </c>
      <c r="AJ32" s="40">
        <v>5.3341752670726009E-2</v>
      </c>
      <c r="AK32" s="40">
        <v>3.4192977700599356E-2</v>
      </c>
      <c r="AL32" s="40">
        <v>1.7268810822160106E-2</v>
      </c>
      <c r="AM32" s="42">
        <v>-5.4294951178784044E-2</v>
      </c>
    </row>
    <row r="33" spans="1:39" ht="24">
      <c r="A33" s="37" t="s">
        <v>42</v>
      </c>
      <c r="B33" s="38" t="s">
        <v>14</v>
      </c>
      <c r="C33" s="39">
        <v>4.3040597786849931E-3</v>
      </c>
      <c r="D33" s="40">
        <v>-6.9065236339454938E-2</v>
      </c>
      <c r="E33" s="40">
        <v>2.6788492157493037E-2</v>
      </c>
      <c r="F33" s="40">
        <v>-4.9786411277044779E-2</v>
      </c>
      <c r="G33" s="40">
        <v>5.1572745545180591E-2</v>
      </c>
      <c r="H33" s="40">
        <v>4.7855005853627688E-2</v>
      </c>
      <c r="I33" s="40">
        <v>-7.2274606398969932E-2</v>
      </c>
      <c r="J33" s="40">
        <v>-2.4317477833690312E-2</v>
      </c>
      <c r="K33" s="40">
        <v>6.4034399468977099E-2</v>
      </c>
      <c r="L33" s="40">
        <v>-3.8935163647955957E-3</v>
      </c>
      <c r="M33" s="40">
        <v>6.8019786595518758E-2</v>
      </c>
      <c r="N33" s="40">
        <v>7.7194963810600752E-3</v>
      </c>
      <c r="O33" s="40">
        <v>-5.0306878981845451E-2</v>
      </c>
      <c r="P33" s="40">
        <v>-7.4918904677859152E-3</v>
      </c>
      <c r="Q33" s="40">
        <v>1.9411033781310504E-2</v>
      </c>
      <c r="R33" s="40">
        <v>1.2489443852869989E-2</v>
      </c>
      <c r="S33" s="40">
        <v>-5.3819016780829641E-2</v>
      </c>
      <c r="T33" s="40">
        <v>-3.0368330836076589E-2</v>
      </c>
      <c r="U33" s="40">
        <v>2.9529089199479139E-2</v>
      </c>
      <c r="V33" s="40">
        <v>0.11107149217161437</v>
      </c>
      <c r="W33" s="40">
        <v>7.2461925077261555E-2</v>
      </c>
      <c r="X33" s="40">
        <v>-9.8751509784889682E-2</v>
      </c>
      <c r="Y33" s="40">
        <v>-5.5866835270174463E-2</v>
      </c>
      <c r="Z33" s="40">
        <v>6.7373381603297788E-3</v>
      </c>
      <c r="AA33" s="40">
        <v>1.3214553084403358E-3</v>
      </c>
      <c r="AB33" s="40">
        <v>-4.4042116509814183E-2</v>
      </c>
      <c r="AC33" s="40">
        <v>-8.7903834149785E-5</v>
      </c>
      <c r="AD33" s="41" t="s">
        <v>82</v>
      </c>
      <c r="AE33" s="40">
        <v>-1.7473216803662649E-3</v>
      </c>
      <c r="AF33" s="40">
        <v>3.1292053877046311E-2</v>
      </c>
      <c r="AG33" s="40">
        <v>2.6042124232830543E-2</v>
      </c>
      <c r="AH33" s="40">
        <v>4.4192135634180604E-2</v>
      </c>
      <c r="AI33" s="40">
        <v>-5.2105021601032045E-2</v>
      </c>
      <c r="AJ33" s="40">
        <v>4.4556007025959375E-2</v>
      </c>
      <c r="AK33" s="40">
        <v>1.1724360758253835E-3</v>
      </c>
      <c r="AL33" s="40">
        <v>-4.8537302357206075E-2</v>
      </c>
      <c r="AM33" s="42">
        <v>-1.9003309913837255E-2</v>
      </c>
    </row>
    <row r="34" spans="1:39" ht="24">
      <c r="A34" s="37" t="s">
        <v>43</v>
      </c>
      <c r="B34" s="38" t="s">
        <v>14</v>
      </c>
      <c r="C34" s="39">
        <v>-2.1729026429431163E-2</v>
      </c>
      <c r="D34" s="40">
        <v>-9.8686035536773905E-3</v>
      </c>
      <c r="E34" s="40">
        <v>2.5991937611548742E-2</v>
      </c>
      <c r="F34" s="40">
        <v>3.2039527597948543E-2</v>
      </c>
      <c r="G34" s="40">
        <v>7.1620487739694969E-2</v>
      </c>
      <c r="H34" s="40">
        <v>1.4354956275373354E-3</v>
      </c>
      <c r="I34" s="40">
        <v>-4.2570484570952895E-2</v>
      </c>
      <c r="J34" s="41" t="s">
        <v>74</v>
      </c>
      <c r="K34" s="40">
        <v>-3.4671081181082884E-2</v>
      </c>
      <c r="L34" s="40">
        <v>-6.3057633232430285E-2</v>
      </c>
      <c r="M34" s="40">
        <v>-0.10260642529785768</v>
      </c>
      <c r="N34" s="40">
        <v>-1.3923623519650872E-2</v>
      </c>
      <c r="O34" s="40">
        <v>4.0787894581565459E-3</v>
      </c>
      <c r="P34" s="40">
        <v>-3.1886720447508302E-2</v>
      </c>
      <c r="Q34" s="40">
        <v>-7.6686966289219588E-3</v>
      </c>
      <c r="R34" s="40">
        <v>-4.1584394610669297E-2</v>
      </c>
      <c r="S34" s="40">
        <v>-3.5516586173636483E-2</v>
      </c>
      <c r="T34" s="40">
        <v>-8.5210307992953788E-2</v>
      </c>
      <c r="U34" s="40">
        <v>-2.4162987091476316E-2</v>
      </c>
      <c r="V34" s="40">
        <v>-6.119981997566739E-2</v>
      </c>
      <c r="W34" s="40">
        <v>-8.1464091733338795E-2</v>
      </c>
      <c r="X34" s="40">
        <v>-1.0135430360490746E-2</v>
      </c>
      <c r="Y34" s="40">
        <v>-8.0325700898334809E-2</v>
      </c>
      <c r="Z34" s="40">
        <v>6.6222869492896019E-2</v>
      </c>
      <c r="AA34" s="40">
        <v>-2.9039304264823333E-3</v>
      </c>
      <c r="AB34" s="40">
        <v>-1.2504183854713295E-2</v>
      </c>
      <c r="AC34" s="40">
        <v>2.104621875742271E-2</v>
      </c>
      <c r="AD34" s="40">
        <v>-2.4240231359164251E-2</v>
      </c>
      <c r="AE34" s="40">
        <v>-5.0401162094449635E-2</v>
      </c>
      <c r="AF34" s="40">
        <v>5.7153020280264555E-3</v>
      </c>
      <c r="AG34" s="40">
        <v>-2.9420222312136476E-2</v>
      </c>
      <c r="AH34" s="40">
        <v>4.1920412313412703E-2</v>
      </c>
      <c r="AI34" s="40">
        <v>9.3678403601503719E-3</v>
      </c>
      <c r="AJ34" s="40">
        <v>5.1934818924174127E-2</v>
      </c>
      <c r="AK34" s="40">
        <v>7.8845692694511048E-3</v>
      </c>
      <c r="AL34" s="40">
        <v>2.18461926773258E-2</v>
      </c>
      <c r="AM34" s="42">
        <v>0.11255373049627299</v>
      </c>
    </row>
    <row r="35" spans="1:39" ht="24">
      <c r="A35" s="37" t="s">
        <v>44</v>
      </c>
      <c r="B35" s="38" t="s">
        <v>14</v>
      </c>
      <c r="C35" s="39">
        <v>7.6845786247022027E-2</v>
      </c>
      <c r="D35" s="40">
        <v>2.1704393844981244E-2</v>
      </c>
      <c r="E35" s="40">
        <v>-4.8649269247745916E-2</v>
      </c>
      <c r="F35" s="40">
        <v>1.9229886242215045E-2</v>
      </c>
      <c r="G35" s="40">
        <v>-2.1906556563214834E-3</v>
      </c>
      <c r="H35" s="40">
        <v>-1.6022905346016702E-2</v>
      </c>
      <c r="I35" s="40">
        <v>-1.5883764339219647E-2</v>
      </c>
      <c r="J35" s="40">
        <v>-6.3146770983714712E-2</v>
      </c>
      <c r="K35" s="40">
        <v>-4.7064079145645879E-2</v>
      </c>
      <c r="L35" s="41" t="s">
        <v>82</v>
      </c>
      <c r="M35" s="40">
        <v>-8.1119776883252601E-2</v>
      </c>
      <c r="N35" s="40">
        <v>7.0985616017788078E-2</v>
      </c>
      <c r="O35" s="40">
        <v>-3.1613693865878141E-3</v>
      </c>
      <c r="P35" s="40">
        <v>-7.757652842994156E-2</v>
      </c>
      <c r="Q35" s="40">
        <v>-5.1194019216568493E-2</v>
      </c>
      <c r="R35" s="40">
        <v>-3.5866602072877028E-2</v>
      </c>
      <c r="S35" s="40">
        <v>-1.1358660682662676E-2</v>
      </c>
      <c r="T35" s="40">
        <v>-1.8320433040717232E-2</v>
      </c>
      <c r="U35" s="40">
        <v>6.7952045591747369E-3</v>
      </c>
      <c r="V35" s="40">
        <v>-2.8995926889894674E-2</v>
      </c>
      <c r="W35" s="40">
        <v>3.4886273342311126E-3</v>
      </c>
      <c r="X35" s="40">
        <v>9.0167596233290806E-2</v>
      </c>
      <c r="Y35" s="40">
        <v>2.2771447672921021E-2</v>
      </c>
      <c r="Z35" s="40">
        <v>-3.3058003749261195E-3</v>
      </c>
      <c r="AA35" s="40">
        <v>4.885258568290303E-2</v>
      </c>
      <c r="AB35" s="40">
        <v>3.1942971792191283E-3</v>
      </c>
      <c r="AC35" s="40">
        <v>0.13513876649102408</v>
      </c>
      <c r="AD35" s="40">
        <v>-3.7981581177029436E-3</v>
      </c>
      <c r="AE35" s="40">
        <v>5.1250835521996614E-2</v>
      </c>
      <c r="AF35" s="40">
        <v>5.602182726662399E-2</v>
      </c>
      <c r="AG35" s="40">
        <v>6.6351605792938417E-2</v>
      </c>
      <c r="AH35" s="40">
        <v>-3.2859720020041797E-2</v>
      </c>
      <c r="AI35" s="40">
        <v>3.7890189315160305E-2</v>
      </c>
      <c r="AJ35" s="40">
        <v>-3.1351872604303978E-2</v>
      </c>
      <c r="AK35" s="40">
        <v>-5.4117996368347458E-2</v>
      </c>
      <c r="AL35" s="40">
        <v>-6.7040594011451488E-4</v>
      </c>
      <c r="AM35" s="42">
        <v>-3.004538165234692E-3</v>
      </c>
    </row>
    <row r="36" spans="1:39" ht="24">
      <c r="A36" s="37" t="s">
        <v>45</v>
      </c>
      <c r="B36" s="38" t="s">
        <v>14</v>
      </c>
      <c r="C36" s="39">
        <v>1.3718520903202091E-2</v>
      </c>
      <c r="D36" s="40">
        <v>-8.0968343691731823E-3</v>
      </c>
      <c r="E36" s="40">
        <v>-2.8596699802576668E-2</v>
      </c>
      <c r="F36" s="40">
        <v>2.4048889047560636E-2</v>
      </c>
      <c r="G36" s="40">
        <v>-5.2680754542867324E-2</v>
      </c>
      <c r="H36" s="40">
        <v>-1.0468908019851541E-2</v>
      </c>
      <c r="I36" s="40">
        <v>2.7565032496568883E-2</v>
      </c>
      <c r="J36" s="40">
        <v>-2.4261075218038997E-2</v>
      </c>
      <c r="K36" s="40">
        <v>-6.8453478790084319E-3</v>
      </c>
      <c r="L36" s="40">
        <v>6.7038629245596872E-3</v>
      </c>
      <c r="M36" s="40">
        <v>-2.8841766170893318E-2</v>
      </c>
      <c r="N36" s="40">
        <v>7.1367087926139286E-2</v>
      </c>
      <c r="O36" s="40">
        <v>-8.246718973198526E-2</v>
      </c>
      <c r="P36" s="40">
        <v>-6.4754720599523169E-2</v>
      </c>
      <c r="Q36" s="40">
        <v>-2.1870443389052203E-2</v>
      </c>
      <c r="R36" s="40">
        <v>-8.1608396562521113E-3</v>
      </c>
      <c r="S36" s="40">
        <v>1.7189940180726181E-2</v>
      </c>
      <c r="T36" s="40">
        <v>-6.0229437951638378E-3</v>
      </c>
      <c r="U36" s="41" t="s">
        <v>75</v>
      </c>
      <c r="V36" s="40">
        <v>5.0861085283311264E-2</v>
      </c>
      <c r="W36" s="40">
        <v>6.4083897044076941E-3</v>
      </c>
      <c r="X36" s="40">
        <v>4.9084679791918228E-3</v>
      </c>
      <c r="Y36" s="40">
        <v>-1.2829806943634741E-2</v>
      </c>
      <c r="Z36" s="40">
        <v>1.933231202432124E-2</v>
      </c>
      <c r="AA36" s="40">
        <v>8.343625865567042E-2</v>
      </c>
      <c r="AB36" s="40">
        <v>7.0243144622568129E-2</v>
      </c>
      <c r="AC36" s="40">
        <v>-6.0723007532733405E-3</v>
      </c>
      <c r="AD36" s="40">
        <v>2.9603990177217855E-2</v>
      </c>
      <c r="AE36" s="40">
        <v>-1.3174368469759239E-2</v>
      </c>
      <c r="AF36" s="40">
        <v>2.1542182180149028E-2</v>
      </c>
      <c r="AG36" s="40">
        <v>-2.3769334499155661E-2</v>
      </c>
      <c r="AH36" s="40">
        <v>6.3777195661803288E-2</v>
      </c>
      <c r="AI36" s="40">
        <v>4.6338487841021785E-2</v>
      </c>
      <c r="AJ36" s="40">
        <v>8.9779908509241335E-2</v>
      </c>
      <c r="AK36" s="40">
        <v>0.12615604405935626</v>
      </c>
      <c r="AL36" s="40">
        <v>7.2021149354083436E-2</v>
      </c>
      <c r="AM36" s="42">
        <v>-1.6224529276614372E-3</v>
      </c>
    </row>
    <row r="37" spans="1:39" ht="24">
      <c r="A37" s="37" t="s">
        <v>46</v>
      </c>
      <c r="B37" s="38" t="s">
        <v>14</v>
      </c>
      <c r="C37" s="39">
        <v>-1.1858017234413005E-2</v>
      </c>
      <c r="D37" s="40">
        <v>1.8057808325327643E-4</v>
      </c>
      <c r="E37" s="40">
        <v>1.9039967231731795E-2</v>
      </c>
      <c r="F37" s="40">
        <v>8.6690792695193086E-2</v>
      </c>
      <c r="G37" s="40">
        <v>1.0242588386919976E-2</v>
      </c>
      <c r="H37" s="40">
        <v>8.8410415352054142E-2</v>
      </c>
      <c r="I37" s="40">
        <v>-1.7947096615138176E-2</v>
      </c>
      <c r="J37" s="40">
        <v>0.11126344012542133</v>
      </c>
      <c r="K37" s="40">
        <v>0.10826663322484863</v>
      </c>
      <c r="L37" s="40">
        <v>-3.0226999237824878E-3</v>
      </c>
      <c r="M37" s="40">
        <v>-5.3961862244929985E-2</v>
      </c>
      <c r="N37" s="40">
        <v>-4.6418550164180977E-2</v>
      </c>
      <c r="O37" s="40">
        <v>-2.6070007896651414E-3</v>
      </c>
      <c r="P37" s="40">
        <v>9.1842945938660908E-2</v>
      </c>
      <c r="Q37" s="40">
        <v>-1.2412221851362801E-2</v>
      </c>
      <c r="R37" s="40">
        <v>-4.6568646322609056E-4</v>
      </c>
      <c r="S37" s="40">
        <v>4.6035575204957151E-2</v>
      </c>
      <c r="T37" s="40">
        <v>6.3347108343639064E-3</v>
      </c>
      <c r="U37" s="40">
        <v>-1.6068344565496745E-3</v>
      </c>
      <c r="V37" s="40">
        <v>-3.9412101654216075E-2</v>
      </c>
      <c r="W37" s="40">
        <v>6.5916158614121329E-3</v>
      </c>
      <c r="X37" s="40">
        <v>9.5133840836306396E-2</v>
      </c>
      <c r="Y37" s="40">
        <v>2.8898753512774603E-3</v>
      </c>
      <c r="Z37" s="40">
        <v>2.9804438450305237E-2</v>
      </c>
      <c r="AA37" s="40">
        <v>4.1410371711828819E-2</v>
      </c>
      <c r="AB37" s="40">
        <v>-5.8272774021625777E-2</v>
      </c>
      <c r="AC37" s="40">
        <v>-3.6276756208294937E-2</v>
      </c>
      <c r="AD37" s="40">
        <v>-1.8694412734369181E-2</v>
      </c>
      <c r="AE37" s="40">
        <v>-2.0870546611472827E-2</v>
      </c>
      <c r="AF37" s="40">
        <v>-4.3726020518246353E-2</v>
      </c>
      <c r="AG37" s="40">
        <v>8.3480399159071553E-4</v>
      </c>
      <c r="AH37" s="40">
        <v>-6.8811639826431292E-2</v>
      </c>
      <c r="AI37" s="40">
        <v>-2.5426696181090249E-2</v>
      </c>
      <c r="AJ37" s="40">
        <v>3.6236442307632219E-2</v>
      </c>
      <c r="AK37" s="40">
        <v>-3.1801589068571536E-2</v>
      </c>
      <c r="AL37" s="40">
        <v>-6.2166421227073396E-3</v>
      </c>
      <c r="AM37" s="43" t="s">
        <v>76</v>
      </c>
    </row>
    <row r="38" spans="1:39" ht="24">
      <c r="A38" s="37" t="s">
        <v>47</v>
      </c>
      <c r="B38" s="38" t="s">
        <v>14</v>
      </c>
      <c r="C38" s="39">
        <v>-2.2532646653796711E-2</v>
      </c>
      <c r="D38" s="40">
        <v>7.8093680826132508E-2</v>
      </c>
      <c r="E38" s="40">
        <v>1.2840140781627797E-2</v>
      </c>
      <c r="F38" s="40">
        <v>1.4167690853496792E-2</v>
      </c>
      <c r="G38" s="41" t="s">
        <v>76</v>
      </c>
      <c r="H38" s="40">
        <v>-8.3013206193737355E-3</v>
      </c>
      <c r="I38" s="40">
        <v>5.6778918176547892E-2</v>
      </c>
      <c r="J38" s="40">
        <v>7.0592157057059596E-2</v>
      </c>
      <c r="K38" s="40">
        <v>-6.1518300569978979E-2</v>
      </c>
      <c r="L38" s="40">
        <v>-1.97004646828456E-3</v>
      </c>
      <c r="M38" s="40">
        <v>-2.0530875472022689E-2</v>
      </c>
      <c r="N38" s="40">
        <v>-4.345341511075046E-3</v>
      </c>
      <c r="O38" s="40">
        <v>1.3168814512576967E-4</v>
      </c>
      <c r="P38" s="40">
        <v>-3.3186571418508941E-2</v>
      </c>
      <c r="Q38" s="40">
        <v>1.4651928286446938E-3</v>
      </c>
      <c r="R38" s="40">
        <v>-6.1566437240556889E-2</v>
      </c>
      <c r="S38" s="40">
        <v>-2.8810091594651848E-2</v>
      </c>
      <c r="T38" s="40">
        <v>-4.8123248911827857E-2</v>
      </c>
      <c r="U38" s="40">
        <v>-5.1869415252102646E-2</v>
      </c>
      <c r="V38" s="40">
        <v>-1.5682964149483537E-2</v>
      </c>
      <c r="W38" s="40">
        <v>-6.2455394532823505E-2</v>
      </c>
      <c r="X38" s="40">
        <v>3.0710860860694581E-2</v>
      </c>
      <c r="Y38" s="41" t="s">
        <v>56</v>
      </c>
      <c r="Z38" s="40">
        <v>4.568670062710895E-3</v>
      </c>
      <c r="AA38" s="40">
        <v>0.10859236262849199</v>
      </c>
      <c r="AB38" s="40">
        <v>1.0329058552900188E-2</v>
      </c>
      <c r="AC38" s="40">
        <v>-2.5704797500291251E-2</v>
      </c>
      <c r="AD38" s="40">
        <v>5.0777486452348565E-2</v>
      </c>
      <c r="AE38" s="40">
        <v>-4.772528645299505E-2</v>
      </c>
      <c r="AF38" s="40">
        <v>-4.6196371713247572E-2</v>
      </c>
      <c r="AG38" s="40">
        <v>2.5671460465428647E-2</v>
      </c>
      <c r="AH38" s="40">
        <v>9.0613413545973208E-3</v>
      </c>
      <c r="AI38" s="40">
        <v>8.1109925221718837E-2</v>
      </c>
      <c r="AJ38" s="40">
        <v>-3.0479920800371061E-3</v>
      </c>
      <c r="AK38" s="40">
        <v>8.7270048484678515E-3</v>
      </c>
      <c r="AL38" s="40">
        <v>-2.5711888866927126E-2</v>
      </c>
      <c r="AM38" s="42">
        <v>1.0279213773653885E-2</v>
      </c>
    </row>
    <row r="39" spans="1:39" ht="24">
      <c r="A39" s="37" t="s">
        <v>48</v>
      </c>
      <c r="B39" s="38" t="s">
        <v>14</v>
      </c>
      <c r="C39" s="39">
        <v>-6.7102001398142855E-3</v>
      </c>
      <c r="D39" s="40">
        <v>-3.7348008836522333E-2</v>
      </c>
      <c r="E39" s="40">
        <v>2.3334553187561762E-2</v>
      </c>
      <c r="F39" s="40">
        <v>-4.4735805554278557E-2</v>
      </c>
      <c r="G39" s="40">
        <v>-4.2795744745475883E-3</v>
      </c>
      <c r="H39" s="40">
        <v>-5.7900501219866597E-2</v>
      </c>
      <c r="I39" s="40">
        <v>-1.5639863184863854E-2</v>
      </c>
      <c r="J39" s="40">
        <v>-1.3648860116694493E-2</v>
      </c>
      <c r="K39" s="40">
        <v>-7.9059315108012604E-2</v>
      </c>
      <c r="L39" s="40">
        <v>7.0084669910350506E-2</v>
      </c>
      <c r="M39" s="40">
        <v>3.716528949890114E-2</v>
      </c>
      <c r="N39" s="41" t="s">
        <v>123</v>
      </c>
      <c r="O39" s="40">
        <v>-2.3213345009782001E-2</v>
      </c>
      <c r="P39" s="40">
        <v>-7.5265806615939391E-3</v>
      </c>
      <c r="Q39" s="40">
        <v>4.1458388616930616E-2</v>
      </c>
      <c r="R39" s="40">
        <v>-4.9836647038754955E-2</v>
      </c>
      <c r="S39" s="40">
        <v>3.3003321105188757E-3</v>
      </c>
      <c r="T39" s="40">
        <v>-1.4141802187144E-2</v>
      </c>
      <c r="U39" s="40">
        <v>7.0111394941582361E-2</v>
      </c>
      <c r="V39" s="40">
        <v>7.5014641997810397E-2</v>
      </c>
      <c r="W39" s="40">
        <v>1.832013546437369E-2</v>
      </c>
      <c r="X39" s="40">
        <v>2.1386088810488996E-2</v>
      </c>
      <c r="Y39" s="40">
        <v>-1.8421174978162723E-2</v>
      </c>
      <c r="Z39" s="40">
        <v>9.2359552445059626E-2</v>
      </c>
      <c r="AA39" s="40">
        <v>3.6744236182479711E-2</v>
      </c>
      <c r="AB39" s="40">
        <v>0.12440274473406863</v>
      </c>
      <c r="AC39" s="40">
        <v>-4.2462334314410259E-2</v>
      </c>
      <c r="AD39" s="40">
        <v>7.4828277226453473E-3</v>
      </c>
      <c r="AE39" s="40">
        <v>1.4699406111614731E-2</v>
      </c>
      <c r="AF39" s="40">
        <v>8.400026875219585E-2</v>
      </c>
      <c r="AG39" s="40">
        <v>3.1051010438188944E-2</v>
      </c>
      <c r="AH39" s="40">
        <v>7.3262730087633857E-2</v>
      </c>
      <c r="AI39" s="40">
        <v>-5.7598380759472066E-2</v>
      </c>
      <c r="AJ39" s="40">
        <v>-5.7751514944115309E-3</v>
      </c>
      <c r="AK39" s="40">
        <v>4.233513262768196E-2</v>
      </c>
      <c r="AL39" s="40">
        <v>3.7760935642010564E-3</v>
      </c>
      <c r="AM39" s="42">
        <v>-4.6283326231244849E-2</v>
      </c>
    </row>
    <row r="40" spans="1:39" ht="24">
      <c r="A40" s="37" t="s">
        <v>49</v>
      </c>
      <c r="B40" s="38" t="s">
        <v>14</v>
      </c>
      <c r="C40" s="45" t="s">
        <v>77</v>
      </c>
      <c r="D40" s="40">
        <v>4.730715370595772E-2</v>
      </c>
      <c r="E40" s="40">
        <v>6.7812465241290129E-2</v>
      </c>
      <c r="F40" s="40">
        <v>2.8887031972281633E-3</v>
      </c>
      <c r="G40" s="40">
        <v>-6.1058971533332215E-2</v>
      </c>
      <c r="H40" s="40">
        <v>5.5189180734174035E-3</v>
      </c>
      <c r="I40" s="40">
        <v>-6.6262457281389367E-2</v>
      </c>
      <c r="J40" s="40">
        <v>-3.3994408777418217E-2</v>
      </c>
      <c r="K40" s="41" t="s">
        <v>78</v>
      </c>
      <c r="L40" s="40">
        <v>-4.62159882450979E-2</v>
      </c>
      <c r="M40" s="40">
        <v>-7.9775792954510441E-2</v>
      </c>
      <c r="N40" s="40">
        <v>-7.8531604694833196E-2</v>
      </c>
      <c r="O40" s="40">
        <v>-1.9505629251427788E-2</v>
      </c>
      <c r="P40" s="40">
        <v>-1.3043917378827062E-2</v>
      </c>
      <c r="Q40" s="40">
        <v>3.856839205966181E-2</v>
      </c>
      <c r="R40" s="40">
        <v>1.2059125144090906E-3</v>
      </c>
      <c r="S40" s="40">
        <v>-7.1711158322421573E-2</v>
      </c>
      <c r="T40" s="40">
        <v>1.6452722024380192E-2</v>
      </c>
      <c r="U40" s="40">
        <v>-6.7183442526165078E-3</v>
      </c>
      <c r="V40" s="40">
        <v>-0.10052447751498382</v>
      </c>
      <c r="W40" s="40">
        <v>-5.7277653960746869E-2</v>
      </c>
      <c r="X40" s="40">
        <v>4.3183754509416299E-2</v>
      </c>
      <c r="Y40" s="40">
        <v>2.0630590584631656E-2</v>
      </c>
      <c r="Z40" s="40">
        <v>8.8732608896509562E-3</v>
      </c>
      <c r="AA40" s="40">
        <v>2.7681231892381475E-2</v>
      </c>
      <c r="AB40" s="40">
        <v>-8.3549349473303988E-2</v>
      </c>
      <c r="AC40" s="40">
        <v>3.9294536012465749E-2</v>
      </c>
      <c r="AD40" s="40">
        <v>6.2720690181337579E-2</v>
      </c>
      <c r="AE40" s="40">
        <v>-4.2807929937337084E-2</v>
      </c>
      <c r="AF40" s="40">
        <v>-1.4607908214873476E-2</v>
      </c>
      <c r="AG40" s="40">
        <v>-5.0241468943563088E-3</v>
      </c>
      <c r="AH40" s="40">
        <v>-2.206652547822174E-2</v>
      </c>
      <c r="AI40" s="40">
        <v>5.4477420470715542E-2</v>
      </c>
      <c r="AJ40" s="40">
        <v>3.2906933695405031E-2</v>
      </c>
      <c r="AK40" s="40">
        <v>-4.8696934154974794E-2</v>
      </c>
      <c r="AL40" s="40">
        <v>3.040770034821311E-2</v>
      </c>
      <c r="AM40" s="42">
        <v>0.10735933144219756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1.148845891227246E-9</v>
      </c>
      <c r="E47" s="34">
        <f t="shared" ref="E47:AM47" si="0">$C5^2*E5^2</f>
        <v>1.7034547499064615E-10</v>
      </c>
      <c r="F47" s="34">
        <f t="shared" si="0"/>
        <v>4.4031318694741924E-10</v>
      </c>
      <c r="G47" s="34">
        <f t="shared" si="0"/>
        <v>2.8779279891160501E-8</v>
      </c>
      <c r="H47" s="34">
        <f t="shared" si="0"/>
        <v>2.9093667276815026E-11</v>
      </c>
      <c r="I47" s="34">
        <f t="shared" si="0"/>
        <v>3.4530050651777533E-9</v>
      </c>
      <c r="J47" s="34">
        <f t="shared" si="0"/>
        <v>1.2778080839950338E-8</v>
      </c>
      <c r="K47" s="34">
        <f t="shared" si="0"/>
        <v>1.1240376400808579E-11</v>
      </c>
      <c r="L47" s="34">
        <f t="shared" si="0"/>
        <v>9.5901716274731649E-9</v>
      </c>
      <c r="M47" s="34">
        <f t="shared" si="0"/>
        <v>3.1663842171128059E-8</v>
      </c>
      <c r="N47" s="34">
        <f t="shared" si="0"/>
        <v>1.8961332624004917E-8</v>
      </c>
      <c r="O47" s="34">
        <f t="shared" si="0"/>
        <v>9.1274956572025059E-11</v>
      </c>
      <c r="P47" s="34">
        <f t="shared" si="0"/>
        <v>2.7786670085566782E-9</v>
      </c>
      <c r="Q47" s="34">
        <f t="shared" si="0"/>
        <v>6.8286653174855918E-9</v>
      </c>
      <c r="R47" s="35">
        <f t="shared" si="0"/>
        <v>6.243339768974726E-6</v>
      </c>
      <c r="S47" s="34">
        <f t="shared" si="0"/>
        <v>8.231844847416829E-9</v>
      </c>
      <c r="T47" s="34">
        <f t="shared" si="0"/>
        <v>1.2985206661538429E-8</v>
      </c>
      <c r="U47" s="34">
        <f t="shared" si="0"/>
        <v>4.9675504601357108E-10</v>
      </c>
      <c r="V47" s="34">
        <f t="shared" si="0"/>
        <v>5.1675357860970068E-9</v>
      </c>
      <c r="W47" s="34">
        <f t="shared" si="0"/>
        <v>2.6581032768197899E-8</v>
      </c>
      <c r="X47" s="34">
        <f t="shared" si="0"/>
        <v>4.3933218262381535E-8</v>
      </c>
      <c r="Y47" s="34">
        <f t="shared" si="0"/>
        <v>1.5870498950967833E-9</v>
      </c>
      <c r="Z47" s="34">
        <f t="shared" si="0"/>
        <v>2.9258402528393334E-9</v>
      </c>
      <c r="AA47" s="34">
        <f t="shared" si="0"/>
        <v>3.658230831573818E-11</v>
      </c>
      <c r="AB47" s="34">
        <f t="shared" si="0"/>
        <v>2.48147806363203E-8</v>
      </c>
      <c r="AC47" s="34">
        <f t="shared" si="0"/>
        <v>3.3596461792373306E-8</v>
      </c>
      <c r="AD47" s="34">
        <f t="shared" si="0"/>
        <v>1.1615652220913073E-9</v>
      </c>
      <c r="AE47" s="34">
        <f t="shared" si="0"/>
        <v>8.1736381327107381E-10</v>
      </c>
      <c r="AF47" s="34">
        <f t="shared" si="0"/>
        <v>5.2484737109333844E-9</v>
      </c>
      <c r="AG47" s="34">
        <f t="shared" si="0"/>
        <v>4.4151443174212292E-9</v>
      </c>
      <c r="AH47" s="34">
        <f t="shared" si="0"/>
        <v>1.4217147490231978E-8</v>
      </c>
      <c r="AI47" s="34">
        <f t="shared" si="0"/>
        <v>1.4599859384696432E-9</v>
      </c>
      <c r="AJ47" s="34">
        <f t="shared" si="0"/>
        <v>3.4717478297269516E-9</v>
      </c>
      <c r="AK47" s="34">
        <f t="shared" si="0"/>
        <v>1.2231087272217663E-9</v>
      </c>
      <c r="AL47" s="34">
        <f t="shared" si="0"/>
        <v>3.5656975170508111E-9</v>
      </c>
      <c r="AM47" s="36">
        <f t="shared" si="0"/>
        <v>1.2718653319566062E-12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5.4363873062557113E-6</v>
      </c>
      <c r="E48" s="40">
        <f t="shared" si="1"/>
        <v>9.2935667871037829E-6</v>
      </c>
      <c r="F48" s="40">
        <f t="shared" si="1"/>
        <v>1.1254139131457822E-5</v>
      </c>
      <c r="G48" s="40">
        <f t="shared" si="1"/>
        <v>1.2790091037782388E-5</v>
      </c>
      <c r="H48" s="40">
        <f t="shared" si="1"/>
        <v>3.5421477699438984E-5</v>
      </c>
      <c r="I48" s="40">
        <f t="shared" si="1"/>
        <v>2.8282011917384201E-6</v>
      </c>
      <c r="J48" s="40">
        <f t="shared" si="1"/>
        <v>1.8952092064726591E-5</v>
      </c>
      <c r="K48" s="40">
        <f t="shared" si="1"/>
        <v>8.0424814010749446E-5</v>
      </c>
      <c r="L48" s="40">
        <f t="shared" si="1"/>
        <v>1.8879431816113287E-6</v>
      </c>
      <c r="M48" s="40">
        <f t="shared" si="1"/>
        <v>4.7859634091601207E-6</v>
      </c>
      <c r="N48" s="40">
        <f t="shared" si="1"/>
        <v>1.5649060659712752E-7</v>
      </c>
      <c r="O48" s="40">
        <f t="shared" si="1"/>
        <v>1.5830128491702107E-5</v>
      </c>
      <c r="P48" s="40">
        <f t="shared" si="1"/>
        <v>1.3164829320383618E-5</v>
      </c>
      <c r="Q48" s="40">
        <f t="shared" si="1"/>
        <v>5.6259246698560235E-8</v>
      </c>
      <c r="R48" s="40">
        <f t="shared" si="1"/>
        <v>1.6656064844041511E-5</v>
      </c>
      <c r="S48" s="41">
        <f t="shared" si="1"/>
        <v>1.2552345990166214E-2</v>
      </c>
      <c r="T48" s="40">
        <f t="shared" si="1"/>
        <v>5.2917907772055017E-5</v>
      </c>
      <c r="U48" s="40">
        <f t="shared" si="1"/>
        <v>4.3432928818655359E-6</v>
      </c>
      <c r="V48" s="40">
        <f t="shared" si="1"/>
        <v>8.3672234201255565E-6</v>
      </c>
      <c r="W48" s="40">
        <f t="shared" si="1"/>
        <v>4.2654194586434307E-6</v>
      </c>
      <c r="X48" s="40">
        <f t="shared" si="1"/>
        <v>7.2415704036381579E-5</v>
      </c>
      <c r="Y48" s="40">
        <f t="shared" si="1"/>
        <v>4.1072168930420539E-6</v>
      </c>
      <c r="Z48" s="40">
        <f t="shared" si="1"/>
        <v>5.5421164461059409E-7</v>
      </c>
      <c r="AA48" s="40">
        <f t="shared" si="1"/>
        <v>1.1172569092983781E-5</v>
      </c>
      <c r="AB48" s="40">
        <f t="shared" si="1"/>
        <v>2.0635259767016435E-5</v>
      </c>
      <c r="AC48" s="40">
        <f t="shared" si="1"/>
        <v>1.8272756414735492E-5</v>
      </c>
      <c r="AD48" s="40">
        <f t="shared" si="1"/>
        <v>4.3401430082156229E-5</v>
      </c>
      <c r="AE48" s="40">
        <f t="shared" si="1"/>
        <v>1.9016547366808765E-5</v>
      </c>
      <c r="AF48" s="40">
        <f t="shared" si="1"/>
        <v>4.1565543792954262E-5</v>
      </c>
      <c r="AG48" s="40">
        <f t="shared" si="1"/>
        <v>5.2953840062247542E-6</v>
      </c>
      <c r="AH48" s="40">
        <f t="shared" si="1"/>
        <v>1.2469416429174371E-5</v>
      </c>
      <c r="AI48" s="40">
        <f t="shared" si="1"/>
        <v>2.4600657539118595E-7</v>
      </c>
      <c r="AJ48" s="40">
        <f t="shared" si="1"/>
        <v>5.895080637739834E-7</v>
      </c>
      <c r="AK48" s="40">
        <f t="shared" si="1"/>
        <v>6.2028108350417339E-6</v>
      </c>
      <c r="AL48" s="40">
        <f t="shared" si="1"/>
        <v>6.9030885502430694E-10</v>
      </c>
      <c r="AM48" s="42">
        <f t="shared" si="1"/>
        <v>3.271152901633919E-5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1.0958742313747132E-5</v>
      </c>
      <c r="E49" s="40">
        <f t="shared" si="2"/>
        <v>7.9357380216446749E-6</v>
      </c>
      <c r="F49" s="40">
        <f t="shared" si="2"/>
        <v>4.8901868784102661E-5</v>
      </c>
      <c r="G49" s="40">
        <f t="shared" si="2"/>
        <v>1.5316937269835224E-5</v>
      </c>
      <c r="H49" s="40">
        <f t="shared" si="2"/>
        <v>7.2123375684584109E-7</v>
      </c>
      <c r="I49" s="40">
        <f t="shared" si="2"/>
        <v>3.2766643061444037E-6</v>
      </c>
      <c r="J49" s="40">
        <f t="shared" si="2"/>
        <v>1.389248838836862E-5</v>
      </c>
      <c r="K49" s="40">
        <f t="shared" si="2"/>
        <v>2.4411342436484961E-6</v>
      </c>
      <c r="L49" s="40">
        <f t="shared" si="2"/>
        <v>8.1710352180826902E-5</v>
      </c>
      <c r="M49" s="40">
        <f t="shared" si="2"/>
        <v>1.0089233068186291E-5</v>
      </c>
      <c r="N49" s="40">
        <f t="shared" si="2"/>
        <v>8.1609102115872545E-7</v>
      </c>
      <c r="O49" s="40">
        <f t="shared" si="2"/>
        <v>1.0709210939560968E-5</v>
      </c>
      <c r="P49" s="41">
        <f t="shared" si="2"/>
        <v>1.1617313921290675E-2</v>
      </c>
      <c r="Q49" s="40">
        <f t="shared" si="2"/>
        <v>2.0694936068628231E-5</v>
      </c>
      <c r="R49" s="40">
        <f t="shared" si="2"/>
        <v>5.0628098712827972E-6</v>
      </c>
      <c r="S49" s="40">
        <f t="shared" si="2"/>
        <v>1.1920129949595563E-5</v>
      </c>
      <c r="T49" s="40">
        <f t="shared" si="2"/>
        <v>6.1937592829329477E-6</v>
      </c>
      <c r="U49" s="40">
        <f t="shared" si="2"/>
        <v>5.6549979697997542E-5</v>
      </c>
      <c r="V49" s="40">
        <f t="shared" si="2"/>
        <v>2.3783207198217702E-5</v>
      </c>
      <c r="W49" s="40">
        <f t="shared" si="2"/>
        <v>8.3867882529419015E-6</v>
      </c>
      <c r="X49" s="40">
        <f t="shared" si="2"/>
        <v>4.1117491063821448E-6</v>
      </c>
      <c r="Y49" s="40">
        <f t="shared" si="2"/>
        <v>4.5103309532935772E-6</v>
      </c>
      <c r="Z49" s="40">
        <f t="shared" si="2"/>
        <v>1.042290032446349E-5</v>
      </c>
      <c r="AA49" s="40">
        <f t="shared" si="2"/>
        <v>1.6305915895283763E-5</v>
      </c>
      <c r="AB49" s="40">
        <f t="shared" si="2"/>
        <v>8.0982114447865483E-5</v>
      </c>
      <c r="AC49" s="40">
        <f t="shared" si="2"/>
        <v>5.5377189365216779E-6</v>
      </c>
      <c r="AD49" s="40">
        <f t="shared" si="2"/>
        <v>7.5260288243237175E-7</v>
      </c>
      <c r="AE49" s="40">
        <f t="shared" si="2"/>
        <v>1.9392658099559392E-5</v>
      </c>
      <c r="AF49" s="40">
        <f t="shared" si="2"/>
        <v>9.576537702206404E-7</v>
      </c>
      <c r="AG49" s="40">
        <f t="shared" si="2"/>
        <v>1.5868203601688568E-6</v>
      </c>
      <c r="AH49" s="40">
        <f t="shared" si="2"/>
        <v>4.9549806761844053E-5</v>
      </c>
      <c r="AI49" s="40">
        <f t="shared" si="2"/>
        <v>6.3790579616126546E-6</v>
      </c>
      <c r="AJ49" s="40">
        <f t="shared" si="2"/>
        <v>9.131090439293534E-9</v>
      </c>
      <c r="AK49" s="40">
        <f t="shared" si="2"/>
        <v>8.0619892202404347E-7</v>
      </c>
      <c r="AL49" s="40">
        <f t="shared" si="2"/>
        <v>7.8062902800137711E-7</v>
      </c>
      <c r="AM49" s="42">
        <f t="shared" si="2"/>
        <v>1.1772000810594066E-4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7.976312789572161E-9</v>
      </c>
      <c r="E50" s="40">
        <f t="shared" si="3"/>
        <v>1.5671225865589794E-10</v>
      </c>
      <c r="F50" s="40">
        <f t="shared" si="3"/>
        <v>1.4968278332625997E-10</v>
      </c>
      <c r="G50" s="40">
        <f t="shared" si="3"/>
        <v>6.7847774221875226E-14</v>
      </c>
      <c r="H50" s="40">
        <f t="shared" si="3"/>
        <v>1.7762318841472117E-10</v>
      </c>
      <c r="I50" s="40">
        <f t="shared" si="3"/>
        <v>1.3918386429784349E-8</v>
      </c>
      <c r="J50" s="40">
        <f t="shared" si="3"/>
        <v>6.0640686356875035E-11</v>
      </c>
      <c r="K50" s="40">
        <f t="shared" si="3"/>
        <v>1.4191517137640578E-9</v>
      </c>
      <c r="L50" s="40">
        <f t="shared" si="3"/>
        <v>3.3354759506851793E-11</v>
      </c>
      <c r="M50" s="40">
        <f t="shared" si="3"/>
        <v>8.9651928181295644E-12</v>
      </c>
      <c r="N50" s="40">
        <f t="shared" si="3"/>
        <v>1.9999156792911588E-9</v>
      </c>
      <c r="O50" s="41">
        <f t="shared" si="3"/>
        <v>3.0047402239424666E-6</v>
      </c>
      <c r="P50" s="40">
        <f t="shared" si="3"/>
        <v>2.8129350635501197E-9</v>
      </c>
      <c r="Q50" s="40">
        <f t="shared" si="3"/>
        <v>1.1110964969409143E-10</v>
      </c>
      <c r="R50" s="40">
        <f t="shared" si="3"/>
        <v>4.4461490356472788E-11</v>
      </c>
      <c r="S50" s="40">
        <f t="shared" si="3"/>
        <v>3.7710182300968859E-9</v>
      </c>
      <c r="T50" s="40">
        <f t="shared" si="3"/>
        <v>4.8497923561238112E-9</v>
      </c>
      <c r="U50" s="40">
        <f t="shared" si="3"/>
        <v>2.4130939098421526E-8</v>
      </c>
      <c r="V50" s="40">
        <f t="shared" si="3"/>
        <v>1.0148870968309285E-8</v>
      </c>
      <c r="W50" s="40">
        <f t="shared" si="3"/>
        <v>1.9714561766381094E-9</v>
      </c>
      <c r="X50" s="40">
        <f t="shared" si="3"/>
        <v>3.7344041679224065E-10</v>
      </c>
      <c r="Y50" s="40">
        <f t="shared" si="3"/>
        <v>4.3928473801352725E-12</v>
      </c>
      <c r="Z50" s="40">
        <f t="shared" si="3"/>
        <v>9.0065145776635757E-9</v>
      </c>
      <c r="AA50" s="40">
        <f t="shared" si="3"/>
        <v>5.6420016797397468E-9</v>
      </c>
      <c r="AB50" s="40">
        <f t="shared" si="3"/>
        <v>1.8776310736686744E-8</v>
      </c>
      <c r="AC50" s="40">
        <f t="shared" si="3"/>
        <v>7.4985491747280756E-9</v>
      </c>
      <c r="AD50" s="40">
        <f t="shared" si="3"/>
        <v>9.0018539015383854E-9</v>
      </c>
      <c r="AE50" s="40">
        <f t="shared" si="3"/>
        <v>4.7729277863178481E-11</v>
      </c>
      <c r="AF50" s="40">
        <f t="shared" si="3"/>
        <v>3.1481027326870121E-9</v>
      </c>
      <c r="AG50" s="40">
        <f t="shared" si="3"/>
        <v>7.1137297180924675E-10</v>
      </c>
      <c r="AH50" s="40">
        <f t="shared" si="3"/>
        <v>2.5007453054141568E-10</v>
      </c>
      <c r="AI50" s="40">
        <f t="shared" si="3"/>
        <v>7.9765449839728609E-9</v>
      </c>
      <c r="AJ50" s="40">
        <f t="shared" si="3"/>
        <v>7.9002195676255687E-9</v>
      </c>
      <c r="AK50" s="40">
        <f t="shared" si="3"/>
        <v>2.3128596316452747E-9</v>
      </c>
      <c r="AL50" s="40">
        <f t="shared" si="3"/>
        <v>3.8032402592077491E-11</v>
      </c>
      <c r="AM50" s="42">
        <f t="shared" si="3"/>
        <v>2.3724558422412175E-11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6.3112985250313864E-9</v>
      </c>
      <c r="E51" s="41">
        <f t="shared" si="4"/>
        <v>3.8960072788707227E-4</v>
      </c>
      <c r="F51" s="40">
        <f t="shared" si="4"/>
        <v>6.1929872716928857E-8</v>
      </c>
      <c r="G51" s="40">
        <f t="shared" si="4"/>
        <v>7.9102951585371709E-8</v>
      </c>
      <c r="H51" s="40">
        <f t="shared" si="4"/>
        <v>4.247021961742349E-7</v>
      </c>
      <c r="I51" s="40">
        <f t="shared" si="4"/>
        <v>8.3312055834553452E-8</v>
      </c>
      <c r="J51" s="40">
        <f t="shared" si="4"/>
        <v>3.1647519953064411E-7</v>
      </c>
      <c r="K51" s="40">
        <f t="shared" si="4"/>
        <v>2.2531704838508832E-6</v>
      </c>
      <c r="L51" s="40">
        <f t="shared" si="4"/>
        <v>1.1206039009390017E-6</v>
      </c>
      <c r="M51" s="40">
        <f t="shared" si="4"/>
        <v>2.9092996177245364E-7</v>
      </c>
      <c r="N51" s="40">
        <f t="shared" si="4"/>
        <v>2.6385934523037087E-7</v>
      </c>
      <c r="O51" s="40">
        <f t="shared" si="4"/>
        <v>2.0833092927166004E-8</v>
      </c>
      <c r="P51" s="40">
        <f t="shared" si="4"/>
        <v>2.733263257770445E-7</v>
      </c>
      <c r="Q51" s="40">
        <f t="shared" si="4"/>
        <v>1.2848279075699101E-6</v>
      </c>
      <c r="R51" s="40">
        <f t="shared" si="4"/>
        <v>1.0897829132380085E-8</v>
      </c>
      <c r="S51" s="40">
        <f t="shared" si="4"/>
        <v>2.9168522166376664E-7</v>
      </c>
      <c r="T51" s="40">
        <f t="shared" si="4"/>
        <v>1.4215405530882474E-8</v>
      </c>
      <c r="U51" s="40">
        <f t="shared" si="4"/>
        <v>3.816701604809244E-7</v>
      </c>
      <c r="V51" s="40">
        <f t="shared" si="4"/>
        <v>2.8260973009127504E-7</v>
      </c>
      <c r="W51" s="40">
        <f t="shared" si="4"/>
        <v>5.989949092353091E-7</v>
      </c>
      <c r="X51" s="40">
        <f t="shared" si="4"/>
        <v>2.5417124365945148E-7</v>
      </c>
      <c r="Y51" s="40">
        <f t="shared" si="4"/>
        <v>3.4430949904101897E-8</v>
      </c>
      <c r="Z51" s="40">
        <f t="shared" si="4"/>
        <v>3.2828607213631516E-7</v>
      </c>
      <c r="AA51" s="40">
        <f t="shared" si="4"/>
        <v>2.2686978865680051E-7</v>
      </c>
      <c r="AB51" s="40">
        <f t="shared" si="4"/>
        <v>5.5611440248823777E-10</v>
      </c>
      <c r="AC51" s="40">
        <f t="shared" si="4"/>
        <v>1.5341189607897492E-6</v>
      </c>
      <c r="AD51" s="40">
        <f t="shared" si="4"/>
        <v>3.3772491971119664E-7</v>
      </c>
      <c r="AE51" s="40">
        <f t="shared" si="4"/>
        <v>3.4042828566068666E-7</v>
      </c>
      <c r="AF51" s="40">
        <f t="shared" si="4"/>
        <v>1.388509080186997E-7</v>
      </c>
      <c r="AG51" s="40">
        <f t="shared" si="4"/>
        <v>4.5273060729706688E-7</v>
      </c>
      <c r="AH51" s="40">
        <f t="shared" si="4"/>
        <v>6.9109497904512159E-7</v>
      </c>
      <c r="AI51" s="40">
        <f t="shared" si="4"/>
        <v>5.1879834906263804E-7</v>
      </c>
      <c r="AJ51" s="40">
        <f t="shared" si="4"/>
        <v>2.4163661666950872E-8</v>
      </c>
      <c r="AK51" s="40">
        <f t="shared" si="4"/>
        <v>6.2424214842388089E-9</v>
      </c>
      <c r="AL51" s="40">
        <f t="shared" si="4"/>
        <v>2.2882508609966988E-6</v>
      </c>
      <c r="AM51" s="42">
        <f t="shared" si="4"/>
        <v>1.7242150886850623E-7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3.8708652426484073E-7</v>
      </c>
      <c r="E52" s="40">
        <f t="shared" si="5"/>
        <v>1.2723767499137522E-6</v>
      </c>
      <c r="F52" s="40">
        <f t="shared" si="5"/>
        <v>4.7976376050074765E-7</v>
      </c>
      <c r="G52" s="40">
        <f t="shared" si="5"/>
        <v>4.2343033281104855E-8</v>
      </c>
      <c r="H52" s="40">
        <f t="shared" si="5"/>
        <v>3.8088107441020457E-8</v>
      </c>
      <c r="I52" s="40">
        <f t="shared" si="5"/>
        <v>1.0730659171964522E-6</v>
      </c>
      <c r="J52" s="40">
        <f t="shared" si="5"/>
        <v>8.025142863484772E-6</v>
      </c>
      <c r="K52" s="40">
        <f t="shared" si="5"/>
        <v>1.4864424970637044E-7</v>
      </c>
      <c r="L52" s="40">
        <f t="shared" si="5"/>
        <v>1.9202452820545801E-8</v>
      </c>
      <c r="M52" s="40">
        <f t="shared" si="5"/>
        <v>6.1119970154467438E-6</v>
      </c>
      <c r="N52" s="40">
        <f t="shared" si="5"/>
        <v>1.60352462242171E-5</v>
      </c>
      <c r="O52" s="40">
        <f t="shared" si="5"/>
        <v>4.6013691451321904E-6</v>
      </c>
      <c r="P52" s="40">
        <f t="shared" si="5"/>
        <v>1.4065321459698625E-6</v>
      </c>
      <c r="Q52" s="40">
        <f t="shared" si="5"/>
        <v>4.5829063239328817E-7</v>
      </c>
      <c r="R52" s="40">
        <f t="shared" si="5"/>
        <v>7.2424737822604229E-7</v>
      </c>
      <c r="S52" s="40">
        <f t="shared" si="5"/>
        <v>6.7522064284494751E-8</v>
      </c>
      <c r="T52" s="40">
        <f t="shared" si="5"/>
        <v>2.147431055924848E-9</v>
      </c>
      <c r="U52" s="40">
        <f t="shared" si="5"/>
        <v>6.8829457567265814E-7</v>
      </c>
      <c r="V52" s="40">
        <f t="shared" si="5"/>
        <v>4.8896453988079929E-7</v>
      </c>
      <c r="W52" s="40">
        <f t="shared" si="5"/>
        <v>1.4114192192239621E-7</v>
      </c>
      <c r="X52" s="40">
        <f t="shared" si="5"/>
        <v>7.7220682930919168E-6</v>
      </c>
      <c r="Y52" s="40">
        <f t="shared" si="5"/>
        <v>4.9775454993534281E-6</v>
      </c>
      <c r="Z52" s="41">
        <f t="shared" si="5"/>
        <v>1.5486492723902894E-3</v>
      </c>
      <c r="AA52" s="40">
        <f t="shared" si="5"/>
        <v>3.8289365853077761E-6</v>
      </c>
      <c r="AB52" s="40">
        <f t="shared" si="5"/>
        <v>7.3442611778578504E-7</v>
      </c>
      <c r="AC52" s="40">
        <f t="shared" si="5"/>
        <v>5.0756887820102457E-8</v>
      </c>
      <c r="AD52" s="40">
        <f t="shared" si="5"/>
        <v>8.0767148325025619E-8</v>
      </c>
      <c r="AE52" s="40">
        <f t="shared" si="5"/>
        <v>3.9707463582044185E-6</v>
      </c>
      <c r="AF52" s="40">
        <f t="shared" si="5"/>
        <v>7.268069696891288E-7</v>
      </c>
      <c r="AG52" s="40">
        <f t="shared" si="5"/>
        <v>9.4039432614075922E-6</v>
      </c>
      <c r="AH52" s="40">
        <f t="shared" si="5"/>
        <v>2.0419074822791625E-8</v>
      </c>
      <c r="AI52" s="40">
        <f t="shared" si="5"/>
        <v>1.647447196430333E-6</v>
      </c>
      <c r="AJ52" s="40">
        <f t="shared" si="5"/>
        <v>1.2532962685227169E-6</v>
      </c>
      <c r="AK52" s="40">
        <f t="shared" si="5"/>
        <v>3.5648763100474302E-6</v>
      </c>
      <c r="AL52" s="40">
        <f t="shared" si="5"/>
        <v>1.1244935463925126E-7</v>
      </c>
      <c r="AM52" s="42">
        <f t="shared" si="5"/>
        <v>1.6489922957076578E-6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9.2220355977748341E-9</v>
      </c>
      <c r="E53" s="40">
        <f t="shared" si="6"/>
        <v>4.1476320842470495E-7</v>
      </c>
      <c r="F53" s="40">
        <f t="shared" si="6"/>
        <v>8.2665117140151653E-8</v>
      </c>
      <c r="G53" s="40">
        <f t="shared" si="6"/>
        <v>3.0388528532313474E-6</v>
      </c>
      <c r="H53" s="40">
        <f t="shared" si="6"/>
        <v>6.570304846501604E-6</v>
      </c>
      <c r="I53" s="40">
        <f t="shared" si="6"/>
        <v>3.9620339905232921E-6</v>
      </c>
      <c r="J53" s="40">
        <f t="shared" si="6"/>
        <v>4.7494809205523259E-8</v>
      </c>
      <c r="K53" s="40">
        <f t="shared" si="6"/>
        <v>3.0907463062870694E-7</v>
      </c>
      <c r="L53" s="40">
        <f t="shared" si="6"/>
        <v>4.3922344107126556E-6</v>
      </c>
      <c r="M53" s="40">
        <f t="shared" si="6"/>
        <v>2.8911637076628074E-7</v>
      </c>
      <c r="N53" s="40">
        <f t="shared" si="6"/>
        <v>1.0172986731066828E-5</v>
      </c>
      <c r="O53" s="40">
        <f t="shared" si="6"/>
        <v>1.23221019037716E-6</v>
      </c>
      <c r="P53" s="40">
        <f t="shared" si="6"/>
        <v>9.9667839367227641E-8</v>
      </c>
      <c r="Q53" s="40">
        <f t="shared" si="6"/>
        <v>2.9880571141697581E-7</v>
      </c>
      <c r="R53" s="40">
        <f t="shared" si="6"/>
        <v>9.8879984612783065E-7</v>
      </c>
      <c r="S53" s="40">
        <f t="shared" si="6"/>
        <v>3.8794888964867833E-6</v>
      </c>
      <c r="T53" s="40">
        <f t="shared" si="6"/>
        <v>1.8774427127760234E-6</v>
      </c>
      <c r="U53" s="40">
        <f t="shared" si="6"/>
        <v>6.4984056421652966E-7</v>
      </c>
      <c r="V53" s="40">
        <f t="shared" si="6"/>
        <v>7.03114204650609E-8</v>
      </c>
      <c r="W53" s="40">
        <f t="shared" si="6"/>
        <v>2.3587611309825307E-6</v>
      </c>
      <c r="X53" s="40">
        <f t="shared" si="6"/>
        <v>1.2204791826907679E-6</v>
      </c>
      <c r="Y53" s="40">
        <f t="shared" si="6"/>
        <v>5.8610323200468903E-7</v>
      </c>
      <c r="Z53" s="40">
        <f t="shared" si="6"/>
        <v>5.5857626015706034E-7</v>
      </c>
      <c r="AA53" s="40">
        <f t="shared" si="6"/>
        <v>2.4320115779379769E-7</v>
      </c>
      <c r="AB53" s="40">
        <f t="shared" si="6"/>
        <v>5.981190613030241E-8</v>
      </c>
      <c r="AC53" s="40">
        <f t="shared" si="6"/>
        <v>2.9328982008039987E-7</v>
      </c>
      <c r="AD53" s="40">
        <f t="shared" si="6"/>
        <v>1.3573395986003113E-6</v>
      </c>
      <c r="AE53" s="40">
        <f t="shared" si="6"/>
        <v>1.5049204866978266E-6</v>
      </c>
      <c r="AF53" s="41">
        <f t="shared" si="6"/>
        <v>1.185711681825415E-3</v>
      </c>
      <c r="AG53" s="40">
        <f t="shared" si="6"/>
        <v>1.5921681927975025E-7</v>
      </c>
      <c r="AH53" s="40">
        <f t="shared" si="6"/>
        <v>5.0060248842696712E-7</v>
      </c>
      <c r="AI53" s="40">
        <f t="shared" si="6"/>
        <v>3.6459492608764835E-6</v>
      </c>
      <c r="AJ53" s="40">
        <f t="shared" si="6"/>
        <v>8.1919769518629551E-7</v>
      </c>
      <c r="AK53" s="40">
        <f t="shared" si="6"/>
        <v>3.9724068443054792E-6</v>
      </c>
      <c r="AL53" s="40">
        <f t="shared" si="6"/>
        <v>2.8651779101473895E-6</v>
      </c>
      <c r="AM53" s="42">
        <f t="shared" si="6"/>
        <v>2.7279113848278269E-6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2.9586332594479966E-5</v>
      </c>
      <c r="E54" s="40">
        <f t="shared" si="7"/>
        <v>9.6636011848781421E-6</v>
      </c>
      <c r="F54" s="40">
        <f t="shared" si="7"/>
        <v>1.8464428761122352E-5</v>
      </c>
      <c r="G54" s="40">
        <f t="shared" si="7"/>
        <v>6.6867287347925079E-6</v>
      </c>
      <c r="H54" s="40">
        <f t="shared" si="7"/>
        <v>2.6163354383609786E-6</v>
      </c>
      <c r="I54" s="40">
        <f t="shared" si="7"/>
        <v>1.4068836669318776E-6</v>
      </c>
      <c r="J54" s="40">
        <f t="shared" si="7"/>
        <v>8.7191129585566462E-6</v>
      </c>
      <c r="K54" s="40">
        <f t="shared" si="7"/>
        <v>2.618102681131608E-7</v>
      </c>
      <c r="L54" s="40">
        <f t="shared" si="7"/>
        <v>4.4255590072917126E-5</v>
      </c>
      <c r="M54" s="40">
        <f t="shared" si="7"/>
        <v>1.0912084150463097E-5</v>
      </c>
      <c r="N54" s="40">
        <f t="shared" si="7"/>
        <v>9.9515056882781392E-6</v>
      </c>
      <c r="O54" s="40">
        <f t="shared" si="7"/>
        <v>2.0012682684717032E-6</v>
      </c>
      <c r="P54" s="40">
        <f t="shared" si="7"/>
        <v>1.1805089426389733E-6</v>
      </c>
      <c r="Q54" s="40">
        <f t="shared" si="7"/>
        <v>2.0413224101922049E-6</v>
      </c>
      <c r="R54" s="40">
        <f t="shared" si="7"/>
        <v>5.9596543666915166E-6</v>
      </c>
      <c r="S54" s="40">
        <f t="shared" si="7"/>
        <v>3.5414159724395419E-6</v>
      </c>
      <c r="T54" s="40">
        <f t="shared" si="7"/>
        <v>1.9879408656710489E-5</v>
      </c>
      <c r="U54" s="40">
        <f t="shared" si="7"/>
        <v>5.594935110955632E-6</v>
      </c>
      <c r="V54" s="40">
        <f t="shared" si="7"/>
        <v>1.3938600670359497E-5</v>
      </c>
      <c r="W54" s="40">
        <f t="shared" si="7"/>
        <v>2.5132075532840624E-6</v>
      </c>
      <c r="X54" s="40">
        <f t="shared" si="7"/>
        <v>2.4117148687910846E-6</v>
      </c>
      <c r="Y54" s="40">
        <f t="shared" si="7"/>
        <v>7.7721871834631463E-5</v>
      </c>
      <c r="Z54" s="40">
        <f t="shared" si="7"/>
        <v>5.1749044988356257E-5</v>
      </c>
      <c r="AA54" s="40">
        <f t="shared" si="7"/>
        <v>9.037007664014197E-6</v>
      </c>
      <c r="AB54" s="40">
        <f t="shared" si="7"/>
        <v>1.6134479522852186E-6</v>
      </c>
      <c r="AC54" s="40">
        <f t="shared" si="7"/>
        <v>4.5732473352500983E-6</v>
      </c>
      <c r="AD54" s="40">
        <f t="shared" si="7"/>
        <v>6.7226476693731593E-6</v>
      </c>
      <c r="AE54" s="40">
        <f t="shared" si="7"/>
        <v>1.4322193612825965E-7</v>
      </c>
      <c r="AF54" s="40">
        <f t="shared" si="7"/>
        <v>1.1359942124216691E-6</v>
      </c>
      <c r="AG54" s="41">
        <f t="shared" si="7"/>
        <v>8.4466758730864216E-3</v>
      </c>
      <c r="AH54" s="40">
        <f t="shared" si="7"/>
        <v>5.6536087284881973E-7</v>
      </c>
      <c r="AI54" s="40">
        <f t="shared" si="7"/>
        <v>4.0710332993023287E-5</v>
      </c>
      <c r="AJ54" s="40">
        <f t="shared" si="7"/>
        <v>5.1035313165807773E-7</v>
      </c>
      <c r="AK54" s="40">
        <f t="shared" si="7"/>
        <v>1.083787546083139E-5</v>
      </c>
      <c r="AL54" s="40">
        <f t="shared" si="7"/>
        <v>3.6485456375341832E-6</v>
      </c>
      <c r="AM54" s="42">
        <f t="shared" si="7"/>
        <v>7.6277942820994769E-9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1.2644203291814448E-5</v>
      </c>
      <c r="E55" s="40">
        <f t="shared" si="8"/>
        <v>2.9125531630285843E-6</v>
      </c>
      <c r="F55" s="41">
        <f t="shared" si="8"/>
        <v>1.8925939757380612E-2</v>
      </c>
      <c r="G55" s="40">
        <f t="shared" si="8"/>
        <v>4.395776966456566E-6</v>
      </c>
      <c r="H55" s="40">
        <f t="shared" si="8"/>
        <v>1.4451532530684046E-5</v>
      </c>
      <c r="I55" s="40">
        <f t="shared" si="8"/>
        <v>1.7487135590053988E-7</v>
      </c>
      <c r="J55" s="40">
        <f t="shared" si="8"/>
        <v>2.256849571626658E-5</v>
      </c>
      <c r="K55" s="40">
        <f t="shared" si="8"/>
        <v>1.893063557925245E-7</v>
      </c>
      <c r="L55" s="40">
        <f t="shared" si="8"/>
        <v>8.185796609570045E-6</v>
      </c>
      <c r="M55" s="40">
        <f t="shared" si="8"/>
        <v>5.2933193415811222E-5</v>
      </c>
      <c r="N55" s="40">
        <f t="shared" si="8"/>
        <v>4.5735791553348388E-5</v>
      </c>
      <c r="O55" s="40">
        <f t="shared" si="8"/>
        <v>9.2104921798072161E-7</v>
      </c>
      <c r="P55" s="40">
        <f t="shared" si="8"/>
        <v>7.9666517067431887E-5</v>
      </c>
      <c r="Q55" s="40">
        <f t="shared" si="8"/>
        <v>5.1386441563614726E-9</v>
      </c>
      <c r="R55" s="40">
        <f t="shared" si="8"/>
        <v>1.3099152519876579E-6</v>
      </c>
      <c r="S55" s="40">
        <f t="shared" si="8"/>
        <v>1.6675807993996836E-5</v>
      </c>
      <c r="T55" s="40">
        <f t="shared" si="8"/>
        <v>2.3088232016202227E-5</v>
      </c>
      <c r="U55" s="40">
        <f t="shared" si="8"/>
        <v>1.2594769572122746E-5</v>
      </c>
      <c r="V55" s="40">
        <f t="shared" si="8"/>
        <v>1.3550240134261084E-5</v>
      </c>
      <c r="W55" s="40">
        <f t="shared" si="8"/>
        <v>2.6179375583908725E-5</v>
      </c>
      <c r="X55" s="40">
        <f t="shared" si="8"/>
        <v>5.6757514236834435E-5</v>
      </c>
      <c r="Y55" s="40">
        <f t="shared" si="8"/>
        <v>6.9047938569176688E-5</v>
      </c>
      <c r="Z55" s="40">
        <f t="shared" si="8"/>
        <v>5.8581892176923607E-6</v>
      </c>
      <c r="AA55" s="40">
        <f t="shared" si="8"/>
        <v>1.4098074419793605E-4</v>
      </c>
      <c r="AB55" s="40">
        <f t="shared" si="8"/>
        <v>4.5779614441466324E-5</v>
      </c>
      <c r="AC55" s="40">
        <f t="shared" si="8"/>
        <v>6.7608101693816778E-6</v>
      </c>
      <c r="AD55" s="40">
        <f t="shared" si="8"/>
        <v>5.4441031426960117E-5</v>
      </c>
      <c r="AE55" s="40">
        <f t="shared" si="8"/>
        <v>2.609776239252494E-5</v>
      </c>
      <c r="AF55" s="40">
        <f t="shared" si="8"/>
        <v>1.3150344909806815E-6</v>
      </c>
      <c r="AG55" s="40">
        <f t="shared" si="8"/>
        <v>4.0592987581398414E-5</v>
      </c>
      <c r="AH55" s="40">
        <f t="shared" si="8"/>
        <v>7.6008775291615864E-7</v>
      </c>
      <c r="AI55" s="40">
        <f t="shared" si="8"/>
        <v>7.5196075675718455E-6</v>
      </c>
      <c r="AJ55" s="40">
        <f t="shared" si="8"/>
        <v>1.9186984201865532E-6</v>
      </c>
      <c r="AK55" s="40">
        <f t="shared" si="8"/>
        <v>1.2996518446909002E-5</v>
      </c>
      <c r="AL55" s="40">
        <f t="shared" si="8"/>
        <v>8.5489886567988911E-5</v>
      </c>
      <c r="AM55" s="42">
        <f t="shared" si="8"/>
        <v>1.70042698835043E-4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3.9636243241309405E-6</v>
      </c>
      <c r="E56" s="40">
        <f t="shared" si="9"/>
        <v>5.3655370994808713E-6</v>
      </c>
      <c r="F56" s="40">
        <f t="shared" si="9"/>
        <v>5.0076381309610234E-6</v>
      </c>
      <c r="G56" s="40">
        <f t="shared" si="9"/>
        <v>1.6788581485936705E-5</v>
      </c>
      <c r="H56" s="40">
        <f t="shared" si="9"/>
        <v>1.1953801104291135E-5</v>
      </c>
      <c r="I56" s="40">
        <f t="shared" si="9"/>
        <v>8.5093027020590353E-7</v>
      </c>
      <c r="J56" s="40">
        <f t="shared" si="9"/>
        <v>2.8128907076764075E-5</v>
      </c>
      <c r="K56" s="40">
        <f t="shared" si="9"/>
        <v>1.4371525651404037E-5</v>
      </c>
      <c r="L56" s="40">
        <f t="shared" si="9"/>
        <v>5.0220417431356491E-8</v>
      </c>
      <c r="M56" s="40">
        <f t="shared" si="9"/>
        <v>5.5017167107688866E-6</v>
      </c>
      <c r="N56" s="40">
        <f t="shared" si="9"/>
        <v>1.4377569702585083E-6</v>
      </c>
      <c r="O56" s="40">
        <f t="shared" si="9"/>
        <v>2.3266972235749099E-6</v>
      </c>
      <c r="P56" s="40">
        <f t="shared" si="9"/>
        <v>2.6042098216495336E-6</v>
      </c>
      <c r="Q56" s="40">
        <f t="shared" si="9"/>
        <v>8.1053364817432009E-6</v>
      </c>
      <c r="R56" s="40">
        <f t="shared" si="9"/>
        <v>1.516139811350874E-5</v>
      </c>
      <c r="S56" s="40">
        <f t="shared" si="9"/>
        <v>1.2014321001739014E-6</v>
      </c>
      <c r="T56" s="40">
        <f t="shared" si="9"/>
        <v>8.996316189319686E-7</v>
      </c>
      <c r="U56" s="40">
        <f t="shared" si="9"/>
        <v>1.7139604724577523E-7</v>
      </c>
      <c r="V56" s="40">
        <f t="shared" si="9"/>
        <v>1.2507173251401869E-6</v>
      </c>
      <c r="W56" s="41">
        <f t="shared" si="9"/>
        <v>3.6067658949016567E-3</v>
      </c>
      <c r="X56" s="40">
        <f t="shared" si="9"/>
        <v>1.7570228361565837E-6</v>
      </c>
      <c r="Y56" s="40">
        <f t="shared" si="9"/>
        <v>2.509102227638238E-6</v>
      </c>
      <c r="Z56" s="40">
        <f t="shared" si="9"/>
        <v>3.28921165136999E-7</v>
      </c>
      <c r="AA56" s="40">
        <f t="shared" si="9"/>
        <v>1.7665693843809246E-7</v>
      </c>
      <c r="AB56" s="40">
        <f t="shared" si="9"/>
        <v>5.4789630749186742E-6</v>
      </c>
      <c r="AC56" s="40">
        <f t="shared" si="9"/>
        <v>3.6131370406502411E-7</v>
      </c>
      <c r="AD56" s="40">
        <f t="shared" si="9"/>
        <v>2.2102542262930017E-5</v>
      </c>
      <c r="AE56" s="40">
        <f t="shared" si="9"/>
        <v>1.0554001416488704E-5</v>
      </c>
      <c r="AF56" s="40">
        <f t="shared" si="9"/>
        <v>7.1210626137862839E-6</v>
      </c>
      <c r="AG56" s="40">
        <f t="shared" si="9"/>
        <v>1.0612272491285823E-6</v>
      </c>
      <c r="AH56" s="40">
        <f t="shared" si="9"/>
        <v>1.4974628567795227E-6</v>
      </c>
      <c r="AI56" s="40">
        <f t="shared" si="9"/>
        <v>7.4695203845692174E-7</v>
      </c>
      <c r="AJ56" s="40">
        <f t="shared" si="9"/>
        <v>2.3753635546619036E-5</v>
      </c>
      <c r="AK56" s="40">
        <f t="shared" si="9"/>
        <v>2.4748279647570452E-7</v>
      </c>
      <c r="AL56" s="40">
        <f t="shared" si="9"/>
        <v>2.5249854351710401E-7</v>
      </c>
      <c r="AM56" s="42">
        <f t="shared" si="9"/>
        <v>1.9352981402566544E-7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8.3356736629105054E-6</v>
      </c>
      <c r="E57" s="40">
        <f t="shared" si="10"/>
        <v>1.4522204838865428E-5</v>
      </c>
      <c r="F57" s="40">
        <f t="shared" si="10"/>
        <v>1.1570630739530274E-5</v>
      </c>
      <c r="G57" s="40">
        <f t="shared" si="10"/>
        <v>2.0046695443336735E-6</v>
      </c>
      <c r="H57" s="40">
        <f t="shared" si="10"/>
        <v>1.2249363026519978E-6</v>
      </c>
      <c r="I57" s="40">
        <f t="shared" si="10"/>
        <v>4.8036774092346397E-7</v>
      </c>
      <c r="J57" s="40">
        <f t="shared" si="10"/>
        <v>1.4364904605819178E-6</v>
      </c>
      <c r="K57" s="40">
        <f t="shared" si="10"/>
        <v>2.8797515282850815E-6</v>
      </c>
      <c r="L57" s="40">
        <f t="shared" si="10"/>
        <v>1.2327913123066226E-9</v>
      </c>
      <c r="M57" s="40">
        <f t="shared" si="10"/>
        <v>8.9890251313074366E-7</v>
      </c>
      <c r="N57" s="40">
        <f t="shared" si="10"/>
        <v>4.6161762706509834E-8</v>
      </c>
      <c r="O57" s="40">
        <f t="shared" si="10"/>
        <v>3.2443736676963301E-8</v>
      </c>
      <c r="P57" s="40">
        <f t="shared" si="10"/>
        <v>1.7084879902758861E-7</v>
      </c>
      <c r="Q57" s="40">
        <f t="shared" si="10"/>
        <v>5.1103243898096562E-6</v>
      </c>
      <c r="R57" s="40">
        <f t="shared" si="10"/>
        <v>1.4392011904430186E-6</v>
      </c>
      <c r="S57" s="40">
        <f t="shared" si="10"/>
        <v>1.0378726798531568E-10</v>
      </c>
      <c r="T57" s="40">
        <f t="shared" si="10"/>
        <v>1.1956432856468614E-5</v>
      </c>
      <c r="U57" s="40">
        <f t="shared" si="10"/>
        <v>1.5389942620712427E-5</v>
      </c>
      <c r="V57" s="40">
        <f t="shared" si="10"/>
        <v>8.6572302396065935E-8</v>
      </c>
      <c r="W57" s="40">
        <f t="shared" si="10"/>
        <v>1.7987110093801559E-7</v>
      </c>
      <c r="X57" s="40">
        <f t="shared" si="10"/>
        <v>1.7697875291674084E-6</v>
      </c>
      <c r="Y57" s="40">
        <f t="shared" si="10"/>
        <v>1.6989608161609847E-6</v>
      </c>
      <c r="Z57" s="40">
        <f t="shared" si="10"/>
        <v>1.8479433935123332E-7</v>
      </c>
      <c r="AA57" s="40">
        <f t="shared" si="10"/>
        <v>2.3701360875461144E-6</v>
      </c>
      <c r="AB57" s="40">
        <f t="shared" si="10"/>
        <v>1.990500297220359E-6</v>
      </c>
      <c r="AC57" s="40">
        <f t="shared" si="10"/>
        <v>1.0896861231292131E-6</v>
      </c>
      <c r="AD57" s="40">
        <f t="shared" si="10"/>
        <v>7.0078031773081913E-6</v>
      </c>
      <c r="AE57" s="40">
        <f t="shared" si="10"/>
        <v>9.7502608202209903E-7</v>
      </c>
      <c r="AF57" s="40">
        <f t="shared" si="10"/>
        <v>6.1161642300650242E-6</v>
      </c>
      <c r="AG57" s="40">
        <f t="shared" si="10"/>
        <v>1.0905512482610557E-6</v>
      </c>
      <c r="AH57" s="40">
        <f t="shared" si="10"/>
        <v>1.5768873489379221E-6</v>
      </c>
      <c r="AI57" s="40">
        <f t="shared" si="10"/>
        <v>1.9550119233678347E-6</v>
      </c>
      <c r="AJ57" s="40">
        <f t="shared" si="10"/>
        <v>1.1729412162058651E-5</v>
      </c>
      <c r="AK57" s="40">
        <f t="shared" si="10"/>
        <v>6.6823454239201252E-8</v>
      </c>
      <c r="AL57" s="41">
        <f t="shared" si="10"/>
        <v>2.5150993537441336E-3</v>
      </c>
      <c r="AM57" s="42">
        <f t="shared" si="10"/>
        <v>1.2233920953687813E-7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1.7345359820351052E-6</v>
      </c>
      <c r="E58" s="40">
        <f t="shared" si="11"/>
        <v>2.5319828720009126E-7</v>
      </c>
      <c r="F58" s="40">
        <f t="shared" si="11"/>
        <v>4.3311756684724604E-7</v>
      </c>
      <c r="G58" s="40">
        <f t="shared" si="11"/>
        <v>4.8161212300926677E-8</v>
      </c>
      <c r="H58" s="40">
        <f t="shared" si="11"/>
        <v>1.163927633798849E-10</v>
      </c>
      <c r="I58" s="40">
        <f t="shared" si="11"/>
        <v>6.3573997694815321E-6</v>
      </c>
      <c r="J58" s="40">
        <f t="shared" si="11"/>
        <v>1.3533795505785032E-5</v>
      </c>
      <c r="K58" s="40">
        <f t="shared" si="11"/>
        <v>5.6316299710286399E-6</v>
      </c>
      <c r="L58" s="40">
        <f t="shared" si="11"/>
        <v>4.9107505881668904E-6</v>
      </c>
      <c r="M58" s="40">
        <f t="shared" si="11"/>
        <v>1.4332171659016528E-5</v>
      </c>
      <c r="N58" s="40">
        <f t="shared" si="11"/>
        <v>1.6434214470960735E-7</v>
      </c>
      <c r="O58" s="40">
        <f t="shared" si="11"/>
        <v>1.1098949115513443E-5</v>
      </c>
      <c r="P58" s="40">
        <f t="shared" si="11"/>
        <v>2.7569000712358682E-9</v>
      </c>
      <c r="Q58" s="40">
        <f t="shared" si="11"/>
        <v>2.5808068073263243E-6</v>
      </c>
      <c r="R58" s="40">
        <f t="shared" si="11"/>
        <v>2.3523143593369476E-6</v>
      </c>
      <c r="S58" s="40">
        <f t="shared" si="11"/>
        <v>1.9582060970507285E-7</v>
      </c>
      <c r="T58" s="40">
        <f t="shared" si="11"/>
        <v>1.7114960785957723E-5</v>
      </c>
      <c r="U58" s="40">
        <f t="shared" si="11"/>
        <v>4.0204285134839225E-5</v>
      </c>
      <c r="V58" s="40">
        <f t="shared" si="11"/>
        <v>3.4514200358661831E-6</v>
      </c>
      <c r="W58" s="40">
        <f t="shared" si="11"/>
        <v>2.8247036203694193E-5</v>
      </c>
      <c r="X58" s="40">
        <f t="shared" si="11"/>
        <v>7.4912037957966682E-6</v>
      </c>
      <c r="Y58" s="40">
        <f t="shared" si="11"/>
        <v>9.916550375501458E-7</v>
      </c>
      <c r="Z58" s="40">
        <f t="shared" si="11"/>
        <v>3.4417478670749371E-6</v>
      </c>
      <c r="AA58" s="40">
        <f t="shared" si="11"/>
        <v>7.6665081904028754E-7</v>
      </c>
      <c r="AB58" s="40">
        <f t="shared" si="11"/>
        <v>3.83808814583859E-6</v>
      </c>
      <c r="AC58" s="40">
        <f t="shared" si="11"/>
        <v>3.3271321752881265E-8</v>
      </c>
      <c r="AD58" s="40">
        <f t="shared" si="11"/>
        <v>9.8983261658708139E-6</v>
      </c>
      <c r="AE58" s="40">
        <f t="shared" si="11"/>
        <v>1.2448214859154597E-5</v>
      </c>
      <c r="AF58" s="40">
        <f t="shared" si="11"/>
        <v>2.9465228716690643E-6</v>
      </c>
      <c r="AG58" s="40">
        <f t="shared" si="11"/>
        <v>2.5437857643029602E-7</v>
      </c>
      <c r="AH58" s="40">
        <f t="shared" si="11"/>
        <v>9.2248188355906547E-6</v>
      </c>
      <c r="AI58" s="40">
        <f t="shared" si="11"/>
        <v>1.0713179440643133E-5</v>
      </c>
      <c r="AJ58" s="41">
        <f t="shared" si="11"/>
        <v>4.2932614679068101E-3</v>
      </c>
      <c r="AK58" s="40">
        <f t="shared" si="11"/>
        <v>1.5996084058201822E-6</v>
      </c>
      <c r="AL58" s="40">
        <f t="shared" si="11"/>
        <v>1.9682771919393018E-5</v>
      </c>
      <c r="AM58" s="42">
        <f t="shared" si="11"/>
        <v>6.6956693077401355E-6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3.4290821985115485E-6</v>
      </c>
      <c r="E59" s="40">
        <f t="shared" si="12"/>
        <v>7.42967539894144E-6</v>
      </c>
      <c r="F59" s="40">
        <f t="shared" si="12"/>
        <v>1.2179283678436078E-5</v>
      </c>
      <c r="G59" s="40">
        <f t="shared" si="12"/>
        <v>2.3856960210281519E-5</v>
      </c>
      <c r="H59" s="40">
        <f t="shared" si="12"/>
        <v>1.8965942650101252E-5</v>
      </c>
      <c r="I59" s="40">
        <f t="shared" si="12"/>
        <v>1.0463619854905156E-6</v>
      </c>
      <c r="J59" s="40">
        <f t="shared" si="12"/>
        <v>2.621603189029055E-5</v>
      </c>
      <c r="K59" s="40">
        <f t="shared" si="12"/>
        <v>1.9632576386853235E-5</v>
      </c>
      <c r="L59" s="40">
        <f t="shared" si="12"/>
        <v>2.7078656299326863E-5</v>
      </c>
      <c r="M59" s="40">
        <f t="shared" si="12"/>
        <v>3.4635487728496956E-5</v>
      </c>
      <c r="N59" s="40">
        <f t="shared" si="12"/>
        <v>2.2945813560220565E-6</v>
      </c>
      <c r="O59" s="40">
        <f t="shared" si="12"/>
        <v>1.3975973058400942E-7</v>
      </c>
      <c r="P59" s="40">
        <f t="shared" si="12"/>
        <v>1.4750643577233304E-5</v>
      </c>
      <c r="Q59" s="40">
        <f t="shared" si="12"/>
        <v>6.2641674963790113E-5</v>
      </c>
      <c r="R59" s="40">
        <f t="shared" si="12"/>
        <v>1.1456708237297395E-6</v>
      </c>
      <c r="S59" s="40">
        <f t="shared" si="12"/>
        <v>1.3077218341760876E-5</v>
      </c>
      <c r="T59" s="40">
        <f t="shared" si="12"/>
        <v>6.7368396000869099E-6</v>
      </c>
      <c r="U59" s="40">
        <f t="shared" si="12"/>
        <v>1.7824802747434274E-6</v>
      </c>
      <c r="V59" s="40">
        <f t="shared" si="12"/>
        <v>3.1346598647245743E-5</v>
      </c>
      <c r="W59" s="40">
        <f t="shared" si="12"/>
        <v>2.5778556795256077E-5</v>
      </c>
      <c r="X59" s="40">
        <f t="shared" si="12"/>
        <v>3.0186444224614222E-5</v>
      </c>
      <c r="Y59" s="40">
        <f t="shared" si="12"/>
        <v>3.1936026909661601E-7</v>
      </c>
      <c r="Z59" s="40">
        <f t="shared" si="12"/>
        <v>2.2371157677066699E-5</v>
      </c>
      <c r="AA59" s="40">
        <f t="shared" si="12"/>
        <v>3.7762408743204873E-5</v>
      </c>
      <c r="AB59" s="40">
        <f t="shared" si="12"/>
        <v>9.3003824560938041E-7</v>
      </c>
      <c r="AC59" s="40">
        <f t="shared" si="12"/>
        <v>7.0961031673096345E-6</v>
      </c>
      <c r="AD59" s="40">
        <f t="shared" si="12"/>
        <v>2.9549285386084563E-8</v>
      </c>
      <c r="AE59" s="41">
        <f t="shared" si="12"/>
        <v>8.8708121257864547E-3</v>
      </c>
      <c r="AF59" s="40">
        <f t="shared" si="12"/>
        <v>1.1059949678048595E-5</v>
      </c>
      <c r="AG59" s="40">
        <f t="shared" si="12"/>
        <v>1.4721419798837255E-7</v>
      </c>
      <c r="AH59" s="40">
        <f t="shared" si="12"/>
        <v>7.5156584498045316E-6</v>
      </c>
      <c r="AI59" s="40">
        <f t="shared" si="12"/>
        <v>2.5297431978458604E-5</v>
      </c>
      <c r="AJ59" s="40">
        <f t="shared" si="12"/>
        <v>2.5531593823608911E-5</v>
      </c>
      <c r="AK59" s="40">
        <f t="shared" si="12"/>
        <v>2.3914296987860172E-5</v>
      </c>
      <c r="AL59" s="40">
        <f t="shared" si="12"/>
        <v>3.3513577136337412E-6</v>
      </c>
      <c r="AM59" s="42">
        <f t="shared" si="12"/>
        <v>4.5531925653565271E-6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1.5959051871114635E-6</v>
      </c>
      <c r="E60" s="40">
        <f t="shared" si="13"/>
        <v>1.1302189726506039E-6</v>
      </c>
      <c r="F60" s="40">
        <f t="shared" si="13"/>
        <v>8.3509784873582055E-11</v>
      </c>
      <c r="G60" s="40">
        <f t="shared" si="13"/>
        <v>8.5042509373420914E-10</v>
      </c>
      <c r="H60" s="40">
        <f t="shared" si="13"/>
        <v>3.8272806238784384E-7</v>
      </c>
      <c r="I60" s="40">
        <f t="shared" si="13"/>
        <v>5.3336508109018509E-7</v>
      </c>
      <c r="J60" s="40">
        <f t="shared" si="13"/>
        <v>2.4108312077216649E-8</v>
      </c>
      <c r="K60" s="40">
        <f t="shared" si="13"/>
        <v>6.4103963418557589E-7</v>
      </c>
      <c r="L60" s="40">
        <f t="shared" si="13"/>
        <v>1.0902243512719224E-6</v>
      </c>
      <c r="M60" s="40">
        <f t="shared" si="13"/>
        <v>1.8938150142673082E-7</v>
      </c>
      <c r="N60" s="40">
        <f t="shared" si="13"/>
        <v>7.3106847828464688E-7</v>
      </c>
      <c r="O60" s="40">
        <f t="shared" si="13"/>
        <v>1.2985196695033929E-8</v>
      </c>
      <c r="P60" s="40">
        <f t="shared" si="13"/>
        <v>6.319496290146133E-7</v>
      </c>
      <c r="Q60" s="41">
        <f t="shared" si="13"/>
        <v>3.601197052632341E-4</v>
      </c>
      <c r="R60" s="40">
        <f t="shared" si="13"/>
        <v>3.8355554420716156E-7</v>
      </c>
      <c r="S60" s="40">
        <f t="shared" si="13"/>
        <v>1.5930385311048914E-9</v>
      </c>
      <c r="T60" s="40">
        <f t="shared" si="13"/>
        <v>5.1162640469010841E-7</v>
      </c>
      <c r="U60" s="40">
        <f t="shared" si="13"/>
        <v>1.9689424631192452E-7</v>
      </c>
      <c r="V60" s="40">
        <f t="shared" si="13"/>
        <v>4.7148899564844883E-7</v>
      </c>
      <c r="W60" s="40">
        <f t="shared" si="13"/>
        <v>7.971097164996668E-7</v>
      </c>
      <c r="X60" s="40">
        <f t="shared" si="13"/>
        <v>6.4384387197548945E-8</v>
      </c>
      <c r="Y60" s="40">
        <f t="shared" si="13"/>
        <v>6.7777538550433256E-9</v>
      </c>
      <c r="Z60" s="40">
        <f t="shared" si="13"/>
        <v>1.0343767818900739E-7</v>
      </c>
      <c r="AA60" s="40">
        <f t="shared" si="13"/>
        <v>1.3420955942983995E-6</v>
      </c>
      <c r="AB60" s="40">
        <f t="shared" si="13"/>
        <v>1.7661536714169872E-6</v>
      </c>
      <c r="AC60" s="40">
        <f t="shared" si="13"/>
        <v>1.1897707295884389E-6</v>
      </c>
      <c r="AD60" s="40">
        <f t="shared" si="13"/>
        <v>1.5625865458669839E-7</v>
      </c>
      <c r="AE60" s="40">
        <f t="shared" si="13"/>
        <v>2.5219705426921096E-6</v>
      </c>
      <c r="AF60" s="40">
        <f t="shared" si="13"/>
        <v>8.8088943396403631E-8</v>
      </c>
      <c r="AG60" s="40">
        <f t="shared" si="13"/>
        <v>8.426656238626257E-8</v>
      </c>
      <c r="AH60" s="40">
        <f t="shared" si="13"/>
        <v>3.8877817910103643E-6</v>
      </c>
      <c r="AI60" s="40">
        <f t="shared" si="13"/>
        <v>1.0267647556467075E-6</v>
      </c>
      <c r="AJ60" s="40">
        <f t="shared" si="13"/>
        <v>2.1368751503530284E-7</v>
      </c>
      <c r="AK60" s="40">
        <f t="shared" si="13"/>
        <v>3.3728111544270694E-7</v>
      </c>
      <c r="AL60" s="40">
        <f t="shared" si="13"/>
        <v>7.093892088754929E-7</v>
      </c>
      <c r="AM60" s="42">
        <f t="shared" si="13"/>
        <v>6.6107850288242318E-8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1.387993267720299E-5</v>
      </c>
      <c r="E61" s="40">
        <f t="shared" si="14"/>
        <v>1.3742470911625746E-6</v>
      </c>
      <c r="F61" s="40">
        <f t="shared" si="14"/>
        <v>6.4033509181637462E-8</v>
      </c>
      <c r="G61" s="40">
        <f t="shared" si="14"/>
        <v>2.5407713158938739E-5</v>
      </c>
      <c r="H61" s="40">
        <f t="shared" si="14"/>
        <v>9.3303156287576123E-6</v>
      </c>
      <c r="I61" s="41">
        <f t="shared" si="14"/>
        <v>6.8341800714882247E-3</v>
      </c>
      <c r="J61" s="40">
        <f t="shared" si="14"/>
        <v>1.4005255459704359E-5</v>
      </c>
      <c r="K61" s="40">
        <f t="shared" si="14"/>
        <v>3.5336730200589435E-5</v>
      </c>
      <c r="L61" s="40">
        <f t="shared" si="14"/>
        <v>1.961961340254646E-6</v>
      </c>
      <c r="M61" s="40">
        <f t="shared" si="14"/>
        <v>5.8382366852214613E-6</v>
      </c>
      <c r="N61" s="40">
        <f t="shared" si="14"/>
        <v>1.9499433415163269E-6</v>
      </c>
      <c r="O61" s="40">
        <f t="shared" si="14"/>
        <v>3.0017895332988285E-5</v>
      </c>
      <c r="P61" s="40">
        <f t="shared" si="14"/>
        <v>1.863896020695741E-6</v>
      </c>
      <c r="Q61" s="40">
        <f t="shared" si="14"/>
        <v>9.9006980320348245E-6</v>
      </c>
      <c r="R61" s="40">
        <f t="shared" si="14"/>
        <v>3.5995514300790413E-6</v>
      </c>
      <c r="S61" s="40">
        <f t="shared" si="14"/>
        <v>1.4461493353716469E-6</v>
      </c>
      <c r="T61" s="40">
        <f t="shared" si="14"/>
        <v>2.0852551180783387E-5</v>
      </c>
      <c r="U61" s="40">
        <f t="shared" si="14"/>
        <v>5.7524749322086934E-6</v>
      </c>
      <c r="V61" s="40">
        <f t="shared" si="14"/>
        <v>4.5640637607746152E-5</v>
      </c>
      <c r="W61" s="40">
        <f t="shared" si="14"/>
        <v>1.5643238304662034E-6</v>
      </c>
      <c r="X61" s="40">
        <f t="shared" si="14"/>
        <v>9.0677388617776371E-7</v>
      </c>
      <c r="Y61" s="40">
        <f t="shared" si="14"/>
        <v>2.9789155522213442E-6</v>
      </c>
      <c r="Z61" s="40">
        <f t="shared" si="14"/>
        <v>4.5261873887762586E-6</v>
      </c>
      <c r="AA61" s="40">
        <f t="shared" si="14"/>
        <v>7.457734296477812E-5</v>
      </c>
      <c r="AB61" s="40">
        <f t="shared" si="14"/>
        <v>2.3610158471169536E-5</v>
      </c>
      <c r="AC61" s="40">
        <f t="shared" si="14"/>
        <v>5.2480050526562588E-6</v>
      </c>
      <c r="AD61" s="40">
        <f t="shared" si="14"/>
        <v>4.0133971506206174E-5</v>
      </c>
      <c r="AE61" s="40">
        <f t="shared" si="14"/>
        <v>7.8959785994459144E-7</v>
      </c>
      <c r="AF61" s="40">
        <f t="shared" si="14"/>
        <v>2.1877698925278165E-5</v>
      </c>
      <c r="AG61" s="40">
        <f t="shared" si="14"/>
        <v>1.0941687232629764E-6</v>
      </c>
      <c r="AH61" s="40">
        <f t="shared" si="14"/>
        <v>1.5130139644569609E-5</v>
      </c>
      <c r="AI61" s="40">
        <f t="shared" si="14"/>
        <v>3.1355196490728621E-6</v>
      </c>
      <c r="AJ61" s="40">
        <f t="shared" si="14"/>
        <v>9.7654633828817353E-6</v>
      </c>
      <c r="AK61" s="40">
        <f t="shared" si="14"/>
        <v>5.217459362281157E-5</v>
      </c>
      <c r="AL61" s="40">
        <f t="shared" si="14"/>
        <v>1.2322730727548624E-6</v>
      </c>
      <c r="AM61" s="42">
        <f t="shared" si="14"/>
        <v>2.5043068135191833E-6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1.1391369976819688E-6</v>
      </c>
      <c r="E62" s="40">
        <f t="shared" si="15"/>
        <v>3.6351914006631621E-6</v>
      </c>
      <c r="F62" s="40">
        <f t="shared" si="15"/>
        <v>2.6438653624413623E-6</v>
      </c>
      <c r="G62" s="40">
        <f t="shared" si="15"/>
        <v>2.9537360707780584E-7</v>
      </c>
      <c r="H62" s="41">
        <f t="shared" si="15"/>
        <v>3.5660849500024207E-3</v>
      </c>
      <c r="I62" s="40">
        <f t="shared" si="15"/>
        <v>4.9363610551543401E-6</v>
      </c>
      <c r="J62" s="40">
        <f t="shared" si="15"/>
        <v>8.175757743451884E-9</v>
      </c>
      <c r="K62" s="40">
        <f t="shared" si="15"/>
        <v>1.2933345870178496E-7</v>
      </c>
      <c r="L62" s="40">
        <f t="shared" si="15"/>
        <v>1.0500901539162773E-6</v>
      </c>
      <c r="M62" s="40">
        <f t="shared" si="15"/>
        <v>2.3259937242838115E-6</v>
      </c>
      <c r="N62" s="40">
        <f t="shared" si="15"/>
        <v>1.4000799947117819E-5</v>
      </c>
      <c r="O62" s="40">
        <f t="shared" si="15"/>
        <v>2.0509079160428474E-7</v>
      </c>
      <c r="P62" s="40">
        <f t="shared" si="15"/>
        <v>2.1833276772146045E-7</v>
      </c>
      <c r="Q62" s="40">
        <f t="shared" si="15"/>
        <v>3.7361299776640691E-6</v>
      </c>
      <c r="R62" s="40">
        <f t="shared" si="15"/>
        <v>1.4613845136852792E-8</v>
      </c>
      <c r="S62" s="40">
        <f t="shared" si="15"/>
        <v>9.5886879548623265E-6</v>
      </c>
      <c r="T62" s="40">
        <f t="shared" si="15"/>
        <v>1.277640510231925E-5</v>
      </c>
      <c r="U62" s="40">
        <f t="shared" si="15"/>
        <v>4.349982628621274E-7</v>
      </c>
      <c r="V62" s="40">
        <f t="shared" si="15"/>
        <v>8.335658081651259E-7</v>
      </c>
      <c r="W62" s="40">
        <f t="shared" si="15"/>
        <v>1.1461551330079847E-5</v>
      </c>
      <c r="X62" s="40">
        <f t="shared" si="15"/>
        <v>9.4607984509178612E-6</v>
      </c>
      <c r="Y62" s="40">
        <f t="shared" si="15"/>
        <v>9.2083565210655815E-6</v>
      </c>
      <c r="Z62" s="40">
        <f t="shared" si="15"/>
        <v>8.7004172421266679E-8</v>
      </c>
      <c r="AA62" s="40">
        <f t="shared" si="15"/>
        <v>1.2533705643818761E-5</v>
      </c>
      <c r="AB62" s="40">
        <f t="shared" si="15"/>
        <v>5.7868189324667519E-7</v>
      </c>
      <c r="AC62" s="40">
        <f t="shared" si="15"/>
        <v>6.1247361097661475E-5</v>
      </c>
      <c r="AD62" s="40">
        <f t="shared" si="15"/>
        <v>9.2517271852255197E-6</v>
      </c>
      <c r="AE62" s="40">
        <f t="shared" si="15"/>
        <v>7.455852291780008E-6</v>
      </c>
      <c r="AF62" s="40">
        <f t="shared" si="15"/>
        <v>1.9002793230771302E-5</v>
      </c>
      <c r="AG62" s="40">
        <f t="shared" si="15"/>
        <v>1.0669725081589283E-6</v>
      </c>
      <c r="AH62" s="40">
        <f t="shared" si="15"/>
        <v>3.571931789590238E-6</v>
      </c>
      <c r="AI62" s="40">
        <f t="shared" si="15"/>
        <v>5.7813962846262715E-6</v>
      </c>
      <c r="AJ62" s="40">
        <f t="shared" si="15"/>
        <v>1.0464190276992702E-10</v>
      </c>
      <c r="AK62" s="40">
        <f t="shared" si="15"/>
        <v>5.8045909057241579E-6</v>
      </c>
      <c r="AL62" s="40">
        <f t="shared" si="15"/>
        <v>1.6557523259207806E-6</v>
      </c>
      <c r="AM62" s="42">
        <f t="shared" si="15"/>
        <v>3.233115776258905E-5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2.0708242504529182E-5</v>
      </c>
      <c r="E63" s="40">
        <f t="shared" si="16"/>
        <v>1.1360790766433253E-5</v>
      </c>
      <c r="F63" s="40">
        <f t="shared" si="16"/>
        <v>3.5070524428101234E-6</v>
      </c>
      <c r="G63" s="40">
        <f t="shared" si="16"/>
        <v>6.9085994656747544E-5</v>
      </c>
      <c r="H63" s="40">
        <f t="shared" si="16"/>
        <v>1.4717940367235506E-5</v>
      </c>
      <c r="I63" s="40">
        <f t="shared" si="16"/>
        <v>4.2135379529461316E-6</v>
      </c>
      <c r="J63" s="40">
        <f t="shared" si="16"/>
        <v>9.2259657471157991E-7</v>
      </c>
      <c r="K63" s="40">
        <f t="shared" si="16"/>
        <v>3.1952578452532139E-5</v>
      </c>
      <c r="L63" s="40">
        <f t="shared" si="16"/>
        <v>1.4819712095035788E-5</v>
      </c>
      <c r="M63" s="40">
        <f t="shared" si="16"/>
        <v>1.1392619613159399E-6</v>
      </c>
      <c r="N63" s="40">
        <f t="shared" si="16"/>
        <v>3.5205135079363323E-5</v>
      </c>
      <c r="O63" s="40">
        <f t="shared" si="16"/>
        <v>2.2949091654684429E-5</v>
      </c>
      <c r="P63" s="40">
        <f t="shared" si="16"/>
        <v>4.8379131001247836E-6</v>
      </c>
      <c r="Q63" s="40">
        <f t="shared" si="16"/>
        <v>2.554210623763777E-5</v>
      </c>
      <c r="R63" s="40">
        <f t="shared" si="16"/>
        <v>2.0366535521131509E-6</v>
      </c>
      <c r="S63" s="40">
        <f t="shared" si="16"/>
        <v>1.6737076643442816E-7</v>
      </c>
      <c r="T63" s="40">
        <f t="shared" si="16"/>
        <v>9.0011021134584089E-5</v>
      </c>
      <c r="U63" s="40">
        <f t="shared" si="16"/>
        <v>2.2024249015767389E-5</v>
      </c>
      <c r="V63" s="40">
        <f t="shared" si="16"/>
        <v>2.2143348214727178E-6</v>
      </c>
      <c r="W63" s="40">
        <f t="shared" si="16"/>
        <v>1.83108909088139E-6</v>
      </c>
      <c r="X63" s="40">
        <f t="shared" si="16"/>
        <v>6.9289960704394155E-7</v>
      </c>
      <c r="Y63" s="40">
        <f t="shared" si="16"/>
        <v>2.8699558853736285E-5</v>
      </c>
      <c r="Z63" s="40">
        <f t="shared" si="16"/>
        <v>9.2732989412974645E-6</v>
      </c>
      <c r="AA63" s="40">
        <f t="shared" si="16"/>
        <v>9.2198398822814606E-7</v>
      </c>
      <c r="AB63" s="40">
        <f t="shared" si="16"/>
        <v>1.4494954513481546E-6</v>
      </c>
      <c r="AC63" s="40">
        <f t="shared" si="16"/>
        <v>2.9944677687139576E-6</v>
      </c>
      <c r="AD63" s="40">
        <f t="shared" si="16"/>
        <v>2.792959487004719E-5</v>
      </c>
      <c r="AE63" s="40">
        <f t="shared" si="16"/>
        <v>2.5414002895470258E-5</v>
      </c>
      <c r="AF63" s="40">
        <f t="shared" si="16"/>
        <v>2.6826203813763433E-5</v>
      </c>
      <c r="AG63" s="40">
        <f t="shared" si="16"/>
        <v>4.1818968127709895E-5</v>
      </c>
      <c r="AH63" s="40">
        <f t="shared" si="16"/>
        <v>2.4249143037905276E-6</v>
      </c>
      <c r="AI63" s="41">
        <f t="shared" si="16"/>
        <v>9.035649713241025E-3</v>
      </c>
      <c r="AJ63" s="40">
        <f t="shared" si="16"/>
        <v>2.2085777664646406E-5</v>
      </c>
      <c r="AK63" s="40">
        <f t="shared" si="16"/>
        <v>2.6260946948292193E-5</v>
      </c>
      <c r="AL63" s="40">
        <f t="shared" si="16"/>
        <v>6.7275635215259785E-6</v>
      </c>
      <c r="AM63" s="42">
        <f t="shared" si="16"/>
        <v>6.852866533846521E-6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1.7555355905856948E-5</v>
      </c>
      <c r="E64" s="40">
        <f t="shared" si="17"/>
        <v>4.752815561556927E-8</v>
      </c>
      <c r="F64" s="40">
        <f t="shared" si="17"/>
        <v>2.188015306090701E-6</v>
      </c>
      <c r="G64" s="40">
        <f t="shared" si="17"/>
        <v>2.8514610534591887E-7</v>
      </c>
      <c r="H64" s="40">
        <f t="shared" si="17"/>
        <v>5.2690288693691838E-6</v>
      </c>
      <c r="I64" s="40">
        <f t="shared" si="17"/>
        <v>2.5014203252299707E-5</v>
      </c>
      <c r="J64" s="40">
        <f t="shared" si="17"/>
        <v>2.3121248311437356E-7</v>
      </c>
      <c r="K64" s="40">
        <f t="shared" si="17"/>
        <v>9.1147877239347762E-6</v>
      </c>
      <c r="L64" s="40">
        <f t="shared" si="17"/>
        <v>1.0761820112160864E-5</v>
      </c>
      <c r="M64" s="40">
        <f t="shared" si="17"/>
        <v>4.3251778684548248E-6</v>
      </c>
      <c r="N64" s="40">
        <f t="shared" si="17"/>
        <v>6.8371585827247903E-6</v>
      </c>
      <c r="O64" s="40">
        <f t="shared" si="17"/>
        <v>2.4186384150517234E-6</v>
      </c>
      <c r="P64" s="40">
        <f t="shared" si="17"/>
        <v>2.1286043929273193E-7</v>
      </c>
      <c r="Q64" s="40">
        <f t="shared" si="17"/>
        <v>3.0004264872799085E-6</v>
      </c>
      <c r="R64" s="40">
        <f t="shared" si="17"/>
        <v>6.0870847446906294E-7</v>
      </c>
      <c r="S64" s="40">
        <f t="shared" si="17"/>
        <v>1.5341718003364557E-6</v>
      </c>
      <c r="T64" s="40">
        <f t="shared" si="17"/>
        <v>4.0550141296087826E-7</v>
      </c>
      <c r="U64" s="40">
        <f t="shared" si="17"/>
        <v>5.8493747745119407E-5</v>
      </c>
      <c r="V64" s="40">
        <f t="shared" si="17"/>
        <v>2.3213594404459978E-8</v>
      </c>
      <c r="W64" s="40">
        <f t="shared" si="17"/>
        <v>2.1964848108499712E-7</v>
      </c>
      <c r="X64" s="40">
        <f t="shared" si="17"/>
        <v>4.8452767601334953E-6</v>
      </c>
      <c r="Y64" s="40">
        <f t="shared" si="17"/>
        <v>7.9697144546055333E-7</v>
      </c>
      <c r="Z64" s="40">
        <f t="shared" si="17"/>
        <v>7.2220270218807975E-6</v>
      </c>
      <c r="AA64" s="40">
        <f t="shared" si="17"/>
        <v>3.3435442258154336E-6</v>
      </c>
      <c r="AB64" s="40">
        <f t="shared" si="17"/>
        <v>1.3422659199037185E-5</v>
      </c>
      <c r="AC64" s="40">
        <f t="shared" si="17"/>
        <v>1.2714085705263149E-5</v>
      </c>
      <c r="AD64" s="40">
        <f t="shared" si="17"/>
        <v>5.08346264241786E-9</v>
      </c>
      <c r="AE64" s="40">
        <f t="shared" si="17"/>
        <v>8.6022083872268299E-6</v>
      </c>
      <c r="AF64" s="40">
        <f t="shared" si="17"/>
        <v>1.051231863264178E-5</v>
      </c>
      <c r="AG64" s="40">
        <f t="shared" si="17"/>
        <v>4.0138263001520726E-6</v>
      </c>
      <c r="AH64" s="40">
        <f t="shared" si="17"/>
        <v>1.0496703384149234E-5</v>
      </c>
      <c r="AI64" s="40">
        <f t="shared" si="17"/>
        <v>9.3896776243101058E-6</v>
      </c>
      <c r="AJ64" s="40">
        <f t="shared" si="17"/>
        <v>1.167614990858192E-6</v>
      </c>
      <c r="AK64" s="41">
        <f t="shared" si="17"/>
        <v>3.2811165428913475E-3</v>
      </c>
      <c r="AL64" s="40">
        <f t="shared" si="17"/>
        <v>8.6525938882804105E-8</v>
      </c>
      <c r="AM64" s="42">
        <f t="shared" si="17"/>
        <v>3.8087014768700383E-6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1.3620028754362899E-6</v>
      </c>
      <c r="E65" s="40">
        <f t="shared" si="18"/>
        <v>1.5644860611833617E-7</v>
      </c>
      <c r="F65" s="40">
        <f t="shared" si="18"/>
        <v>5.5315895864190584E-6</v>
      </c>
      <c r="G65" s="40">
        <f t="shared" si="18"/>
        <v>1.2555143070374305E-5</v>
      </c>
      <c r="H65" s="40">
        <f t="shared" si="18"/>
        <v>1.6556242600274829E-5</v>
      </c>
      <c r="I65" s="40">
        <f t="shared" si="18"/>
        <v>1.4238034205946159E-5</v>
      </c>
      <c r="J65" s="40">
        <f t="shared" si="18"/>
        <v>3.8386627852603629E-5</v>
      </c>
      <c r="K65" s="40">
        <f t="shared" si="18"/>
        <v>1.4929030332363182E-6</v>
      </c>
      <c r="L65" s="40">
        <f t="shared" si="18"/>
        <v>1.7437158964322218E-6</v>
      </c>
      <c r="M65" s="40">
        <f t="shared" si="18"/>
        <v>1.7273710114223392E-7</v>
      </c>
      <c r="N65" s="40">
        <f t="shared" si="18"/>
        <v>1.0989259256853626E-6</v>
      </c>
      <c r="O65" s="40">
        <f t="shared" si="18"/>
        <v>7.1381438471678157E-6</v>
      </c>
      <c r="P65" s="40">
        <f t="shared" si="18"/>
        <v>2.4006515480150468E-6</v>
      </c>
      <c r="Q65" s="40">
        <f t="shared" si="18"/>
        <v>6.5405444622383255E-6</v>
      </c>
      <c r="R65" s="40">
        <f t="shared" si="18"/>
        <v>9.2536421180054036E-6</v>
      </c>
      <c r="S65" s="40">
        <f t="shared" si="18"/>
        <v>1.8572146124666591E-5</v>
      </c>
      <c r="T65" s="41">
        <f t="shared" si="18"/>
        <v>4.6034648445223971E-3</v>
      </c>
      <c r="U65" s="40">
        <f t="shared" si="18"/>
        <v>1.8641209452614302E-7</v>
      </c>
      <c r="V65" s="40">
        <f t="shared" si="18"/>
        <v>8.6285904770050156E-7</v>
      </c>
      <c r="W65" s="40">
        <f t="shared" si="18"/>
        <v>1.1237182450827294E-6</v>
      </c>
      <c r="X65" s="40">
        <f t="shared" si="18"/>
        <v>1.0149277602680981E-5</v>
      </c>
      <c r="Y65" s="40">
        <f t="shared" si="18"/>
        <v>5.2874505762211646E-6</v>
      </c>
      <c r="Z65" s="40">
        <f t="shared" si="18"/>
        <v>6.1713187751122713E-9</v>
      </c>
      <c r="AA65" s="40">
        <f t="shared" si="18"/>
        <v>3.0766916774109227E-6</v>
      </c>
      <c r="AB65" s="40">
        <f t="shared" si="18"/>
        <v>1.6506113224410649E-5</v>
      </c>
      <c r="AC65" s="40">
        <f t="shared" si="18"/>
        <v>5.0629441223059161E-6</v>
      </c>
      <c r="AD65" s="40">
        <f t="shared" si="18"/>
        <v>4.8261538026200429E-6</v>
      </c>
      <c r="AE65" s="40">
        <f t="shared" si="18"/>
        <v>3.4561922294039493E-6</v>
      </c>
      <c r="AF65" s="40">
        <f t="shared" si="18"/>
        <v>7.0566583628985733E-6</v>
      </c>
      <c r="AG65" s="40">
        <f t="shared" si="18"/>
        <v>1.0429212129921022E-5</v>
      </c>
      <c r="AH65" s="40">
        <f t="shared" si="18"/>
        <v>8.0392428274826687E-6</v>
      </c>
      <c r="AI65" s="40">
        <f t="shared" si="18"/>
        <v>4.6047244517498949E-5</v>
      </c>
      <c r="AJ65" s="40">
        <f t="shared" si="18"/>
        <v>1.801794127942025E-5</v>
      </c>
      <c r="AK65" s="40">
        <f t="shared" si="18"/>
        <v>5.7308725334268708E-7</v>
      </c>
      <c r="AL65" s="40">
        <f t="shared" si="18"/>
        <v>2.1052527494703344E-5</v>
      </c>
      <c r="AM65" s="42">
        <f t="shared" si="18"/>
        <v>2.1677765774298335E-7</v>
      </c>
    </row>
    <row r="66" spans="1:39" ht="24">
      <c r="A66" s="37" t="s">
        <v>33</v>
      </c>
      <c r="B66" s="38" t="s">
        <v>14</v>
      </c>
      <c r="C66" s="45"/>
      <c r="D66" s="41">
        <f t="shared" ref="D66:AM66" si="19">$C24^2*D24^2</f>
        <v>2.2372680625000002E-2</v>
      </c>
      <c r="E66" s="40">
        <f t="shared" si="19"/>
        <v>3.342582279436054E-7</v>
      </c>
      <c r="F66" s="40">
        <f t="shared" si="19"/>
        <v>1.4427159625319133E-5</v>
      </c>
      <c r="G66" s="40">
        <f t="shared" si="19"/>
        <v>1.5586644333170021E-4</v>
      </c>
      <c r="H66" s="40">
        <f t="shared" si="19"/>
        <v>7.0588867042508076E-6</v>
      </c>
      <c r="I66" s="40">
        <f t="shared" si="19"/>
        <v>4.5025511503179632E-5</v>
      </c>
      <c r="J66" s="40">
        <f t="shared" si="19"/>
        <v>2.4716439673377867E-6</v>
      </c>
      <c r="K66" s="40">
        <f t="shared" si="19"/>
        <v>5.8377259183538171E-5</v>
      </c>
      <c r="L66" s="40">
        <f t="shared" si="19"/>
        <v>1.1769199785094425E-5</v>
      </c>
      <c r="M66" s="40">
        <f t="shared" si="19"/>
        <v>1.9531019652387495E-5</v>
      </c>
      <c r="N66" s="40">
        <f t="shared" si="19"/>
        <v>3.6144740165008153E-5</v>
      </c>
      <c r="O66" s="40">
        <f t="shared" si="19"/>
        <v>5.5993595793352111E-5</v>
      </c>
      <c r="P66" s="40">
        <f t="shared" si="19"/>
        <v>2.0222650253847645E-5</v>
      </c>
      <c r="Q66" s="40">
        <f t="shared" si="19"/>
        <v>9.6755051612322263E-5</v>
      </c>
      <c r="R66" s="40">
        <f t="shared" si="19"/>
        <v>3.8918153280239815E-6</v>
      </c>
      <c r="S66" s="40">
        <f t="shared" si="19"/>
        <v>9.1029287275999571E-6</v>
      </c>
      <c r="T66" s="40">
        <f t="shared" si="19"/>
        <v>6.5402378952968601E-6</v>
      </c>
      <c r="U66" s="40">
        <f t="shared" si="19"/>
        <v>1.6287038228912486E-6</v>
      </c>
      <c r="V66" s="40">
        <f t="shared" si="19"/>
        <v>1.2310420116932693E-4</v>
      </c>
      <c r="W66" s="40">
        <f t="shared" si="19"/>
        <v>2.364101937665349E-5</v>
      </c>
      <c r="X66" s="40">
        <f t="shared" si="19"/>
        <v>1.6681234713100036E-4</v>
      </c>
      <c r="Y66" s="40">
        <f t="shared" si="19"/>
        <v>2.3003096852223994E-4</v>
      </c>
      <c r="Z66" s="40">
        <f t="shared" si="19"/>
        <v>5.3155899253907898E-6</v>
      </c>
      <c r="AA66" s="40">
        <f t="shared" si="19"/>
        <v>1.247145640245903E-5</v>
      </c>
      <c r="AB66" s="40">
        <f t="shared" si="19"/>
        <v>6.1983999780270785E-5</v>
      </c>
      <c r="AC66" s="40">
        <f t="shared" si="19"/>
        <v>1.6372793019472492E-5</v>
      </c>
      <c r="AD66" s="40">
        <f t="shared" si="19"/>
        <v>1.1903837514355203E-4</v>
      </c>
      <c r="AE66" s="40">
        <f t="shared" si="19"/>
        <v>8.4045331392822837E-6</v>
      </c>
      <c r="AF66" s="40">
        <f t="shared" si="19"/>
        <v>1.5980475245228263E-7</v>
      </c>
      <c r="AG66" s="40">
        <f t="shared" si="19"/>
        <v>7.388839385268657E-5</v>
      </c>
      <c r="AH66" s="40">
        <f t="shared" si="19"/>
        <v>4.5432491447146509E-5</v>
      </c>
      <c r="AI66" s="40">
        <f t="shared" si="19"/>
        <v>5.0338672208851602E-5</v>
      </c>
      <c r="AJ66" s="40">
        <f t="shared" si="19"/>
        <v>8.6637841905384533E-6</v>
      </c>
      <c r="AK66" s="40">
        <f t="shared" si="19"/>
        <v>1.1893655673785969E-4</v>
      </c>
      <c r="AL66" s="40">
        <f t="shared" si="19"/>
        <v>6.986892335650557E-5</v>
      </c>
      <c r="AM66" s="42">
        <f t="shared" si="19"/>
        <v>3.4988978023549472E-10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6.0351387911589283E-5</v>
      </c>
      <c r="E67" s="40">
        <f t="shared" si="20"/>
        <v>4.8509173123358489E-7</v>
      </c>
      <c r="F67" s="40">
        <f t="shared" si="20"/>
        <v>2.0504121739347317E-5</v>
      </c>
      <c r="G67" s="41">
        <f t="shared" si="20"/>
        <v>1.4296656196864822E-4</v>
      </c>
      <c r="H67" s="40">
        <f t="shared" si="20"/>
        <v>1.4895035834046482E-5</v>
      </c>
      <c r="I67" s="40">
        <f t="shared" si="20"/>
        <v>2.5563976538971392E-6</v>
      </c>
      <c r="J67" s="40">
        <f t="shared" si="20"/>
        <v>4.2107896042888659E-5</v>
      </c>
      <c r="K67" s="40">
        <f t="shared" si="20"/>
        <v>2.859307979421452E-6</v>
      </c>
      <c r="L67" s="40">
        <f t="shared" si="20"/>
        <v>3.4392931700464638E-6</v>
      </c>
      <c r="M67" s="40">
        <f t="shared" si="20"/>
        <v>7.3697385617420749E-6</v>
      </c>
      <c r="N67" s="40">
        <f t="shared" si="20"/>
        <v>2.2904302213344268E-6</v>
      </c>
      <c r="O67" s="40">
        <f t="shared" si="20"/>
        <v>7.0242403851832425E-9</v>
      </c>
      <c r="P67" s="40">
        <f t="shared" si="20"/>
        <v>2.1575615074765612E-6</v>
      </c>
      <c r="Q67" s="40">
        <f t="shared" si="20"/>
        <v>1.1065651085823078E-7</v>
      </c>
      <c r="R67" s="40">
        <f t="shared" si="20"/>
        <v>1.3716297097112769E-6</v>
      </c>
      <c r="S67" s="40">
        <f t="shared" si="20"/>
        <v>1.7797135054514612E-6</v>
      </c>
      <c r="T67" s="40">
        <f t="shared" si="20"/>
        <v>6.5025576469119581E-6</v>
      </c>
      <c r="U67" s="40">
        <f t="shared" si="20"/>
        <v>1.0937728770656649E-6</v>
      </c>
      <c r="V67" s="40">
        <f t="shared" si="20"/>
        <v>7.9965261127096479E-6</v>
      </c>
      <c r="W67" s="40">
        <f t="shared" si="20"/>
        <v>3.9623121365414439E-6</v>
      </c>
      <c r="X67" s="40">
        <f t="shared" si="20"/>
        <v>2.9868403284868738E-6</v>
      </c>
      <c r="Y67" s="41">
        <f t="shared" si="20"/>
        <v>5.8925670047245927E-3</v>
      </c>
      <c r="Z67" s="40">
        <f t="shared" si="20"/>
        <v>1.7866856269637854E-5</v>
      </c>
      <c r="AA67" s="40">
        <f t="shared" si="20"/>
        <v>3.4827803022942299E-6</v>
      </c>
      <c r="AB67" s="40">
        <f t="shared" si="20"/>
        <v>5.0902933428715791E-6</v>
      </c>
      <c r="AC67" s="40">
        <f t="shared" si="20"/>
        <v>2.1896712762819586E-6</v>
      </c>
      <c r="AD67" s="40">
        <f t="shared" si="20"/>
        <v>2.0226086476163177E-5</v>
      </c>
      <c r="AE67" s="40">
        <f t="shared" si="20"/>
        <v>2.1520520399022704E-7</v>
      </c>
      <c r="AF67" s="40">
        <f t="shared" si="20"/>
        <v>2.7813089218772932E-6</v>
      </c>
      <c r="AG67" s="40">
        <f t="shared" si="20"/>
        <v>5.0809073087069987E-5</v>
      </c>
      <c r="AH67" s="40">
        <f t="shared" si="20"/>
        <v>1.1169798780674718E-5</v>
      </c>
      <c r="AI67" s="40">
        <f t="shared" si="20"/>
        <v>1.8309647599359968E-5</v>
      </c>
      <c r="AJ67" s="40">
        <f t="shared" si="20"/>
        <v>1.2915767108704638E-6</v>
      </c>
      <c r="AK67" s="40">
        <f t="shared" si="20"/>
        <v>1.4123810189331855E-6</v>
      </c>
      <c r="AL67" s="40">
        <f t="shared" si="20"/>
        <v>3.7424552457693053E-6</v>
      </c>
      <c r="AM67" s="42">
        <f t="shared" si="20"/>
        <v>5.7124764570849544E-8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2.8793567815721822E-7</v>
      </c>
      <c r="E68" s="40">
        <f t="shared" si="21"/>
        <v>2.3370811465213877E-7</v>
      </c>
      <c r="F68" s="40">
        <f t="shared" si="21"/>
        <v>5.4370735149461408E-9</v>
      </c>
      <c r="G68" s="40">
        <f t="shared" si="21"/>
        <v>1.2580259540741625E-8</v>
      </c>
      <c r="H68" s="40">
        <f t="shared" si="21"/>
        <v>1.4092333381542897E-7</v>
      </c>
      <c r="I68" s="40">
        <f t="shared" si="21"/>
        <v>3.1299723695770626E-7</v>
      </c>
      <c r="J68" s="40">
        <f t="shared" si="21"/>
        <v>2.8155650242155586E-7</v>
      </c>
      <c r="K68" s="40">
        <f t="shared" si="21"/>
        <v>8.0177320206177428E-8</v>
      </c>
      <c r="L68" s="40">
        <f t="shared" si="21"/>
        <v>1.7095057423349201E-7</v>
      </c>
      <c r="M68" s="40">
        <f t="shared" si="21"/>
        <v>9.1235823532627365E-7</v>
      </c>
      <c r="N68" s="40">
        <f t="shared" si="21"/>
        <v>8.8136370267573386E-7</v>
      </c>
      <c r="O68" s="40">
        <f t="shared" si="21"/>
        <v>1.1177800757908637E-8</v>
      </c>
      <c r="P68" s="40">
        <f t="shared" si="21"/>
        <v>5.8207882417365028E-7</v>
      </c>
      <c r="Q68" s="40">
        <f t="shared" si="21"/>
        <v>1.4959714371036233E-6</v>
      </c>
      <c r="R68" s="40">
        <f t="shared" si="21"/>
        <v>3.0673365895510596E-7</v>
      </c>
      <c r="S68" s="40">
        <f t="shared" si="21"/>
        <v>1.3280676565253735E-7</v>
      </c>
      <c r="T68" s="40">
        <f t="shared" si="21"/>
        <v>2.4286665845520488E-7</v>
      </c>
      <c r="U68" s="40">
        <f t="shared" si="21"/>
        <v>6.45029986011897E-7</v>
      </c>
      <c r="V68" s="40">
        <f t="shared" si="21"/>
        <v>4.0870236912615536E-7</v>
      </c>
      <c r="W68" s="40">
        <f t="shared" si="21"/>
        <v>5.6884422892656124E-8</v>
      </c>
      <c r="X68" s="40">
        <f t="shared" si="21"/>
        <v>6.0009931700116514E-7</v>
      </c>
      <c r="Y68" s="40">
        <f t="shared" si="21"/>
        <v>2.7143674043654123E-7</v>
      </c>
      <c r="Z68" s="40">
        <f t="shared" si="21"/>
        <v>1.8213339394014471E-9</v>
      </c>
      <c r="AA68" s="40">
        <f t="shared" si="21"/>
        <v>5.9124732433802828E-7</v>
      </c>
      <c r="AB68" s="40">
        <f t="shared" si="21"/>
        <v>3.3400175047260047E-10</v>
      </c>
      <c r="AC68" s="40">
        <f t="shared" si="21"/>
        <v>1.8405227394608842E-7</v>
      </c>
      <c r="AD68" s="40">
        <f t="shared" si="21"/>
        <v>3.0967368780995644E-7</v>
      </c>
      <c r="AE68" s="40">
        <f t="shared" si="21"/>
        <v>1.1621249803382448E-7</v>
      </c>
      <c r="AF68" s="40">
        <f t="shared" si="21"/>
        <v>5.7393935642421485E-8</v>
      </c>
      <c r="AG68" s="40">
        <f t="shared" si="21"/>
        <v>8.983222308066728E-9</v>
      </c>
      <c r="AH68" s="41">
        <f t="shared" si="21"/>
        <v>1.4288085499466804E-4</v>
      </c>
      <c r="AI68" s="40">
        <f t="shared" si="21"/>
        <v>3.7943597435729021E-8</v>
      </c>
      <c r="AJ68" s="40">
        <f t="shared" si="21"/>
        <v>2.9383224486138864E-7</v>
      </c>
      <c r="AK68" s="40">
        <f t="shared" si="21"/>
        <v>4.5225451449985591E-7</v>
      </c>
      <c r="AL68" s="40">
        <f t="shared" si="21"/>
        <v>8.4434874403676905E-8</v>
      </c>
      <c r="AM68" s="42">
        <f t="shared" si="21"/>
        <v>7.7381435896538409E-7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1.0832508978062402E-6</v>
      </c>
      <c r="E69" s="40">
        <f t="shared" si="22"/>
        <v>1.048142791114931E-6</v>
      </c>
      <c r="F69" s="40">
        <f t="shared" si="22"/>
        <v>1.3847816919802669E-5</v>
      </c>
      <c r="G69" s="40">
        <f t="shared" si="22"/>
        <v>2.6248640361917569E-5</v>
      </c>
      <c r="H69" s="40">
        <f t="shared" si="22"/>
        <v>6.7239471041578513E-6</v>
      </c>
      <c r="I69" s="40">
        <f t="shared" si="22"/>
        <v>2.1005038676364503E-5</v>
      </c>
      <c r="J69" s="40">
        <f t="shared" si="22"/>
        <v>1.8537510399267717E-8</v>
      </c>
      <c r="K69" s="40">
        <f t="shared" si="22"/>
        <v>1.7126316759806453E-6</v>
      </c>
      <c r="L69" s="40">
        <f t="shared" si="22"/>
        <v>5.1753221886338693E-6</v>
      </c>
      <c r="M69" s="40">
        <f t="shared" si="22"/>
        <v>1.6788992710205667E-6</v>
      </c>
      <c r="N69" s="40">
        <f t="shared" si="22"/>
        <v>3.0214645769881614E-6</v>
      </c>
      <c r="O69" s="40">
        <f t="shared" si="22"/>
        <v>3.4271978540118106E-6</v>
      </c>
      <c r="P69" s="40">
        <f t="shared" si="22"/>
        <v>2.6270959538866676E-6</v>
      </c>
      <c r="Q69" s="40">
        <f t="shared" si="22"/>
        <v>7.0210817076929706E-6</v>
      </c>
      <c r="R69" s="40">
        <f t="shared" si="22"/>
        <v>9.9349955324737257E-9</v>
      </c>
      <c r="S69" s="40">
        <f t="shared" si="22"/>
        <v>1.6196106886879648E-6</v>
      </c>
      <c r="T69" s="40">
        <f t="shared" si="22"/>
        <v>1.2660899154027616E-6</v>
      </c>
      <c r="U69" s="40">
        <f t="shared" si="22"/>
        <v>1.4982187436841587E-5</v>
      </c>
      <c r="V69" s="40">
        <f t="shared" si="22"/>
        <v>1.4012302973875166E-6</v>
      </c>
      <c r="W69" s="40">
        <f t="shared" si="22"/>
        <v>8.8344869428269059E-8</v>
      </c>
      <c r="X69" s="40">
        <f t="shared" si="22"/>
        <v>1.2191200541319226E-7</v>
      </c>
      <c r="Y69" s="40">
        <f t="shared" si="22"/>
        <v>1.1407374405301941E-6</v>
      </c>
      <c r="Z69" s="40">
        <f t="shared" si="22"/>
        <v>4.5536525172980494E-6</v>
      </c>
      <c r="AA69" s="41">
        <f t="shared" si="22"/>
        <v>1.9400663671846356E-3</v>
      </c>
      <c r="AB69" s="40">
        <f t="shared" si="22"/>
        <v>2.6611011245915616E-9</v>
      </c>
      <c r="AC69" s="40">
        <f t="shared" si="22"/>
        <v>1.8075946080723631E-8</v>
      </c>
      <c r="AD69" s="40">
        <f t="shared" si="22"/>
        <v>4.2922645621739484E-9</v>
      </c>
      <c r="AE69" s="40">
        <f t="shared" si="22"/>
        <v>7.9991367550354126E-6</v>
      </c>
      <c r="AF69" s="40">
        <f t="shared" si="22"/>
        <v>3.8484257493680983E-7</v>
      </c>
      <c r="AG69" s="40">
        <f t="shared" si="22"/>
        <v>1.9602231390413158E-6</v>
      </c>
      <c r="AH69" s="40">
        <f t="shared" si="22"/>
        <v>8.056179134998136E-6</v>
      </c>
      <c r="AI69" s="40">
        <f t="shared" si="22"/>
        <v>1.9735960311221824E-7</v>
      </c>
      <c r="AJ69" s="40">
        <f t="shared" si="22"/>
        <v>3.3392789004706506E-7</v>
      </c>
      <c r="AK69" s="40">
        <f t="shared" si="22"/>
        <v>1.9575943471621908E-6</v>
      </c>
      <c r="AL69" s="40">
        <f t="shared" si="22"/>
        <v>1.7260584942202903E-6</v>
      </c>
      <c r="AM69" s="42">
        <f t="shared" si="22"/>
        <v>3.8100946570040295E-6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2.2757518498313091E-6</v>
      </c>
      <c r="E70" s="40">
        <f t="shared" si="23"/>
        <v>1.113529841884611E-5</v>
      </c>
      <c r="F70" s="40">
        <f t="shared" si="23"/>
        <v>1.0365138847510312E-6</v>
      </c>
      <c r="G70" s="40">
        <f t="shared" si="23"/>
        <v>2.3214465694483546E-6</v>
      </c>
      <c r="H70" s="40">
        <f t="shared" si="23"/>
        <v>5.1953087161370104E-5</v>
      </c>
      <c r="I70" s="40">
        <f t="shared" si="23"/>
        <v>2.3514014450695974E-6</v>
      </c>
      <c r="J70" s="40">
        <f t="shared" si="23"/>
        <v>1.5132662254690373E-6</v>
      </c>
      <c r="K70" s="40">
        <f t="shared" si="23"/>
        <v>5.5188570882083286E-6</v>
      </c>
      <c r="L70" s="40">
        <f t="shared" si="23"/>
        <v>6.2913465398910083E-5</v>
      </c>
      <c r="M70" s="40">
        <f t="shared" si="23"/>
        <v>9.7989681038382366E-7</v>
      </c>
      <c r="N70" s="40">
        <f t="shared" si="23"/>
        <v>6.346168836793771E-6</v>
      </c>
      <c r="O70" s="40">
        <f t="shared" si="23"/>
        <v>7.2254817683203559E-6</v>
      </c>
      <c r="P70" s="40">
        <f t="shared" si="23"/>
        <v>1.4199059192440119E-6</v>
      </c>
      <c r="Q70" s="40">
        <f t="shared" si="23"/>
        <v>9.8318650548249723E-6</v>
      </c>
      <c r="R70" s="40">
        <f t="shared" si="23"/>
        <v>1.5562275482118048E-5</v>
      </c>
      <c r="S70" s="40">
        <f t="shared" si="23"/>
        <v>4.2247800411308112E-6</v>
      </c>
      <c r="T70" s="40">
        <f t="shared" si="23"/>
        <v>3.3292297251893732E-6</v>
      </c>
      <c r="U70" s="40">
        <f t="shared" si="23"/>
        <v>1.2151268203687018E-7</v>
      </c>
      <c r="V70" s="40">
        <f t="shared" si="23"/>
        <v>1.0499651953896169E-5</v>
      </c>
      <c r="W70" s="40">
        <f t="shared" si="23"/>
        <v>2.8808504295870873E-7</v>
      </c>
      <c r="X70" s="40">
        <f t="shared" si="23"/>
        <v>4.0359416971912428E-6</v>
      </c>
      <c r="Y70" s="40">
        <f t="shared" si="23"/>
        <v>1.1175371070264428E-6</v>
      </c>
      <c r="Z70" s="40">
        <f t="shared" si="23"/>
        <v>9.5670194080113777E-8</v>
      </c>
      <c r="AA70" s="40">
        <f t="shared" si="23"/>
        <v>2.7919540286470113E-8</v>
      </c>
      <c r="AB70" s="40">
        <f t="shared" si="23"/>
        <v>2.3833859000190388E-6</v>
      </c>
      <c r="AC70" s="41">
        <f t="shared" si="23"/>
        <v>3.0801123784421573E-3</v>
      </c>
      <c r="AD70" s="40">
        <f t="shared" si="23"/>
        <v>3.3148588436529481E-11</v>
      </c>
      <c r="AE70" s="40">
        <f t="shared" si="23"/>
        <v>2.3411339776263464E-6</v>
      </c>
      <c r="AF70" s="40">
        <f t="shared" si="23"/>
        <v>7.296606562923353E-7</v>
      </c>
      <c r="AG70" s="40">
        <f t="shared" si="23"/>
        <v>1.5510172585191998E-6</v>
      </c>
      <c r="AH70" s="40">
        <f t="shared" si="23"/>
        <v>3.9866068076953648E-6</v>
      </c>
      <c r="AI70" s="40">
        <f t="shared" si="23"/>
        <v>9.7487594495646533E-7</v>
      </c>
      <c r="AJ70" s="40">
        <f t="shared" si="23"/>
        <v>2.4219759277565097E-8</v>
      </c>
      <c r="AK70" s="40">
        <f t="shared" si="23"/>
        <v>1.1898796700906612E-5</v>
      </c>
      <c r="AL70" s="40">
        <f t="shared" si="23"/>
        <v>1.2484859316734114E-6</v>
      </c>
      <c r="AM70" s="42">
        <f t="shared" si="23"/>
        <v>4.6151701834280187E-6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2.4256711492892077E-6</v>
      </c>
      <c r="E71" s="40">
        <f t="shared" si="24"/>
        <v>1.077577339926941E-9</v>
      </c>
      <c r="F71" s="40">
        <f t="shared" si="24"/>
        <v>2.0393007435673329E-6</v>
      </c>
      <c r="G71" s="40">
        <f t="shared" si="24"/>
        <v>1.0538528866033848E-7</v>
      </c>
      <c r="H71" s="40">
        <f t="shared" si="24"/>
        <v>1.4241233708318427E-7</v>
      </c>
      <c r="I71" s="40">
        <f t="shared" si="24"/>
        <v>3.0102450773144321E-6</v>
      </c>
      <c r="J71" s="40">
        <f t="shared" si="24"/>
        <v>1.5172652369050598E-7</v>
      </c>
      <c r="K71" s="40">
        <f t="shared" si="24"/>
        <v>7.1944169788165589E-6</v>
      </c>
      <c r="L71" s="40">
        <f t="shared" si="24"/>
        <v>1.1330815309948192E-8</v>
      </c>
      <c r="M71" s="40">
        <f t="shared" si="24"/>
        <v>2.3812305690977984E-6</v>
      </c>
      <c r="N71" s="40">
        <f t="shared" si="24"/>
        <v>1.5740922149855647E-5</v>
      </c>
      <c r="O71" s="40">
        <f t="shared" si="24"/>
        <v>5.1809215145559184E-6</v>
      </c>
      <c r="P71" s="40">
        <f t="shared" si="24"/>
        <v>5.8855009096900723E-6</v>
      </c>
      <c r="Q71" s="40">
        <f t="shared" si="24"/>
        <v>4.2199258464256332E-6</v>
      </c>
      <c r="R71" s="40">
        <f t="shared" si="24"/>
        <v>3.2966178890160359E-6</v>
      </c>
      <c r="S71" s="40">
        <f t="shared" si="24"/>
        <v>1.3613100940992318E-6</v>
      </c>
      <c r="T71" s="40">
        <f t="shared" si="24"/>
        <v>3.0882094549279942E-6</v>
      </c>
      <c r="U71" s="40">
        <f t="shared" si="24"/>
        <v>4.838144096027212E-6</v>
      </c>
      <c r="V71" s="40">
        <f t="shared" si="24"/>
        <v>2.3962265831614237E-6</v>
      </c>
      <c r="W71" s="40">
        <f t="shared" si="24"/>
        <v>1.2882350549861078E-6</v>
      </c>
      <c r="X71" s="40">
        <f t="shared" si="24"/>
        <v>4.1627829524170956E-7</v>
      </c>
      <c r="Y71" s="40">
        <f t="shared" si="24"/>
        <v>7.6138386884287164E-7</v>
      </c>
      <c r="Z71" s="40">
        <f t="shared" si="24"/>
        <v>4.0088063020380882E-7</v>
      </c>
      <c r="AA71" s="40">
        <f t="shared" si="24"/>
        <v>1.2528288376640867E-9</v>
      </c>
      <c r="AB71" s="41">
        <f t="shared" si="24"/>
        <v>9.0340377285490919E-4</v>
      </c>
      <c r="AC71" s="40">
        <f t="shared" si="24"/>
        <v>6.898816044183928E-7</v>
      </c>
      <c r="AD71" s="40">
        <f t="shared" si="24"/>
        <v>1.9015164199127965E-6</v>
      </c>
      <c r="AE71" s="40">
        <f t="shared" si="24"/>
        <v>9.0655363348753911E-8</v>
      </c>
      <c r="AF71" s="40">
        <f t="shared" si="24"/>
        <v>4.0792547893994318E-8</v>
      </c>
      <c r="AG71" s="40">
        <f t="shared" si="24"/>
        <v>1.5801660990057148E-7</v>
      </c>
      <c r="AH71" s="40">
        <f t="shared" si="24"/>
        <v>1.8368537466036186E-9</v>
      </c>
      <c r="AI71" s="40">
        <f t="shared" si="24"/>
        <v>1.3525644322290611E-7</v>
      </c>
      <c r="AJ71" s="40">
        <f t="shared" si="24"/>
        <v>7.5981287103897009E-7</v>
      </c>
      <c r="AK71" s="40">
        <f t="shared" si="24"/>
        <v>3.5820599232251752E-6</v>
      </c>
      <c r="AL71" s="40">
        <f t="shared" si="24"/>
        <v>6.5911990574752041E-7</v>
      </c>
      <c r="AM71" s="42">
        <f t="shared" si="24"/>
        <v>3.4406655627338547E-6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8.5484849976568509E-5</v>
      </c>
      <c r="E72" s="40">
        <f t="shared" si="25"/>
        <v>1.0463340288024548E-5</v>
      </c>
      <c r="F72" s="40">
        <f t="shared" si="25"/>
        <v>1.0748630300017965E-5</v>
      </c>
      <c r="G72" s="40">
        <f t="shared" si="25"/>
        <v>4.2529335922973292E-6</v>
      </c>
      <c r="H72" s="40">
        <f t="shared" si="25"/>
        <v>3.535339314012813E-6</v>
      </c>
      <c r="I72" s="40">
        <f t="shared" si="25"/>
        <v>1.0266626068807502E-4</v>
      </c>
      <c r="J72" s="40">
        <f t="shared" si="25"/>
        <v>6.5134093969911107E-5</v>
      </c>
      <c r="K72" s="40">
        <f t="shared" si="25"/>
        <v>1.8273922730098545E-4</v>
      </c>
      <c r="L72" s="40">
        <f t="shared" si="25"/>
        <v>1.4765930867175635E-5</v>
      </c>
      <c r="M72" s="40">
        <f t="shared" si="25"/>
        <v>1.9270903023510042E-4</v>
      </c>
      <c r="N72" s="40">
        <f t="shared" si="25"/>
        <v>1.010321924963455E-4</v>
      </c>
      <c r="O72" s="40">
        <f t="shared" si="25"/>
        <v>4.9363239635428154E-5</v>
      </c>
      <c r="P72" s="40">
        <f t="shared" si="25"/>
        <v>3.043305332103248E-5</v>
      </c>
      <c r="Q72" s="40">
        <f t="shared" si="25"/>
        <v>1.9745254417466239E-5</v>
      </c>
      <c r="R72" s="40">
        <f t="shared" si="25"/>
        <v>1.2089900865984863E-5</v>
      </c>
      <c r="S72" s="40">
        <f t="shared" si="25"/>
        <v>9.7072745473696904E-6</v>
      </c>
      <c r="T72" s="40">
        <f t="shared" si="25"/>
        <v>2.899095494580483E-6</v>
      </c>
      <c r="U72" s="40">
        <f t="shared" si="25"/>
        <v>4.4542895620814851E-5</v>
      </c>
      <c r="V72" s="41">
        <f t="shared" si="25"/>
        <v>1.6060339181998506E-2</v>
      </c>
      <c r="W72" s="40">
        <f t="shared" si="25"/>
        <v>5.1845942232077376E-6</v>
      </c>
      <c r="X72" s="40">
        <f t="shared" si="25"/>
        <v>5.7324813847497791E-6</v>
      </c>
      <c r="Y72" s="40">
        <f t="shared" si="25"/>
        <v>2.1243831186055577E-5</v>
      </c>
      <c r="Z72" s="40">
        <f t="shared" si="25"/>
        <v>4.6704733042412021E-6</v>
      </c>
      <c r="AA72" s="40">
        <f t="shared" si="25"/>
        <v>1.1205479748423466E-5</v>
      </c>
      <c r="AB72" s="40">
        <f t="shared" si="25"/>
        <v>4.2305443016803603E-5</v>
      </c>
      <c r="AC72" s="40">
        <f t="shared" si="25"/>
        <v>5.3047144425722625E-5</v>
      </c>
      <c r="AD72" s="40">
        <f t="shared" si="25"/>
        <v>2.1358478499513352E-4</v>
      </c>
      <c r="AE72" s="40">
        <f t="shared" si="25"/>
        <v>5.2929705390115914E-5</v>
      </c>
      <c r="AF72" s="40">
        <f t="shared" si="25"/>
        <v>8.9963972356047739E-7</v>
      </c>
      <c r="AG72" s="40">
        <f t="shared" si="25"/>
        <v>2.4253270869870797E-5</v>
      </c>
      <c r="AH72" s="40">
        <f t="shared" si="25"/>
        <v>4.4830385154837781E-5</v>
      </c>
      <c r="AI72" s="40">
        <f t="shared" si="25"/>
        <v>3.7030935835741857E-6</v>
      </c>
      <c r="AJ72" s="40">
        <f t="shared" si="25"/>
        <v>1.1977859465758544E-5</v>
      </c>
      <c r="AK72" s="40">
        <f t="shared" si="25"/>
        <v>1.111033102683603E-7</v>
      </c>
      <c r="AL72" s="40">
        <f t="shared" si="25"/>
        <v>5.195804654827004E-7</v>
      </c>
      <c r="AM72" s="42">
        <f t="shared" si="25"/>
        <v>2.7503584001178391E-5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1.0392455781239214E-6</v>
      </c>
      <c r="E73" s="40">
        <f t="shared" si="26"/>
        <v>8.4080564850277696E-8</v>
      </c>
      <c r="F73" s="40">
        <f t="shared" si="26"/>
        <v>4.0142667553726826E-7</v>
      </c>
      <c r="G73" s="40">
        <f t="shared" si="26"/>
        <v>1.5101502689510844E-7</v>
      </c>
      <c r="H73" s="40">
        <f t="shared" si="26"/>
        <v>3.6518557120772184E-7</v>
      </c>
      <c r="I73" s="40">
        <f t="shared" si="26"/>
        <v>1.8264233445816038E-8</v>
      </c>
      <c r="J73" s="40">
        <f t="shared" si="26"/>
        <v>1.6350578934824233E-8</v>
      </c>
      <c r="K73" s="40">
        <f t="shared" si="26"/>
        <v>3.0197493916475566E-7</v>
      </c>
      <c r="L73" s="40">
        <f t="shared" si="26"/>
        <v>1.2704928128335949E-6</v>
      </c>
      <c r="M73" s="40">
        <f t="shared" si="26"/>
        <v>2.5766581907845503E-7</v>
      </c>
      <c r="N73" s="40">
        <f t="shared" si="26"/>
        <v>7.3280116310083425E-8</v>
      </c>
      <c r="O73" s="40">
        <f t="shared" si="26"/>
        <v>1.6381488187400424E-8</v>
      </c>
      <c r="P73" s="40">
        <f t="shared" si="26"/>
        <v>4.7255796300980152E-8</v>
      </c>
      <c r="Q73" s="40">
        <f t="shared" si="26"/>
        <v>2.4310304206329707E-8</v>
      </c>
      <c r="R73" s="40">
        <f t="shared" si="26"/>
        <v>9.245314829321703E-7</v>
      </c>
      <c r="S73" s="40">
        <f t="shared" si="26"/>
        <v>7.5074152119425231E-7</v>
      </c>
      <c r="T73" s="40">
        <f t="shared" si="26"/>
        <v>3.0114411308202228E-7</v>
      </c>
      <c r="U73" s="40">
        <f t="shared" si="26"/>
        <v>3.7890837431400707E-9</v>
      </c>
      <c r="V73" s="40">
        <f t="shared" si="26"/>
        <v>5.1434795980434861E-8</v>
      </c>
      <c r="W73" s="40">
        <f t="shared" si="26"/>
        <v>6.4996992536149416E-8</v>
      </c>
      <c r="X73" s="41">
        <f t="shared" si="26"/>
        <v>1.4216020935930665E-4</v>
      </c>
      <c r="Y73" s="40">
        <f t="shared" si="26"/>
        <v>7.164329713999028E-8</v>
      </c>
      <c r="Z73" s="40">
        <f t="shared" si="26"/>
        <v>6.604222174076205E-7</v>
      </c>
      <c r="AA73" s="40">
        <f t="shared" si="26"/>
        <v>8.7566171413703785E-9</v>
      </c>
      <c r="AB73" s="40">
        <f t="shared" si="26"/>
        <v>6.5799480274306538E-8</v>
      </c>
      <c r="AC73" s="40">
        <f t="shared" si="26"/>
        <v>1.8561706639611323E-7</v>
      </c>
      <c r="AD73" s="40">
        <f t="shared" si="26"/>
        <v>1.5177456339910107E-6</v>
      </c>
      <c r="AE73" s="40">
        <f t="shared" si="26"/>
        <v>4.5752212174857336E-7</v>
      </c>
      <c r="AF73" s="40">
        <f t="shared" si="26"/>
        <v>1.3659794034387596E-7</v>
      </c>
      <c r="AG73" s="40">
        <f t="shared" si="26"/>
        <v>3.7422012355215687E-8</v>
      </c>
      <c r="AH73" s="40">
        <f t="shared" si="26"/>
        <v>5.8820439848324988E-7</v>
      </c>
      <c r="AI73" s="40">
        <f t="shared" si="26"/>
        <v>1.0440548188457226E-8</v>
      </c>
      <c r="AJ73" s="40">
        <f t="shared" si="26"/>
        <v>2.3337263419482147E-7</v>
      </c>
      <c r="AK73" s="40">
        <f t="shared" si="26"/>
        <v>2.0552020828035498E-7</v>
      </c>
      <c r="AL73" s="40">
        <f t="shared" si="26"/>
        <v>9.2876122804048258E-8</v>
      </c>
      <c r="AM73" s="42">
        <f t="shared" si="26"/>
        <v>1.4432302851920154E-6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1.4081644050770799E-5</v>
      </c>
      <c r="E74" s="40">
        <f t="shared" si="27"/>
        <v>1.1188871678941703E-5</v>
      </c>
      <c r="F74" s="40">
        <f t="shared" si="27"/>
        <v>4.3264924666569785E-5</v>
      </c>
      <c r="G74" s="40">
        <f t="shared" si="27"/>
        <v>7.8558441789934834E-6</v>
      </c>
      <c r="H74" s="40">
        <f t="shared" si="27"/>
        <v>1.0322095763105069E-5</v>
      </c>
      <c r="I74" s="40">
        <f t="shared" si="27"/>
        <v>1.3616630186300771E-5</v>
      </c>
      <c r="J74" s="40">
        <f t="shared" si="27"/>
        <v>1.901027932793768E-4</v>
      </c>
      <c r="K74" s="40">
        <f t="shared" si="27"/>
        <v>1.1914183491403505E-4</v>
      </c>
      <c r="L74" s="40">
        <f t="shared" si="27"/>
        <v>1.1867613311349612E-4</v>
      </c>
      <c r="M74" s="41">
        <f t="shared" si="27"/>
        <v>1.6599433444292322E-2</v>
      </c>
      <c r="N74" s="40">
        <f t="shared" si="27"/>
        <v>2.5518029908302623E-5</v>
      </c>
      <c r="O74" s="40">
        <f t="shared" si="27"/>
        <v>4.9758183074515159E-8</v>
      </c>
      <c r="P74" s="40">
        <f t="shared" si="27"/>
        <v>1.3405639764696636E-5</v>
      </c>
      <c r="Q74" s="40">
        <f t="shared" si="27"/>
        <v>8.208577847954836E-6</v>
      </c>
      <c r="R74" s="40">
        <f t="shared" si="27"/>
        <v>7.7224438560634698E-5</v>
      </c>
      <c r="S74" s="40">
        <f t="shared" si="27"/>
        <v>5.8012408249378691E-6</v>
      </c>
      <c r="T74" s="40">
        <f t="shared" si="27"/>
        <v>5.9016947519724094E-7</v>
      </c>
      <c r="U74" s="40">
        <f t="shared" si="27"/>
        <v>1.4909391496572374E-5</v>
      </c>
      <c r="V74" s="40">
        <f t="shared" si="27"/>
        <v>1.9985483733787838E-4</v>
      </c>
      <c r="W74" s="40">
        <f t="shared" si="27"/>
        <v>2.3484390635887729E-5</v>
      </c>
      <c r="X74" s="40">
        <f t="shared" si="27"/>
        <v>2.966555694192291E-5</v>
      </c>
      <c r="Y74" s="40">
        <f t="shared" si="27"/>
        <v>2.0436807204549522E-5</v>
      </c>
      <c r="Z74" s="40">
        <f t="shared" si="27"/>
        <v>6.018710087112528E-5</v>
      </c>
      <c r="AA74" s="40">
        <f t="shared" si="27"/>
        <v>1.3904571351419118E-5</v>
      </c>
      <c r="AB74" s="40">
        <f t="shared" si="27"/>
        <v>4.3273805637215411E-5</v>
      </c>
      <c r="AC74" s="40">
        <f t="shared" si="27"/>
        <v>5.2689913396399892E-6</v>
      </c>
      <c r="AD74" s="40">
        <f t="shared" si="27"/>
        <v>8.3147753233258611E-5</v>
      </c>
      <c r="AE74" s="40">
        <f t="shared" si="27"/>
        <v>6.0805830329476825E-5</v>
      </c>
      <c r="AF74" s="40">
        <f t="shared" si="27"/>
        <v>3.7265404423664368E-6</v>
      </c>
      <c r="AG74" s="40">
        <f t="shared" si="27"/>
        <v>1.9563817455322121E-5</v>
      </c>
      <c r="AH74" s="40">
        <f t="shared" si="27"/>
        <v>1.0325947239898628E-4</v>
      </c>
      <c r="AI74" s="40">
        <f t="shared" si="27"/>
        <v>1.9883083437356815E-6</v>
      </c>
      <c r="AJ74" s="40">
        <f t="shared" si="27"/>
        <v>5.1570809980107619E-5</v>
      </c>
      <c r="AK74" s="40">
        <f t="shared" si="27"/>
        <v>2.1190599132438132E-5</v>
      </c>
      <c r="AL74" s="40">
        <f t="shared" si="27"/>
        <v>5.4049820200698958E-6</v>
      </c>
      <c r="AM74" s="42">
        <f t="shared" si="27"/>
        <v>5.3430382559787981E-5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8.8364046137262805E-8</v>
      </c>
      <c r="E75" s="40">
        <f t="shared" si="28"/>
        <v>1.3293922037643894E-8</v>
      </c>
      <c r="F75" s="40">
        <f t="shared" si="28"/>
        <v>4.5917499929699476E-8</v>
      </c>
      <c r="G75" s="40">
        <f t="shared" si="28"/>
        <v>4.9271648595115932E-8</v>
      </c>
      <c r="H75" s="40">
        <f t="shared" si="28"/>
        <v>4.2423972884468827E-8</v>
      </c>
      <c r="I75" s="40">
        <f t="shared" si="28"/>
        <v>9.6767174344105154E-8</v>
      </c>
      <c r="J75" s="40">
        <f t="shared" si="28"/>
        <v>1.0954527413062624E-8</v>
      </c>
      <c r="K75" s="40">
        <f t="shared" si="28"/>
        <v>7.5959705285662551E-8</v>
      </c>
      <c r="L75" s="40">
        <f t="shared" si="28"/>
        <v>2.8082812348308194E-10</v>
      </c>
      <c r="M75" s="40">
        <f t="shared" si="28"/>
        <v>8.5709136409577892E-8</v>
      </c>
      <c r="N75" s="40">
        <f t="shared" si="28"/>
        <v>1.1039121797167297E-9</v>
      </c>
      <c r="O75" s="40">
        <f t="shared" si="28"/>
        <v>4.688256220965908E-8</v>
      </c>
      <c r="P75" s="40">
        <f t="shared" si="28"/>
        <v>1.0397751355039658E-9</v>
      </c>
      <c r="Q75" s="40">
        <f t="shared" si="28"/>
        <v>6.97997584909969E-9</v>
      </c>
      <c r="R75" s="40">
        <f t="shared" si="28"/>
        <v>2.8896336698452296E-9</v>
      </c>
      <c r="S75" s="40">
        <f t="shared" si="28"/>
        <v>5.365721257994314E-8</v>
      </c>
      <c r="T75" s="40">
        <f t="shared" si="28"/>
        <v>1.7084348943699528E-8</v>
      </c>
      <c r="U75" s="40">
        <f t="shared" si="28"/>
        <v>1.6153130160043528E-8</v>
      </c>
      <c r="V75" s="40">
        <f t="shared" si="28"/>
        <v>2.2853977836952884E-7</v>
      </c>
      <c r="W75" s="40">
        <f t="shared" si="28"/>
        <v>9.7269419590221577E-8</v>
      </c>
      <c r="X75" s="40">
        <f t="shared" si="28"/>
        <v>1.806525421969745E-7</v>
      </c>
      <c r="Y75" s="40">
        <f t="shared" si="28"/>
        <v>5.7818221647826021E-8</v>
      </c>
      <c r="Z75" s="40">
        <f t="shared" si="28"/>
        <v>8.408785634779819E-10</v>
      </c>
      <c r="AA75" s="40">
        <f t="shared" si="28"/>
        <v>3.2349051322202622E-11</v>
      </c>
      <c r="AB75" s="40">
        <f t="shared" si="28"/>
        <v>3.593295653649889E-8</v>
      </c>
      <c r="AC75" s="40">
        <f t="shared" si="28"/>
        <v>1.4314369575295161E-13</v>
      </c>
      <c r="AD75" s="41">
        <f t="shared" si="28"/>
        <v>1.7001514387440884E-5</v>
      </c>
      <c r="AE75" s="40">
        <f t="shared" si="28"/>
        <v>5.6559077884814777E-11</v>
      </c>
      <c r="AF75" s="40">
        <f t="shared" si="28"/>
        <v>1.8139475601981998E-8</v>
      </c>
      <c r="AG75" s="40">
        <f t="shared" si="28"/>
        <v>1.2563464064063941E-8</v>
      </c>
      <c r="AH75" s="40">
        <f t="shared" si="28"/>
        <v>3.6178167805256401E-8</v>
      </c>
      <c r="AI75" s="40">
        <f t="shared" si="28"/>
        <v>5.0293950463958443E-8</v>
      </c>
      <c r="AJ75" s="40">
        <f t="shared" si="28"/>
        <v>3.6776391724657862E-8</v>
      </c>
      <c r="AK75" s="40">
        <f t="shared" si="28"/>
        <v>2.5464487241645449E-11</v>
      </c>
      <c r="AL75" s="40">
        <f t="shared" si="28"/>
        <v>4.3642323017103337E-8</v>
      </c>
      <c r="AM75" s="42">
        <f t="shared" si="28"/>
        <v>6.689830146900854E-9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4.598243245737193E-8</v>
      </c>
      <c r="E76" s="40">
        <f t="shared" si="29"/>
        <v>3.1897588284477217E-7</v>
      </c>
      <c r="F76" s="40">
        <f t="shared" si="29"/>
        <v>4.8467737205858415E-7</v>
      </c>
      <c r="G76" s="40">
        <f t="shared" si="29"/>
        <v>2.4218937409821413E-6</v>
      </c>
      <c r="H76" s="40">
        <f t="shared" si="29"/>
        <v>9.7293602488485349E-10</v>
      </c>
      <c r="I76" s="40">
        <f t="shared" si="29"/>
        <v>8.5565309128902956E-7</v>
      </c>
      <c r="J76" s="41">
        <f t="shared" si="29"/>
        <v>4.3241864530793562E-4</v>
      </c>
      <c r="K76" s="40">
        <f t="shared" si="29"/>
        <v>5.6756460805942383E-7</v>
      </c>
      <c r="L76" s="40">
        <f t="shared" si="29"/>
        <v>1.8773959154459304E-6</v>
      </c>
      <c r="M76" s="40">
        <f t="shared" si="29"/>
        <v>4.970838476680863E-6</v>
      </c>
      <c r="N76" s="40">
        <f t="shared" si="29"/>
        <v>9.1534556177116981E-8</v>
      </c>
      <c r="O76" s="40">
        <f t="shared" si="29"/>
        <v>7.8549443524803485E-9</v>
      </c>
      <c r="P76" s="40">
        <f t="shared" si="29"/>
        <v>4.8006522199863576E-7</v>
      </c>
      <c r="Q76" s="40">
        <f t="shared" si="29"/>
        <v>2.776666057781905E-8</v>
      </c>
      <c r="R76" s="40">
        <f t="shared" si="29"/>
        <v>8.1647201386790823E-7</v>
      </c>
      <c r="S76" s="40">
        <f t="shared" si="29"/>
        <v>5.9558392358386688E-7</v>
      </c>
      <c r="T76" s="40">
        <f t="shared" si="29"/>
        <v>3.4281893898986566E-6</v>
      </c>
      <c r="U76" s="40">
        <f t="shared" si="29"/>
        <v>2.7566509583903132E-7</v>
      </c>
      <c r="V76" s="40">
        <f t="shared" si="29"/>
        <v>1.7684013003898E-6</v>
      </c>
      <c r="W76" s="40">
        <f t="shared" si="29"/>
        <v>3.1333793425583537E-6</v>
      </c>
      <c r="X76" s="40">
        <f t="shared" si="29"/>
        <v>4.8502589342703011E-8</v>
      </c>
      <c r="Y76" s="40">
        <f t="shared" si="29"/>
        <v>3.0464186388836707E-6</v>
      </c>
      <c r="Z76" s="40">
        <f t="shared" si="29"/>
        <v>2.0706015113193583E-6</v>
      </c>
      <c r="AA76" s="40">
        <f t="shared" si="29"/>
        <v>3.9815571206420804E-9</v>
      </c>
      <c r="AB76" s="40">
        <f t="shared" si="29"/>
        <v>7.3822923122021195E-8</v>
      </c>
      <c r="AC76" s="40">
        <f t="shared" si="29"/>
        <v>2.0913595156615752E-7</v>
      </c>
      <c r="AD76" s="40">
        <f t="shared" si="29"/>
        <v>2.7743040606295203E-7</v>
      </c>
      <c r="AE76" s="40">
        <f t="shared" si="29"/>
        <v>1.1993933495469021E-6</v>
      </c>
      <c r="AF76" s="40">
        <f t="shared" si="29"/>
        <v>1.5422646631912382E-8</v>
      </c>
      <c r="AG76" s="40">
        <f t="shared" si="29"/>
        <v>4.0866969770762787E-7</v>
      </c>
      <c r="AH76" s="40">
        <f t="shared" si="29"/>
        <v>8.2972013135513449E-7</v>
      </c>
      <c r="AI76" s="40">
        <f t="shared" si="29"/>
        <v>4.1434251585852544E-8</v>
      </c>
      <c r="AJ76" s="40">
        <f t="shared" si="29"/>
        <v>1.2734965706943163E-6</v>
      </c>
      <c r="AK76" s="40">
        <f t="shared" si="29"/>
        <v>2.9351917786978156E-8</v>
      </c>
      <c r="AL76" s="40">
        <f t="shared" si="29"/>
        <v>2.2533676527807763E-7</v>
      </c>
      <c r="AM76" s="42">
        <f t="shared" si="29"/>
        <v>5.9813652615757149E-6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2.7818610885040412E-6</v>
      </c>
      <c r="E77" s="40">
        <f t="shared" si="30"/>
        <v>1.3976317541769902E-5</v>
      </c>
      <c r="F77" s="40">
        <f t="shared" si="30"/>
        <v>2.1837028809914095E-6</v>
      </c>
      <c r="G77" s="40">
        <f t="shared" si="30"/>
        <v>2.8339249932331901E-8</v>
      </c>
      <c r="H77" s="40">
        <f t="shared" si="30"/>
        <v>1.5160818590461607E-6</v>
      </c>
      <c r="I77" s="40">
        <f t="shared" si="30"/>
        <v>1.489865236902956E-6</v>
      </c>
      <c r="J77" s="40">
        <f t="shared" si="30"/>
        <v>2.3547370242809183E-5</v>
      </c>
      <c r="K77" s="40">
        <f t="shared" si="30"/>
        <v>1.308034648927289E-5</v>
      </c>
      <c r="L77" s="41">
        <f t="shared" si="30"/>
        <v>5.4196486802134273E-3</v>
      </c>
      <c r="M77" s="40">
        <f t="shared" si="30"/>
        <v>3.8859178199943037E-5</v>
      </c>
      <c r="N77" s="40">
        <f t="shared" si="30"/>
        <v>2.9756430136489894E-5</v>
      </c>
      <c r="O77" s="40">
        <f t="shared" si="30"/>
        <v>5.9018831093395623E-8</v>
      </c>
      <c r="P77" s="40">
        <f t="shared" si="30"/>
        <v>3.5538639555398723E-5</v>
      </c>
      <c r="Q77" s="40">
        <f t="shared" si="30"/>
        <v>1.5476707369898014E-5</v>
      </c>
      <c r="R77" s="40">
        <f t="shared" si="30"/>
        <v>7.5966232053839283E-6</v>
      </c>
      <c r="S77" s="40">
        <f t="shared" si="30"/>
        <v>7.6189367635123078E-7</v>
      </c>
      <c r="T77" s="40">
        <f t="shared" si="30"/>
        <v>1.9820362203011998E-6</v>
      </c>
      <c r="U77" s="40">
        <f t="shared" si="30"/>
        <v>2.7267491531912332E-7</v>
      </c>
      <c r="V77" s="40">
        <f t="shared" si="30"/>
        <v>4.9649411941151539E-6</v>
      </c>
      <c r="W77" s="40">
        <f t="shared" si="30"/>
        <v>7.1870269835596405E-8</v>
      </c>
      <c r="X77" s="40">
        <f t="shared" si="30"/>
        <v>4.8011038596347301E-5</v>
      </c>
      <c r="Y77" s="40">
        <f t="shared" si="30"/>
        <v>3.0621143135738255E-6</v>
      </c>
      <c r="Z77" s="40">
        <f t="shared" si="30"/>
        <v>6.4534710481718379E-8</v>
      </c>
      <c r="AA77" s="40">
        <f t="shared" si="30"/>
        <v>1.409338211368347E-5</v>
      </c>
      <c r="AB77" s="40">
        <f t="shared" si="30"/>
        <v>6.0254675623945438E-8</v>
      </c>
      <c r="AC77" s="40">
        <f t="shared" si="30"/>
        <v>1.0784500076106827E-4</v>
      </c>
      <c r="AD77" s="40">
        <f t="shared" si="30"/>
        <v>8.5189525227516128E-8</v>
      </c>
      <c r="AE77" s="40">
        <f t="shared" si="30"/>
        <v>1.5511079247567304E-5</v>
      </c>
      <c r="AF77" s="40">
        <f t="shared" si="30"/>
        <v>1.8533381139711673E-5</v>
      </c>
      <c r="AG77" s="40">
        <f t="shared" si="30"/>
        <v>2.5998182764839122E-5</v>
      </c>
      <c r="AH77" s="40">
        <f t="shared" si="30"/>
        <v>6.3762866721919158E-6</v>
      </c>
      <c r="AI77" s="40">
        <f t="shared" si="30"/>
        <v>8.4780049785415124E-6</v>
      </c>
      <c r="AJ77" s="40">
        <f t="shared" si="30"/>
        <v>5.8045303774996982E-6</v>
      </c>
      <c r="AK77" s="40">
        <f t="shared" si="30"/>
        <v>1.7295118229893452E-5</v>
      </c>
      <c r="AL77" s="40">
        <f t="shared" si="30"/>
        <v>2.6540910913888209E-9</v>
      </c>
      <c r="AM77" s="42">
        <f t="shared" si="30"/>
        <v>5.3308390072642864E-8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1.2338009188869867E-8</v>
      </c>
      <c r="E78" s="40">
        <f t="shared" si="31"/>
        <v>1.5390276109330098E-7</v>
      </c>
      <c r="F78" s="40">
        <f t="shared" si="31"/>
        <v>1.0884403067774234E-7</v>
      </c>
      <c r="G78" s="40">
        <f t="shared" si="31"/>
        <v>5.2229822762466053E-7</v>
      </c>
      <c r="H78" s="40">
        <f t="shared" si="31"/>
        <v>2.0626110823968952E-8</v>
      </c>
      <c r="I78" s="40">
        <f t="shared" si="31"/>
        <v>1.4299853766775325E-7</v>
      </c>
      <c r="J78" s="40">
        <f t="shared" si="31"/>
        <v>1.1077319121605235E-7</v>
      </c>
      <c r="K78" s="40">
        <f t="shared" si="31"/>
        <v>8.8187214731352598E-9</v>
      </c>
      <c r="L78" s="40">
        <f t="shared" si="31"/>
        <v>8.4579444774355941E-9</v>
      </c>
      <c r="M78" s="40">
        <f t="shared" si="31"/>
        <v>1.5655187801130341E-7</v>
      </c>
      <c r="N78" s="40">
        <f t="shared" si="31"/>
        <v>9.5854064034469905E-7</v>
      </c>
      <c r="O78" s="40">
        <f t="shared" si="31"/>
        <v>1.2799027407650105E-6</v>
      </c>
      <c r="P78" s="40">
        <f t="shared" si="31"/>
        <v>7.8914615782396097E-7</v>
      </c>
      <c r="Q78" s="40">
        <f t="shared" si="31"/>
        <v>9.0018081785112253E-8</v>
      </c>
      <c r="R78" s="40">
        <f t="shared" si="31"/>
        <v>1.2533843524958269E-8</v>
      </c>
      <c r="S78" s="40">
        <f t="shared" si="31"/>
        <v>5.5611333544585134E-8</v>
      </c>
      <c r="T78" s="40">
        <f t="shared" si="31"/>
        <v>6.8270361040696761E-9</v>
      </c>
      <c r="U78" s="41">
        <f t="shared" si="31"/>
        <v>1.7308195540663416E-4</v>
      </c>
      <c r="V78" s="40">
        <f t="shared" si="31"/>
        <v>4.8683951901288945E-7</v>
      </c>
      <c r="W78" s="40">
        <f t="shared" si="31"/>
        <v>7.7288060084800194E-9</v>
      </c>
      <c r="X78" s="40">
        <f t="shared" si="31"/>
        <v>4.5342608725563342E-9</v>
      </c>
      <c r="Y78" s="40">
        <f t="shared" si="31"/>
        <v>3.0978103144283305E-8</v>
      </c>
      <c r="Z78" s="40">
        <f t="shared" si="31"/>
        <v>7.0336729510529693E-8</v>
      </c>
      <c r="AA78" s="40">
        <f t="shared" si="31"/>
        <v>1.3101596566967047E-6</v>
      </c>
      <c r="AB78" s="40">
        <f t="shared" si="31"/>
        <v>9.2858672356909285E-7</v>
      </c>
      <c r="AC78" s="40">
        <f t="shared" si="31"/>
        <v>6.9393872789731833E-9</v>
      </c>
      <c r="AD78" s="40">
        <f t="shared" si="31"/>
        <v>1.6493585706693985E-7</v>
      </c>
      <c r="AE78" s="40">
        <f t="shared" si="31"/>
        <v>3.2664362794003249E-8</v>
      </c>
      <c r="AF78" s="40">
        <f t="shared" si="31"/>
        <v>8.7336134756874911E-8</v>
      </c>
      <c r="AG78" s="40">
        <f t="shared" si="31"/>
        <v>1.0632823956054063E-7</v>
      </c>
      <c r="AH78" s="40">
        <f t="shared" si="31"/>
        <v>7.6550039078020454E-7</v>
      </c>
      <c r="AI78" s="40">
        <f t="shared" si="31"/>
        <v>4.0410878660850966E-7</v>
      </c>
      <c r="AJ78" s="40">
        <f t="shared" si="31"/>
        <v>1.5169556912923135E-6</v>
      </c>
      <c r="AK78" s="40">
        <f t="shared" si="31"/>
        <v>2.9952336278452964E-6</v>
      </c>
      <c r="AL78" s="40">
        <f t="shared" si="31"/>
        <v>9.7619071890297362E-7</v>
      </c>
      <c r="AM78" s="42">
        <f t="shared" si="31"/>
        <v>4.9540317950490497E-10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4.5851572249080479E-12</v>
      </c>
      <c r="E79" s="40">
        <f t="shared" si="32"/>
        <v>5.0974919388370683E-8</v>
      </c>
      <c r="F79" s="40">
        <f t="shared" si="32"/>
        <v>1.056744759228624E-6</v>
      </c>
      <c r="G79" s="40">
        <f t="shared" si="32"/>
        <v>1.4751751744091416E-8</v>
      </c>
      <c r="H79" s="40">
        <f t="shared" si="32"/>
        <v>1.0990843304257705E-6</v>
      </c>
      <c r="I79" s="40">
        <f t="shared" si="32"/>
        <v>4.5291067389178443E-8</v>
      </c>
      <c r="J79" s="40">
        <f t="shared" si="32"/>
        <v>1.740720811860182E-6</v>
      </c>
      <c r="K79" s="40">
        <f t="shared" si="32"/>
        <v>1.6482133134342131E-6</v>
      </c>
      <c r="L79" s="40">
        <f t="shared" si="32"/>
        <v>1.284736978453974E-9</v>
      </c>
      <c r="M79" s="40">
        <f t="shared" si="32"/>
        <v>4.0944730063607145E-7</v>
      </c>
      <c r="N79" s="40">
        <f t="shared" si="32"/>
        <v>3.0297535122387256E-7</v>
      </c>
      <c r="O79" s="40">
        <f t="shared" si="32"/>
        <v>9.5566675827556222E-10</v>
      </c>
      <c r="P79" s="40">
        <f t="shared" si="32"/>
        <v>1.1860848692326141E-6</v>
      </c>
      <c r="Q79" s="40">
        <f t="shared" si="32"/>
        <v>2.1663230126928603E-8</v>
      </c>
      <c r="R79" s="40">
        <f t="shared" si="32"/>
        <v>3.0493788385093009E-11</v>
      </c>
      <c r="S79" s="40">
        <f t="shared" si="32"/>
        <v>2.9799659539943181E-7</v>
      </c>
      <c r="T79" s="40">
        <f t="shared" si="32"/>
        <v>5.6425802521468983E-9</v>
      </c>
      <c r="U79" s="40">
        <f t="shared" si="32"/>
        <v>3.630499878373728E-10</v>
      </c>
      <c r="V79" s="40">
        <f t="shared" si="32"/>
        <v>2.1841544360340852E-7</v>
      </c>
      <c r="W79" s="40">
        <f t="shared" si="32"/>
        <v>6.1095318704591745E-9</v>
      </c>
      <c r="X79" s="40">
        <f t="shared" si="32"/>
        <v>1.2726067315706034E-6</v>
      </c>
      <c r="Y79" s="40">
        <f t="shared" si="32"/>
        <v>1.1743089638103163E-9</v>
      </c>
      <c r="Z79" s="40">
        <f t="shared" si="32"/>
        <v>1.2490678833286234E-7</v>
      </c>
      <c r="AA79" s="40">
        <f t="shared" si="32"/>
        <v>2.4112509523249274E-7</v>
      </c>
      <c r="AB79" s="40">
        <f t="shared" si="32"/>
        <v>4.7748039004826595E-7</v>
      </c>
      <c r="AC79" s="40">
        <f t="shared" si="32"/>
        <v>1.8504657331711319E-7</v>
      </c>
      <c r="AD79" s="40">
        <f t="shared" si="32"/>
        <v>4.9141432019775283E-8</v>
      </c>
      <c r="AE79" s="40">
        <f t="shared" si="32"/>
        <v>6.1247984477022938E-8</v>
      </c>
      <c r="AF79" s="40">
        <f t="shared" si="32"/>
        <v>2.6884629939412369E-7</v>
      </c>
      <c r="AG79" s="40">
        <f t="shared" si="32"/>
        <v>9.7992579143051037E-11</v>
      </c>
      <c r="AH79" s="40">
        <f t="shared" si="32"/>
        <v>6.6580640605924147E-7</v>
      </c>
      <c r="AI79" s="40">
        <f t="shared" si="32"/>
        <v>9.0908401626390759E-8</v>
      </c>
      <c r="AJ79" s="40">
        <f t="shared" si="32"/>
        <v>1.8463552200600599E-7</v>
      </c>
      <c r="AK79" s="40">
        <f t="shared" si="32"/>
        <v>1.4220726938028348E-7</v>
      </c>
      <c r="AL79" s="40">
        <f t="shared" si="32"/>
        <v>5.4342033768480993E-9</v>
      </c>
      <c r="AM79" s="43">
        <f t="shared" si="32"/>
        <v>1.2797375224422549E-4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3.0963938695750318E-6</v>
      </c>
      <c r="E80" s="40">
        <f t="shared" si="33"/>
        <v>8.3707425228557431E-8</v>
      </c>
      <c r="F80" s="40">
        <f t="shared" si="33"/>
        <v>1.019113503676422E-7</v>
      </c>
      <c r="G80" s="41">
        <f t="shared" si="33"/>
        <v>4.6208424589378518E-4</v>
      </c>
      <c r="H80" s="40">
        <f t="shared" si="33"/>
        <v>3.4987973452260441E-8</v>
      </c>
      <c r="I80" s="40">
        <f t="shared" si="33"/>
        <v>1.6368113949495667E-6</v>
      </c>
      <c r="J80" s="40">
        <f t="shared" si="33"/>
        <v>2.5300978527066025E-6</v>
      </c>
      <c r="K80" s="40">
        <f t="shared" si="33"/>
        <v>1.9214676278775627E-6</v>
      </c>
      <c r="L80" s="40">
        <f t="shared" si="33"/>
        <v>1.9705041462848166E-9</v>
      </c>
      <c r="M80" s="40">
        <f t="shared" si="33"/>
        <v>2.1401260353275224E-7</v>
      </c>
      <c r="N80" s="40">
        <f t="shared" si="33"/>
        <v>9.5867685284961065E-9</v>
      </c>
      <c r="O80" s="40">
        <f t="shared" si="33"/>
        <v>8.8047650942385972E-12</v>
      </c>
      <c r="P80" s="40">
        <f t="shared" si="33"/>
        <v>5.5917685382187043E-7</v>
      </c>
      <c r="Q80" s="40">
        <f t="shared" si="33"/>
        <v>1.0899685862528559E-9</v>
      </c>
      <c r="R80" s="40">
        <f t="shared" si="33"/>
        <v>1.9244758137418427E-6</v>
      </c>
      <c r="S80" s="40">
        <f t="shared" si="33"/>
        <v>4.2141859102206129E-7</v>
      </c>
      <c r="T80" s="40">
        <f t="shared" si="33"/>
        <v>1.1758022650529778E-6</v>
      </c>
      <c r="U80" s="40">
        <f t="shared" si="33"/>
        <v>1.3659887315864238E-6</v>
      </c>
      <c r="V80" s="40">
        <f t="shared" si="33"/>
        <v>1.2487649830898064E-7</v>
      </c>
      <c r="W80" s="40">
        <f t="shared" si="33"/>
        <v>1.9804520186982568E-6</v>
      </c>
      <c r="X80" s="40">
        <f t="shared" si="33"/>
        <v>4.7885981508094078E-7</v>
      </c>
      <c r="Y80" s="41">
        <f t="shared" si="33"/>
        <v>1.0822563041933033E-5</v>
      </c>
      <c r="Z80" s="40">
        <f t="shared" si="33"/>
        <v>1.0597514119867416E-8</v>
      </c>
      <c r="AA80" s="40">
        <f t="shared" si="33"/>
        <v>5.9871891244281819E-6</v>
      </c>
      <c r="AB80" s="40">
        <f t="shared" si="33"/>
        <v>5.4168385480918321E-8</v>
      </c>
      <c r="AC80" s="40">
        <f t="shared" si="33"/>
        <v>3.3546930309978094E-7</v>
      </c>
      <c r="AD80" s="40">
        <f t="shared" si="33"/>
        <v>1.3090818773840764E-6</v>
      </c>
      <c r="AE80" s="40">
        <f t="shared" si="33"/>
        <v>1.1564357267487594E-6</v>
      </c>
      <c r="AF80" s="40">
        <f t="shared" si="33"/>
        <v>1.0835280210845193E-6</v>
      </c>
      <c r="AG80" s="40">
        <f t="shared" si="33"/>
        <v>3.3459971447350387E-7</v>
      </c>
      <c r="AH80" s="40">
        <f t="shared" si="33"/>
        <v>4.1687840181690769E-8</v>
      </c>
      <c r="AI80" s="40">
        <f t="shared" si="33"/>
        <v>3.3401995618853246E-6</v>
      </c>
      <c r="AJ80" s="40">
        <f t="shared" si="33"/>
        <v>4.7168501691237875E-9</v>
      </c>
      <c r="AK80" s="40">
        <f t="shared" si="33"/>
        <v>3.8668279333403529E-8</v>
      </c>
      <c r="AL80" s="40">
        <f t="shared" si="33"/>
        <v>3.3565442527165329E-7</v>
      </c>
      <c r="AM80" s="42">
        <f t="shared" si="33"/>
        <v>5.3646847820676132E-8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6.2806682354364544E-8</v>
      </c>
      <c r="E81" s="40">
        <f t="shared" si="34"/>
        <v>2.4517146729064393E-8</v>
      </c>
      <c r="F81" s="40">
        <f t="shared" si="34"/>
        <v>9.0111759884689179E-8</v>
      </c>
      <c r="G81" s="40">
        <f t="shared" si="34"/>
        <v>8.2465467331148985E-10</v>
      </c>
      <c r="H81" s="40">
        <f t="shared" si="34"/>
        <v>1.5095086079660157E-7</v>
      </c>
      <c r="I81" s="40">
        <f t="shared" si="34"/>
        <v>1.1013791397512133E-8</v>
      </c>
      <c r="J81" s="40">
        <f t="shared" si="34"/>
        <v>8.3881021972197284E-9</v>
      </c>
      <c r="K81" s="40">
        <f t="shared" si="34"/>
        <v>2.8143431077083187E-7</v>
      </c>
      <c r="L81" s="40">
        <f t="shared" si="34"/>
        <v>2.211653117366947E-7</v>
      </c>
      <c r="M81" s="40">
        <f t="shared" si="34"/>
        <v>6.2193641740351863E-8</v>
      </c>
      <c r="N81" s="41">
        <f t="shared" si="34"/>
        <v>4.0893732210314715E-5</v>
      </c>
      <c r="O81" s="40">
        <f t="shared" si="34"/>
        <v>2.4263106236902411E-8</v>
      </c>
      <c r="P81" s="40">
        <f t="shared" si="34"/>
        <v>2.5507411470278199E-9</v>
      </c>
      <c r="Q81" s="40">
        <f t="shared" si="34"/>
        <v>7.7391948981177998E-8</v>
      </c>
      <c r="R81" s="40">
        <f t="shared" si="34"/>
        <v>1.118326404127388E-7</v>
      </c>
      <c r="S81" s="40">
        <f t="shared" si="34"/>
        <v>4.9044039913248186E-10</v>
      </c>
      <c r="T81" s="40">
        <f t="shared" si="34"/>
        <v>9.0049325401714294E-9</v>
      </c>
      <c r="U81" s="40">
        <f t="shared" si="34"/>
        <v>2.2133401558620063E-7</v>
      </c>
      <c r="V81" s="40">
        <f t="shared" si="34"/>
        <v>2.5337457274787214E-7</v>
      </c>
      <c r="W81" s="40">
        <f t="shared" si="34"/>
        <v>1.5112221440971388E-8</v>
      </c>
      <c r="X81" s="40">
        <f t="shared" si="34"/>
        <v>2.0593666692591625E-8</v>
      </c>
      <c r="Y81" s="40">
        <f t="shared" si="34"/>
        <v>1.5279375465414258E-8</v>
      </c>
      <c r="Z81" s="40">
        <f t="shared" si="34"/>
        <v>3.8409140330553479E-7</v>
      </c>
      <c r="AA81" s="40">
        <f t="shared" si="34"/>
        <v>6.0792414875980721E-8</v>
      </c>
      <c r="AB81" s="40">
        <f t="shared" si="34"/>
        <v>6.9683647037233228E-7</v>
      </c>
      <c r="AC81" s="40">
        <f t="shared" si="34"/>
        <v>8.1185538936384734E-8</v>
      </c>
      <c r="AD81" s="40">
        <f t="shared" si="34"/>
        <v>2.5211717987720413E-9</v>
      </c>
      <c r="AE81" s="40">
        <f t="shared" si="34"/>
        <v>9.7290520025237816E-9</v>
      </c>
      <c r="AF81" s="40">
        <f t="shared" si="34"/>
        <v>3.1771103440510875E-7</v>
      </c>
      <c r="AG81" s="40">
        <f t="shared" si="34"/>
        <v>4.3413262265190032E-8</v>
      </c>
      <c r="AH81" s="40">
        <f t="shared" si="34"/>
        <v>2.4167801436252155E-7</v>
      </c>
      <c r="AI81" s="40">
        <f t="shared" si="34"/>
        <v>1.4937967022048408E-7</v>
      </c>
      <c r="AJ81" s="40">
        <f t="shared" si="34"/>
        <v>1.5017502391746457E-9</v>
      </c>
      <c r="AK81" s="40">
        <f t="shared" si="34"/>
        <v>8.0699862876150622E-8</v>
      </c>
      <c r="AL81" s="40">
        <f t="shared" si="34"/>
        <v>6.4203165448894159E-10</v>
      </c>
      <c r="AM81" s="42">
        <f t="shared" si="34"/>
        <v>9.6453962267535733E-8</v>
      </c>
    </row>
    <row r="82" spans="1:39" ht="24">
      <c r="A82" s="37" t="s">
        <v>49</v>
      </c>
      <c r="B82" s="38" t="s">
        <v>14</v>
      </c>
      <c r="C82" s="45"/>
      <c r="D82" s="40">
        <f t="shared" ref="D82:AM82" si="35">$C40^2*D40^2</f>
        <v>1.0153431537531903E-4</v>
      </c>
      <c r="E82" s="40">
        <f t="shared" si="35"/>
        <v>2.0863072762768853E-4</v>
      </c>
      <c r="F82" s="40">
        <f t="shared" si="35"/>
        <v>3.7858643694908813E-7</v>
      </c>
      <c r="G82" s="40">
        <f t="shared" si="35"/>
        <v>1.6914461527560968E-4</v>
      </c>
      <c r="H82" s="40">
        <f t="shared" si="35"/>
        <v>1.3818697220719003E-6</v>
      </c>
      <c r="I82" s="40">
        <f t="shared" si="35"/>
        <v>1.9920226921095094E-4</v>
      </c>
      <c r="J82" s="40">
        <f t="shared" si="35"/>
        <v>5.2429315982257967E-5</v>
      </c>
      <c r="K82" s="41">
        <f t="shared" si="35"/>
        <v>4.1031768968999995E-2</v>
      </c>
      <c r="L82" s="40">
        <f t="shared" si="35"/>
        <v>9.6904444209331041E-5</v>
      </c>
      <c r="M82" s="40">
        <f t="shared" si="35"/>
        <v>2.8873635273366253E-4</v>
      </c>
      <c r="N82" s="40">
        <f t="shared" si="35"/>
        <v>2.7980028369091356E-4</v>
      </c>
      <c r="O82" s="40">
        <f t="shared" si="35"/>
        <v>1.7261524034487336E-5</v>
      </c>
      <c r="P82" s="40">
        <f t="shared" si="35"/>
        <v>7.7192531813911101E-6</v>
      </c>
      <c r="Q82" s="40">
        <f t="shared" si="35"/>
        <v>6.7487334172629292E-5</v>
      </c>
      <c r="R82" s="40">
        <f t="shared" si="35"/>
        <v>6.5976733680579201E-8</v>
      </c>
      <c r="S82" s="40">
        <f t="shared" si="35"/>
        <v>2.3330963915156469E-4</v>
      </c>
      <c r="T82" s="40">
        <f t="shared" si="35"/>
        <v>1.2281028161400879E-5</v>
      </c>
      <c r="U82" s="40">
        <f t="shared" si="35"/>
        <v>2.0477819665142063E-6</v>
      </c>
      <c r="V82" s="40">
        <f t="shared" si="35"/>
        <v>4.5846148402861668E-4</v>
      </c>
      <c r="W82" s="40">
        <f t="shared" si="35"/>
        <v>1.4884342318447594E-4</v>
      </c>
      <c r="X82" s="40">
        <f t="shared" si="35"/>
        <v>8.4605774133981359E-5</v>
      </c>
      <c r="Y82" s="40">
        <f t="shared" si="35"/>
        <v>1.9310011302025443E-5</v>
      </c>
      <c r="Z82" s="40">
        <f t="shared" si="35"/>
        <v>3.5721172727144512E-6</v>
      </c>
      <c r="AA82" s="40">
        <f t="shared" si="35"/>
        <v>3.4764023429651321E-5</v>
      </c>
      <c r="AB82" s="40">
        <f t="shared" si="35"/>
        <v>3.166980230947978E-4</v>
      </c>
      <c r="AC82" s="40">
        <f t="shared" si="35"/>
        <v>7.0052483566374049E-5</v>
      </c>
      <c r="AD82" s="40">
        <f t="shared" si="35"/>
        <v>1.7847642751349794E-4</v>
      </c>
      <c r="AE82" s="40">
        <f t="shared" si="35"/>
        <v>8.3139548409775089E-5</v>
      </c>
      <c r="AF82" s="40">
        <f t="shared" si="35"/>
        <v>9.6813354811483877E-6</v>
      </c>
      <c r="AG82" s="40">
        <f t="shared" si="35"/>
        <v>1.1452066579170863E-6</v>
      </c>
      <c r="AH82" s="40">
        <f t="shared" si="35"/>
        <v>2.2091597341370706E-5</v>
      </c>
      <c r="AI82" s="40">
        <f t="shared" si="35"/>
        <v>1.3464563461832298E-4</v>
      </c>
      <c r="AJ82" s="40">
        <f t="shared" si="35"/>
        <v>4.9128560494771501E-5</v>
      </c>
      <c r="AK82" s="40">
        <f t="shared" si="35"/>
        <v>1.0758765624938644E-4</v>
      </c>
      <c r="AL82" s="40">
        <f t="shared" si="35"/>
        <v>4.1949458641734604E-5</v>
      </c>
      <c r="AM82" s="42">
        <f t="shared" si="35"/>
        <v>5.2292427575881045E-4</v>
      </c>
    </row>
    <row r="83" spans="1:39">
      <c r="A83" t="s">
        <v>58</v>
      </c>
      <c r="D83" s="16">
        <f>SUM($D$47:$D$82)</f>
        <v>2.2780073331019602E-2</v>
      </c>
      <c r="E83" s="16">
        <f>SUM($E$47:$E$82)</f>
        <v>7.2459498129665793E-4</v>
      </c>
      <c r="F83" s="16">
        <f>SUM($F$47:$F$82)</f>
        <v>1.9159036280354647E-2</v>
      </c>
      <c r="G83" s="16">
        <f>SUM($G$47:$G$82)</f>
        <v>1.1667542966921822E-3</v>
      </c>
      <c r="H83" s="16">
        <f>SUM($H$47:$H$82)</f>
        <v>3.8041137941611314E-3</v>
      </c>
      <c r="I83" s="16">
        <f>SUM($I$47:$I$82)</f>
        <v>7.298716452883023E-3</v>
      </c>
      <c r="J83" s="16">
        <f>SUM($J$47:$J$82)</f>
        <v>1.0100214727138672E-3</v>
      </c>
      <c r="K83" s="16">
        <f>SUM($K$47:$K$82)</f>
        <v>4.1634490701831853E-2</v>
      </c>
      <c r="L83" s="16">
        <f>SUM($L$47:$L$82)</f>
        <v>5.9419055287704935E-3</v>
      </c>
      <c r="M83" s="16">
        <f>SUM($M$47:$M$82)</f>
        <v>1.7313550825069302E-2</v>
      </c>
      <c r="N83" s="16">
        <f>SUM($N$47:$N$82)</f>
        <v>6.8978158544637496E-4</v>
      </c>
      <c r="O83" s="16">
        <f>SUM($O$47:$O$82)</f>
        <v>2.5461578485833352E-4</v>
      </c>
      <c r="P83" s="16">
        <f>SUM($P$47:$P$82)</f>
        <v>1.1863861655743465E-2</v>
      </c>
      <c r="Q83" s="16">
        <f>SUM($Q$47:$Q$82)</f>
        <v>7.4272591964606987E-4</v>
      </c>
      <c r="R83">
        <f>SUM($R$47:$R$82)</f>
        <v>1.9815979541996278E-4</v>
      </c>
      <c r="S83" s="16">
        <f>SUM($S$47:$S$82)</f>
        <v>1.2904495434627442E-2</v>
      </c>
      <c r="T83" s="16">
        <f>SUM($T$47:$T$82)</f>
        <v>4.9123859782089973E-3</v>
      </c>
      <c r="U83" s="16">
        <f>SUM($U$47:$U$82)</f>
        <v>4.8551163404542445E-4</v>
      </c>
      <c r="V83" s="16">
        <f>SUM($V$47:$V$82)</f>
        <v>1.7019236746659078E-2</v>
      </c>
      <c r="W83" s="16">
        <f>SUM($W$47:$W$82)</f>
        <v>3.934655248545073E-3</v>
      </c>
      <c r="X83" s="16">
        <f>SUM($X$47:$X$82)</f>
        <v>6.9941580550279597E-4</v>
      </c>
      <c r="Y83" s="16">
        <f>SUM($Y$47:$Y$82)</f>
        <v>6.4174718458242051E-3</v>
      </c>
      <c r="Z83" s="16">
        <f>SUM($Z$47:$Z$82)</f>
        <v>1.7657276548941774E-3</v>
      </c>
      <c r="AA83" s="16">
        <f>SUM($AA$47:$AA$82)</f>
        <v>2.3568926566891186E-3</v>
      </c>
      <c r="AB83" s="16">
        <f>SUM($AB$47:$AB$82)</f>
        <v>1.596954274247331E-3</v>
      </c>
      <c r="AC83" s="16">
        <f>SUM($AC$47:$AC$82)</f>
        <v>3.4708846689468918E-3</v>
      </c>
      <c r="AD83" s="16">
        <f>SUM($AD$47:$AD$82)</f>
        <v>8.6554122069297567E-4</v>
      </c>
      <c r="AE83" s="16">
        <f>SUM($AE$47:$AE$82)</f>
        <v>9.2479664318399681E-3</v>
      </c>
      <c r="AF83" s="16">
        <f>SUM($AF$47:$AF$82)</f>
        <v>1.3830897055765632E-3</v>
      </c>
      <c r="AG83" s="16">
        <f>SUM($AG$47:$AG$82)</f>
        <v>8.7655121471633662E-3</v>
      </c>
      <c r="AH83" s="16">
        <f>SUM($AH$47:$AH$82)</f>
        <v>5.1919108174814787E-4</v>
      </c>
      <c r="AI83" s="16">
        <f>SUM($AI$47:$AI$82)</f>
        <v>9.4233150899796867E-3</v>
      </c>
      <c r="AJ83" s="16">
        <f>SUM($AJ$47:$AJ$82)</f>
        <v>4.5437627886077648E-3</v>
      </c>
      <c r="AK83" s="16">
        <f>SUM($AK$47:$AK$82)</f>
        <v>3.7184015463849205E-3</v>
      </c>
      <c r="AL83" s="16">
        <f>SUM($AL$47:$AL$82)</f>
        <v>2.7919251764984281E-3</v>
      </c>
      <c r="AM83" s="16">
        <f>SUM($AM$47:$AM$82)</f>
        <v>1.1345402668896877E-3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0.23253927980947905</v>
      </c>
      <c r="D85" s="17">
        <f>$D$83/$C$85</f>
        <v>9.7962259751055672E-2</v>
      </c>
      <c r="E85" s="17">
        <f>$E$83/$C$85</f>
        <v>3.1160111181660292E-3</v>
      </c>
      <c r="F85" s="17">
        <f>$F$83/$C$85</f>
        <v>8.2390537616061119E-2</v>
      </c>
      <c r="G85" s="17">
        <f>$G$83/$C$85</f>
        <v>5.0174503750424941E-3</v>
      </c>
      <c r="H85" s="17">
        <f>$H$83/$C$85</f>
        <v>1.6359015979054665E-2</v>
      </c>
      <c r="I85" s="17">
        <f>$I$83/$C$85</f>
        <v>3.1387026135381982E-2</v>
      </c>
      <c r="J85" s="17">
        <f>$J$83/$C$85</f>
        <v>4.3434445722089808E-3</v>
      </c>
      <c r="K85" s="17">
        <f>$K$83/$C$85</f>
        <v>0.17904282982188327</v>
      </c>
      <c r="L85" s="17">
        <f>$L$83/$C$85</f>
        <v>2.5552265981208574E-2</v>
      </c>
      <c r="M85" s="17">
        <f>$M$83/$C$85</f>
        <v>7.4454306555238353E-2</v>
      </c>
      <c r="N85" s="17">
        <f>$N$83/$C$85</f>
        <v>2.9663013750258344E-3</v>
      </c>
      <c r="O85" s="17">
        <f>$O$83/$C$85</f>
        <v>1.0949366707721031E-3</v>
      </c>
      <c r="P85" s="17">
        <f>$P$83/$C$85</f>
        <v>5.1018742577441559E-2</v>
      </c>
      <c r="Q85" s="17">
        <f>$Q$83/$C$85</f>
        <v>3.19398047613543E-3</v>
      </c>
      <c r="R85" s="17">
        <f>$R$83/$C$85</f>
        <v>8.5215622746538297E-4</v>
      </c>
      <c r="S85" s="17">
        <f>$S$83/$C$85</f>
        <v>5.5493830742058631E-2</v>
      </c>
      <c r="T85" s="17">
        <f>$T$83/$C$85</f>
        <v>2.1124972874405335E-2</v>
      </c>
      <c r="U85" s="17">
        <f>$U$83/$C$85</f>
        <v>2.0878693459582712E-3</v>
      </c>
      <c r="V85" s="17">
        <f>$V$83/$C$85</f>
        <v>7.3188653377627422E-2</v>
      </c>
      <c r="W85" s="17">
        <f>$W$83/$C$85</f>
        <v>1.6920389758533532E-2</v>
      </c>
      <c r="X85" s="17">
        <f>$X$83/$C$85</f>
        <v>3.007731881150711E-3</v>
      </c>
      <c r="Y85" s="17">
        <f>$Y$83/$C$85</f>
        <v>2.7597366995726836E-2</v>
      </c>
      <c r="Z85" s="17">
        <f>$Z$83/$C$85</f>
        <v>7.5932447040381722E-3</v>
      </c>
      <c r="AA85" s="17">
        <f>$AA$83/$C$85</f>
        <v>1.0135460377361348E-2</v>
      </c>
      <c r="AB85" s="17">
        <f>$AB$83/$C$85</f>
        <v>6.8674603084507959E-3</v>
      </c>
      <c r="AC85" s="17">
        <f>$AC$83/$C$85</f>
        <v>1.4926014528773849E-2</v>
      </c>
      <c r="AD85" s="17">
        <f>$AD$83/$C$85</f>
        <v>3.7221291018107532E-3</v>
      </c>
      <c r="AE85" s="17">
        <f>$AE$83/$C$85</f>
        <v>3.9769480835310435E-2</v>
      </c>
      <c r="AF85" s="17">
        <f>$AF$83/$C$85</f>
        <v>5.9477680790520106E-3</v>
      </c>
      <c r="AG85" s="17">
        <f>$AG$83/$C$85</f>
        <v>3.7694759157872196E-2</v>
      </c>
      <c r="AH85" s="17">
        <f>$AH$83/$C$85</f>
        <v>2.2327027166056611E-3</v>
      </c>
      <c r="AI85" s="17">
        <f>$AI$83/$C$85</f>
        <v>4.0523541217209712E-2</v>
      </c>
      <c r="AJ85" s="17">
        <f>$AJ$83/$C$85</f>
        <v>1.9539764603771454E-2</v>
      </c>
      <c r="AK85" s="17">
        <f>$AK$83/$C$85</f>
        <v>1.5990423421932978E-2</v>
      </c>
      <c r="AL85" s="17">
        <f>$AL$83/$C$85</f>
        <v>1.2006251927785578E-2</v>
      </c>
      <c r="AM85" s="17">
        <f>$AM$83/$C$85</f>
        <v>4.8789188124226755E-3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80FAD-E94C-4504-A20D-4429AEE7E48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79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-2.4592789834970197E-2</v>
      </c>
      <c r="D5" s="34">
        <v>-1.5933752765620198E-2</v>
      </c>
      <c r="E5" s="34">
        <v>2.8270845961354561E-2</v>
      </c>
      <c r="F5" s="34">
        <v>-1.8570472986265765E-2</v>
      </c>
      <c r="G5" s="34">
        <v>-9.0801194172190222E-2</v>
      </c>
      <c r="H5" s="34">
        <v>2.1562192404047983E-2</v>
      </c>
      <c r="I5" s="34">
        <v>-5.0709893387357444E-2</v>
      </c>
      <c r="J5" s="34">
        <v>-5.4231168994136478E-2</v>
      </c>
      <c r="K5" s="34">
        <v>-3.3029732569425804E-2</v>
      </c>
      <c r="L5" s="34">
        <v>-6.3586298628026368E-3</v>
      </c>
      <c r="M5" s="34">
        <v>2.2837054409050605E-2</v>
      </c>
      <c r="N5" s="34">
        <v>8.2421217829018716E-3</v>
      </c>
      <c r="O5" s="34">
        <v>-1.4107183700649291E-2</v>
      </c>
      <c r="P5" s="35" t="s">
        <v>67</v>
      </c>
      <c r="Q5" s="34">
        <v>-5.8161648435154048E-2</v>
      </c>
      <c r="R5" s="34">
        <v>7.7690994252834114E-2</v>
      </c>
      <c r="S5" s="34">
        <v>-3.8666972970827718E-2</v>
      </c>
      <c r="T5" s="34">
        <v>-8.5400262625921292E-2</v>
      </c>
      <c r="U5" s="34">
        <v>5.9568633077101314E-3</v>
      </c>
      <c r="V5" s="34">
        <v>-3.0885446882513275E-2</v>
      </c>
      <c r="W5" s="34">
        <v>3.5751871760157761E-2</v>
      </c>
      <c r="X5" s="34">
        <v>-3.1586848482028793E-2</v>
      </c>
      <c r="Y5" s="34">
        <v>2.1297399587936614E-2</v>
      </c>
      <c r="Z5" s="34">
        <v>-6.9432764876436875E-2</v>
      </c>
      <c r="AA5" s="34">
        <v>2.9920659277851588E-2</v>
      </c>
      <c r="AB5" s="34">
        <v>5.0718845285917739E-2</v>
      </c>
      <c r="AC5" s="34">
        <v>4.2424343108394318E-2</v>
      </c>
      <c r="AD5" s="34">
        <v>-1.4729925258662176E-2</v>
      </c>
      <c r="AE5" s="34">
        <v>-5.8661124363877173E-3</v>
      </c>
      <c r="AF5" s="34">
        <v>-1.4508568616200292E-2</v>
      </c>
      <c r="AG5" s="34">
        <v>-9.9097953701476147E-3</v>
      </c>
      <c r="AH5" s="34">
        <v>4.1652293571698425E-2</v>
      </c>
      <c r="AI5" s="34">
        <v>7.5323221818596083E-3</v>
      </c>
      <c r="AJ5" s="34">
        <v>-1.999730861575864E-2</v>
      </c>
      <c r="AK5" s="34">
        <v>-2.9909519688023031E-3</v>
      </c>
      <c r="AL5" s="34">
        <v>6.4990340121069398E-2</v>
      </c>
      <c r="AM5" s="36">
        <v>8.4422542599134273E-2</v>
      </c>
    </row>
    <row r="6" spans="1:39" ht="24">
      <c r="A6" s="37" t="s">
        <v>15</v>
      </c>
      <c r="B6" s="38" t="s">
        <v>14</v>
      </c>
      <c r="C6" s="39">
        <v>2.0942595881427766E-4</v>
      </c>
      <c r="D6" s="40">
        <v>-6.1108059751419671E-4</v>
      </c>
      <c r="E6" s="40">
        <v>-6.488483422102888E-3</v>
      </c>
      <c r="F6" s="40">
        <v>3.4805901761825867E-3</v>
      </c>
      <c r="G6" s="40">
        <v>-9.0991973408343002E-2</v>
      </c>
      <c r="H6" s="40">
        <v>-4.4740219875521025E-3</v>
      </c>
      <c r="I6" s="40">
        <v>-4.7858002097801285E-2</v>
      </c>
      <c r="J6" s="40">
        <v>-0.12358778554075806</v>
      </c>
      <c r="K6" s="40">
        <v>5.5241806260080571E-3</v>
      </c>
      <c r="L6" s="40">
        <v>-2.5230590482347316E-3</v>
      </c>
      <c r="M6" s="40">
        <v>5.9921378324507089E-3</v>
      </c>
      <c r="N6" s="40">
        <v>-4.0410180696550009E-3</v>
      </c>
      <c r="O6" s="40">
        <v>-2.6430424295152841E-2</v>
      </c>
      <c r="P6" s="40">
        <v>3.5267983371407685E-2</v>
      </c>
      <c r="Q6" s="40">
        <v>-5.6680678501583086E-2</v>
      </c>
      <c r="R6" s="40">
        <v>-5.6714187838648109E-2</v>
      </c>
      <c r="S6" s="40">
        <v>9.4454022841093818E-2</v>
      </c>
      <c r="T6" s="40">
        <v>-2.5555470917588325E-2</v>
      </c>
      <c r="U6" s="40">
        <v>-5.7536256159177856E-3</v>
      </c>
      <c r="V6" s="40">
        <v>9.2004158293598369E-4</v>
      </c>
      <c r="W6" s="41" t="s">
        <v>150</v>
      </c>
      <c r="X6" s="40">
        <v>-2.5092438859870846E-2</v>
      </c>
      <c r="Y6" s="40">
        <v>-2.6902423561916362E-2</v>
      </c>
      <c r="Z6" s="40">
        <v>6.131358245511849E-2</v>
      </c>
      <c r="AA6" s="40">
        <v>1.9224540856421782E-2</v>
      </c>
      <c r="AB6" s="40">
        <v>-4.6166568067394227E-2</v>
      </c>
      <c r="AC6" s="40">
        <v>5.8492703351227249E-2</v>
      </c>
      <c r="AD6" s="40">
        <v>6.0698558054220787E-2</v>
      </c>
      <c r="AE6" s="40">
        <v>-6.135126109346422E-2</v>
      </c>
      <c r="AF6" s="40">
        <v>-1.7044796091195708E-3</v>
      </c>
      <c r="AG6" s="40">
        <v>-5.8088502886482506E-2</v>
      </c>
      <c r="AH6" s="40">
        <v>8.3739673732600474E-3</v>
      </c>
      <c r="AI6" s="40">
        <v>-6.5828862001658273E-2</v>
      </c>
      <c r="AJ6" s="40">
        <v>-5.8562983928499845E-3</v>
      </c>
      <c r="AK6" s="40">
        <v>1.1617948126510539E-2</v>
      </c>
      <c r="AL6" s="40">
        <v>5.1238480651820274E-2</v>
      </c>
      <c r="AM6" s="42">
        <v>3.2643922235608808E-3</v>
      </c>
    </row>
    <row r="7" spans="1:39" ht="24">
      <c r="A7" s="37" t="s">
        <v>16</v>
      </c>
      <c r="B7" s="38" t="s">
        <v>14</v>
      </c>
      <c r="C7" s="39">
        <v>-9.4935269782270557E-2</v>
      </c>
      <c r="D7" s="40">
        <v>7.934718068030773E-2</v>
      </c>
      <c r="E7" s="40">
        <v>6.1635384047698992E-2</v>
      </c>
      <c r="F7" s="40">
        <v>2.0852858757512308E-2</v>
      </c>
      <c r="G7" s="40">
        <v>9.3948259082269558E-2</v>
      </c>
      <c r="H7" s="40">
        <v>-4.4366638791822038E-2</v>
      </c>
      <c r="I7" s="40">
        <v>3.2463622844452152E-2</v>
      </c>
      <c r="J7" s="40">
        <v>0.13506437021083231</v>
      </c>
      <c r="K7" s="40">
        <v>-5.0776052901334807E-2</v>
      </c>
      <c r="L7" s="40">
        <v>7.2894038245642223E-2</v>
      </c>
      <c r="M7" s="40">
        <v>-2.404282598884424E-3</v>
      </c>
      <c r="N7" s="40">
        <v>-3.8758944390331201E-2</v>
      </c>
      <c r="O7" s="40">
        <v>2.2515737630458475E-2</v>
      </c>
      <c r="P7" s="40">
        <v>2.8852310442364935E-2</v>
      </c>
      <c r="Q7" s="40">
        <v>9.2193972239623164E-3</v>
      </c>
      <c r="R7" s="40">
        <v>-8.150990255045361E-4</v>
      </c>
      <c r="S7" s="40">
        <v>2.0941199270211389E-2</v>
      </c>
      <c r="T7" s="40">
        <v>-1.7883823960031419E-2</v>
      </c>
      <c r="U7" s="40">
        <v>1.3336239647392578E-3</v>
      </c>
      <c r="V7" s="40">
        <v>-2.5315773258436178E-2</v>
      </c>
      <c r="W7" s="40">
        <v>1.8806302907505634E-2</v>
      </c>
      <c r="X7" s="40">
        <v>-3.7405485671877542E-2</v>
      </c>
      <c r="Y7" s="40">
        <v>4.7650048549899487E-2</v>
      </c>
      <c r="Z7" s="40">
        <v>5.321151802121997E-3</v>
      </c>
      <c r="AA7" s="41" t="s">
        <v>80</v>
      </c>
      <c r="AB7" s="40">
        <v>1.6648749118644623E-2</v>
      </c>
      <c r="AC7" s="40">
        <v>-5.3287370239827783E-2</v>
      </c>
      <c r="AD7" s="40">
        <v>-9.8186553903092305E-2</v>
      </c>
      <c r="AE7" s="40">
        <v>1.7734034822658985E-2</v>
      </c>
      <c r="AF7" s="40">
        <v>-7.4856474749682468E-3</v>
      </c>
      <c r="AG7" s="40">
        <v>4.538498280411972E-2</v>
      </c>
      <c r="AH7" s="40">
        <v>8.4866576543533249E-3</v>
      </c>
      <c r="AI7" s="40">
        <v>-7.4196851373760142E-2</v>
      </c>
      <c r="AJ7" s="40">
        <v>-2.8504741689078003E-2</v>
      </c>
      <c r="AK7" s="40">
        <v>6.5971598240495297E-2</v>
      </c>
      <c r="AL7" s="40">
        <v>-1.0916565297840021E-2</v>
      </c>
      <c r="AM7" s="42">
        <v>1.8270031763003205E-3</v>
      </c>
    </row>
    <row r="8" spans="1:39" ht="24">
      <c r="A8" s="37" t="s">
        <v>17</v>
      </c>
      <c r="B8" s="38" t="s">
        <v>14</v>
      </c>
      <c r="C8" s="39">
        <v>-8.3843039093702207E-2</v>
      </c>
      <c r="D8" s="40">
        <v>-4.9112948604596682E-2</v>
      </c>
      <c r="E8" s="40">
        <v>-7.9499824509203457E-3</v>
      </c>
      <c r="F8" s="40">
        <v>-5.9161194338345983E-2</v>
      </c>
      <c r="G8" s="40">
        <v>-7.2650234364314515E-3</v>
      </c>
      <c r="H8" s="40">
        <v>-8.3661339605725117E-3</v>
      </c>
      <c r="I8" s="40">
        <v>-2.9916789518033858E-2</v>
      </c>
      <c r="J8" s="40">
        <v>-2.8386406293828284E-2</v>
      </c>
      <c r="K8" s="40">
        <v>-8.3878043736223444E-4</v>
      </c>
      <c r="L8" s="40">
        <v>-1.0275769023492986E-2</v>
      </c>
      <c r="M8" s="41" t="s">
        <v>54</v>
      </c>
      <c r="N8" s="40">
        <v>2.8409220518135842E-2</v>
      </c>
      <c r="O8" s="40">
        <v>-7.6558665519520334E-3</v>
      </c>
      <c r="P8" s="40">
        <v>2.3003729341301227E-2</v>
      </c>
      <c r="Q8" s="40">
        <v>-3.0331283065801094E-2</v>
      </c>
      <c r="R8" s="40">
        <v>-7.9794563938066498E-3</v>
      </c>
      <c r="S8" s="40">
        <v>1.1054593983348996E-2</v>
      </c>
      <c r="T8" s="40">
        <v>5.3750687304342105E-2</v>
      </c>
      <c r="U8" s="40">
        <v>-4.3684528287660659E-2</v>
      </c>
      <c r="V8" s="40">
        <v>-6.3271590089739116E-3</v>
      </c>
      <c r="W8" s="40">
        <v>6.0382761905097898E-3</v>
      </c>
      <c r="X8" s="40">
        <v>-9.479129324181464E-3</v>
      </c>
      <c r="Y8" s="40">
        <v>-1.1058383673544763E-2</v>
      </c>
      <c r="Z8" s="40">
        <v>-4.4226987104580034E-2</v>
      </c>
      <c r="AA8" s="40">
        <v>-2.3408506628225727E-3</v>
      </c>
      <c r="AB8" s="40">
        <v>4.3953831500666958E-2</v>
      </c>
      <c r="AC8" s="40">
        <v>3.7501787853852775E-2</v>
      </c>
      <c r="AD8" s="40">
        <v>9.732878689848826E-3</v>
      </c>
      <c r="AE8" s="40">
        <v>1.2390063339029207E-2</v>
      </c>
      <c r="AF8" s="40">
        <v>6.6770553090451601E-2</v>
      </c>
      <c r="AG8" s="40">
        <v>-1.6679807245353548E-2</v>
      </c>
      <c r="AH8" s="40">
        <v>0.14190005057430624</v>
      </c>
      <c r="AI8" s="40">
        <v>9.0569397394506188E-3</v>
      </c>
      <c r="AJ8" s="40">
        <v>-7.7552281037628415E-2</v>
      </c>
      <c r="AK8" s="40">
        <v>3.5457808782076224E-2</v>
      </c>
      <c r="AL8" s="40">
        <v>9.9569382411434613E-3</v>
      </c>
      <c r="AM8" s="42">
        <v>-8.9195117331136942E-2</v>
      </c>
    </row>
    <row r="9" spans="1:39" ht="24">
      <c r="A9" s="37" t="s">
        <v>18</v>
      </c>
      <c r="B9" s="38" t="s">
        <v>14</v>
      </c>
      <c r="C9" s="39">
        <v>0.10551706777004102</v>
      </c>
      <c r="D9" s="40">
        <v>-4.792063425831395E-2</v>
      </c>
      <c r="E9" s="40">
        <v>-1.4476564998214444E-2</v>
      </c>
      <c r="F9" s="40">
        <v>-1.2622806926562329E-3</v>
      </c>
      <c r="G9" s="40">
        <v>-4.9294961066785901E-2</v>
      </c>
      <c r="H9" s="40">
        <v>-5.4613573879651676E-2</v>
      </c>
      <c r="I9" s="40">
        <v>-2.5289197626853398E-2</v>
      </c>
      <c r="J9" s="40">
        <v>4.59392098046831E-2</v>
      </c>
      <c r="K9" s="40">
        <v>-1.0744220960846219E-2</v>
      </c>
      <c r="L9" s="40">
        <v>2.6681881524972365E-2</v>
      </c>
      <c r="M9" s="40">
        <v>2.8661214307346E-2</v>
      </c>
      <c r="N9" s="41" t="s">
        <v>114</v>
      </c>
      <c r="O9" s="40">
        <v>-6.8150174176416362E-2</v>
      </c>
      <c r="P9" s="40">
        <v>8.369770547637519E-3</v>
      </c>
      <c r="Q9" s="40">
        <v>4.1331323164074063E-2</v>
      </c>
      <c r="R9" s="40">
        <v>-4.5058591186165758E-2</v>
      </c>
      <c r="S9" s="40">
        <v>-2.8358609824360973E-3</v>
      </c>
      <c r="T9" s="40">
        <v>-2.5236069662832295E-3</v>
      </c>
      <c r="U9" s="40">
        <v>-1.7881513552996723E-2</v>
      </c>
      <c r="V9" s="40">
        <v>2.5562186162152809E-2</v>
      </c>
      <c r="W9" s="40">
        <v>-4.15979635925714E-3</v>
      </c>
      <c r="X9" s="40">
        <v>-2.6263547777604739E-2</v>
      </c>
      <c r="Y9" s="40">
        <v>-3.1290748017228011E-2</v>
      </c>
      <c r="Z9" s="40">
        <v>4.2144862350358768E-2</v>
      </c>
      <c r="AA9" s="40">
        <v>-4.0612286497422795E-2</v>
      </c>
      <c r="AB9" s="40">
        <v>1.1880514442720119E-2</v>
      </c>
      <c r="AC9" s="40">
        <v>8.0701883289909272E-3</v>
      </c>
      <c r="AD9" s="40">
        <v>3.7408075352421931E-2</v>
      </c>
      <c r="AE9" s="40">
        <v>9.8759761609798144E-2</v>
      </c>
      <c r="AF9" s="40">
        <v>6.0011701202156521E-2</v>
      </c>
      <c r="AG9" s="40">
        <v>6.5727907966804167E-2</v>
      </c>
      <c r="AH9" s="40">
        <v>2.7142956866977964E-2</v>
      </c>
      <c r="AI9" s="40">
        <v>-4.7947319307712698E-2</v>
      </c>
      <c r="AJ9" s="40">
        <v>2.9111378148628873E-2</v>
      </c>
      <c r="AK9" s="40">
        <v>-6.1180419017793607E-3</v>
      </c>
      <c r="AL9" s="40">
        <v>-2.7539350227530415E-2</v>
      </c>
      <c r="AM9" s="42">
        <v>-5.0382356451673695E-2</v>
      </c>
    </row>
    <row r="10" spans="1:39" ht="24">
      <c r="A10" s="37" t="s">
        <v>19</v>
      </c>
      <c r="B10" s="38" t="s">
        <v>14</v>
      </c>
      <c r="C10" s="39">
        <v>-1.0526401511763782E-2</v>
      </c>
      <c r="D10" s="40">
        <v>4.0871998300970123E-2</v>
      </c>
      <c r="E10" s="40">
        <v>5.0382083021855879E-2</v>
      </c>
      <c r="F10" s="40">
        <v>-5.3637752579313797E-3</v>
      </c>
      <c r="G10" s="40">
        <v>-5.4712687672639357E-2</v>
      </c>
      <c r="H10" s="40">
        <v>-2.7478683791391661E-2</v>
      </c>
      <c r="I10" s="40">
        <v>-4.3600810267568312E-2</v>
      </c>
      <c r="J10" s="40">
        <v>4.7525952201341995E-2</v>
      </c>
      <c r="K10" s="40">
        <v>-5.1598474522955566E-2</v>
      </c>
      <c r="L10" s="40">
        <v>-3.1497233183813082E-2</v>
      </c>
      <c r="M10" s="40">
        <v>1.1124136303642652E-2</v>
      </c>
      <c r="N10" s="40">
        <v>-2.8120805169246522E-3</v>
      </c>
      <c r="O10" s="40">
        <v>-3.9498987205147086E-2</v>
      </c>
      <c r="P10" s="40">
        <v>-3.8269421510677151E-2</v>
      </c>
      <c r="Q10" s="40">
        <v>-5.8536222950632898E-2</v>
      </c>
      <c r="R10" s="40">
        <v>3.6816141968503822E-2</v>
      </c>
      <c r="S10" s="41" t="s">
        <v>81</v>
      </c>
      <c r="T10" s="40">
        <v>1.7747850332093262E-2</v>
      </c>
      <c r="U10" s="40">
        <v>2.2761042078523409E-2</v>
      </c>
      <c r="V10" s="40">
        <v>4.6811209155021814E-2</v>
      </c>
      <c r="W10" s="40">
        <v>9.503514003360998E-2</v>
      </c>
      <c r="X10" s="40">
        <v>1.3976334392696264E-2</v>
      </c>
      <c r="Y10" s="40">
        <v>5.287451122497578E-2</v>
      </c>
      <c r="Z10" s="40">
        <v>2.0130042162719051E-2</v>
      </c>
      <c r="AA10" s="40">
        <v>2.1377401488225065E-2</v>
      </c>
      <c r="AB10" s="40">
        <v>-1.1625230973447104E-2</v>
      </c>
      <c r="AC10" s="40">
        <v>-3.0715398362154461E-3</v>
      </c>
      <c r="AD10" s="40">
        <v>-6.5276779518901429E-2</v>
      </c>
      <c r="AE10" s="40">
        <v>-1.2077637657770958E-3</v>
      </c>
      <c r="AF10" s="40">
        <v>-1.1752350332337163E-2</v>
      </c>
      <c r="AG10" s="40">
        <v>-3.0811147589383726E-2</v>
      </c>
      <c r="AH10" s="40">
        <v>-4.3129359904410386E-2</v>
      </c>
      <c r="AI10" s="40">
        <v>1.1689253467872319E-2</v>
      </c>
      <c r="AJ10" s="40">
        <v>1.8261223596357942E-2</v>
      </c>
      <c r="AK10" s="40">
        <v>0.11663065786387972</v>
      </c>
      <c r="AL10" s="40">
        <v>2.9521299475351202E-3</v>
      </c>
      <c r="AM10" s="42">
        <v>8.4815527629496429E-2</v>
      </c>
    </row>
    <row r="11" spans="1:39" ht="24">
      <c r="A11" s="37" t="s">
        <v>20</v>
      </c>
      <c r="B11" s="38" t="s">
        <v>14</v>
      </c>
      <c r="C11" s="39">
        <v>4.6325619330250194E-2</v>
      </c>
      <c r="D11" s="40">
        <v>-5.0400093756827885E-3</v>
      </c>
      <c r="E11" s="40">
        <v>-3.6151682514256642E-2</v>
      </c>
      <c r="F11" s="40">
        <v>-8.008273068970664E-3</v>
      </c>
      <c r="G11" s="40">
        <v>-1.3464515167422014E-2</v>
      </c>
      <c r="H11" s="40">
        <v>-7.0878738470777095E-2</v>
      </c>
      <c r="I11" s="40">
        <v>-2.5831306106322997E-2</v>
      </c>
      <c r="J11" s="40">
        <v>-3.5823281561659946E-2</v>
      </c>
      <c r="K11" s="40">
        <v>-1.4787470959067413E-2</v>
      </c>
      <c r="L11" s="40">
        <v>6.0923468689594598E-2</v>
      </c>
      <c r="M11" s="40">
        <v>-4.4290829948020922E-2</v>
      </c>
      <c r="N11" s="40">
        <v>-1.7876940592948948E-2</v>
      </c>
      <c r="O11" s="40">
        <v>8.9033260642842234E-3</v>
      </c>
      <c r="P11" s="40">
        <v>6.007115263753339E-3</v>
      </c>
      <c r="Q11" s="40">
        <v>3.4636268889898097E-2</v>
      </c>
      <c r="R11" s="40">
        <v>-2.8209182530333346E-2</v>
      </c>
      <c r="S11" s="40">
        <v>2.3318348251211304E-2</v>
      </c>
      <c r="T11" s="40">
        <v>-3.2659314549565152E-2</v>
      </c>
      <c r="U11" s="41" t="s">
        <v>70</v>
      </c>
      <c r="V11" s="40">
        <v>-1.4631200025522907E-2</v>
      </c>
      <c r="W11" s="40">
        <v>-6.0319175891595453E-3</v>
      </c>
      <c r="X11" s="40">
        <v>4.4031983669891243E-2</v>
      </c>
      <c r="Y11" s="40">
        <v>5.7849791683064221E-2</v>
      </c>
      <c r="Z11" s="40">
        <v>-7.4980761793867357E-3</v>
      </c>
      <c r="AA11" s="40">
        <v>1.5513119249617295E-3</v>
      </c>
      <c r="AB11" s="40">
        <v>5.7046559710016938E-2</v>
      </c>
      <c r="AC11" s="40">
        <v>3.3734919485556111E-2</v>
      </c>
      <c r="AD11" s="40">
        <v>3.3997461933120833E-3</v>
      </c>
      <c r="AE11" s="40">
        <v>-6.6642898291897262E-2</v>
      </c>
      <c r="AF11" s="40">
        <v>-6.1421794280858533E-2</v>
      </c>
      <c r="AG11" s="40">
        <v>2.3533626217898042E-2</v>
      </c>
      <c r="AH11" s="40">
        <v>6.129423138091822E-3</v>
      </c>
      <c r="AI11" s="40">
        <v>2.6270237377394742E-2</v>
      </c>
      <c r="AJ11" s="40">
        <v>6.9008479896303918E-2</v>
      </c>
      <c r="AK11" s="40">
        <v>8.8609487599498007E-2</v>
      </c>
      <c r="AL11" s="40">
        <v>2.7331585727211364E-3</v>
      </c>
      <c r="AM11" s="42">
        <v>2.8498935658675555E-2</v>
      </c>
    </row>
    <row r="12" spans="1:39" ht="24">
      <c r="A12" s="37" t="s">
        <v>21</v>
      </c>
      <c r="B12" s="38" t="s">
        <v>14</v>
      </c>
      <c r="C12" s="39">
        <v>5.3149887255223138E-3</v>
      </c>
      <c r="D12" s="40">
        <v>-1.1887084914396053E-2</v>
      </c>
      <c r="E12" s="40">
        <v>-3.8204488406028692E-2</v>
      </c>
      <c r="F12" s="40">
        <v>1.7819474905763358E-2</v>
      </c>
      <c r="G12" s="40">
        <v>-4.5571568034410183E-2</v>
      </c>
      <c r="H12" s="40">
        <v>-3.9461950955021259E-2</v>
      </c>
      <c r="I12" s="40">
        <v>6.8909830571730222E-3</v>
      </c>
      <c r="J12" s="40">
        <v>1.0044826657345619E-2</v>
      </c>
      <c r="K12" s="40">
        <v>1.2099512276653738E-2</v>
      </c>
      <c r="L12" s="40">
        <v>1.7412633817591717E-2</v>
      </c>
      <c r="M12" s="40">
        <v>4.3756671901278049E-2</v>
      </c>
      <c r="N12" s="40">
        <v>1.1703179196791614E-2</v>
      </c>
      <c r="O12" s="40">
        <v>7.1795418599899311E-2</v>
      </c>
      <c r="P12" s="40">
        <v>5.0530109814974661E-2</v>
      </c>
      <c r="Q12" s="40">
        <v>-1.3357220882623767E-2</v>
      </c>
      <c r="R12" s="40">
        <v>5.2578874173232794E-2</v>
      </c>
      <c r="S12" s="40">
        <v>-1.1770873668336545E-2</v>
      </c>
      <c r="T12" s="40">
        <v>-1.6363478614838146E-3</v>
      </c>
      <c r="U12" s="40">
        <v>5.5915029583318454E-2</v>
      </c>
      <c r="V12" s="40">
        <v>-1.7066884983871145E-2</v>
      </c>
      <c r="W12" s="40">
        <v>-4.6802265940271988E-2</v>
      </c>
      <c r="X12" s="40">
        <v>-3.0730693037918727E-2</v>
      </c>
      <c r="Y12" s="40">
        <v>-8.3752659393401527E-2</v>
      </c>
      <c r="Z12" s="40">
        <v>-1.6566660897066321E-2</v>
      </c>
      <c r="AA12" s="40">
        <v>1.7095839540877712E-2</v>
      </c>
      <c r="AB12" s="41" t="s">
        <v>67</v>
      </c>
      <c r="AC12" s="40">
        <v>3.235060034355336E-2</v>
      </c>
      <c r="AD12" s="40">
        <v>-7.8741017941608482E-2</v>
      </c>
      <c r="AE12" s="40">
        <v>2.9975263211322073E-2</v>
      </c>
      <c r="AF12" s="40">
        <v>-4.2256011695784232E-2</v>
      </c>
      <c r="AG12" s="40">
        <v>-4.2484918920354577E-3</v>
      </c>
      <c r="AH12" s="40">
        <v>1.3143526657144832E-2</v>
      </c>
      <c r="AI12" s="40">
        <v>-4.9923125998442161E-2</v>
      </c>
      <c r="AJ12" s="40">
        <v>7.0632045221635117E-2</v>
      </c>
      <c r="AK12" s="40">
        <v>3.9207101628654636E-2</v>
      </c>
      <c r="AL12" s="40">
        <v>4.4597688467778979E-2</v>
      </c>
      <c r="AM12" s="42">
        <v>-9.3936391561228641E-2</v>
      </c>
    </row>
    <row r="13" spans="1:39" ht="24">
      <c r="A13" s="37" t="s">
        <v>22</v>
      </c>
      <c r="B13" s="38" t="s">
        <v>14</v>
      </c>
      <c r="C13" s="39">
        <v>-1.4290629155044043E-2</v>
      </c>
      <c r="D13" s="40">
        <v>-4.4120069772061725E-2</v>
      </c>
      <c r="E13" s="40">
        <v>-5.2481836813279462E-2</v>
      </c>
      <c r="F13" s="40">
        <v>5.2018470133196382E-2</v>
      </c>
      <c r="G13" s="40">
        <v>-1.8610485226525837E-3</v>
      </c>
      <c r="H13" s="40">
        <v>2.1529444427680868E-2</v>
      </c>
      <c r="I13" s="40">
        <v>-9.2160461200024316E-2</v>
      </c>
      <c r="J13" s="40">
        <v>3.8155801198079264E-2</v>
      </c>
      <c r="K13" s="40">
        <v>-1.405787359747194E-2</v>
      </c>
      <c r="L13" s="41" t="s">
        <v>98</v>
      </c>
      <c r="M13" s="40">
        <v>-9.9101115389689867E-3</v>
      </c>
      <c r="N13" s="40">
        <v>2.5881734302387393E-2</v>
      </c>
      <c r="O13" s="40">
        <v>1.9739792400119568E-3</v>
      </c>
      <c r="P13" s="40">
        <v>-6.2305438815333141E-3</v>
      </c>
      <c r="Q13" s="40">
        <v>-3.4192115098037205E-2</v>
      </c>
      <c r="R13" s="40">
        <v>-3.3697085961977846E-2</v>
      </c>
      <c r="S13" s="40">
        <v>-3.1174705906958956E-2</v>
      </c>
      <c r="T13" s="40">
        <v>-1.4194985577461076E-2</v>
      </c>
      <c r="U13" s="40">
        <v>5.89995314205677E-2</v>
      </c>
      <c r="V13" s="40">
        <v>-1.730699179617684E-2</v>
      </c>
      <c r="W13" s="40">
        <v>-2.3341395921106637E-3</v>
      </c>
      <c r="X13" s="40">
        <v>-1.0265966335934094E-2</v>
      </c>
      <c r="Y13" s="40">
        <v>-1.9353259467892778E-2</v>
      </c>
      <c r="Z13" s="40">
        <v>5.7158382461070911E-2</v>
      </c>
      <c r="AA13" s="40">
        <v>7.3947940838142226E-2</v>
      </c>
      <c r="AB13" s="40">
        <v>1.7102862274272535E-2</v>
      </c>
      <c r="AC13" s="40">
        <v>7.3493013313508243E-2</v>
      </c>
      <c r="AD13" s="40">
        <v>9.7293093212082349E-2</v>
      </c>
      <c r="AE13" s="40">
        <v>2.8393792346807577E-2</v>
      </c>
      <c r="AF13" s="40">
        <v>7.6673723006888628E-2</v>
      </c>
      <c r="AG13" s="40">
        <v>2.8091103857763096E-2</v>
      </c>
      <c r="AH13" s="40">
        <v>-9.0703665884217952E-2</v>
      </c>
      <c r="AI13" s="40">
        <v>4.0283294424929693E-2</v>
      </c>
      <c r="AJ13" s="40">
        <v>-3.3731023310278892E-2</v>
      </c>
      <c r="AK13" s="40">
        <v>-4.5170025335623296E-2</v>
      </c>
      <c r="AL13" s="40">
        <v>6.8802930124643308E-3</v>
      </c>
      <c r="AM13" s="42">
        <v>-3.4072380075097899E-2</v>
      </c>
    </row>
    <row r="14" spans="1:39" ht="24">
      <c r="A14" s="37" t="s">
        <v>23</v>
      </c>
      <c r="B14" s="38" t="s">
        <v>14</v>
      </c>
      <c r="C14" s="39">
        <v>2.3009042968964985E-2</v>
      </c>
      <c r="D14" s="40">
        <v>9.5145156324649732E-2</v>
      </c>
      <c r="E14" s="40">
        <v>-5.3561309327919353E-2</v>
      </c>
      <c r="F14" s="40">
        <v>-3.1639779617695783E-2</v>
      </c>
      <c r="G14" s="40">
        <v>-2.1548440940570079E-2</v>
      </c>
      <c r="H14" s="40">
        <v>-8.3373869729980888E-3</v>
      </c>
      <c r="I14" s="40">
        <v>-2.7504754828465827E-2</v>
      </c>
      <c r="J14" s="40">
        <v>-4.0706652686351326E-2</v>
      </c>
      <c r="K14" s="40">
        <v>-9.8640159974448777E-2</v>
      </c>
      <c r="L14" s="40">
        <v>-1.7370801168430917E-2</v>
      </c>
      <c r="M14" s="40">
        <v>-6.4029503121074867E-3</v>
      </c>
      <c r="N14" s="40">
        <v>2.4866314158346468E-2</v>
      </c>
      <c r="O14" s="40">
        <v>-5.5819831138060244E-2</v>
      </c>
      <c r="P14" s="40">
        <v>-3.0484294294420164E-2</v>
      </c>
      <c r="Q14" s="40">
        <v>-4.8099149602768197E-2</v>
      </c>
      <c r="R14" s="40">
        <v>6.4252375974850505E-3</v>
      </c>
      <c r="S14" s="40">
        <v>4.6710684483115578E-2</v>
      </c>
      <c r="T14" s="40">
        <v>3.6908103859460027E-3</v>
      </c>
      <c r="U14" s="40">
        <v>-1.4225442698892839E-2</v>
      </c>
      <c r="V14" s="41" t="s">
        <v>81</v>
      </c>
      <c r="W14" s="40">
        <v>8.6525669945081293E-4</v>
      </c>
      <c r="X14" s="40">
        <v>6.4640951162990262E-2</v>
      </c>
      <c r="Y14" s="40">
        <v>-2.5769625965720969E-2</v>
      </c>
      <c r="Z14" s="40">
        <v>-3.6848711150364255E-2</v>
      </c>
      <c r="AA14" s="40">
        <v>-2.5688955315024561E-2</v>
      </c>
      <c r="AB14" s="40">
        <v>-1.6904043128184713E-2</v>
      </c>
      <c r="AC14" s="40">
        <v>-2.4754527637520788E-2</v>
      </c>
      <c r="AD14" s="40">
        <v>-2.954443724972116E-2</v>
      </c>
      <c r="AE14" s="40">
        <v>1.218494976828538E-2</v>
      </c>
      <c r="AF14" s="40">
        <v>-2.9603454756249824E-2</v>
      </c>
      <c r="AG14" s="40">
        <v>1.1690789254903956E-2</v>
      </c>
      <c r="AH14" s="40">
        <v>9.5432065092845159E-2</v>
      </c>
      <c r="AI14" s="40">
        <v>1.4264275173082824E-2</v>
      </c>
      <c r="AJ14" s="40">
        <v>3.9177133050297491E-2</v>
      </c>
      <c r="AK14" s="40">
        <v>4.8749408702576214E-2</v>
      </c>
      <c r="AL14" s="40">
        <v>0.1009936028867104</v>
      </c>
      <c r="AM14" s="42">
        <v>1.7494300187868129E-5</v>
      </c>
    </row>
    <row r="15" spans="1:39" ht="24">
      <c r="A15" s="37" t="s">
        <v>24</v>
      </c>
      <c r="B15" s="38" t="s">
        <v>14</v>
      </c>
      <c r="C15" s="39">
        <v>-5.819809929811641E-2</v>
      </c>
      <c r="D15" s="40">
        <v>-9.2565282675525894E-3</v>
      </c>
      <c r="E15" s="40">
        <v>-2.9711496621451271E-3</v>
      </c>
      <c r="F15" s="40">
        <v>2.4718440464367181E-2</v>
      </c>
      <c r="G15" s="40">
        <v>2.9013396954241381E-2</v>
      </c>
      <c r="H15" s="41" t="s">
        <v>73</v>
      </c>
      <c r="I15" s="40">
        <v>0.11612160133859284</v>
      </c>
      <c r="J15" s="40">
        <v>-0.11049717671879676</v>
      </c>
      <c r="K15" s="40">
        <v>-1.2363526137885343E-2</v>
      </c>
      <c r="L15" s="40">
        <v>2.1046141618767195E-2</v>
      </c>
      <c r="M15" s="40">
        <v>-7.7811015141010208E-3</v>
      </c>
      <c r="N15" s="40">
        <v>-5.1348474533866241E-2</v>
      </c>
      <c r="O15" s="40">
        <v>-2.0678799872603536E-2</v>
      </c>
      <c r="P15" s="40">
        <v>2.0758619831575297E-2</v>
      </c>
      <c r="Q15" s="40">
        <v>2.8461187870336278E-2</v>
      </c>
      <c r="R15" s="40">
        <v>-2.0443728628755441E-2</v>
      </c>
      <c r="S15" s="40">
        <v>-2.665294385103326E-2</v>
      </c>
      <c r="T15" s="40">
        <v>-7.4344738814634839E-2</v>
      </c>
      <c r="U15" s="40">
        <v>-6.6255368307513635E-2</v>
      </c>
      <c r="V15" s="40">
        <v>-8.2262352775178994E-3</v>
      </c>
      <c r="W15" s="40">
        <v>-4.1372955552380119E-3</v>
      </c>
      <c r="X15" s="40">
        <v>1.3509994265076234E-2</v>
      </c>
      <c r="Y15" s="40">
        <v>7.8103914906680713E-2</v>
      </c>
      <c r="Z15" s="40">
        <v>-6.516196229794052E-3</v>
      </c>
      <c r="AA15" s="40">
        <v>-4.3757345482123199E-2</v>
      </c>
      <c r="AB15" s="40">
        <v>-3.7505423152800178E-2</v>
      </c>
      <c r="AC15" s="40">
        <v>0.16566422222926133</v>
      </c>
      <c r="AD15" s="40">
        <v>1.1611619188219336E-2</v>
      </c>
      <c r="AE15" s="40">
        <v>-6.1359820138828382E-2</v>
      </c>
      <c r="AF15" s="40">
        <v>-1.9036307282202122E-2</v>
      </c>
      <c r="AG15" s="40">
        <v>1.1460124813718343E-2</v>
      </c>
      <c r="AH15" s="40">
        <v>3.6174447657920574E-3</v>
      </c>
      <c r="AI15" s="40">
        <v>7.8947412200907358E-3</v>
      </c>
      <c r="AJ15" s="40">
        <v>1.7091449511412338E-2</v>
      </c>
      <c r="AK15" s="40">
        <v>3.8788930278637133E-2</v>
      </c>
      <c r="AL15" s="40">
        <v>5.974918266700649E-2</v>
      </c>
      <c r="AM15" s="42">
        <v>2.3186614554241165E-2</v>
      </c>
    </row>
    <row r="16" spans="1:39" ht="24">
      <c r="A16" s="37" t="s">
        <v>25</v>
      </c>
      <c r="B16" s="38" t="s">
        <v>14</v>
      </c>
      <c r="C16" s="39">
        <v>-6.8450444964535229E-2</v>
      </c>
      <c r="D16" s="40">
        <v>6.3712275313329084E-2</v>
      </c>
      <c r="E16" s="40">
        <v>4.9564410634693563E-3</v>
      </c>
      <c r="F16" s="40">
        <v>5.9915895049139883E-2</v>
      </c>
      <c r="G16" s="40">
        <v>-1.8937796218437681E-2</v>
      </c>
      <c r="H16" s="40">
        <v>1.1781376891109814E-2</v>
      </c>
      <c r="I16" s="40">
        <v>3.495854695292839E-3</v>
      </c>
      <c r="J16" s="40">
        <v>5.1598951638318243E-2</v>
      </c>
      <c r="K16" s="40">
        <v>7.9994306332649586E-4</v>
      </c>
      <c r="L16" s="40">
        <v>2.820980800585518E-2</v>
      </c>
      <c r="M16" s="40">
        <v>-1.6582520766757897E-2</v>
      </c>
      <c r="N16" s="40">
        <v>6.3827485518617846E-2</v>
      </c>
      <c r="O16" s="40">
        <v>0.12027709061004609</v>
      </c>
      <c r="P16" s="40">
        <v>-9.8105212426005117E-3</v>
      </c>
      <c r="Q16" s="40">
        <v>4.9518249491594925E-2</v>
      </c>
      <c r="R16" s="40">
        <v>-2.8006448874646726E-3</v>
      </c>
      <c r="S16" s="40">
        <v>-3.0779051430657321E-2</v>
      </c>
      <c r="T16" s="40">
        <v>-5.3214774848386805E-2</v>
      </c>
      <c r="U16" s="40">
        <v>2.2806766211229318E-2</v>
      </c>
      <c r="V16" s="40">
        <v>1.157368961610436E-2</v>
      </c>
      <c r="W16" s="40">
        <v>-5.8093683202882954E-2</v>
      </c>
      <c r="X16" s="40">
        <v>-5.0778104969296314E-2</v>
      </c>
      <c r="Y16" s="40">
        <v>2.1196273899681178E-2</v>
      </c>
      <c r="Z16" s="40">
        <v>-2.6022760017172238E-2</v>
      </c>
      <c r="AA16" s="40">
        <v>4.6084830196361032E-2</v>
      </c>
      <c r="AB16" s="40">
        <v>-4.1085681411476309E-3</v>
      </c>
      <c r="AC16" s="40">
        <v>1.2644551132403736E-2</v>
      </c>
      <c r="AD16" s="40">
        <v>-3.7947595010229998E-2</v>
      </c>
      <c r="AE16" s="40">
        <v>2.6231976969139807E-2</v>
      </c>
      <c r="AF16" s="40">
        <v>-1.5171270891163217E-2</v>
      </c>
      <c r="AG16" s="41" t="s">
        <v>150</v>
      </c>
      <c r="AH16" s="40">
        <v>9.6569169592218673E-2</v>
      </c>
      <c r="AI16" s="40">
        <v>-4.4470756262882424E-2</v>
      </c>
      <c r="AJ16" s="40">
        <v>2.769610000419407E-2</v>
      </c>
      <c r="AK16" s="40">
        <v>3.0708221774921373E-3</v>
      </c>
      <c r="AL16" s="40">
        <v>-2.4855763806650395E-2</v>
      </c>
      <c r="AM16" s="42">
        <v>-8.7310391852108385E-2</v>
      </c>
    </row>
    <row r="17" spans="1:39" ht="24">
      <c r="A17" s="37" t="s">
        <v>26</v>
      </c>
      <c r="B17" s="38" t="s">
        <v>14</v>
      </c>
      <c r="C17" s="39">
        <v>8.2749741851096299E-3</v>
      </c>
      <c r="D17" s="40">
        <v>4.7053045912615062E-2</v>
      </c>
      <c r="E17" s="40">
        <v>-4.8073542275501431E-2</v>
      </c>
      <c r="F17" s="40">
        <v>2.0405280839878429E-2</v>
      </c>
      <c r="G17" s="40">
        <v>2.6301725189084628E-2</v>
      </c>
      <c r="H17" s="40">
        <v>-1.9480987581094549E-2</v>
      </c>
      <c r="I17" s="40">
        <v>1.1821098993298819E-2</v>
      </c>
      <c r="J17" s="40">
        <v>0.16497187751099951</v>
      </c>
      <c r="K17" s="40">
        <v>-7.5129015433277064E-3</v>
      </c>
      <c r="L17" s="40">
        <v>7.4869467582281191E-2</v>
      </c>
      <c r="M17" s="40">
        <v>6.3772995024495904E-2</v>
      </c>
      <c r="N17" s="40">
        <v>5.6950069751855882E-2</v>
      </c>
      <c r="O17" s="40">
        <v>2.7518919813056965E-2</v>
      </c>
      <c r="P17" s="40">
        <v>-1.4102356689339323E-2</v>
      </c>
      <c r="Q17" s="40">
        <v>-6.5555173340423212E-2</v>
      </c>
      <c r="R17" s="40">
        <v>-3.9690396183643221E-2</v>
      </c>
      <c r="S17" s="40">
        <v>-1.11537496144251E-2</v>
      </c>
      <c r="T17" s="40">
        <v>3.2906716473002008E-2</v>
      </c>
      <c r="U17" s="40">
        <v>-5.7988856470809112E-2</v>
      </c>
      <c r="V17" s="40">
        <v>-2.8885730290629161E-2</v>
      </c>
      <c r="W17" s="40">
        <v>-1.8281867959986571E-3</v>
      </c>
      <c r="X17" s="40">
        <v>-1.4848017107658861E-2</v>
      </c>
      <c r="Y17" s="40">
        <v>2.7000295843225545E-2</v>
      </c>
      <c r="Z17" s="40">
        <v>-4.188129117199741E-2</v>
      </c>
      <c r="AA17" s="40">
        <v>-7.2280607267314395E-3</v>
      </c>
      <c r="AB17" s="40">
        <v>-4.051508704747548E-2</v>
      </c>
      <c r="AC17" s="40">
        <v>4.2304283592426734E-3</v>
      </c>
      <c r="AD17" s="40">
        <v>0.10900277060264399</v>
      </c>
      <c r="AE17" s="40">
        <v>-1.5685368948520143E-2</v>
      </c>
      <c r="AF17" s="41" t="s">
        <v>82</v>
      </c>
      <c r="AG17" s="40">
        <v>-1.4592789814241726E-2</v>
      </c>
      <c r="AH17" s="40">
        <v>-3.0374981524638675E-2</v>
      </c>
      <c r="AI17" s="40">
        <v>4.6881596026841173E-2</v>
      </c>
      <c r="AJ17" s="40">
        <v>-6.1179048850115353E-2</v>
      </c>
      <c r="AK17" s="40">
        <v>-5.6519210290697564E-2</v>
      </c>
      <c r="AL17" s="40">
        <v>-3.9092953933495808E-2</v>
      </c>
      <c r="AM17" s="42">
        <v>9.5092718007829015E-3</v>
      </c>
    </row>
    <row r="18" spans="1:39" ht="24">
      <c r="A18" s="37" t="s">
        <v>27</v>
      </c>
      <c r="B18" s="38" t="s">
        <v>14</v>
      </c>
      <c r="C18" s="39">
        <v>5.2303301827794357E-3</v>
      </c>
      <c r="D18" s="40">
        <v>-5.7862598353199774E-3</v>
      </c>
      <c r="E18" s="40">
        <v>-8.0303667551975717E-3</v>
      </c>
      <c r="F18" s="40">
        <v>-3.322603152722936E-2</v>
      </c>
      <c r="G18" s="40">
        <v>1.4096611140658967E-2</v>
      </c>
      <c r="H18" s="40">
        <v>2.9204600086416597E-2</v>
      </c>
      <c r="I18" s="40">
        <v>4.3510094448682556E-2</v>
      </c>
      <c r="J18" s="40">
        <v>-8.8076408981120919E-3</v>
      </c>
      <c r="K18" s="40">
        <v>2.1858203104656339E-2</v>
      </c>
      <c r="L18" s="40">
        <v>-3.4447039822651737E-2</v>
      </c>
      <c r="M18" s="40">
        <v>-3.0239765762423491E-2</v>
      </c>
      <c r="N18" s="40">
        <v>4.054184693530001E-2</v>
      </c>
      <c r="O18" s="40">
        <v>3.2235975888437088E-2</v>
      </c>
      <c r="P18" s="40">
        <v>-5.7744672496705132E-2</v>
      </c>
      <c r="Q18" s="41" t="s">
        <v>83</v>
      </c>
      <c r="R18" s="40">
        <v>7.6482158262632773E-3</v>
      </c>
      <c r="S18" s="40">
        <v>-5.8675480342194553E-2</v>
      </c>
      <c r="T18" s="40">
        <v>-6.052339477663897E-2</v>
      </c>
      <c r="U18" s="40">
        <v>3.3776303959845169E-2</v>
      </c>
      <c r="V18" s="40">
        <v>-4.8314675239214427E-2</v>
      </c>
      <c r="W18" s="40">
        <v>-5.7219396352722031E-2</v>
      </c>
      <c r="X18" s="40">
        <v>2.9044478830237818E-2</v>
      </c>
      <c r="Y18" s="40">
        <v>3.2137877723369845E-2</v>
      </c>
      <c r="Z18" s="40">
        <v>5.8702872675804256E-2</v>
      </c>
      <c r="AA18" s="40">
        <v>9.5542632586103748E-3</v>
      </c>
      <c r="AB18" s="40">
        <v>-1.3214031663765939E-2</v>
      </c>
      <c r="AC18" s="40">
        <v>6.2492332890992812E-2</v>
      </c>
      <c r="AD18" s="40">
        <v>3.2636396836512573E-2</v>
      </c>
      <c r="AE18" s="40">
        <v>0.11868342238547699</v>
      </c>
      <c r="AF18" s="40">
        <v>-6.8020099439452308E-2</v>
      </c>
      <c r="AG18" s="40">
        <v>4.9834635887457207E-2</v>
      </c>
      <c r="AH18" s="40">
        <v>6.8829427925135495E-2</v>
      </c>
      <c r="AI18" s="40">
        <v>1.5200627203963299E-2</v>
      </c>
      <c r="AJ18" s="40">
        <v>-8.5219122692723696E-3</v>
      </c>
      <c r="AK18" s="40">
        <v>4.0509257751012639E-3</v>
      </c>
      <c r="AL18" s="40">
        <v>1.1939726625031606E-4</v>
      </c>
      <c r="AM18" s="42">
        <v>-2.4512190256557254E-2</v>
      </c>
    </row>
    <row r="19" spans="1:39" ht="24">
      <c r="A19" s="37" t="s">
        <v>28</v>
      </c>
      <c r="B19" s="38" t="s">
        <v>14</v>
      </c>
      <c r="C19" s="39">
        <v>-2.0719235651710646E-2</v>
      </c>
      <c r="D19" s="40">
        <v>3.2971187831655605E-2</v>
      </c>
      <c r="E19" s="40">
        <v>2.2064180240690845E-2</v>
      </c>
      <c r="F19" s="40">
        <v>7.9222766624048896E-2</v>
      </c>
      <c r="G19" s="40">
        <v>-3.1969670709713426E-2</v>
      </c>
      <c r="H19" s="40">
        <v>1.3914337734274841E-2</v>
      </c>
      <c r="I19" s="40">
        <v>8.5390882977345622E-2</v>
      </c>
      <c r="J19" s="40">
        <v>-4.5768727464357327E-3</v>
      </c>
      <c r="K19" s="40">
        <v>8.8614328703352244E-2</v>
      </c>
      <c r="L19" s="40">
        <v>-1.0157780095704508E-2</v>
      </c>
      <c r="M19" s="40">
        <v>-9.1398920844460354E-3</v>
      </c>
      <c r="N19" s="40">
        <v>-2.5375532776599215E-2</v>
      </c>
      <c r="O19" s="40">
        <v>-4.5712736721532463E-2</v>
      </c>
      <c r="P19" s="40">
        <v>-3.0853971646855424E-2</v>
      </c>
      <c r="Q19" s="40">
        <v>2.8489312639535275E-2</v>
      </c>
      <c r="R19" s="40">
        <v>9.6587936189732937E-2</v>
      </c>
      <c r="S19" s="40">
        <v>1.3821604023591711E-2</v>
      </c>
      <c r="T19" s="40">
        <v>3.3169555500289959E-2</v>
      </c>
      <c r="U19" s="40">
        <v>4.2211612407502624E-2</v>
      </c>
      <c r="V19" s="40">
        <v>6.3801649869751953E-2</v>
      </c>
      <c r="W19" s="40">
        <v>-2.4993091114039565E-2</v>
      </c>
      <c r="X19" s="41" t="s">
        <v>72</v>
      </c>
      <c r="Y19" s="40">
        <v>3.16010112575996E-2</v>
      </c>
      <c r="Z19" s="40">
        <v>-8.1221572620926261E-2</v>
      </c>
      <c r="AA19" s="40">
        <v>-3.7751079960858976E-2</v>
      </c>
      <c r="AB19" s="40">
        <v>-2.9967655258699943E-2</v>
      </c>
      <c r="AC19" s="40">
        <v>-4.0941164255605067E-2</v>
      </c>
      <c r="AD19" s="40">
        <v>-6.3040236207258474E-2</v>
      </c>
      <c r="AE19" s="40">
        <v>3.0015431776246798E-2</v>
      </c>
      <c r="AF19" s="40">
        <v>-1.5000892403134887E-2</v>
      </c>
      <c r="AG19" s="40">
        <v>-5.0087961835718509E-2</v>
      </c>
      <c r="AH19" s="40">
        <v>-3.9225827306749866E-2</v>
      </c>
      <c r="AI19" s="40">
        <v>-2.5915539941279469E-2</v>
      </c>
      <c r="AJ19" s="40">
        <v>-8.1908541195211716E-3</v>
      </c>
      <c r="AK19" s="40">
        <v>-8.1047239188560924E-2</v>
      </c>
      <c r="AL19" s="40">
        <v>3.3424639662075753E-3</v>
      </c>
      <c r="AM19" s="42">
        <v>2.9815860678629576E-2</v>
      </c>
    </row>
    <row r="20" spans="1:39" ht="24">
      <c r="A20" s="37" t="s">
        <v>29</v>
      </c>
      <c r="B20" s="38" t="s">
        <v>14</v>
      </c>
      <c r="C20" s="39">
        <v>-9.3707585341074331E-2</v>
      </c>
      <c r="D20" s="40">
        <v>9.8904370466965114E-3</v>
      </c>
      <c r="E20" s="40">
        <v>6.9944970777083993E-3</v>
      </c>
      <c r="F20" s="40">
        <v>-8.8943461853271011E-2</v>
      </c>
      <c r="G20" s="40">
        <v>-3.0046650221962685E-2</v>
      </c>
      <c r="H20" s="40">
        <v>-7.5284796983214983E-2</v>
      </c>
      <c r="I20" s="40">
        <v>7.1764100694643049E-2</v>
      </c>
      <c r="J20" s="40">
        <v>-9.2973195604213119E-2</v>
      </c>
      <c r="K20" s="40">
        <v>-6.4086519199192407E-2</v>
      </c>
      <c r="L20" s="40">
        <v>-1.4033037322265456E-2</v>
      </c>
      <c r="M20" s="40">
        <v>5.1809443881980714E-2</v>
      </c>
      <c r="N20" s="40">
        <v>-2.4049616062573019E-3</v>
      </c>
      <c r="O20" s="40">
        <v>-2.608242998236391E-2</v>
      </c>
      <c r="P20" s="40">
        <v>-8.2532897783532233E-2</v>
      </c>
      <c r="Q20" s="40">
        <v>-5.8840612489594449E-2</v>
      </c>
      <c r="R20" s="40">
        <v>4.9464558121114499E-2</v>
      </c>
      <c r="S20" s="40">
        <v>1.7428420063475534E-2</v>
      </c>
      <c r="T20" s="41" t="s">
        <v>80</v>
      </c>
      <c r="U20" s="40">
        <v>-3.106564987759803E-2</v>
      </c>
      <c r="V20" s="40">
        <v>3.6593668878001917E-3</v>
      </c>
      <c r="W20" s="40">
        <v>-2.5272913696114518E-2</v>
      </c>
      <c r="X20" s="40">
        <v>3.2871739689572417E-2</v>
      </c>
      <c r="Y20" s="40">
        <v>1.7181819020418154E-2</v>
      </c>
      <c r="Z20" s="40">
        <v>6.5224955853213959E-2</v>
      </c>
      <c r="AA20" s="40">
        <v>-1.7648473977385219E-2</v>
      </c>
      <c r="AB20" s="40">
        <v>-1.6272340883753628E-3</v>
      </c>
      <c r="AC20" s="40">
        <v>-8.8054086040655927E-2</v>
      </c>
      <c r="AD20" s="40">
        <v>2.0571129582833723E-2</v>
      </c>
      <c r="AE20" s="40">
        <v>-2.9346575373380757E-2</v>
      </c>
      <c r="AF20" s="40">
        <v>3.349100111906167E-2</v>
      </c>
      <c r="AG20" s="40">
        <v>-5.2222186982948712E-2</v>
      </c>
      <c r="AH20" s="40">
        <v>4.9255390903244203E-3</v>
      </c>
      <c r="AI20" s="40">
        <v>-7.1566420893430155E-2</v>
      </c>
      <c r="AJ20" s="40">
        <v>4.1283233912923168E-3</v>
      </c>
      <c r="AK20" s="40">
        <v>-2.7579570488317627E-2</v>
      </c>
      <c r="AL20" s="40">
        <v>-5.3960297027142598E-2</v>
      </c>
      <c r="AM20" s="42">
        <v>-4.5137916952564652E-2</v>
      </c>
    </row>
    <row r="21" spans="1:39" ht="24">
      <c r="A21" s="37" t="s">
        <v>30</v>
      </c>
      <c r="B21" s="38" t="s">
        <v>14</v>
      </c>
      <c r="C21" s="39">
        <v>0.14645796513458414</v>
      </c>
      <c r="D21" s="40">
        <v>-1.9425849354100713E-2</v>
      </c>
      <c r="E21" s="40">
        <v>-4.8413743130575788E-2</v>
      </c>
      <c r="F21" s="41" t="s">
        <v>68</v>
      </c>
      <c r="G21" s="40">
        <v>-2.9220111180615554E-2</v>
      </c>
      <c r="H21" s="40">
        <v>2.5059461072842605E-2</v>
      </c>
      <c r="I21" s="40">
        <v>3.7739596588848442E-2</v>
      </c>
      <c r="J21" s="40">
        <v>-5.6902508963086955E-2</v>
      </c>
      <c r="K21" s="40">
        <v>8.7626517173972004E-3</v>
      </c>
      <c r="L21" s="40">
        <v>5.1471827636653283E-2</v>
      </c>
      <c r="M21" s="40">
        <v>-5.7362731238383195E-2</v>
      </c>
      <c r="N21" s="40">
        <v>-1.3216313420563689E-3</v>
      </c>
      <c r="O21" s="40">
        <v>-4.791153704378296E-2</v>
      </c>
      <c r="P21" s="40">
        <v>-1.8195090900440313E-2</v>
      </c>
      <c r="Q21" s="40">
        <v>-3.2659020316905887E-2</v>
      </c>
      <c r="R21" s="40">
        <v>6.7448455087671028E-2</v>
      </c>
      <c r="S21" s="40">
        <v>-5.1906947574570268E-3</v>
      </c>
      <c r="T21" s="40">
        <v>-8.9639965845978012E-2</v>
      </c>
      <c r="U21" s="40">
        <v>-7.5714791275961011E-3</v>
      </c>
      <c r="V21" s="40">
        <v>-3.1144907153373196E-2</v>
      </c>
      <c r="W21" s="40">
        <v>3.3070024042677316E-3</v>
      </c>
      <c r="X21" s="40">
        <v>7.9015671695416151E-2</v>
      </c>
      <c r="Y21" s="40">
        <v>9.8208557891501843E-3</v>
      </c>
      <c r="Z21" s="40">
        <v>-7.2972436991246059E-2</v>
      </c>
      <c r="AA21" s="40">
        <v>2.1125202319426713E-2</v>
      </c>
      <c r="AB21" s="40">
        <v>1.7426346412629089E-2</v>
      </c>
      <c r="AC21" s="40">
        <v>2.3017162481871422E-2</v>
      </c>
      <c r="AD21" s="40">
        <v>1.2096228296097728E-2</v>
      </c>
      <c r="AE21" s="40">
        <v>2.6456799168290596E-2</v>
      </c>
      <c r="AF21" s="40">
        <v>2.0956228831655398E-2</v>
      </c>
      <c r="AG21" s="40">
        <v>5.9288465816039422E-2</v>
      </c>
      <c r="AH21" s="40">
        <v>-0.10248350022942768</v>
      </c>
      <c r="AI21" s="40">
        <v>-4.2183069349537913E-3</v>
      </c>
      <c r="AJ21" s="40">
        <v>8.1068048493614306E-2</v>
      </c>
      <c r="AK21" s="40">
        <v>-3.7539718718257217E-2</v>
      </c>
      <c r="AL21" s="40">
        <v>2.6481094534540204E-2</v>
      </c>
      <c r="AM21" s="42">
        <v>8.2247917474815066E-2</v>
      </c>
    </row>
    <row r="22" spans="1:39" ht="24">
      <c r="A22" s="37" t="s">
        <v>31</v>
      </c>
      <c r="B22" s="38" t="s">
        <v>14</v>
      </c>
      <c r="C22" s="39">
        <v>9.7777296021882829E-2</v>
      </c>
      <c r="D22" s="40">
        <v>4.4331565618839185E-2</v>
      </c>
      <c r="E22" s="40">
        <v>-4.2787457468864337E-2</v>
      </c>
      <c r="F22" s="40">
        <v>8.1061177663968628E-2</v>
      </c>
      <c r="G22" s="40">
        <v>8.1548675765071132E-2</v>
      </c>
      <c r="H22" s="40">
        <v>1.7240031156740252E-2</v>
      </c>
      <c r="I22" s="40">
        <v>7.1724696766414867E-3</v>
      </c>
      <c r="J22" s="40">
        <v>1.988026233396392E-3</v>
      </c>
      <c r="K22" s="40">
        <v>-1.5596030703467073E-2</v>
      </c>
      <c r="L22" s="40">
        <v>-3.3394210945545288E-2</v>
      </c>
      <c r="M22" s="40">
        <v>-7.5296580536349786E-2</v>
      </c>
      <c r="N22" s="40">
        <v>2.7953864480331388E-2</v>
      </c>
      <c r="O22" s="40">
        <v>-2.8165587704489504E-2</v>
      </c>
      <c r="P22" s="40">
        <v>-1.9473377347622688E-2</v>
      </c>
      <c r="Q22" s="40">
        <v>-8.2700155411299554E-3</v>
      </c>
      <c r="R22" s="40">
        <v>9.1645837213205461E-2</v>
      </c>
      <c r="S22" s="40">
        <v>1.7982844345304585E-2</v>
      </c>
      <c r="T22" s="40">
        <v>4.2001155570081574E-3</v>
      </c>
      <c r="U22" s="40">
        <v>6.6066770151474358E-2</v>
      </c>
      <c r="V22" s="40">
        <v>3.8513520247808131E-2</v>
      </c>
      <c r="W22" s="40">
        <v>-5.8286557975646622E-3</v>
      </c>
      <c r="X22" s="40">
        <v>-8.2400003769585832E-3</v>
      </c>
      <c r="Y22" s="40">
        <v>-5.7095470497194802E-2</v>
      </c>
      <c r="Z22" s="40">
        <v>-4.8181112565121767E-2</v>
      </c>
      <c r="AA22" s="40">
        <v>-2.8684846498627417E-2</v>
      </c>
      <c r="AB22" s="40">
        <v>6.8918133012272217E-2</v>
      </c>
      <c r="AC22" s="40">
        <v>4.5627943818449597E-2</v>
      </c>
      <c r="AD22" s="40">
        <v>1.0250103296534164E-3</v>
      </c>
      <c r="AE22" s="40">
        <v>-4.3656599324128909E-2</v>
      </c>
      <c r="AF22" s="40">
        <v>-6.2273331308492656E-2</v>
      </c>
      <c r="AG22" s="40">
        <v>2.7440222075198289E-2</v>
      </c>
      <c r="AH22" s="40">
        <v>-3.0858523886982101E-2</v>
      </c>
      <c r="AI22" s="40">
        <v>-7.0686009392033372E-2</v>
      </c>
      <c r="AJ22" s="41" t="s">
        <v>68</v>
      </c>
      <c r="AK22" s="40">
        <v>-6.9086705586326822E-3</v>
      </c>
      <c r="AL22" s="40">
        <v>4.4040484873951853E-2</v>
      </c>
      <c r="AM22" s="42">
        <v>-7.9806317916920971E-2</v>
      </c>
    </row>
    <row r="23" spans="1:39" ht="24">
      <c r="A23" s="37" t="s">
        <v>32</v>
      </c>
      <c r="B23" s="38" t="s">
        <v>14</v>
      </c>
      <c r="C23" s="39">
        <v>-6.3448715879744724E-2</v>
      </c>
      <c r="D23" s="40">
        <v>2.7682834409030077E-2</v>
      </c>
      <c r="E23" s="40">
        <v>-7.2100132431352536E-3</v>
      </c>
      <c r="F23" s="40">
        <v>-4.1149797279015771E-3</v>
      </c>
      <c r="G23" s="40">
        <v>7.7673410107658184E-3</v>
      </c>
      <c r="H23" s="40">
        <v>7.8796497826278365E-3</v>
      </c>
      <c r="I23" s="40">
        <v>0.13820152180688966</v>
      </c>
      <c r="J23" s="40">
        <v>-5.0498702556139391E-2</v>
      </c>
      <c r="K23" s="40">
        <v>5.6647486754475326E-2</v>
      </c>
      <c r="L23" s="40">
        <v>3.8967234393220675E-2</v>
      </c>
      <c r="M23" s="40">
        <v>8.6188731069641884E-3</v>
      </c>
      <c r="N23" s="40">
        <v>-4.5218939360478723E-2</v>
      </c>
      <c r="O23" s="40">
        <v>4.0400657034877101E-2</v>
      </c>
      <c r="P23" s="40">
        <v>7.0361061758335034E-3</v>
      </c>
      <c r="Q23" s="40">
        <v>1.4854120237661089E-2</v>
      </c>
      <c r="R23" s="40">
        <v>9.5963120128433454E-3</v>
      </c>
      <c r="S23" s="40">
        <v>1.1122200190293828E-2</v>
      </c>
      <c r="T23" s="40">
        <v>-7.0579734297321436E-2</v>
      </c>
      <c r="U23" s="40">
        <v>2.4626825432510529E-2</v>
      </c>
      <c r="V23" s="40">
        <v>1.3800729220452994E-2</v>
      </c>
      <c r="W23" s="40">
        <v>-6.4160630287593931E-2</v>
      </c>
      <c r="X23" s="40">
        <v>-2.52274115315064E-2</v>
      </c>
      <c r="Y23" s="40">
        <v>7.4152048975314341E-2</v>
      </c>
      <c r="Z23" s="40">
        <v>-8.6171114472334293E-3</v>
      </c>
      <c r="AA23" s="40">
        <v>-7.3046720580162802E-2</v>
      </c>
      <c r="AB23" s="40">
        <v>-4.7812551990544794E-2</v>
      </c>
      <c r="AC23" s="40">
        <v>1.117392132603247E-2</v>
      </c>
      <c r="AD23" s="40">
        <v>-7.9225268309336946E-2</v>
      </c>
      <c r="AE23" s="40">
        <v>-4.7824456183408748E-2</v>
      </c>
      <c r="AF23" s="40">
        <v>4.7141743543115427E-2</v>
      </c>
      <c r="AG23" s="40">
        <v>-4.3112261629734444E-2</v>
      </c>
      <c r="AH23" s="40">
        <v>-2.8708557826624709E-2</v>
      </c>
      <c r="AI23" s="41" t="s">
        <v>74</v>
      </c>
      <c r="AJ23" s="40">
        <v>-6.9373737473799935E-2</v>
      </c>
      <c r="AK23" s="40">
        <v>6.9841362561613038E-2</v>
      </c>
      <c r="AL23" s="40">
        <v>-8.692318213394927E-2</v>
      </c>
      <c r="AM23" s="42">
        <v>5.7309790401490418E-3</v>
      </c>
    </row>
    <row r="24" spans="1:39" ht="24">
      <c r="A24" s="37" t="s">
        <v>33</v>
      </c>
      <c r="B24" s="38" t="s">
        <v>14</v>
      </c>
      <c r="C24" s="39">
        <v>-8.9813650668362759E-3</v>
      </c>
      <c r="D24" s="40">
        <v>6.1902046483232227E-2</v>
      </c>
      <c r="E24" s="40">
        <v>-1.4402390643918978E-2</v>
      </c>
      <c r="F24" s="40">
        <v>8.6132210910969641E-3</v>
      </c>
      <c r="G24" s="40">
        <v>2.8985034778944825E-2</v>
      </c>
      <c r="H24" s="40">
        <v>-1.2776007013762056E-2</v>
      </c>
      <c r="I24" s="40">
        <v>-2.0528278113020243E-2</v>
      </c>
      <c r="J24" s="40">
        <v>-4.0584812014965978E-2</v>
      </c>
      <c r="K24" s="41" t="s">
        <v>82</v>
      </c>
      <c r="L24" s="40">
        <v>-1.3726609755439467E-2</v>
      </c>
      <c r="M24" s="40">
        <v>-6.2887831592843774E-4</v>
      </c>
      <c r="N24" s="40">
        <v>-1.0227776126530771E-2</v>
      </c>
      <c r="O24" s="40">
        <v>-1.2852620370968985E-2</v>
      </c>
      <c r="P24" s="40">
        <v>-3.1703224101118199E-2</v>
      </c>
      <c r="Q24" s="40">
        <v>2.1153566617337936E-2</v>
      </c>
      <c r="R24" s="40">
        <v>-7.516367617213153E-2</v>
      </c>
      <c r="S24" s="40">
        <v>-4.9985001828935921E-2</v>
      </c>
      <c r="T24" s="40">
        <v>-6.3619065976004044E-2</v>
      </c>
      <c r="U24" s="40">
        <v>-1.3848519552017741E-2</v>
      </c>
      <c r="V24" s="40">
        <v>-9.5773594742586066E-2</v>
      </c>
      <c r="W24" s="40">
        <v>5.4217463257044164E-3</v>
      </c>
      <c r="X24" s="40">
        <v>8.7109466825533E-2</v>
      </c>
      <c r="Y24" s="40">
        <v>5.6525988553430773E-2</v>
      </c>
      <c r="Z24" s="40">
        <v>7.4866675388012949E-2</v>
      </c>
      <c r="AA24" s="40">
        <v>-5.0216697765377689E-2</v>
      </c>
      <c r="AB24" s="40">
        <v>1.1707248851887021E-2</v>
      </c>
      <c r="AC24" s="40">
        <v>8.8357274292668472E-2</v>
      </c>
      <c r="AD24" s="40">
        <v>7.03587037484633E-2</v>
      </c>
      <c r="AE24" s="40">
        <v>4.6374554568108378E-2</v>
      </c>
      <c r="AF24" s="40">
        <v>-7.3642913118700483E-3</v>
      </c>
      <c r="AG24" s="40">
        <v>8.2156829629002101E-4</v>
      </c>
      <c r="AH24" s="40">
        <v>-5.823733406023588E-2</v>
      </c>
      <c r="AI24" s="40">
        <v>5.6918931401377632E-2</v>
      </c>
      <c r="AJ24" s="40">
        <v>-1.5360428363483888E-2</v>
      </c>
      <c r="AK24" s="40">
        <v>-6.0813617940180927E-2</v>
      </c>
      <c r="AL24" s="40">
        <v>6.9348618822956717E-2</v>
      </c>
      <c r="AM24" s="42">
        <v>5.611233559427594E-2</v>
      </c>
    </row>
    <row r="25" spans="1:39" ht="24">
      <c r="A25" s="37" t="s">
        <v>34</v>
      </c>
      <c r="B25" s="38" t="s">
        <v>14</v>
      </c>
      <c r="C25" s="39">
        <v>-4.4100561191344971E-2</v>
      </c>
      <c r="D25" s="40">
        <v>4.435105658191657E-2</v>
      </c>
      <c r="E25" s="40">
        <v>2.2830242649212896E-2</v>
      </c>
      <c r="F25" s="40">
        <v>2.6311582792713419E-2</v>
      </c>
      <c r="G25" s="40">
        <v>8.6160391220542823E-2</v>
      </c>
      <c r="H25" s="40">
        <v>-6.2486463534761158E-2</v>
      </c>
      <c r="I25" s="40">
        <v>-1.3566330870355277E-2</v>
      </c>
      <c r="J25" s="40">
        <v>-4.8812015540145241E-2</v>
      </c>
      <c r="K25" s="40">
        <v>4.704114961392436E-2</v>
      </c>
      <c r="L25" s="40">
        <v>2.806003435833691E-2</v>
      </c>
      <c r="M25" s="40">
        <v>1.2025942431459697E-2</v>
      </c>
      <c r="N25" s="40">
        <v>9.4655911304292961E-2</v>
      </c>
      <c r="O25" s="40">
        <v>4.8842700571101301E-2</v>
      </c>
      <c r="P25" s="40">
        <v>-5.7841619170481895E-3</v>
      </c>
      <c r="Q25" s="40">
        <v>0.11614523132008971</v>
      </c>
      <c r="R25" s="40">
        <v>-4.1878618173619236E-2</v>
      </c>
      <c r="S25" s="40">
        <v>-1.2749244397329471E-3</v>
      </c>
      <c r="T25" s="40">
        <v>-2.966301559721728E-2</v>
      </c>
      <c r="U25" s="40">
        <v>-6.3711956637178102E-2</v>
      </c>
      <c r="V25" s="40">
        <v>1.2000935901603699E-2</v>
      </c>
      <c r="W25" s="40">
        <v>-6.0751937611365624E-2</v>
      </c>
      <c r="X25" s="40">
        <v>2.9929968173525473E-2</v>
      </c>
      <c r="Y25" s="40">
        <v>-5.8661054665306349E-2</v>
      </c>
      <c r="Z25" s="40">
        <v>1.7023789933302729E-3</v>
      </c>
      <c r="AA25" s="40">
        <v>1.7821142432135128E-2</v>
      </c>
      <c r="AB25" s="40">
        <v>2.9159445847174285E-2</v>
      </c>
      <c r="AC25" s="40">
        <v>-2.7373739474979713E-2</v>
      </c>
      <c r="AD25" s="40">
        <v>-7.4547870211154735E-2</v>
      </c>
      <c r="AE25" s="41" t="s">
        <v>57</v>
      </c>
      <c r="AF25" s="40">
        <v>-1.5675200719653629E-2</v>
      </c>
      <c r="AG25" s="40">
        <v>2.5885270875703595E-2</v>
      </c>
      <c r="AH25" s="40">
        <v>-9.3849653645208322E-3</v>
      </c>
      <c r="AI25" s="40">
        <v>-4.8658874711045075E-2</v>
      </c>
      <c r="AJ25" s="40">
        <v>-4.3578942244056978E-2</v>
      </c>
      <c r="AK25" s="40">
        <v>5.657595009571274E-3</v>
      </c>
      <c r="AL25" s="40">
        <v>-4.776197484703526E-2</v>
      </c>
      <c r="AM25" s="42">
        <v>-1.9812875130860727E-3</v>
      </c>
    </row>
    <row r="26" spans="1:39" ht="24">
      <c r="A26" s="37" t="s">
        <v>35</v>
      </c>
      <c r="B26" s="38" t="s">
        <v>14</v>
      </c>
      <c r="C26" s="39">
        <v>7.0135962230425647E-2</v>
      </c>
      <c r="D26" s="40">
        <v>8.1327941168014839E-2</v>
      </c>
      <c r="E26" s="40">
        <v>0.11148047865793831</v>
      </c>
      <c r="F26" s="40">
        <v>9.5181002391263626E-3</v>
      </c>
      <c r="G26" s="40">
        <v>0.10852821992583669</v>
      </c>
      <c r="H26" s="40">
        <v>7.846876496357405E-2</v>
      </c>
      <c r="I26" s="40">
        <v>6.0793396708339151E-4</v>
      </c>
      <c r="J26" s="40">
        <v>5.6873349012674636E-2</v>
      </c>
      <c r="K26" s="40">
        <v>5.623256262859249E-2</v>
      </c>
      <c r="L26" s="40">
        <v>-1.8867316501344683E-2</v>
      </c>
      <c r="M26" s="40">
        <v>-1.0681797882408891E-2</v>
      </c>
      <c r="N26" s="40">
        <v>-2.9551034612268885E-2</v>
      </c>
      <c r="O26" s="40">
        <v>-6.5371230896870292E-3</v>
      </c>
      <c r="P26" s="40">
        <v>2.0303825641569802E-2</v>
      </c>
      <c r="Q26" s="40">
        <v>3.101346705282151E-2</v>
      </c>
      <c r="R26" s="40">
        <v>-2.09508627676471E-3</v>
      </c>
      <c r="S26" s="40">
        <v>5.0961994210620018E-2</v>
      </c>
      <c r="T26" s="40">
        <v>1.6983993764180923E-2</v>
      </c>
      <c r="U26" s="40">
        <v>5.4191360093482396E-2</v>
      </c>
      <c r="V26" s="40">
        <v>-2.4941637523244454E-2</v>
      </c>
      <c r="W26" s="40">
        <v>-2.6040085548364941E-2</v>
      </c>
      <c r="X26" s="40">
        <v>3.0897062254222025E-2</v>
      </c>
      <c r="Y26" s="41" t="s">
        <v>73</v>
      </c>
      <c r="Z26" s="40">
        <v>-3.8122469176646766E-2</v>
      </c>
      <c r="AA26" s="40">
        <v>4.6927151067071578E-2</v>
      </c>
      <c r="AB26" s="40">
        <v>-8.0121857605347638E-2</v>
      </c>
      <c r="AC26" s="40">
        <v>-2.9540473931865225E-2</v>
      </c>
      <c r="AD26" s="40">
        <v>2.8545782186611073E-2</v>
      </c>
      <c r="AE26" s="40">
        <v>-5.7500670689589327E-2</v>
      </c>
      <c r="AF26" s="40">
        <v>2.6650807155448875E-2</v>
      </c>
      <c r="AG26" s="40">
        <v>2.0518521601943715E-2</v>
      </c>
      <c r="AH26" s="40">
        <v>2.7808658765025269E-2</v>
      </c>
      <c r="AI26" s="40">
        <v>7.4041536725959547E-2</v>
      </c>
      <c r="AJ26" s="40">
        <v>-5.5917800346223671E-2</v>
      </c>
      <c r="AK26" s="40">
        <v>2.5207655166265476E-2</v>
      </c>
      <c r="AL26" s="40">
        <v>-5.7516205217463139E-2</v>
      </c>
      <c r="AM26" s="42">
        <v>5.0847795785899624E-2</v>
      </c>
    </row>
    <row r="27" spans="1:39" ht="24">
      <c r="A27" s="37" t="s">
        <v>36</v>
      </c>
      <c r="B27" s="38" t="s">
        <v>14</v>
      </c>
      <c r="C27" s="39">
        <v>5.1044837838832213E-3</v>
      </c>
      <c r="D27" s="40">
        <v>2.3697717152315903E-2</v>
      </c>
      <c r="E27" s="40">
        <v>1.2848044482888444E-2</v>
      </c>
      <c r="F27" s="40">
        <v>6.6363608685690606E-2</v>
      </c>
      <c r="G27" s="40">
        <v>-7.4906815271294683E-2</v>
      </c>
      <c r="H27" s="40">
        <v>-2.0024492774793876E-2</v>
      </c>
      <c r="I27" s="40">
        <v>-4.6786505877434208E-2</v>
      </c>
      <c r="J27" s="40">
        <v>2.0585428829569822E-2</v>
      </c>
      <c r="K27" s="40">
        <v>-7.4872498547473007E-2</v>
      </c>
      <c r="L27" s="40">
        <v>-3.2760675699036595E-2</v>
      </c>
      <c r="M27" s="40">
        <v>-7.7337045073459518E-3</v>
      </c>
      <c r="N27" s="40">
        <v>-4.2468331745247216E-2</v>
      </c>
      <c r="O27" s="40">
        <v>-6.2271674783758238E-2</v>
      </c>
      <c r="P27" s="40">
        <v>7.4270404193546913E-2</v>
      </c>
      <c r="Q27" s="40">
        <v>7.3827932627319034E-3</v>
      </c>
      <c r="R27" s="41" t="s">
        <v>74</v>
      </c>
      <c r="S27" s="40">
        <v>3.5729580633207331E-2</v>
      </c>
      <c r="T27" s="40">
        <v>4.9037644178887611E-2</v>
      </c>
      <c r="U27" s="40">
        <v>-2.6486281416367011E-2</v>
      </c>
      <c r="V27" s="40">
        <v>6.1964979473824707E-3</v>
      </c>
      <c r="W27" s="40">
        <v>-5.5095059239063632E-2</v>
      </c>
      <c r="X27" s="40">
        <v>9.4684556753781818E-2</v>
      </c>
      <c r="Y27" s="40">
        <v>-2.0747550423514528E-3</v>
      </c>
      <c r="Z27" s="40">
        <v>-1.3001127706545211E-2</v>
      </c>
      <c r="AA27" s="40">
        <v>-8.8148713453080048E-4</v>
      </c>
      <c r="AB27" s="40">
        <v>5.0424212901384449E-2</v>
      </c>
      <c r="AC27" s="40">
        <v>-8.6221873284817105E-2</v>
      </c>
      <c r="AD27" s="40">
        <v>-3.8031857650156493E-2</v>
      </c>
      <c r="AE27" s="40">
        <v>-4.1221141202530814E-2</v>
      </c>
      <c r="AF27" s="40">
        <v>-3.9777158316030105E-2</v>
      </c>
      <c r="AG27" s="40">
        <v>-2.6974489960487147E-3</v>
      </c>
      <c r="AH27" s="40">
        <v>3.169757659527777E-2</v>
      </c>
      <c r="AI27" s="40">
        <v>9.6405299704948356E-3</v>
      </c>
      <c r="AJ27" s="40">
        <v>8.9974062430841245E-2</v>
      </c>
      <c r="AK27" s="40">
        <v>-5.393563915049459E-2</v>
      </c>
      <c r="AL27" s="40">
        <v>9.3655203693909853E-2</v>
      </c>
      <c r="AM27" s="42">
        <v>3.9831369005048634E-3</v>
      </c>
    </row>
    <row r="28" spans="1:39" ht="24">
      <c r="A28" s="37" t="s">
        <v>37</v>
      </c>
      <c r="B28" s="38" t="s">
        <v>14</v>
      </c>
      <c r="C28" s="39">
        <v>-0.1466895812371877</v>
      </c>
      <c r="D28" s="40">
        <v>2.3731193716087378E-2</v>
      </c>
      <c r="E28" s="40">
        <v>7.4263947534623329E-2</v>
      </c>
      <c r="F28" s="40">
        <v>-4.6860178487820911E-2</v>
      </c>
      <c r="G28" s="40">
        <v>9.9359723678771189E-2</v>
      </c>
      <c r="H28" s="40">
        <v>-2.0193576404984266E-2</v>
      </c>
      <c r="I28" s="40">
        <v>-2.7971727623957266E-2</v>
      </c>
      <c r="J28" s="40">
        <v>2.337370780234101E-2</v>
      </c>
      <c r="K28" s="40">
        <v>-1.2736962477041631E-2</v>
      </c>
      <c r="L28" s="40">
        <v>1.9101147817901598E-3</v>
      </c>
      <c r="M28" s="40">
        <v>-7.3351923843991392E-3</v>
      </c>
      <c r="N28" s="40">
        <v>-6.4096966060284977E-2</v>
      </c>
      <c r="O28" s="41" t="s">
        <v>73</v>
      </c>
      <c r="P28" s="40">
        <v>-1.3462260113295458E-2</v>
      </c>
      <c r="Q28" s="40">
        <v>3.09419619660069E-2</v>
      </c>
      <c r="R28" s="40">
        <v>-6.2038228684597463E-2</v>
      </c>
      <c r="S28" s="40">
        <v>-3.8202247986609837E-2</v>
      </c>
      <c r="T28" s="40">
        <v>-2.5897552057332317E-2</v>
      </c>
      <c r="U28" s="40">
        <v>8.3611848555524143E-3</v>
      </c>
      <c r="V28" s="40">
        <v>-5.3898493555387561E-2</v>
      </c>
      <c r="W28" s="40">
        <v>-2.5590985660956033E-2</v>
      </c>
      <c r="X28" s="40">
        <v>-4.464531915164429E-2</v>
      </c>
      <c r="Y28" s="40">
        <v>-6.6268853533004339E-3</v>
      </c>
      <c r="Z28" s="40">
        <v>6.5477532283470308E-2</v>
      </c>
      <c r="AA28" s="40">
        <v>2.2240147601487771E-2</v>
      </c>
      <c r="AB28" s="40">
        <v>6.8582112421894673E-2</v>
      </c>
      <c r="AC28" s="40">
        <v>-8.4242801598818001E-2</v>
      </c>
      <c r="AD28" s="40">
        <v>8.0928544387800106E-3</v>
      </c>
      <c r="AE28" s="40">
        <v>4.7945986190325605E-2</v>
      </c>
      <c r="AF28" s="40">
        <v>2.7215981908023532E-2</v>
      </c>
      <c r="AG28" s="40">
        <v>0.11615423911565387</v>
      </c>
      <c r="AH28" s="40">
        <v>1.5633881554946729E-4</v>
      </c>
      <c r="AI28" s="40">
        <v>4.0275761343934673E-2</v>
      </c>
      <c r="AJ28" s="40">
        <v>-2.7457833774374218E-2</v>
      </c>
      <c r="AK28" s="40">
        <v>4.5640289551842003E-2</v>
      </c>
      <c r="AL28" s="40">
        <v>0.10118051502288125</v>
      </c>
      <c r="AM28" s="42">
        <v>2.5761574534728885E-2</v>
      </c>
    </row>
    <row r="29" spans="1:39" ht="24">
      <c r="A29" s="37" t="s">
        <v>38</v>
      </c>
      <c r="B29" s="38" t="s">
        <v>14</v>
      </c>
      <c r="C29" s="39">
        <v>-8.298900450523056E-3</v>
      </c>
      <c r="D29" s="41" t="s">
        <v>90</v>
      </c>
      <c r="E29" s="40">
        <v>0.15707596771018503</v>
      </c>
      <c r="F29" s="40">
        <v>-1.9101766044880245E-2</v>
      </c>
      <c r="G29" s="40">
        <v>-7.4106712818958836E-2</v>
      </c>
      <c r="H29" s="40">
        <v>-9.245148174243125E-3</v>
      </c>
      <c r="I29" s="40">
        <v>-6.6650029575249389E-2</v>
      </c>
      <c r="J29" s="40">
        <v>3.517116885729446E-2</v>
      </c>
      <c r="K29" s="40">
        <v>6.1132929665022061E-2</v>
      </c>
      <c r="L29" s="40">
        <v>-4.2800633821931021E-2</v>
      </c>
      <c r="M29" s="40">
        <v>-4.6715632955706757E-2</v>
      </c>
      <c r="N29" s="40">
        <v>-4.4929208156066852E-2</v>
      </c>
      <c r="O29" s="40">
        <v>2.3818918047957237E-2</v>
      </c>
      <c r="P29" s="40">
        <v>-1.5025311974507766E-2</v>
      </c>
      <c r="Q29" s="40">
        <v>-5.6424502590351434E-3</v>
      </c>
      <c r="R29" s="40">
        <v>2.3579694720495793E-2</v>
      </c>
      <c r="S29" s="40">
        <v>3.9418635803070187E-2</v>
      </c>
      <c r="T29" s="40">
        <v>9.7801820116646971E-3</v>
      </c>
      <c r="U29" s="40">
        <v>-4.8253212913756957E-3</v>
      </c>
      <c r="V29" s="40">
        <v>9.1073146803183708E-2</v>
      </c>
      <c r="W29" s="40">
        <v>-5.8365563597803996E-4</v>
      </c>
      <c r="X29" s="40">
        <v>3.219299611983234E-2</v>
      </c>
      <c r="Y29" s="40">
        <v>8.1213158878343086E-2</v>
      </c>
      <c r="Z29" s="40">
        <v>1.5813278596423418E-2</v>
      </c>
      <c r="AA29" s="40">
        <v>7.7912090290310793E-2</v>
      </c>
      <c r="AB29" s="40">
        <v>-1.1479881878085338E-2</v>
      </c>
      <c r="AC29" s="40">
        <v>2.2202894106423201E-2</v>
      </c>
      <c r="AD29" s="40">
        <v>-2.9859274828845064E-2</v>
      </c>
      <c r="AE29" s="40">
        <v>4.3440688845627538E-2</v>
      </c>
      <c r="AF29" s="40">
        <v>4.6286341669573607E-2</v>
      </c>
      <c r="AG29" s="40">
        <v>6.1323230091908362E-2</v>
      </c>
      <c r="AH29" s="40">
        <v>6.8012335469850416E-2</v>
      </c>
      <c r="AI29" s="40">
        <v>2.7603560713458136E-2</v>
      </c>
      <c r="AJ29" s="40">
        <v>4.3024099931752699E-2</v>
      </c>
      <c r="AK29" s="40">
        <v>9.5540390184881072E-3</v>
      </c>
      <c r="AL29" s="40">
        <v>8.8981791833829429E-4</v>
      </c>
      <c r="AM29" s="42">
        <v>2.7757837032001535E-3</v>
      </c>
    </row>
    <row r="30" spans="1:39" ht="24">
      <c r="A30" s="37" t="s">
        <v>39</v>
      </c>
      <c r="B30" s="38" t="s">
        <v>14</v>
      </c>
      <c r="C30" s="39">
        <v>7.7199720506790387E-2</v>
      </c>
      <c r="D30" s="40">
        <v>1.5734579366302508E-2</v>
      </c>
      <c r="E30" s="40">
        <v>0.11869559349390359</v>
      </c>
      <c r="F30" s="40">
        <v>-7.1641486718333022E-2</v>
      </c>
      <c r="G30" s="40">
        <v>2.7541770141904481E-2</v>
      </c>
      <c r="H30" s="40">
        <v>-6.1943820867904091E-3</v>
      </c>
      <c r="I30" s="40">
        <v>-1.7766926623153729E-2</v>
      </c>
      <c r="J30" s="40">
        <v>-1.3093387406648556E-3</v>
      </c>
      <c r="K30" s="40">
        <v>7.4469328280694233E-2</v>
      </c>
      <c r="L30" s="40">
        <v>5.5378142541335315E-2</v>
      </c>
      <c r="M30" s="40">
        <v>-4.2195536393148755E-2</v>
      </c>
      <c r="N30" s="40">
        <v>3.9696592881825851E-2</v>
      </c>
      <c r="O30" s="40">
        <v>6.5761409463451728E-2</v>
      </c>
      <c r="P30" s="40">
        <v>-6.6258685293891881E-2</v>
      </c>
      <c r="Q30" s="40">
        <v>5.6428669208079714E-2</v>
      </c>
      <c r="R30" s="40">
        <v>-1.2870300770418959E-2</v>
      </c>
      <c r="S30" s="40">
        <v>1.9494039521624689E-2</v>
      </c>
      <c r="T30" s="40">
        <v>6.4386739180628552E-2</v>
      </c>
      <c r="U30" s="40">
        <v>-7.1244369685513152E-3</v>
      </c>
      <c r="V30" s="40">
        <v>-3.5630982921591794E-2</v>
      </c>
      <c r="W30" s="40">
        <v>5.9407561182152964E-2</v>
      </c>
      <c r="X30" s="40">
        <v>-7.9422765182967703E-2</v>
      </c>
      <c r="Y30" s="40">
        <v>-3.8182194536233019E-2</v>
      </c>
      <c r="Z30" s="41" t="s">
        <v>74</v>
      </c>
      <c r="AA30" s="40">
        <v>5.3630713867766043E-3</v>
      </c>
      <c r="AB30" s="40">
        <v>-1.5914857157152212E-2</v>
      </c>
      <c r="AC30" s="40">
        <v>-8.4297550767280835E-2</v>
      </c>
      <c r="AD30" s="40">
        <v>3.8608341889016524E-2</v>
      </c>
      <c r="AE30" s="40">
        <v>1.6131234840694288E-3</v>
      </c>
      <c r="AF30" s="40">
        <v>-4.1886720448606515E-2</v>
      </c>
      <c r="AG30" s="40">
        <v>-2.5278775407001849E-2</v>
      </c>
      <c r="AH30" s="40">
        <v>6.2696133637792344E-3</v>
      </c>
      <c r="AI30" s="40">
        <v>-8.5245477090523658E-3</v>
      </c>
      <c r="AJ30" s="40">
        <v>-4.7367847879359458E-2</v>
      </c>
      <c r="AK30" s="40">
        <v>-2.7722406082825293E-2</v>
      </c>
      <c r="AL30" s="40">
        <v>-7.0209670205069075E-2</v>
      </c>
      <c r="AM30" s="42">
        <v>5.3967106662128034E-2</v>
      </c>
    </row>
    <row r="31" spans="1:39" ht="24">
      <c r="A31" s="37" t="s">
        <v>40</v>
      </c>
      <c r="B31" s="38" t="s">
        <v>14</v>
      </c>
      <c r="C31" s="39">
        <v>-9.6119954149187642E-2</v>
      </c>
      <c r="D31" s="40">
        <v>9.1796036839675247E-3</v>
      </c>
      <c r="E31" s="40">
        <v>3.1113605634424866E-2</v>
      </c>
      <c r="F31" s="40">
        <v>-3.6354239170113219E-2</v>
      </c>
      <c r="G31" s="40">
        <v>0.11963516541800646</v>
      </c>
      <c r="H31" s="40">
        <v>3.8490147968456637E-2</v>
      </c>
      <c r="I31" s="40">
        <v>0.11291845303141873</v>
      </c>
      <c r="J31" s="40">
        <v>1.9540722870045137E-2</v>
      </c>
      <c r="K31" s="40">
        <v>-5.9696664064451656E-2</v>
      </c>
      <c r="L31" s="40">
        <v>-4.329549404569618E-2</v>
      </c>
      <c r="M31" s="40">
        <v>3.3336508392696612E-2</v>
      </c>
      <c r="N31" s="40">
        <v>-5.8001973185163669E-3</v>
      </c>
      <c r="O31" s="40">
        <v>4.5010368938303735E-2</v>
      </c>
      <c r="P31" s="40">
        <v>-2.9691731604420228E-3</v>
      </c>
      <c r="Q31" s="40">
        <v>3.8812222153826962E-3</v>
      </c>
      <c r="R31" s="40">
        <v>-5.3224896798223738E-2</v>
      </c>
      <c r="S31" s="40">
        <v>0.11068491392627279</v>
      </c>
      <c r="T31" s="40">
        <v>-2.6880653107965568E-2</v>
      </c>
      <c r="U31" s="40">
        <v>8.1984680646427624E-2</v>
      </c>
      <c r="V31" s="40">
        <v>4.6385188172560689E-2</v>
      </c>
      <c r="W31" s="40">
        <v>1.1080653056279484E-2</v>
      </c>
      <c r="X31" s="40">
        <v>-7.8149762517783772E-2</v>
      </c>
      <c r="Y31" s="40">
        <v>2.4937603510674786E-2</v>
      </c>
      <c r="Z31" s="40">
        <v>-2.7367662627600039E-2</v>
      </c>
      <c r="AA31" s="40">
        <v>6.4279678515675634E-2</v>
      </c>
      <c r="AB31" s="40">
        <v>3.6926708181497327E-2</v>
      </c>
      <c r="AC31" s="40">
        <v>-3.3214307287598575E-2</v>
      </c>
      <c r="AD31" s="40">
        <v>-1.5150643192848855E-2</v>
      </c>
      <c r="AE31" s="40">
        <v>5.513132675448929E-3</v>
      </c>
      <c r="AF31" s="40">
        <v>-5.5614051384688057E-2</v>
      </c>
      <c r="AG31" s="40">
        <v>2.8176150846478489E-3</v>
      </c>
      <c r="AH31" s="40">
        <v>-2.3801677065087672E-2</v>
      </c>
      <c r="AI31" s="40">
        <v>6.87603665297849E-2</v>
      </c>
      <c r="AJ31" s="40">
        <v>-6.5046035725085643E-3</v>
      </c>
      <c r="AK31" s="41" t="s">
        <v>169</v>
      </c>
      <c r="AL31" s="40">
        <v>1.4984762789400207E-2</v>
      </c>
      <c r="AM31" s="42">
        <v>-6.4101378348853988E-2</v>
      </c>
    </row>
    <row r="32" spans="1:39" ht="24">
      <c r="A32" s="37" t="s">
        <v>41</v>
      </c>
      <c r="B32" s="38" t="s">
        <v>14</v>
      </c>
      <c r="C32" s="39">
        <v>8.3977810656618662E-2</v>
      </c>
      <c r="D32" s="40">
        <v>0.15609145921955167</v>
      </c>
      <c r="E32" s="41" t="s">
        <v>123</v>
      </c>
      <c r="F32" s="40">
        <v>-4.7012105318169115E-2</v>
      </c>
      <c r="G32" s="40">
        <v>2.1426442152257353E-2</v>
      </c>
      <c r="H32" s="40">
        <v>-3.2671172423102261E-3</v>
      </c>
      <c r="I32" s="40">
        <v>7.8076790976255575E-3</v>
      </c>
      <c r="J32" s="40">
        <v>-7.2621303566145101E-2</v>
      </c>
      <c r="K32" s="40">
        <v>-1.3866521188269865E-2</v>
      </c>
      <c r="L32" s="40">
        <v>-5.0473330720357992E-2</v>
      </c>
      <c r="M32" s="40">
        <v>-7.7607298193593946E-3</v>
      </c>
      <c r="N32" s="40">
        <v>-1.3663007806536518E-2</v>
      </c>
      <c r="O32" s="40">
        <v>7.3530156988828282E-2</v>
      </c>
      <c r="P32" s="40">
        <v>2.6566941750077004E-2</v>
      </c>
      <c r="Q32" s="40">
        <v>-7.5452697838444497E-3</v>
      </c>
      <c r="R32" s="40">
        <v>1.2726358085308828E-2</v>
      </c>
      <c r="S32" s="40">
        <v>4.8187548163687095E-2</v>
      </c>
      <c r="T32" s="40">
        <v>6.945038821879035E-3</v>
      </c>
      <c r="U32" s="40">
        <v>-3.3481230646276554E-2</v>
      </c>
      <c r="V32" s="40">
        <v>-5.099370247598331E-2</v>
      </c>
      <c r="W32" s="40">
        <v>-6.2910603389717259E-3</v>
      </c>
      <c r="X32" s="40">
        <v>2.1459285461656988E-2</v>
      </c>
      <c r="Y32" s="40">
        <v>0.11027252384748189</v>
      </c>
      <c r="Z32" s="40">
        <v>0.117172489678996</v>
      </c>
      <c r="AA32" s="40">
        <v>6.0515868027369885E-2</v>
      </c>
      <c r="AB32" s="40">
        <v>-3.618561729522695E-2</v>
      </c>
      <c r="AC32" s="40">
        <v>5.1354934578103903E-2</v>
      </c>
      <c r="AD32" s="40">
        <v>4.85666295334286E-2</v>
      </c>
      <c r="AE32" s="40">
        <v>2.2287694848549706E-2</v>
      </c>
      <c r="AF32" s="40">
        <v>-4.6912446999643982E-2</v>
      </c>
      <c r="AG32" s="40">
        <v>4.8700807319340574E-3</v>
      </c>
      <c r="AH32" s="40">
        <v>7.823949419225807E-3</v>
      </c>
      <c r="AI32" s="40">
        <v>-6.9092896866512956E-3</v>
      </c>
      <c r="AJ32" s="40">
        <v>-4.1399445484167546E-2</v>
      </c>
      <c r="AK32" s="40">
        <v>3.1082396308802027E-2</v>
      </c>
      <c r="AL32" s="40">
        <v>3.2645821306717185E-2</v>
      </c>
      <c r="AM32" s="42">
        <v>1.5730687362624087E-2</v>
      </c>
    </row>
    <row r="33" spans="1:39" ht="24">
      <c r="A33" s="37" t="s">
        <v>42</v>
      </c>
      <c r="B33" s="38" t="s">
        <v>14</v>
      </c>
      <c r="C33" s="39">
        <v>2.17171381968893E-2</v>
      </c>
      <c r="D33" s="40">
        <v>8.1030936713945214E-4</v>
      </c>
      <c r="E33" s="40">
        <v>3.2655825005271873E-2</v>
      </c>
      <c r="F33" s="40">
        <v>2.5425364024709775E-2</v>
      </c>
      <c r="G33" s="40">
        <v>-4.425951424570624E-2</v>
      </c>
      <c r="H33" s="40">
        <v>5.8812326268383321E-2</v>
      </c>
      <c r="I33" s="40">
        <v>7.7745518473501848E-2</v>
      </c>
      <c r="J33" s="40">
        <v>3.91798759338318E-2</v>
      </c>
      <c r="K33" s="40">
        <v>6.7752970774324225E-2</v>
      </c>
      <c r="L33" s="40">
        <v>6.530405392114141E-3</v>
      </c>
      <c r="M33" s="40">
        <v>9.4478839372065283E-3</v>
      </c>
      <c r="N33" s="40">
        <v>-2.5549012622404738E-2</v>
      </c>
      <c r="O33" s="40">
        <v>9.9535547568411209E-2</v>
      </c>
      <c r="P33" s="40">
        <v>6.0938912149954387E-2</v>
      </c>
      <c r="Q33" s="40">
        <v>1.595624971423398E-4</v>
      </c>
      <c r="R33" s="40">
        <v>9.1855535467051816E-2</v>
      </c>
      <c r="S33" s="40">
        <v>2.7126566339635478E-3</v>
      </c>
      <c r="T33" s="40">
        <v>-5.236345455545334E-2</v>
      </c>
      <c r="U33" s="40">
        <v>2.4320774550017485E-3</v>
      </c>
      <c r="V33" s="40">
        <v>9.5906660235434066E-2</v>
      </c>
      <c r="W33" s="40">
        <v>4.8824754606305636E-2</v>
      </c>
      <c r="X33" s="40">
        <v>3.199461526721503E-3</v>
      </c>
      <c r="Y33" s="40">
        <v>-5.6659407257986294E-2</v>
      </c>
      <c r="Z33" s="40">
        <v>-6.9112468918066369E-2</v>
      </c>
      <c r="AA33" s="40">
        <v>-1.0667645008056077E-2</v>
      </c>
      <c r="AB33" s="40">
        <v>4.2088724286873179E-2</v>
      </c>
      <c r="AC33" s="40">
        <v>-4.6341796579796894E-3</v>
      </c>
      <c r="AD33" s="40">
        <v>-9.4170067003615007E-2</v>
      </c>
      <c r="AE33" s="40">
        <v>-4.6005179107974623E-2</v>
      </c>
      <c r="AF33" s="40">
        <v>-3.8535602177094917E-2</v>
      </c>
      <c r="AG33" s="40">
        <v>-2.3623430661080434E-2</v>
      </c>
      <c r="AH33" s="40">
        <v>-3.2847875571133625E-2</v>
      </c>
      <c r="AI33" s="40">
        <v>-8.546557555266375E-2</v>
      </c>
      <c r="AJ33" s="40">
        <v>4.2535202650208798E-2</v>
      </c>
      <c r="AK33" s="40">
        <v>1.5010841004856695E-2</v>
      </c>
      <c r="AL33" s="41" t="s">
        <v>78</v>
      </c>
      <c r="AM33" s="42">
        <v>4.5712132855685449E-2</v>
      </c>
    </row>
    <row r="34" spans="1:39" ht="24">
      <c r="A34" s="37" t="s">
        <v>43</v>
      </c>
      <c r="B34" s="38" t="s">
        <v>14</v>
      </c>
      <c r="C34" s="39">
        <v>-3.3193211083269593E-2</v>
      </c>
      <c r="D34" s="40">
        <v>-2.9542101945865738E-2</v>
      </c>
      <c r="E34" s="40">
        <v>4.7891348390351522E-2</v>
      </c>
      <c r="F34" s="40">
        <v>1.1618041083017555E-2</v>
      </c>
      <c r="G34" s="40">
        <v>-6.9520341366089708E-3</v>
      </c>
      <c r="H34" s="40">
        <v>1.1669899914812355E-2</v>
      </c>
      <c r="I34" s="40">
        <v>-7.5744592254541929E-2</v>
      </c>
      <c r="J34" s="40">
        <v>6.299190221026746E-3</v>
      </c>
      <c r="K34" s="40">
        <v>6.8322638767345914E-2</v>
      </c>
      <c r="L34" s="40">
        <v>9.2116868084517606E-2</v>
      </c>
      <c r="M34" s="40">
        <v>9.1533199367599162E-3</v>
      </c>
      <c r="N34" s="40">
        <v>3.4598990649719816E-2</v>
      </c>
      <c r="O34" s="40">
        <v>7.945804308142625E-3</v>
      </c>
      <c r="P34" s="40">
        <v>-1.3761745648726998E-2</v>
      </c>
      <c r="Q34" s="40">
        <v>3.0644110223395311E-2</v>
      </c>
      <c r="R34" s="40">
        <v>-3.7140283852870958E-2</v>
      </c>
      <c r="S34" s="40">
        <v>-6.1527901451843607E-2</v>
      </c>
      <c r="T34" s="40">
        <v>1.9908266047565102E-2</v>
      </c>
      <c r="U34" s="40">
        <v>3.0672525730835827E-3</v>
      </c>
      <c r="V34" s="40">
        <v>-2.7804553668656251E-2</v>
      </c>
      <c r="W34" s="40">
        <v>5.7505584066924173E-2</v>
      </c>
      <c r="X34" s="40">
        <v>-6.0215113277018381E-2</v>
      </c>
      <c r="Y34" s="40">
        <v>2.7869495838552801E-2</v>
      </c>
      <c r="Z34" s="40">
        <v>3.7587858243279003E-2</v>
      </c>
      <c r="AA34" s="40">
        <v>-9.4491543253880914E-2</v>
      </c>
      <c r="AB34" s="40">
        <v>-7.3622692456720956E-2</v>
      </c>
      <c r="AC34" s="40">
        <v>-4.6119186098715008E-2</v>
      </c>
      <c r="AD34" s="41" t="s">
        <v>118</v>
      </c>
      <c r="AE34" s="40">
        <v>-7.148930317403758E-2</v>
      </c>
      <c r="AF34" s="40">
        <v>0.10609869236826229</v>
      </c>
      <c r="AG34" s="40">
        <v>-3.590783036396452E-2</v>
      </c>
      <c r="AH34" s="40">
        <v>-3.0142968157938422E-2</v>
      </c>
      <c r="AI34" s="40">
        <v>-7.6950695259001847E-2</v>
      </c>
      <c r="AJ34" s="40">
        <v>9.1339957457880778E-4</v>
      </c>
      <c r="AK34" s="40">
        <v>-1.50313913332183E-2</v>
      </c>
      <c r="AL34" s="40">
        <v>-9.3455196658979736E-2</v>
      </c>
      <c r="AM34" s="42">
        <v>-5.7021183518062679E-2</v>
      </c>
    </row>
    <row r="35" spans="1:39" ht="24">
      <c r="A35" s="37" t="s">
        <v>44</v>
      </c>
      <c r="B35" s="38" t="s">
        <v>14</v>
      </c>
      <c r="C35" s="39">
        <v>-4.530748851894182E-2</v>
      </c>
      <c r="D35" s="40">
        <v>6.7182988575641742E-2</v>
      </c>
      <c r="E35" s="40">
        <v>7.5216157857950026E-3</v>
      </c>
      <c r="F35" s="40">
        <v>-9.8807656016728682E-2</v>
      </c>
      <c r="G35" s="40">
        <v>-1.8161192111072554E-2</v>
      </c>
      <c r="H35" s="40">
        <v>3.6701022630787165E-3</v>
      </c>
      <c r="I35" s="40">
        <v>-0.10152126185842973</v>
      </c>
      <c r="J35" s="40">
        <v>3.0138731104738751E-2</v>
      </c>
      <c r="K35" s="40">
        <v>-5.6826918797069373E-2</v>
      </c>
      <c r="L35" s="40">
        <v>-8.6475119912654178E-2</v>
      </c>
      <c r="M35" s="40">
        <v>0.1324356971258801</v>
      </c>
      <c r="N35" s="40">
        <v>2.5263167049092781E-2</v>
      </c>
      <c r="O35" s="40">
        <v>1.8030792055029682E-4</v>
      </c>
      <c r="P35" s="40">
        <v>3.9190375911258686E-2</v>
      </c>
      <c r="Q35" s="40">
        <v>6.4945755394903229E-2</v>
      </c>
      <c r="R35" s="40">
        <v>3.1137943110071859E-2</v>
      </c>
      <c r="S35" s="40">
        <v>-4.0733887815224086E-2</v>
      </c>
      <c r="T35" s="40">
        <v>4.8663718432791795E-3</v>
      </c>
      <c r="U35" s="40">
        <v>5.5993917737521435E-3</v>
      </c>
      <c r="V35" s="40">
        <v>9.0528517212354706E-2</v>
      </c>
      <c r="W35" s="40">
        <v>8.083420707987253E-3</v>
      </c>
      <c r="X35" s="40">
        <v>-3.7814840102241287E-2</v>
      </c>
      <c r="Y35" s="40">
        <v>2.7327872704117913E-2</v>
      </c>
      <c r="Z35" s="40">
        <v>6.0171696837288437E-3</v>
      </c>
      <c r="AA35" s="40">
        <v>8.0539730426086482E-3</v>
      </c>
      <c r="AB35" s="40">
        <v>1.2373902951078075E-2</v>
      </c>
      <c r="AC35" s="40">
        <v>-1.5786058473848431E-2</v>
      </c>
      <c r="AD35" s="40">
        <v>-3.0319534006735621E-2</v>
      </c>
      <c r="AE35" s="40">
        <v>-9.1095474440546463E-3</v>
      </c>
      <c r="AF35" s="40">
        <v>-2.9821579398494013E-2</v>
      </c>
      <c r="AG35" s="40">
        <v>9.167972942779451E-2</v>
      </c>
      <c r="AH35" s="41" t="s">
        <v>78</v>
      </c>
      <c r="AI35" s="40">
        <v>-2.8076950703753586E-2</v>
      </c>
      <c r="AJ35" s="40">
        <v>-2.9871486627275602E-2</v>
      </c>
      <c r="AK35" s="40">
        <v>-2.342527736619578E-2</v>
      </c>
      <c r="AL35" s="40">
        <v>-3.2953892364837832E-2</v>
      </c>
      <c r="AM35" s="42">
        <v>-3.9692766419640188E-2</v>
      </c>
    </row>
    <row r="36" spans="1:39" ht="24">
      <c r="A36" s="37" t="s">
        <v>45</v>
      </c>
      <c r="B36" s="38" t="s">
        <v>14</v>
      </c>
      <c r="C36" s="39">
        <v>1.5230954640097532E-2</v>
      </c>
      <c r="D36" s="40">
        <v>2.5228146045019055E-3</v>
      </c>
      <c r="E36" s="40">
        <v>1.5197359873112546E-2</v>
      </c>
      <c r="F36" s="40">
        <v>7.7200066084655197E-2</v>
      </c>
      <c r="G36" s="40">
        <v>0.10545751678149801</v>
      </c>
      <c r="H36" s="40">
        <v>2.261249601102986E-2</v>
      </c>
      <c r="I36" s="40">
        <v>8.9707342219492878E-2</v>
      </c>
      <c r="J36" s="40">
        <v>7.6990927411989041E-2</v>
      </c>
      <c r="K36" s="40">
        <v>5.3512381377293146E-2</v>
      </c>
      <c r="L36" s="40">
        <v>-3.1727665440208934E-2</v>
      </c>
      <c r="M36" s="40">
        <v>-8.1402290783777503E-2</v>
      </c>
      <c r="N36" s="40">
        <v>-4.561188028169591E-2</v>
      </c>
      <c r="O36" s="40">
        <v>2.4706952366565088E-2</v>
      </c>
      <c r="P36" s="40">
        <v>7.7083440797095407E-2</v>
      </c>
      <c r="Q36" s="40">
        <v>-2.2608093277485461E-2</v>
      </c>
      <c r="R36" s="40">
        <v>3.7360775580043224E-3</v>
      </c>
      <c r="S36" s="40">
        <v>7.8393601772914379E-2</v>
      </c>
      <c r="T36" s="40">
        <v>-4.2739885210828402E-2</v>
      </c>
      <c r="U36" s="40">
        <v>2.5639772890601716E-2</v>
      </c>
      <c r="V36" s="40">
        <v>-3.6012832434674299E-5</v>
      </c>
      <c r="W36" s="40">
        <v>3.0870319060253182E-3</v>
      </c>
      <c r="X36" s="40">
        <v>2.7992879388923912E-2</v>
      </c>
      <c r="Y36" s="40">
        <v>4.8840867167785337E-2</v>
      </c>
      <c r="Z36" s="40">
        <v>5.1797493483920029E-2</v>
      </c>
      <c r="AA36" s="40">
        <v>1.6406995167437056E-3</v>
      </c>
      <c r="AB36" s="40">
        <v>-8.6167025461067609E-2</v>
      </c>
      <c r="AC36" s="40">
        <v>-7.5223629153506846E-2</v>
      </c>
      <c r="AD36" s="40">
        <v>-5.595191767016848E-2</v>
      </c>
      <c r="AE36" s="40">
        <v>-1.7922839600172998E-3</v>
      </c>
      <c r="AF36" s="40">
        <v>8.9393182344237963E-3</v>
      </c>
      <c r="AG36" s="40">
        <v>-8.1054236324512627E-2</v>
      </c>
      <c r="AH36" s="40">
        <v>-3.8546630192563991E-2</v>
      </c>
      <c r="AI36" s="40">
        <v>5.3658640644618063E-3</v>
      </c>
      <c r="AJ36" s="40">
        <v>-7.5002164903554158E-2</v>
      </c>
      <c r="AK36" s="40">
        <v>-6.250275958870162E-2</v>
      </c>
      <c r="AL36" s="40">
        <v>4.4474086092893148E-2</v>
      </c>
      <c r="AM36" s="43" t="s">
        <v>84</v>
      </c>
    </row>
    <row r="37" spans="1:39" ht="24">
      <c r="A37" s="37" t="s">
        <v>46</v>
      </c>
      <c r="B37" s="38" t="s">
        <v>14</v>
      </c>
      <c r="C37" s="39">
        <v>-1.2794201800617392E-2</v>
      </c>
      <c r="D37" s="40">
        <v>2.1019033440223975E-2</v>
      </c>
      <c r="E37" s="40">
        <v>4.933338361501715E-2</v>
      </c>
      <c r="F37" s="40">
        <v>2.1552569706462743E-2</v>
      </c>
      <c r="G37" s="40">
        <v>-8.4608359413339024E-2</v>
      </c>
      <c r="H37" s="40">
        <v>0.15704415830399693</v>
      </c>
      <c r="I37" s="40">
        <v>2.3351649514300344E-2</v>
      </c>
      <c r="J37" s="40">
        <v>6.6665286868486023E-2</v>
      </c>
      <c r="K37" s="40">
        <v>8.3334806852828805E-2</v>
      </c>
      <c r="L37" s="40">
        <v>6.7864059586701331E-2</v>
      </c>
      <c r="M37" s="40">
        <v>3.3946064687221562E-2</v>
      </c>
      <c r="N37" s="40">
        <v>7.1069932198181201E-3</v>
      </c>
      <c r="O37" s="40">
        <v>-8.0110095004363321E-2</v>
      </c>
      <c r="P37" s="40">
        <v>3.8555905907937456E-2</v>
      </c>
      <c r="Q37" s="40">
        <v>5.7172456022570414E-2</v>
      </c>
      <c r="R37" s="40">
        <v>-8.1741949611577963E-2</v>
      </c>
      <c r="S37" s="40">
        <v>-2.9385261507565001E-3</v>
      </c>
      <c r="T37" s="40">
        <v>-8.2717198626095126E-2</v>
      </c>
      <c r="U37" s="40">
        <v>2.9873785567749118E-2</v>
      </c>
      <c r="V37" s="40">
        <v>-2.2688478968226917E-2</v>
      </c>
      <c r="W37" s="40">
        <v>5.3947581422084487E-2</v>
      </c>
      <c r="X37" s="40">
        <v>-3.8014341080274357E-2</v>
      </c>
      <c r="Y37" s="40">
        <v>-2.7800953556368961E-2</v>
      </c>
      <c r="Z37" s="40">
        <v>-8.0086746452104826E-2</v>
      </c>
      <c r="AA37" s="40">
        <v>-5.026317644304111E-2</v>
      </c>
      <c r="AB37" s="40">
        <v>2.9178255409761423E-2</v>
      </c>
      <c r="AC37" s="41" t="s">
        <v>92</v>
      </c>
      <c r="AD37" s="40">
        <v>-4.481791667713652E-2</v>
      </c>
      <c r="AE37" s="40">
        <v>-2.5811752892628846E-2</v>
      </c>
      <c r="AF37" s="40">
        <v>3.6734868431165524E-3</v>
      </c>
      <c r="AG37" s="40">
        <v>1.1820362775695172E-2</v>
      </c>
      <c r="AH37" s="40">
        <v>-1.5262229668240547E-2</v>
      </c>
      <c r="AI37" s="40">
        <v>1.0576588309589153E-2</v>
      </c>
      <c r="AJ37" s="40">
        <v>4.2557091664007403E-2</v>
      </c>
      <c r="AK37" s="40">
        <v>-3.175236193809515E-2</v>
      </c>
      <c r="AL37" s="40">
        <v>-4.1659067679818461E-3</v>
      </c>
      <c r="AM37" s="42">
        <v>-7.4290613712741954E-2</v>
      </c>
    </row>
    <row r="38" spans="1:39" ht="24">
      <c r="A38" s="37" t="s">
        <v>47</v>
      </c>
      <c r="B38" s="38" t="s">
        <v>14</v>
      </c>
      <c r="C38" s="39">
        <v>4.6983068441225739E-2</v>
      </c>
      <c r="D38" s="40">
        <v>-6.3022578253551606E-2</v>
      </c>
      <c r="E38" s="40">
        <v>7.7869424323529614E-3</v>
      </c>
      <c r="F38" s="40">
        <v>3.4828036977944364E-2</v>
      </c>
      <c r="G38" s="40">
        <v>3.6594155702654917E-2</v>
      </c>
      <c r="H38" s="40">
        <v>0.10930832323470205</v>
      </c>
      <c r="I38" s="41" t="s">
        <v>93</v>
      </c>
      <c r="J38" s="40">
        <v>2.2135449949162285E-2</v>
      </c>
      <c r="K38" s="40">
        <v>-1.9153437150329283E-2</v>
      </c>
      <c r="L38" s="40">
        <v>-8.4013527802402441E-2</v>
      </c>
      <c r="M38" s="40">
        <v>-2.6625060155766204E-2</v>
      </c>
      <c r="N38" s="40">
        <v>-2.2683973360939587E-2</v>
      </c>
      <c r="O38" s="40">
        <v>-2.6328723569949683E-2</v>
      </c>
      <c r="P38" s="40">
        <v>-4.5502036543610569E-2</v>
      </c>
      <c r="Q38" s="40">
        <v>3.9441813286962724E-2</v>
      </c>
      <c r="R38" s="40">
        <v>-4.4047796056939099E-2</v>
      </c>
      <c r="S38" s="40">
        <v>-3.9503226385053283E-2</v>
      </c>
      <c r="T38" s="40">
        <v>6.6453044918791407E-2</v>
      </c>
      <c r="U38" s="40">
        <v>-2.2794919111072131E-2</v>
      </c>
      <c r="V38" s="40">
        <v>-2.493324050968879E-2</v>
      </c>
      <c r="W38" s="40">
        <v>-4.3717526161868171E-2</v>
      </c>
      <c r="X38" s="40">
        <v>7.8570247584072286E-2</v>
      </c>
      <c r="Y38" s="40">
        <v>7.6232402714995068E-4</v>
      </c>
      <c r="Z38" s="40">
        <v>-1.6798531377213693E-2</v>
      </c>
      <c r="AA38" s="40">
        <v>2.9852728876291933E-2</v>
      </c>
      <c r="AB38" s="40">
        <v>6.0970480191222575E-3</v>
      </c>
      <c r="AC38" s="40">
        <v>2.2820666199879946E-2</v>
      </c>
      <c r="AD38" s="40">
        <v>-7.3045090329224557E-2</v>
      </c>
      <c r="AE38" s="40">
        <v>-1.2786670555208376E-2</v>
      </c>
      <c r="AF38" s="40">
        <v>1.1075148720517531E-2</v>
      </c>
      <c r="AG38" s="40">
        <v>3.0997660441420324E-3</v>
      </c>
      <c r="AH38" s="40">
        <v>-9.7182811743785402E-2</v>
      </c>
      <c r="AI38" s="40">
        <v>0.12962460414425231</v>
      </c>
      <c r="AJ38" s="40">
        <v>6.5329319381057229E-3</v>
      </c>
      <c r="AK38" s="40">
        <v>0.10776211462003411</v>
      </c>
      <c r="AL38" s="40">
        <v>7.4398205557033054E-2</v>
      </c>
      <c r="AM38" s="42">
        <v>8.8016036498518399E-2</v>
      </c>
    </row>
    <row r="39" spans="1:39" ht="24">
      <c r="A39" s="37" t="s">
        <v>48</v>
      </c>
      <c r="B39" s="38" t="s">
        <v>14</v>
      </c>
      <c r="C39" s="39">
        <v>-4.6682571282429065E-2</v>
      </c>
      <c r="D39" s="40">
        <v>-6.8723511140162938E-2</v>
      </c>
      <c r="E39" s="40">
        <v>2.0243334796522575E-2</v>
      </c>
      <c r="F39" s="40">
        <v>-2.6540453446113443E-2</v>
      </c>
      <c r="G39" s="41" t="s">
        <v>231</v>
      </c>
      <c r="H39" s="40">
        <v>2.7208991003506818E-2</v>
      </c>
      <c r="I39" s="40">
        <v>3.595948687074587E-2</v>
      </c>
      <c r="J39" s="40">
        <v>9.5857425987846342E-2</v>
      </c>
      <c r="K39" s="40">
        <v>2.6594029860615653E-2</v>
      </c>
      <c r="L39" s="40">
        <v>-1.7195851085743939E-3</v>
      </c>
      <c r="M39" s="40">
        <v>-6.404093330423348E-3</v>
      </c>
      <c r="N39" s="40">
        <v>-4.2962481081786859E-2</v>
      </c>
      <c r="O39" s="40">
        <v>9.1912870870690278E-2</v>
      </c>
      <c r="P39" s="40">
        <v>-7.9939451784382567E-2</v>
      </c>
      <c r="Q39" s="40">
        <v>1.2498510592209107E-2</v>
      </c>
      <c r="R39" s="40">
        <v>-6.9042011637475434E-2</v>
      </c>
      <c r="S39" s="40">
        <v>-4.8609103196635965E-2</v>
      </c>
      <c r="T39" s="40">
        <v>-2.7564556937462834E-2</v>
      </c>
      <c r="U39" s="40">
        <v>-1.1581054777690178E-2</v>
      </c>
      <c r="V39" s="40">
        <v>-1.913292711762354E-2</v>
      </c>
      <c r="W39" s="40">
        <v>-8.1307207976305779E-2</v>
      </c>
      <c r="X39" s="40">
        <v>-2.8874714897492181E-2</v>
      </c>
      <c r="Y39" s="40">
        <v>0.10017356221638352</v>
      </c>
      <c r="Z39" s="40">
        <v>2.5339549856534305E-2</v>
      </c>
      <c r="AA39" s="40">
        <v>8.5428676579472451E-2</v>
      </c>
      <c r="AB39" s="40">
        <v>-4.0217343556425776E-2</v>
      </c>
      <c r="AC39" s="40">
        <v>-8.2592010992319484E-2</v>
      </c>
      <c r="AD39" s="40">
        <v>-6.6414931739130923E-3</v>
      </c>
      <c r="AE39" s="40">
        <v>7.8021864223317014E-2</v>
      </c>
      <c r="AF39" s="40">
        <v>2.3905442105917475E-2</v>
      </c>
      <c r="AG39" s="40">
        <v>-1.6884916619240922E-2</v>
      </c>
      <c r="AH39" s="40">
        <v>-1.7079963627831336E-2</v>
      </c>
      <c r="AI39" s="40">
        <v>7.1004534801260011E-3</v>
      </c>
      <c r="AJ39" s="40">
        <v>7.3616933667381881E-2</v>
      </c>
      <c r="AK39" s="40">
        <v>0.11180256769968537</v>
      </c>
      <c r="AL39" s="40">
        <v>-4.1508558583391329E-2</v>
      </c>
      <c r="AM39" s="42">
        <v>0.10140223283529953</v>
      </c>
    </row>
    <row r="40" spans="1:39" ht="24">
      <c r="A40" s="37" t="s">
        <v>49</v>
      </c>
      <c r="B40" s="38" t="s">
        <v>14</v>
      </c>
      <c r="C40" s="39">
        <v>0.14071799579442054</v>
      </c>
      <c r="D40" s="40">
        <v>3.275042606275249E-2</v>
      </c>
      <c r="E40" s="40">
        <v>-6.7221512008754716E-2</v>
      </c>
      <c r="F40" s="40">
        <v>-5.0740920455004911E-2</v>
      </c>
      <c r="G40" s="40">
        <v>9.4712833655881734E-2</v>
      </c>
      <c r="H40" s="40">
        <v>-0.10107903411648413</v>
      </c>
      <c r="I40" s="40">
        <v>2.1715705965500407E-2</v>
      </c>
      <c r="J40" s="41" t="s">
        <v>85</v>
      </c>
      <c r="K40" s="40">
        <v>-3.6917798057074756E-2</v>
      </c>
      <c r="L40" s="40">
        <v>3.4079307480200452E-2</v>
      </c>
      <c r="M40" s="40">
        <v>-2.455991774965997E-2</v>
      </c>
      <c r="N40" s="40">
        <v>3.9576404912085722E-2</v>
      </c>
      <c r="O40" s="40">
        <v>2.1484572764372108E-2</v>
      </c>
      <c r="P40" s="40">
        <v>-4.7283421174606266E-2</v>
      </c>
      <c r="Q40" s="40">
        <v>-7.7825806702902216E-3</v>
      </c>
      <c r="R40" s="40">
        <v>1.8610971703945395E-2</v>
      </c>
      <c r="S40" s="40">
        <v>4.167651291372447E-2</v>
      </c>
      <c r="T40" s="40">
        <v>-8.3439422165044172E-2</v>
      </c>
      <c r="U40" s="40">
        <v>-3.0788230057088636E-2</v>
      </c>
      <c r="V40" s="40">
        <v>-3.6129343920341415E-2</v>
      </c>
      <c r="W40" s="40">
        <v>-0.10872887671818593</v>
      </c>
      <c r="X40" s="40">
        <v>-4.1887154784331759E-3</v>
      </c>
      <c r="Y40" s="40">
        <v>5.2059202413954897E-2</v>
      </c>
      <c r="Z40" s="40">
        <v>-1.2785454372661366E-3</v>
      </c>
      <c r="AA40" s="40">
        <v>0.12076807934208564</v>
      </c>
      <c r="AB40" s="40">
        <v>8.7777650922858854E-3</v>
      </c>
      <c r="AC40" s="40">
        <v>6.4116439032347081E-2</v>
      </c>
      <c r="AD40" s="40">
        <v>5.8896391712908872E-3</v>
      </c>
      <c r="AE40" s="40">
        <v>-4.3578774517019941E-2</v>
      </c>
      <c r="AF40" s="40">
        <v>0.148845413071272</v>
      </c>
      <c r="AG40" s="40">
        <v>4.5573249118782896E-2</v>
      </c>
      <c r="AH40" s="40">
        <v>2.7854896222058466E-2</v>
      </c>
      <c r="AI40" s="40">
        <v>-4.58443098640594E-2</v>
      </c>
      <c r="AJ40" s="40">
        <v>1.5417136956843147E-3</v>
      </c>
      <c r="AK40" s="40">
        <v>1.7771456108677971E-2</v>
      </c>
      <c r="AL40" s="40">
        <v>3.6028103248423649E-2</v>
      </c>
      <c r="AM40" s="42">
        <v>7.3125895979454625E-2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1.535506804086656E-7</v>
      </c>
      <c r="E47" s="34">
        <f t="shared" ref="E47:AM47" si="0">$C5^2*E5^2</f>
        <v>4.8338503979343836E-7</v>
      </c>
      <c r="F47" s="34">
        <f t="shared" si="0"/>
        <v>2.0857465186501959E-7</v>
      </c>
      <c r="G47" s="34">
        <f t="shared" si="0"/>
        <v>4.9865332263835362E-6</v>
      </c>
      <c r="H47" s="34">
        <f t="shared" si="0"/>
        <v>2.8119100947606004E-7</v>
      </c>
      <c r="I47" s="34">
        <f t="shared" si="0"/>
        <v>1.5552527996239778E-6</v>
      </c>
      <c r="J47" s="34">
        <f t="shared" si="0"/>
        <v>1.7787443311020925E-6</v>
      </c>
      <c r="K47" s="34">
        <f t="shared" si="0"/>
        <v>6.5982035873760356E-7</v>
      </c>
      <c r="L47" s="34">
        <f t="shared" si="0"/>
        <v>2.4453593443519422E-8</v>
      </c>
      <c r="M47" s="34">
        <f t="shared" si="0"/>
        <v>3.1542475181235863E-7</v>
      </c>
      <c r="N47" s="34">
        <f t="shared" si="0"/>
        <v>4.1085980082421012E-8</v>
      </c>
      <c r="O47" s="34">
        <f t="shared" si="0"/>
        <v>1.2036389694038056E-7</v>
      </c>
      <c r="P47" s="35">
        <f t="shared" si="0"/>
        <v>5.7023524504600681E-4</v>
      </c>
      <c r="Q47" s="34">
        <f t="shared" si="0"/>
        <v>2.0459217093538201E-6</v>
      </c>
      <c r="R47" s="34">
        <f t="shared" si="0"/>
        <v>3.6505386894668241E-6</v>
      </c>
      <c r="S47" s="34">
        <f t="shared" si="0"/>
        <v>9.0426546822713904E-7</v>
      </c>
      <c r="T47" s="34">
        <f t="shared" si="0"/>
        <v>4.4109690377916641E-6</v>
      </c>
      <c r="U47" s="34">
        <f t="shared" si="0"/>
        <v>2.1461045025746536E-8</v>
      </c>
      <c r="V47" s="34">
        <f t="shared" si="0"/>
        <v>5.7693033650683272E-7</v>
      </c>
      <c r="W47" s="34">
        <f t="shared" si="0"/>
        <v>7.7305993262670769E-7</v>
      </c>
      <c r="X47" s="34">
        <f t="shared" si="0"/>
        <v>6.034317972054624E-7</v>
      </c>
      <c r="Y47" s="34">
        <f t="shared" si="0"/>
        <v>2.7432712717769079E-7</v>
      </c>
      <c r="Z47" s="34">
        <f t="shared" si="0"/>
        <v>2.9157112734828291E-6</v>
      </c>
      <c r="AA47" s="34">
        <f t="shared" si="0"/>
        <v>5.4144944648746219E-7</v>
      </c>
      <c r="AB47" s="34">
        <f t="shared" si="0"/>
        <v>1.5558019506178094E-6</v>
      </c>
      <c r="AC47" s="34">
        <f t="shared" si="0"/>
        <v>1.0885436528009702E-6</v>
      </c>
      <c r="AD47" s="34">
        <f t="shared" si="0"/>
        <v>1.3122503074596237E-7</v>
      </c>
      <c r="AE47" s="34">
        <f t="shared" si="0"/>
        <v>2.0812121978481215E-8</v>
      </c>
      <c r="AF47" s="34">
        <f t="shared" si="0"/>
        <v>1.2731064921876671E-7</v>
      </c>
      <c r="AG47" s="34">
        <f t="shared" si="0"/>
        <v>5.9394327626278212E-8</v>
      </c>
      <c r="AH47" s="34">
        <f t="shared" si="0"/>
        <v>1.0492849365868376E-6</v>
      </c>
      <c r="AI47" s="34">
        <f t="shared" si="0"/>
        <v>3.431416005600289E-8</v>
      </c>
      <c r="AJ47" s="34">
        <f t="shared" si="0"/>
        <v>2.4185701858832442E-7</v>
      </c>
      <c r="AK47" s="34">
        <f t="shared" si="0"/>
        <v>5.4104635363382559E-9</v>
      </c>
      <c r="AL47" s="34">
        <f t="shared" si="0"/>
        <v>2.5545429940828891E-6</v>
      </c>
      <c r="AM47" s="36">
        <f t="shared" si="0"/>
        <v>4.3105476732526929E-6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1.6377892421383706E-14</v>
      </c>
      <c r="E48" s="40">
        <f t="shared" si="1"/>
        <v>1.8464919711991443E-12</v>
      </c>
      <c r="F48" s="40">
        <f t="shared" si="1"/>
        <v>5.313330185502948E-13</v>
      </c>
      <c r="G48" s="40">
        <f t="shared" si="1"/>
        <v>3.6313423357638418E-10</v>
      </c>
      <c r="H48" s="40">
        <f t="shared" si="1"/>
        <v>8.7792467015119461E-13</v>
      </c>
      <c r="I48" s="40">
        <f t="shared" si="1"/>
        <v>1.0045467517754109E-10</v>
      </c>
      <c r="J48" s="40">
        <f t="shared" si="1"/>
        <v>6.6990331368574992E-10</v>
      </c>
      <c r="K48" s="40">
        <f t="shared" si="1"/>
        <v>1.3384334000309134E-12</v>
      </c>
      <c r="L48" s="40">
        <f t="shared" si="1"/>
        <v>2.7920028298314399E-13</v>
      </c>
      <c r="M48" s="40">
        <f t="shared" si="1"/>
        <v>1.5747971276224849E-12</v>
      </c>
      <c r="N48" s="40">
        <f t="shared" si="1"/>
        <v>7.1621367631435257E-13</v>
      </c>
      <c r="O48" s="40">
        <f t="shared" si="1"/>
        <v>3.0638626682245075E-11</v>
      </c>
      <c r="P48" s="40">
        <f t="shared" si="1"/>
        <v>5.4553457374896633E-11</v>
      </c>
      <c r="Q48" s="40">
        <f t="shared" si="1"/>
        <v>1.4090652534411736E-10</v>
      </c>
      <c r="R48" s="40">
        <f t="shared" si="1"/>
        <v>1.4107318107568152E-10</v>
      </c>
      <c r="S48" s="40">
        <f t="shared" si="1"/>
        <v>3.9129287846767558E-10</v>
      </c>
      <c r="T48" s="40">
        <f t="shared" si="1"/>
        <v>2.8643679215010128E-11</v>
      </c>
      <c r="U48" s="40">
        <f t="shared" si="1"/>
        <v>1.4519251343826185E-12</v>
      </c>
      <c r="V48" s="40">
        <f t="shared" si="1"/>
        <v>3.712581001530385E-14</v>
      </c>
      <c r="W48" s="41">
        <f t="shared" si="1"/>
        <v>4.1012285602304401E-8</v>
      </c>
      <c r="X48" s="40">
        <f t="shared" si="1"/>
        <v>2.7615109786516715E-11</v>
      </c>
      <c r="Y48" s="40">
        <f t="shared" si="1"/>
        <v>3.1742697989540125E-11</v>
      </c>
      <c r="Z48" s="40">
        <f t="shared" si="1"/>
        <v>1.6488244122002331E-10</v>
      </c>
      <c r="AA48" s="40">
        <f t="shared" si="1"/>
        <v>1.6209625357748143E-11</v>
      </c>
      <c r="AB48" s="40">
        <f t="shared" si="1"/>
        <v>9.3479462634150646E-11</v>
      </c>
      <c r="AC48" s="40">
        <f t="shared" si="1"/>
        <v>1.50059816844756E-10</v>
      </c>
      <c r="AD48" s="40">
        <f t="shared" si="1"/>
        <v>1.615912249770495E-10</v>
      </c>
      <c r="AE48" s="40">
        <f t="shared" si="1"/>
        <v>1.6508515176151255E-10</v>
      </c>
      <c r="AF48" s="40">
        <f t="shared" si="1"/>
        <v>1.2742206678641397E-13</v>
      </c>
      <c r="AG48" s="40">
        <f t="shared" si="1"/>
        <v>1.4799307430821815E-10</v>
      </c>
      <c r="AH48" s="40">
        <f t="shared" si="1"/>
        <v>3.075555395951308E-12</v>
      </c>
      <c r="AI48" s="40">
        <f t="shared" si="1"/>
        <v>1.9006131061195497E-10</v>
      </c>
      <c r="AJ48" s="40">
        <f t="shared" si="1"/>
        <v>1.5042063540079615E-12</v>
      </c>
      <c r="AK48" s="40">
        <f t="shared" si="1"/>
        <v>5.9199752491664605E-12</v>
      </c>
      <c r="AL48" s="40">
        <f t="shared" si="1"/>
        <v>1.1514723441052125E-10</v>
      </c>
      <c r="AM48" s="42">
        <f t="shared" si="1"/>
        <v>4.6737523239985057E-13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5.6743768925215311E-5</v>
      </c>
      <c r="E49" s="40">
        <f t="shared" si="2"/>
        <v>3.4238552090485348E-5</v>
      </c>
      <c r="F49" s="40">
        <f t="shared" si="2"/>
        <v>3.9191003243627175E-6</v>
      </c>
      <c r="G49" s="40">
        <f t="shared" si="2"/>
        <v>7.9548620249818335E-5</v>
      </c>
      <c r="H49" s="40">
        <f t="shared" si="2"/>
        <v>1.7740597126935439E-5</v>
      </c>
      <c r="I49" s="40">
        <f t="shared" si="2"/>
        <v>9.4983713783873995E-6</v>
      </c>
      <c r="J49" s="40">
        <f t="shared" si="2"/>
        <v>1.6441323457816137E-4</v>
      </c>
      <c r="K49" s="40">
        <f t="shared" si="2"/>
        <v>2.3236625217720419E-5</v>
      </c>
      <c r="L49" s="40">
        <f t="shared" si="2"/>
        <v>4.7889378225654797E-5</v>
      </c>
      <c r="M49" s="40">
        <f t="shared" si="2"/>
        <v>5.2098618134068024E-8</v>
      </c>
      <c r="N49" s="40">
        <f t="shared" si="2"/>
        <v>1.3539388765796892E-5</v>
      </c>
      <c r="O49" s="40">
        <f t="shared" si="2"/>
        <v>4.5690671038242831E-6</v>
      </c>
      <c r="P49" s="40">
        <f t="shared" si="2"/>
        <v>7.5026790853960798E-6</v>
      </c>
      <c r="Q49" s="40">
        <f t="shared" si="2"/>
        <v>7.660554951995061E-7</v>
      </c>
      <c r="R49" s="40">
        <f t="shared" si="2"/>
        <v>5.9879191199549492E-9</v>
      </c>
      <c r="S49" s="40">
        <f t="shared" si="2"/>
        <v>3.9523762108832855E-6</v>
      </c>
      <c r="T49" s="40">
        <f t="shared" si="2"/>
        <v>2.8825440332677966E-6</v>
      </c>
      <c r="U49" s="40">
        <f t="shared" si="2"/>
        <v>1.6029573226190174E-8</v>
      </c>
      <c r="V49" s="40">
        <f t="shared" si="2"/>
        <v>5.7761381553892405E-6</v>
      </c>
      <c r="W49" s="40">
        <f t="shared" si="2"/>
        <v>3.1875868867647668E-6</v>
      </c>
      <c r="X49" s="40">
        <f t="shared" si="2"/>
        <v>1.2610310312257437E-5</v>
      </c>
      <c r="Y49" s="40">
        <f t="shared" si="2"/>
        <v>2.0463592207048344E-5</v>
      </c>
      <c r="Z49" s="40">
        <f t="shared" si="2"/>
        <v>2.5519165892475857E-7</v>
      </c>
      <c r="AA49" s="41">
        <f t="shared" si="2"/>
        <v>8.3234227486265275E-3</v>
      </c>
      <c r="AB49" s="40">
        <f t="shared" si="2"/>
        <v>2.4981493319563389E-6</v>
      </c>
      <c r="AC49" s="40">
        <f t="shared" si="2"/>
        <v>2.5591972121922988E-5</v>
      </c>
      <c r="AD49" s="40">
        <f t="shared" si="2"/>
        <v>8.6887882446332149E-5</v>
      </c>
      <c r="AE49" s="40">
        <f t="shared" si="2"/>
        <v>2.834459732481469E-6</v>
      </c>
      <c r="AF49" s="40">
        <f t="shared" si="2"/>
        <v>5.0502621184927963E-7</v>
      </c>
      <c r="AG49" s="40">
        <f t="shared" si="2"/>
        <v>1.8564340617881672E-5</v>
      </c>
      <c r="AH49" s="40">
        <f t="shared" si="2"/>
        <v>6.491253123569602E-7</v>
      </c>
      <c r="AI49" s="40">
        <f t="shared" si="2"/>
        <v>4.9616500473654822E-5</v>
      </c>
      <c r="AJ49" s="40">
        <f t="shared" si="2"/>
        <v>7.3230061237683202E-6</v>
      </c>
      <c r="AK49" s="40">
        <f t="shared" si="2"/>
        <v>3.9225563281003287E-5</v>
      </c>
      <c r="AL49" s="40">
        <f t="shared" si="2"/>
        <v>1.0740567071925513E-6</v>
      </c>
      <c r="AM49" s="42">
        <f t="shared" si="2"/>
        <v>3.0083875488813671E-8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1.6956102821083507E-5</v>
      </c>
      <c r="E50" s="40">
        <f t="shared" si="3"/>
        <v>4.4428982157529038E-7</v>
      </c>
      <c r="F50" s="40">
        <f t="shared" si="3"/>
        <v>2.4604123015704973E-5</v>
      </c>
      <c r="G50" s="40">
        <f t="shared" si="3"/>
        <v>3.7102917718607693E-7</v>
      </c>
      <c r="H50" s="40">
        <f t="shared" si="3"/>
        <v>4.9202101505015124E-7</v>
      </c>
      <c r="I50" s="40">
        <f t="shared" si="3"/>
        <v>6.2916418973864265E-6</v>
      </c>
      <c r="J50" s="40">
        <f t="shared" si="3"/>
        <v>5.6644122456928558E-6</v>
      </c>
      <c r="K50" s="40">
        <f t="shared" si="3"/>
        <v>4.9457323515735423E-9</v>
      </c>
      <c r="L50" s="40">
        <f t="shared" si="3"/>
        <v>7.4227133858703436E-7</v>
      </c>
      <c r="M50" s="41">
        <f t="shared" si="3"/>
        <v>6.6415057626981666E-3</v>
      </c>
      <c r="N50" s="40">
        <f t="shared" si="3"/>
        <v>5.6735209085582049E-6</v>
      </c>
      <c r="O50" s="40">
        <f t="shared" si="3"/>
        <v>4.1202420815229893E-7</v>
      </c>
      <c r="P50" s="40">
        <f t="shared" si="3"/>
        <v>3.719893636172383E-6</v>
      </c>
      <c r="Q50" s="40">
        <f t="shared" si="3"/>
        <v>6.4671895215820312E-6</v>
      </c>
      <c r="R50" s="40">
        <f t="shared" si="3"/>
        <v>4.475902683887901E-7</v>
      </c>
      <c r="S50" s="40">
        <f t="shared" si="3"/>
        <v>8.5905232299119108E-7</v>
      </c>
      <c r="T50" s="40">
        <f t="shared" si="3"/>
        <v>2.0309632630077913E-5</v>
      </c>
      <c r="U50" s="40">
        <f t="shared" si="3"/>
        <v>1.3414958235939594E-5</v>
      </c>
      <c r="V50" s="40">
        <f t="shared" si="3"/>
        <v>2.814177729283937E-7</v>
      </c>
      <c r="W50" s="40">
        <f t="shared" si="3"/>
        <v>2.5630670733691695E-7</v>
      </c>
      <c r="X50" s="40">
        <f t="shared" si="3"/>
        <v>6.3164188477349102E-7</v>
      </c>
      <c r="Y50" s="40">
        <f t="shared" si="3"/>
        <v>8.5964141747928289E-7</v>
      </c>
      <c r="Z50" s="40">
        <f t="shared" si="3"/>
        <v>1.3750191080932255E-5</v>
      </c>
      <c r="AA50" s="40">
        <f t="shared" si="3"/>
        <v>3.8519570898896959E-8</v>
      </c>
      <c r="AB50" s="40">
        <f t="shared" si="3"/>
        <v>1.3580867180191007E-5</v>
      </c>
      <c r="AC50" s="40">
        <f t="shared" si="3"/>
        <v>9.8863952534635476E-6</v>
      </c>
      <c r="AD50" s="40">
        <f t="shared" si="3"/>
        <v>6.6591169885595583E-7</v>
      </c>
      <c r="AE50" s="40">
        <f t="shared" si="3"/>
        <v>1.0791481660750954E-6</v>
      </c>
      <c r="AF50" s="40">
        <f t="shared" si="3"/>
        <v>3.1340359318583061E-5</v>
      </c>
      <c r="AG50" s="40">
        <f t="shared" si="3"/>
        <v>1.9557623396640288E-6</v>
      </c>
      <c r="AH50" s="40">
        <f t="shared" si="3"/>
        <v>1.4154649652821499E-4</v>
      </c>
      <c r="AI50" s="40">
        <f t="shared" si="3"/>
        <v>5.7662966388942148E-7</v>
      </c>
      <c r="AJ50" s="40">
        <f t="shared" si="3"/>
        <v>4.2278851024621661E-5</v>
      </c>
      <c r="AK50" s="40">
        <f t="shared" si="3"/>
        <v>8.8380776151712675E-6</v>
      </c>
      <c r="AL50" s="40">
        <f t="shared" si="3"/>
        <v>6.9692436929724275E-7</v>
      </c>
      <c r="AM50" s="42">
        <f t="shared" si="3"/>
        <v>5.5926312645089504E-5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2.5567634143050087E-5</v>
      </c>
      <c r="E51" s="40">
        <f t="shared" si="4"/>
        <v>2.3333316785412575E-6</v>
      </c>
      <c r="F51" s="40">
        <f t="shared" si="4"/>
        <v>1.7740150790687896E-8</v>
      </c>
      <c r="G51" s="40">
        <f t="shared" si="4"/>
        <v>2.7055183505961123E-5</v>
      </c>
      <c r="H51" s="40">
        <f t="shared" si="4"/>
        <v>3.3208298407927916E-5</v>
      </c>
      <c r="I51" s="40">
        <f t="shared" si="4"/>
        <v>7.1205825997865643E-6</v>
      </c>
      <c r="J51" s="40">
        <f t="shared" si="4"/>
        <v>2.3497002841493417E-5</v>
      </c>
      <c r="K51" s="40">
        <f t="shared" si="4"/>
        <v>1.2852727225689579E-6</v>
      </c>
      <c r="L51" s="40">
        <f t="shared" si="4"/>
        <v>7.9264428183663614E-6</v>
      </c>
      <c r="M51" s="40">
        <f t="shared" si="4"/>
        <v>9.1460716858300492E-6</v>
      </c>
      <c r="N51" s="41">
        <f t="shared" si="4"/>
        <v>1.0605839812945926E-2</v>
      </c>
      <c r="O51" s="40">
        <f t="shared" si="4"/>
        <v>5.1710575160622388E-5</v>
      </c>
      <c r="P51" s="40">
        <f t="shared" si="4"/>
        <v>7.7996036261047109E-7</v>
      </c>
      <c r="Q51" s="40">
        <f t="shared" si="4"/>
        <v>1.9019716783972887E-5</v>
      </c>
      <c r="R51" s="40">
        <f t="shared" si="4"/>
        <v>2.2604798794462154E-5</v>
      </c>
      <c r="S51" s="40">
        <f t="shared" si="4"/>
        <v>8.9539631512462733E-8</v>
      </c>
      <c r="T51" s="40">
        <f t="shared" si="4"/>
        <v>7.0906959509380559E-8</v>
      </c>
      <c r="U51" s="40">
        <f t="shared" si="4"/>
        <v>3.5600326453897207E-6</v>
      </c>
      <c r="V51" s="40">
        <f t="shared" si="4"/>
        <v>7.2751409993568315E-6</v>
      </c>
      <c r="W51" s="40">
        <f t="shared" si="4"/>
        <v>1.9265911856691723E-7</v>
      </c>
      <c r="X51" s="40">
        <f t="shared" si="4"/>
        <v>7.679840699934346E-6</v>
      </c>
      <c r="Y51" s="40">
        <f t="shared" si="4"/>
        <v>1.090127557931286E-5</v>
      </c>
      <c r="Z51" s="40">
        <f t="shared" si="4"/>
        <v>1.9775829427583107E-5</v>
      </c>
      <c r="AA51" s="40">
        <f t="shared" si="4"/>
        <v>1.8363705127291277E-5</v>
      </c>
      <c r="AB51" s="40">
        <f t="shared" si="4"/>
        <v>1.5715055577400288E-6</v>
      </c>
      <c r="AC51" s="40">
        <f t="shared" si="4"/>
        <v>7.2512481464811411E-7</v>
      </c>
      <c r="AD51" s="40">
        <f t="shared" si="4"/>
        <v>1.5580312228383545E-5</v>
      </c>
      <c r="AE51" s="40">
        <f t="shared" si="4"/>
        <v>1.0859391586639091E-4</v>
      </c>
      <c r="AF51" s="40">
        <f t="shared" si="4"/>
        <v>4.0097500785050248E-5</v>
      </c>
      <c r="AG51" s="40">
        <f t="shared" si="4"/>
        <v>4.8099996748072292E-5</v>
      </c>
      <c r="AH51" s="40">
        <f t="shared" si="4"/>
        <v>8.2027550176923404E-6</v>
      </c>
      <c r="AI51" s="40">
        <f t="shared" si="4"/>
        <v>2.559611721953115E-5</v>
      </c>
      <c r="AJ51" s="40">
        <f t="shared" si="4"/>
        <v>9.435631235388289E-6</v>
      </c>
      <c r="AK51" s="40">
        <f t="shared" si="4"/>
        <v>4.16744927328968E-7</v>
      </c>
      <c r="AL51" s="40">
        <f t="shared" si="4"/>
        <v>8.4440890832749847E-6</v>
      </c>
      <c r="AM51" s="42">
        <f t="shared" si="4"/>
        <v>2.8261966705385794E-5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1.8510221090097434E-7</v>
      </c>
      <c r="E52" s="40">
        <f t="shared" si="5"/>
        <v>2.8126267396816038E-7</v>
      </c>
      <c r="F52" s="40">
        <f t="shared" si="5"/>
        <v>3.1878729755838102E-9</v>
      </c>
      <c r="G52" s="40">
        <f t="shared" si="5"/>
        <v>3.3169273662553431E-7</v>
      </c>
      <c r="H52" s="40">
        <f t="shared" si="5"/>
        <v>8.3666522004577264E-8</v>
      </c>
      <c r="I52" s="40">
        <f t="shared" si="5"/>
        <v>2.1064394666457899E-7</v>
      </c>
      <c r="J52" s="40">
        <f t="shared" si="5"/>
        <v>2.5027733197061023E-7</v>
      </c>
      <c r="K52" s="40">
        <f t="shared" si="5"/>
        <v>2.9500785999438773E-7</v>
      </c>
      <c r="L52" s="40">
        <f t="shared" si="5"/>
        <v>1.0992707550930099E-7</v>
      </c>
      <c r="M52" s="40">
        <f t="shared" si="5"/>
        <v>1.371173673097811E-8</v>
      </c>
      <c r="N52" s="40">
        <f t="shared" si="5"/>
        <v>8.7622444657484234E-10</v>
      </c>
      <c r="O52" s="40">
        <f t="shared" si="5"/>
        <v>1.7287483669709663E-7</v>
      </c>
      <c r="P52" s="40">
        <f t="shared" si="5"/>
        <v>1.6227949875975261E-7</v>
      </c>
      <c r="Q52" s="40">
        <f t="shared" si="5"/>
        <v>3.7967259895754974E-7</v>
      </c>
      <c r="R52" s="40">
        <f t="shared" si="5"/>
        <v>1.5018840838941614E-7</v>
      </c>
      <c r="S52" s="41">
        <f t="shared" si="5"/>
        <v>1.0382706499638134E-4</v>
      </c>
      <c r="T52" s="40">
        <f t="shared" si="5"/>
        <v>3.4902085505310899E-8</v>
      </c>
      <c r="U52" s="40">
        <f t="shared" si="5"/>
        <v>5.7404263089387999E-8</v>
      </c>
      <c r="V52" s="40">
        <f t="shared" si="5"/>
        <v>2.4280609337890357E-7</v>
      </c>
      <c r="W52" s="40">
        <f t="shared" si="5"/>
        <v>1.0007562263564921E-6</v>
      </c>
      <c r="X52" s="40">
        <f t="shared" si="5"/>
        <v>2.1644443721229844E-8</v>
      </c>
      <c r="Y52" s="40">
        <f t="shared" si="5"/>
        <v>3.0977944287154772E-7</v>
      </c>
      <c r="Z52" s="40">
        <f t="shared" si="5"/>
        <v>4.4900298879810708E-8</v>
      </c>
      <c r="AA52" s="40">
        <f t="shared" si="5"/>
        <v>5.063720083948007E-8</v>
      </c>
      <c r="AB52" s="40">
        <f t="shared" si="5"/>
        <v>1.4974869401612802E-8</v>
      </c>
      <c r="AC52" s="40">
        <f t="shared" si="5"/>
        <v>1.0453751385788553E-9</v>
      </c>
      <c r="AD52" s="40">
        <f t="shared" si="5"/>
        <v>4.7214707429301382E-7</v>
      </c>
      <c r="AE52" s="40">
        <f t="shared" si="5"/>
        <v>1.6163070050989246E-10</v>
      </c>
      <c r="AF52" s="40">
        <f t="shared" si="5"/>
        <v>1.5304153783847474E-8</v>
      </c>
      <c r="AG52" s="40">
        <f t="shared" si="5"/>
        <v>1.0519028008274763E-7</v>
      </c>
      <c r="AH52" s="40">
        <f t="shared" si="5"/>
        <v>2.0611323905291013E-7</v>
      </c>
      <c r="AI52" s="40">
        <f t="shared" si="5"/>
        <v>1.5140262837782907E-8</v>
      </c>
      <c r="AJ52" s="40">
        <f t="shared" si="5"/>
        <v>3.6950439734054648E-8</v>
      </c>
      <c r="AK52" s="40">
        <f t="shared" si="5"/>
        <v>1.5072500725989208E-6</v>
      </c>
      <c r="AL52" s="40">
        <f t="shared" si="5"/>
        <v>9.6567458970923362E-10</v>
      </c>
      <c r="AM52" s="42">
        <f t="shared" si="5"/>
        <v>7.9709594377864876E-7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5.4513636879536934E-8</v>
      </c>
      <c r="E53" s="40">
        <f t="shared" si="6"/>
        <v>2.8047844886764666E-6</v>
      </c>
      <c r="F53" s="40">
        <f t="shared" si="6"/>
        <v>1.3763225172589692E-7</v>
      </c>
      <c r="G53" s="40">
        <f t="shared" si="6"/>
        <v>3.8906656263420072E-7</v>
      </c>
      <c r="H53" s="40">
        <f t="shared" si="6"/>
        <v>1.0781381818157761E-5</v>
      </c>
      <c r="I53" s="40">
        <f t="shared" si="6"/>
        <v>1.4319742224664715E-6</v>
      </c>
      <c r="J53" s="40">
        <f t="shared" si="6"/>
        <v>2.7540587554589991E-6</v>
      </c>
      <c r="K53" s="40">
        <f t="shared" si="6"/>
        <v>4.6927808969603655E-7</v>
      </c>
      <c r="L53" s="40">
        <f t="shared" si="6"/>
        <v>7.965475612419988E-6</v>
      </c>
      <c r="M53" s="40">
        <f t="shared" si="6"/>
        <v>4.209883765231525E-6</v>
      </c>
      <c r="N53" s="40">
        <f t="shared" si="6"/>
        <v>6.8584955653105572E-7</v>
      </c>
      <c r="O53" s="40">
        <f t="shared" si="6"/>
        <v>1.7011672986736085E-7</v>
      </c>
      <c r="P53" s="40">
        <f t="shared" si="6"/>
        <v>7.7441614528466187E-8</v>
      </c>
      <c r="Q53" s="40">
        <f t="shared" si="6"/>
        <v>2.5745698160043335E-6</v>
      </c>
      <c r="R53" s="40">
        <f t="shared" si="6"/>
        <v>1.7077467607884807E-6</v>
      </c>
      <c r="S53" s="40">
        <f t="shared" si="6"/>
        <v>1.1669118130441884E-6</v>
      </c>
      <c r="T53" s="40">
        <f t="shared" si="6"/>
        <v>2.2890569589098E-6</v>
      </c>
      <c r="U53" s="41">
        <f t="shared" si="6"/>
        <v>2.0484793753703621E-3</v>
      </c>
      <c r="V53" s="40">
        <f t="shared" si="6"/>
        <v>4.5941203033724211E-7</v>
      </c>
      <c r="W53" s="40">
        <f t="shared" si="6"/>
        <v>7.8082420380210762E-8</v>
      </c>
      <c r="X53" s="40">
        <f t="shared" si="6"/>
        <v>4.16082040501039E-6</v>
      </c>
      <c r="Y53" s="40">
        <f t="shared" si="6"/>
        <v>7.1820110185100578E-6</v>
      </c>
      <c r="Z53" s="40">
        <f t="shared" si="6"/>
        <v>1.2065412244516188E-7</v>
      </c>
      <c r="AA53" s="40">
        <f t="shared" si="6"/>
        <v>5.164648034646056E-9</v>
      </c>
      <c r="AB53" s="40">
        <f t="shared" si="6"/>
        <v>6.9839542479426013E-6</v>
      </c>
      <c r="AC53" s="40">
        <f t="shared" si="6"/>
        <v>2.4423158291548482E-6</v>
      </c>
      <c r="AD53" s="40">
        <f t="shared" si="6"/>
        <v>2.4804784632456844E-8</v>
      </c>
      <c r="AE53" s="40">
        <f t="shared" si="6"/>
        <v>9.5312578943290465E-6</v>
      </c>
      <c r="AF53" s="40">
        <f t="shared" si="6"/>
        <v>8.0963163000162149E-6</v>
      </c>
      <c r="AG53" s="40">
        <f t="shared" si="6"/>
        <v>1.188557429015095E-6</v>
      </c>
      <c r="AH53" s="40">
        <f t="shared" si="6"/>
        <v>8.062721803742236E-8</v>
      </c>
      <c r="AI53" s="40">
        <f t="shared" si="6"/>
        <v>1.4810525302893611E-6</v>
      </c>
      <c r="AJ53" s="40">
        <f t="shared" si="6"/>
        <v>1.0219917505525797E-5</v>
      </c>
      <c r="AK53" s="40">
        <f t="shared" si="6"/>
        <v>1.6850116917129583E-5</v>
      </c>
      <c r="AL53" s="40">
        <f t="shared" si="6"/>
        <v>1.6031424978799175E-8</v>
      </c>
      <c r="AM53" s="42">
        <f t="shared" si="6"/>
        <v>1.7430094831417438E-6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3.9916773098218963E-9</v>
      </c>
      <c r="E54" s="40">
        <f t="shared" si="7"/>
        <v>4.1231911791607217E-8</v>
      </c>
      <c r="F54" s="40">
        <f t="shared" si="7"/>
        <v>8.9700424829114682E-9</v>
      </c>
      <c r="G54" s="40">
        <f t="shared" si="7"/>
        <v>5.8666832329862791E-8</v>
      </c>
      <c r="H54" s="40">
        <f t="shared" si="7"/>
        <v>4.3990793944818094E-8</v>
      </c>
      <c r="I54" s="40">
        <f t="shared" si="7"/>
        <v>1.3414270492961366E-9</v>
      </c>
      <c r="J54" s="40">
        <f t="shared" si="7"/>
        <v>2.8502935389597122E-9</v>
      </c>
      <c r="K54" s="40">
        <f t="shared" si="7"/>
        <v>4.1356180705830334E-9</v>
      </c>
      <c r="L54" s="40">
        <f t="shared" si="7"/>
        <v>8.5651234975322694E-9</v>
      </c>
      <c r="M54" s="40">
        <f t="shared" si="7"/>
        <v>5.4087045671877318E-8</v>
      </c>
      <c r="N54" s="40">
        <f t="shared" si="7"/>
        <v>3.8691218313065269E-9</v>
      </c>
      <c r="O54" s="40">
        <f t="shared" si="7"/>
        <v>1.456123326618585E-7</v>
      </c>
      <c r="P54" s="40">
        <f t="shared" si="7"/>
        <v>7.2128214133911916E-8</v>
      </c>
      <c r="Q54" s="40">
        <f t="shared" si="7"/>
        <v>5.0400739746861528E-9</v>
      </c>
      <c r="R54" s="40">
        <f t="shared" si="7"/>
        <v>7.8095724923299534E-8</v>
      </c>
      <c r="S54" s="40">
        <f t="shared" si="7"/>
        <v>3.9140114561419863E-9</v>
      </c>
      <c r="T54" s="40">
        <f t="shared" si="7"/>
        <v>7.5640773572290125E-11</v>
      </c>
      <c r="U54" s="40">
        <f t="shared" si="7"/>
        <v>8.8320559833361917E-8</v>
      </c>
      <c r="V54" s="40">
        <f t="shared" si="7"/>
        <v>8.2283587563238474E-9</v>
      </c>
      <c r="W54" s="40">
        <f t="shared" si="7"/>
        <v>6.1878311623578558E-8</v>
      </c>
      <c r="X54" s="40">
        <f t="shared" si="7"/>
        <v>2.6677762650072564E-8</v>
      </c>
      <c r="Y54" s="40">
        <f t="shared" si="7"/>
        <v>1.9815357282654285E-7</v>
      </c>
      <c r="Z54" s="40">
        <f t="shared" si="7"/>
        <v>7.7530870603926001E-9</v>
      </c>
      <c r="AA54" s="40">
        <f t="shared" si="7"/>
        <v>8.2563018263422894E-9</v>
      </c>
      <c r="AB54" s="41">
        <f t="shared" si="7"/>
        <v>2.6634414551021599E-5</v>
      </c>
      <c r="AC54" s="40">
        <f t="shared" si="7"/>
        <v>2.95644214152449E-8</v>
      </c>
      <c r="AD54" s="40">
        <f t="shared" si="7"/>
        <v>1.7514863017078798E-7</v>
      </c>
      <c r="AE54" s="40">
        <f t="shared" si="7"/>
        <v>2.5382284394390213E-8</v>
      </c>
      <c r="AF54" s="40">
        <f t="shared" si="7"/>
        <v>5.0440769501821583E-8</v>
      </c>
      <c r="AG54" s="40">
        <f t="shared" si="7"/>
        <v>5.0988740311121796E-10</v>
      </c>
      <c r="AH54" s="40">
        <f t="shared" si="7"/>
        <v>4.8800976899152094E-9</v>
      </c>
      <c r="AI54" s="40">
        <f t="shared" si="7"/>
        <v>7.0405767646977798E-8</v>
      </c>
      <c r="AJ54" s="40">
        <f t="shared" si="7"/>
        <v>1.4093155990204929E-7</v>
      </c>
      <c r="AK54" s="40">
        <f t="shared" si="7"/>
        <v>4.3424434555041829E-8</v>
      </c>
      <c r="AL54" s="40">
        <f t="shared" si="7"/>
        <v>5.6186165510410051E-8</v>
      </c>
      <c r="AM54" s="42">
        <f t="shared" si="7"/>
        <v>2.492713937063091E-7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3.9753473338112348E-7</v>
      </c>
      <c r="E55" s="40">
        <f t="shared" si="8"/>
        <v>5.62497700913522E-7</v>
      </c>
      <c r="F55" s="40">
        <f t="shared" si="8"/>
        <v>5.5260886738414838E-7</v>
      </c>
      <c r="G55" s="40">
        <f t="shared" si="8"/>
        <v>7.0732350728865386E-10</v>
      </c>
      <c r="H55" s="40">
        <f t="shared" si="8"/>
        <v>9.4660401996121335E-8</v>
      </c>
      <c r="I55" s="40">
        <f t="shared" si="8"/>
        <v>1.734570585862634E-6</v>
      </c>
      <c r="J55" s="40">
        <f t="shared" si="8"/>
        <v>2.9731981460739926E-7</v>
      </c>
      <c r="K55" s="40">
        <f t="shared" si="8"/>
        <v>4.0359145878058243E-8</v>
      </c>
      <c r="L55" s="41">
        <f t="shared" si="8"/>
        <v>1.9057106082138309E-4</v>
      </c>
      <c r="M55" s="40">
        <f t="shared" si="8"/>
        <v>2.005671409337589E-8</v>
      </c>
      <c r="N55" s="40">
        <f t="shared" si="8"/>
        <v>1.3680105532012006E-7</v>
      </c>
      <c r="O55" s="40">
        <f t="shared" si="8"/>
        <v>7.9577054618170224E-10</v>
      </c>
      <c r="P55" s="40">
        <f t="shared" si="8"/>
        <v>7.9278352579985201E-9</v>
      </c>
      <c r="Q55" s="40">
        <f t="shared" si="8"/>
        <v>2.3875618573169886E-7</v>
      </c>
      <c r="R55" s="40">
        <f t="shared" si="8"/>
        <v>2.3189286716445784E-7</v>
      </c>
      <c r="S55" s="40">
        <f t="shared" si="8"/>
        <v>1.9847573960827462E-7</v>
      </c>
      <c r="T55" s="40">
        <f t="shared" si="8"/>
        <v>4.1150262493368507E-8</v>
      </c>
      <c r="U55" s="40">
        <f t="shared" si="8"/>
        <v>7.1088577433451364E-7</v>
      </c>
      <c r="V55" s="40">
        <f t="shared" si="8"/>
        <v>6.1171041418840324E-8</v>
      </c>
      <c r="W55" s="40">
        <f t="shared" si="8"/>
        <v>1.1126443045583935E-9</v>
      </c>
      <c r="X55" s="40">
        <f t="shared" si="8"/>
        <v>2.1522978420518559E-8</v>
      </c>
      <c r="Y55" s="40">
        <f t="shared" si="8"/>
        <v>7.6491105395965473E-8</v>
      </c>
      <c r="Z55" s="40">
        <f t="shared" si="8"/>
        <v>6.6721001851499134E-7</v>
      </c>
      <c r="AA55" s="40">
        <f t="shared" si="8"/>
        <v>1.1167471912730093E-6</v>
      </c>
      <c r="AB55" s="40">
        <f t="shared" si="8"/>
        <v>5.9736571822178651E-8</v>
      </c>
      <c r="AC55" s="40">
        <f t="shared" si="8"/>
        <v>1.1030490057044344E-6</v>
      </c>
      <c r="AD55" s="40">
        <f t="shared" si="8"/>
        <v>1.9331551941771953E-6</v>
      </c>
      <c r="AE55" s="40">
        <f t="shared" si="8"/>
        <v>1.6464536241900628E-7</v>
      </c>
      <c r="AF55" s="40">
        <f t="shared" si="8"/>
        <v>1.2005929860131419E-6</v>
      </c>
      <c r="AG55" s="40">
        <f t="shared" si="8"/>
        <v>1.6115371052752698E-7</v>
      </c>
      <c r="AH55" s="40">
        <f t="shared" si="8"/>
        <v>1.6801667211200675E-6</v>
      </c>
      <c r="AI55" s="40">
        <f t="shared" si="8"/>
        <v>3.3140011880193106E-7</v>
      </c>
      <c r="AJ55" s="40">
        <f t="shared" si="8"/>
        <v>2.3236019493167551E-7</v>
      </c>
      <c r="AK55" s="40">
        <f t="shared" si="8"/>
        <v>4.1668068263028165E-7</v>
      </c>
      <c r="AL55" s="40">
        <f t="shared" si="8"/>
        <v>9.6675531121533618E-9</v>
      </c>
      <c r="AM55" s="42">
        <f t="shared" si="8"/>
        <v>2.3708694573116495E-7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4.7925922185296328E-6</v>
      </c>
      <c r="E56" s="40">
        <f t="shared" si="9"/>
        <v>1.5187961242643447E-6</v>
      </c>
      <c r="F56" s="40">
        <f t="shared" si="9"/>
        <v>5.2998552698422276E-7</v>
      </c>
      <c r="G56" s="40">
        <f t="shared" si="9"/>
        <v>2.4582656796731196E-7</v>
      </c>
      <c r="H56" s="40">
        <f t="shared" si="9"/>
        <v>3.6800780450171736E-8</v>
      </c>
      <c r="I56" s="40">
        <f t="shared" si="9"/>
        <v>4.0050935663462485E-7</v>
      </c>
      <c r="J56" s="40">
        <f t="shared" si="9"/>
        <v>8.7725912389678745E-7</v>
      </c>
      <c r="K56" s="40">
        <f t="shared" si="9"/>
        <v>5.1511553318046175E-6</v>
      </c>
      <c r="L56" s="40">
        <f t="shared" si="9"/>
        <v>1.5974850729547135E-7</v>
      </c>
      <c r="M56" s="40">
        <f t="shared" si="9"/>
        <v>2.17048792235066E-8</v>
      </c>
      <c r="N56" s="40">
        <f t="shared" si="9"/>
        <v>3.2735572657315072E-7</v>
      </c>
      <c r="O56" s="40">
        <f t="shared" si="9"/>
        <v>1.6495829039198468E-6</v>
      </c>
      <c r="P56" s="40">
        <f t="shared" si="9"/>
        <v>4.919822128513153E-7</v>
      </c>
      <c r="Q56" s="40">
        <f t="shared" si="9"/>
        <v>1.2248189765545924E-6</v>
      </c>
      <c r="R56" s="40">
        <f t="shared" si="9"/>
        <v>2.185624217833898E-8</v>
      </c>
      <c r="S56" s="40">
        <f t="shared" si="9"/>
        <v>1.1551265684769109E-6</v>
      </c>
      <c r="T56" s="40">
        <f t="shared" si="9"/>
        <v>7.2117485909883243E-9</v>
      </c>
      <c r="U56" s="40">
        <f t="shared" si="9"/>
        <v>1.0713433827608208E-7</v>
      </c>
      <c r="V56" s="41">
        <f t="shared" si="9"/>
        <v>4.9607555265717372E-4</v>
      </c>
      <c r="W56" s="40">
        <f t="shared" si="9"/>
        <v>3.9635747354662716E-10</v>
      </c>
      <c r="X56" s="40">
        <f t="shared" si="9"/>
        <v>2.212139888149452E-6</v>
      </c>
      <c r="Y56" s="40">
        <f t="shared" si="9"/>
        <v>3.5157123963063902E-7</v>
      </c>
      <c r="Z56" s="40">
        <f t="shared" si="9"/>
        <v>7.1885569008300934E-7</v>
      </c>
      <c r="AA56" s="40">
        <f t="shared" si="9"/>
        <v>3.4937352915262115E-7</v>
      </c>
      <c r="AB56" s="40">
        <f t="shared" si="9"/>
        <v>1.512788778771425E-7</v>
      </c>
      <c r="AC56" s="40">
        <f t="shared" si="9"/>
        <v>3.2441908679285339E-7</v>
      </c>
      <c r="AD56" s="40">
        <f t="shared" si="9"/>
        <v>4.6211339202051077E-7</v>
      </c>
      <c r="AE56" s="40">
        <f t="shared" si="9"/>
        <v>7.8603990884043123E-8</v>
      </c>
      <c r="AF56" s="40">
        <f t="shared" si="9"/>
        <v>4.6396145700409273E-7</v>
      </c>
      <c r="AG56" s="40">
        <f t="shared" si="9"/>
        <v>7.2357703338821834E-8</v>
      </c>
      <c r="AH56" s="40">
        <f t="shared" si="9"/>
        <v>4.8215397758036804E-6</v>
      </c>
      <c r="AI56" s="40">
        <f t="shared" si="9"/>
        <v>1.0772004515010306E-7</v>
      </c>
      <c r="AJ56" s="40">
        <f t="shared" si="9"/>
        <v>8.1257304810801864E-7</v>
      </c>
      <c r="AK56" s="40">
        <f t="shared" si="9"/>
        <v>1.2581598297227397E-6</v>
      </c>
      <c r="AL56" s="40">
        <f t="shared" si="9"/>
        <v>5.3998891125004568E-6</v>
      </c>
      <c r="AM56" s="42">
        <f t="shared" si="9"/>
        <v>1.6202807004604383E-13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2.9021099741176449E-7</v>
      </c>
      <c r="E57" s="40">
        <f t="shared" si="10"/>
        <v>2.989968820155995E-8</v>
      </c>
      <c r="F57" s="40">
        <f t="shared" si="10"/>
        <v>2.0694728632341743E-6</v>
      </c>
      <c r="G57" s="40">
        <f t="shared" si="10"/>
        <v>2.8511151793171815E-6</v>
      </c>
      <c r="H57" s="41">
        <f t="shared" si="10"/>
        <v>3.0955183791881013E-3</v>
      </c>
      <c r="I57" s="40">
        <f t="shared" si="10"/>
        <v>4.5671327459312477E-5</v>
      </c>
      <c r="J57" s="40">
        <f t="shared" si="10"/>
        <v>4.1354232550735332E-5</v>
      </c>
      <c r="K57" s="40">
        <f t="shared" si="10"/>
        <v>5.1772877687572833E-7</v>
      </c>
      <c r="L57" s="40">
        <f t="shared" si="10"/>
        <v>1.5002463513283868E-6</v>
      </c>
      <c r="M57" s="40">
        <f t="shared" si="10"/>
        <v>2.050688825474818E-7</v>
      </c>
      <c r="N57" s="40">
        <f t="shared" si="10"/>
        <v>8.9304366586631013E-6</v>
      </c>
      <c r="O57" s="40">
        <f t="shared" si="10"/>
        <v>1.4483324550814713E-6</v>
      </c>
      <c r="P57" s="40">
        <f t="shared" si="10"/>
        <v>1.4595351318846158E-6</v>
      </c>
      <c r="Q57" s="40">
        <f t="shared" si="10"/>
        <v>2.7436180190587003E-6</v>
      </c>
      <c r="R57" s="40">
        <f t="shared" si="10"/>
        <v>1.4155910797812822E-6</v>
      </c>
      <c r="S57" s="40">
        <f t="shared" si="10"/>
        <v>2.4060684098195804E-6</v>
      </c>
      <c r="T57" s="40">
        <f t="shared" si="10"/>
        <v>1.8720527521278596E-5</v>
      </c>
      <c r="U57" s="40">
        <f t="shared" si="10"/>
        <v>1.4868246321290737E-5</v>
      </c>
      <c r="V57" s="40">
        <f t="shared" si="10"/>
        <v>2.2920276658718348E-7</v>
      </c>
      <c r="W57" s="40">
        <f t="shared" si="10"/>
        <v>5.7976326701782024E-8</v>
      </c>
      <c r="X57" s="40">
        <f t="shared" si="10"/>
        <v>6.1819847828199013E-7</v>
      </c>
      <c r="Y57" s="40">
        <f t="shared" si="10"/>
        <v>2.0661564752769382E-5</v>
      </c>
      <c r="Z57" s="40">
        <f t="shared" si="10"/>
        <v>1.4381557131075505E-7</v>
      </c>
      <c r="AA57" s="40">
        <f t="shared" si="10"/>
        <v>6.4851427192298251E-6</v>
      </c>
      <c r="AB57" s="40">
        <f t="shared" si="10"/>
        <v>4.7643728575761702E-6</v>
      </c>
      <c r="AC57" s="40">
        <f t="shared" si="10"/>
        <v>9.2955492056216716E-5</v>
      </c>
      <c r="AD57" s="40">
        <f t="shared" si="10"/>
        <v>4.5667072414648165E-7</v>
      </c>
      <c r="AE57" s="40">
        <f t="shared" si="10"/>
        <v>1.2752218874659239E-5</v>
      </c>
      <c r="AF57" s="40">
        <f t="shared" si="10"/>
        <v>1.2273912288308331E-6</v>
      </c>
      <c r="AG57" s="40">
        <f t="shared" si="10"/>
        <v>4.4483228263249307E-7</v>
      </c>
      <c r="AH57" s="40">
        <f t="shared" si="10"/>
        <v>4.4322211284502613E-8</v>
      </c>
      <c r="AI57" s="40">
        <f t="shared" si="10"/>
        <v>2.1110251153599242E-7</v>
      </c>
      <c r="AJ57" s="40">
        <f t="shared" si="10"/>
        <v>9.8940794904670851E-7</v>
      </c>
      <c r="AK57" s="40">
        <f t="shared" si="10"/>
        <v>5.0960444557097704E-6</v>
      </c>
      <c r="AL57" s="40">
        <f t="shared" si="10"/>
        <v>1.2091537856465203E-5</v>
      </c>
      <c r="AM57" s="42">
        <f t="shared" si="10"/>
        <v>1.8209259597901962E-6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1.9019486232568442E-5</v>
      </c>
      <c r="E58" s="40">
        <f t="shared" si="11"/>
        <v>1.1510453746963315E-7</v>
      </c>
      <c r="F58" s="40">
        <f t="shared" si="11"/>
        <v>1.6820412959887123E-5</v>
      </c>
      <c r="G58" s="40">
        <f t="shared" si="11"/>
        <v>1.6803951880039704E-6</v>
      </c>
      <c r="H58" s="40">
        <f t="shared" si="11"/>
        <v>6.5034626470394446E-7</v>
      </c>
      <c r="I58" s="40">
        <f t="shared" si="11"/>
        <v>5.7261048642104748E-8</v>
      </c>
      <c r="J58" s="40">
        <f t="shared" si="11"/>
        <v>1.2474820553012572E-5</v>
      </c>
      <c r="K58" s="40">
        <f t="shared" si="11"/>
        <v>2.998269761807541E-9</v>
      </c>
      <c r="L58" s="40">
        <f t="shared" si="11"/>
        <v>3.7286602425098947E-6</v>
      </c>
      <c r="M58" s="40">
        <f t="shared" si="11"/>
        <v>1.288408706567243E-6</v>
      </c>
      <c r="N58" s="40">
        <f t="shared" si="11"/>
        <v>1.9088333879247008E-5</v>
      </c>
      <c r="O58" s="40">
        <f t="shared" si="11"/>
        <v>6.7782624434197596E-5</v>
      </c>
      <c r="P58" s="40">
        <f t="shared" si="11"/>
        <v>4.5095864430912527E-7</v>
      </c>
      <c r="Q58" s="40">
        <f t="shared" si="11"/>
        <v>1.1489023520331546E-5</v>
      </c>
      <c r="R58" s="40">
        <f t="shared" si="11"/>
        <v>3.675095606988699E-8</v>
      </c>
      <c r="S58" s="40">
        <f t="shared" si="11"/>
        <v>4.4387737996613312E-6</v>
      </c>
      <c r="T58" s="40">
        <f t="shared" si="11"/>
        <v>1.3268352754906996E-5</v>
      </c>
      <c r="U58" s="40">
        <f t="shared" si="11"/>
        <v>2.4371371658839898E-6</v>
      </c>
      <c r="V58" s="40">
        <f t="shared" si="11"/>
        <v>6.2761918956784282E-7</v>
      </c>
      <c r="W58" s="40">
        <f t="shared" si="11"/>
        <v>1.5812858162559515E-5</v>
      </c>
      <c r="X58" s="40">
        <f t="shared" si="11"/>
        <v>1.2081073577716494E-5</v>
      </c>
      <c r="Y58" s="40">
        <f t="shared" si="11"/>
        <v>2.1050945019833149E-6</v>
      </c>
      <c r="Z58" s="40">
        <f t="shared" si="11"/>
        <v>3.1729210401117866E-6</v>
      </c>
      <c r="AA58" s="40">
        <f t="shared" si="11"/>
        <v>9.9510414331862684E-6</v>
      </c>
      <c r="AB58" s="40">
        <f t="shared" si="11"/>
        <v>7.9092178831934335E-8</v>
      </c>
      <c r="AC58" s="40">
        <f t="shared" si="11"/>
        <v>7.4913378768842879E-7</v>
      </c>
      <c r="AD58" s="40">
        <f t="shared" si="11"/>
        <v>6.7471608737449064E-6</v>
      </c>
      <c r="AE58" s="40">
        <f t="shared" si="11"/>
        <v>3.2241452287403787E-6</v>
      </c>
      <c r="AF58" s="40">
        <f t="shared" si="11"/>
        <v>1.0784412154702551E-6</v>
      </c>
      <c r="AG58" s="41">
        <f t="shared" si="11"/>
        <v>4.3813253000570896E-3</v>
      </c>
      <c r="AH58" s="40">
        <f t="shared" si="11"/>
        <v>4.3694778789075186E-5</v>
      </c>
      <c r="AI58" s="40">
        <f t="shared" si="11"/>
        <v>9.2661981152369443E-6</v>
      </c>
      <c r="AJ58" s="40">
        <f t="shared" si="11"/>
        <v>3.5940969554708653E-6</v>
      </c>
      <c r="AK58" s="40">
        <f t="shared" si="11"/>
        <v>4.4183680330160384E-8</v>
      </c>
      <c r="AL58" s="40">
        <f t="shared" si="11"/>
        <v>2.8947214412960568E-6</v>
      </c>
      <c r="AM58" s="42">
        <f t="shared" si="11"/>
        <v>3.5717777368761305E-5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1.516033435009601E-7</v>
      </c>
      <c r="E59" s="40">
        <f t="shared" si="12"/>
        <v>1.582506648930495E-7</v>
      </c>
      <c r="F59" s="40">
        <f t="shared" si="12"/>
        <v>2.8511393758594094E-8</v>
      </c>
      <c r="G59" s="40">
        <f t="shared" si="12"/>
        <v>4.7369823523455251E-8</v>
      </c>
      <c r="H59" s="40">
        <f t="shared" si="12"/>
        <v>2.5986945415083856E-8</v>
      </c>
      <c r="I59" s="40">
        <f t="shared" si="12"/>
        <v>9.5686133022601456E-9</v>
      </c>
      <c r="J59" s="40">
        <f t="shared" si="12"/>
        <v>1.8636018345978059E-6</v>
      </c>
      <c r="K59" s="40">
        <f t="shared" si="12"/>
        <v>3.864992807884767E-9</v>
      </c>
      <c r="L59" s="40">
        <f t="shared" si="12"/>
        <v>3.8383341918528637E-7</v>
      </c>
      <c r="M59" s="40">
        <f t="shared" si="12"/>
        <v>2.7848827969977204E-7</v>
      </c>
      <c r="N59" s="40">
        <f t="shared" si="12"/>
        <v>2.2208632411445242E-7</v>
      </c>
      <c r="O59" s="40">
        <f t="shared" si="12"/>
        <v>5.1855647407275763E-8</v>
      </c>
      <c r="P59" s="40">
        <f t="shared" si="12"/>
        <v>1.3618105216290846E-8</v>
      </c>
      <c r="Q59" s="40">
        <f t="shared" si="12"/>
        <v>2.9427084436014882E-7</v>
      </c>
      <c r="R59" s="40">
        <f t="shared" si="12"/>
        <v>1.0787086547590803E-7</v>
      </c>
      <c r="S59" s="40">
        <f t="shared" si="12"/>
        <v>8.5187343864193964E-9</v>
      </c>
      <c r="T59" s="40">
        <f t="shared" si="12"/>
        <v>7.4148504098530908E-8</v>
      </c>
      <c r="U59" s="40">
        <f t="shared" si="12"/>
        <v>2.3026205935964612E-7</v>
      </c>
      <c r="V59" s="40">
        <f t="shared" si="12"/>
        <v>5.7134706264202607E-8</v>
      </c>
      <c r="W59" s="40">
        <f t="shared" si="12"/>
        <v>2.2886239113970077E-10</v>
      </c>
      <c r="X59" s="40">
        <f t="shared" si="12"/>
        <v>1.5096289433525033E-8</v>
      </c>
      <c r="Y59" s="40">
        <f t="shared" si="12"/>
        <v>4.9919513103979733E-8</v>
      </c>
      <c r="Z59" s="40">
        <f t="shared" si="12"/>
        <v>1.2010841051412339E-7</v>
      </c>
      <c r="AA59" s="40">
        <f t="shared" si="12"/>
        <v>3.5774772486664309E-9</v>
      </c>
      <c r="AB59" s="40">
        <f t="shared" si="12"/>
        <v>1.1240013889236021E-7</v>
      </c>
      <c r="AC59" s="40">
        <f t="shared" si="12"/>
        <v>1.2254680272236549E-9</v>
      </c>
      <c r="AD59" s="40">
        <f t="shared" si="12"/>
        <v>8.1359518359140404E-7</v>
      </c>
      <c r="AE59" s="40">
        <f t="shared" si="12"/>
        <v>1.6847007621122637E-8</v>
      </c>
      <c r="AF59" s="41">
        <f t="shared" si="12"/>
        <v>6.2844071400891489E-5</v>
      </c>
      <c r="AG59" s="40">
        <f t="shared" si="12"/>
        <v>1.4581760123473517E-8</v>
      </c>
      <c r="AH59" s="40">
        <f t="shared" si="12"/>
        <v>6.3177922407142619E-8</v>
      </c>
      <c r="AI59" s="40">
        <f t="shared" si="12"/>
        <v>1.5050054471433633E-7</v>
      </c>
      <c r="AJ59" s="40">
        <f t="shared" si="12"/>
        <v>2.5629417555357037E-7</v>
      </c>
      <c r="AK59" s="40">
        <f t="shared" si="12"/>
        <v>2.1873861874800124E-7</v>
      </c>
      <c r="AL59" s="40">
        <f t="shared" si="12"/>
        <v>1.046478404951739E-7</v>
      </c>
      <c r="AM59" s="42">
        <f t="shared" si="12"/>
        <v>6.1919553642330759E-9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9.1591268984313056E-10</v>
      </c>
      <c r="E60" s="40">
        <f t="shared" si="13"/>
        <v>1.7641234501136457E-9</v>
      </c>
      <c r="F60" s="40">
        <f t="shared" si="13"/>
        <v>3.0200571250559677E-8</v>
      </c>
      <c r="G60" s="40">
        <f t="shared" si="13"/>
        <v>5.436102684550126E-9</v>
      </c>
      <c r="H60" s="40">
        <f t="shared" si="13"/>
        <v>2.333247124967944E-8</v>
      </c>
      <c r="I60" s="40">
        <f t="shared" si="13"/>
        <v>5.1789088121092151E-8</v>
      </c>
      <c r="J60" s="40">
        <f t="shared" si="13"/>
        <v>2.1221565142207077E-9</v>
      </c>
      <c r="K60" s="40">
        <f t="shared" si="13"/>
        <v>1.3070347260249896E-8</v>
      </c>
      <c r="L60" s="40">
        <f t="shared" si="13"/>
        <v>3.2461009846736176E-8</v>
      </c>
      <c r="M60" s="40">
        <f t="shared" si="13"/>
        <v>2.5015838112359567E-8</v>
      </c>
      <c r="N60" s="40">
        <f t="shared" si="13"/>
        <v>4.4964034405276555E-8</v>
      </c>
      <c r="O60" s="40">
        <f t="shared" si="13"/>
        <v>2.8427577794186243E-8</v>
      </c>
      <c r="P60" s="40">
        <f t="shared" si="13"/>
        <v>9.1218317448208902E-8</v>
      </c>
      <c r="Q60" s="41">
        <f t="shared" si="13"/>
        <v>2.5686549340020041E-5</v>
      </c>
      <c r="R60" s="40">
        <f t="shared" si="13"/>
        <v>1.6002155336993643E-9</v>
      </c>
      <c r="S60" s="40">
        <f t="shared" si="13"/>
        <v>9.418278302991773E-8</v>
      </c>
      <c r="T60" s="40">
        <f t="shared" si="13"/>
        <v>1.0020854853574704E-7</v>
      </c>
      <c r="U60" s="40">
        <f t="shared" si="13"/>
        <v>3.120918738111439E-8</v>
      </c>
      <c r="V60" s="40">
        <f t="shared" si="13"/>
        <v>6.3858151292873136E-8</v>
      </c>
      <c r="W60" s="40">
        <f t="shared" si="13"/>
        <v>8.9566325160334387E-8</v>
      </c>
      <c r="X60" s="40">
        <f t="shared" si="13"/>
        <v>2.3077320844077515E-8</v>
      </c>
      <c r="Y60" s="40">
        <f t="shared" si="13"/>
        <v>2.8254823598383981E-8</v>
      </c>
      <c r="Z60" s="40">
        <f t="shared" si="13"/>
        <v>9.4270741011719479E-8</v>
      </c>
      <c r="AA60" s="40">
        <f t="shared" si="13"/>
        <v>2.4971959362916365E-9</v>
      </c>
      <c r="AB60" s="40">
        <f t="shared" si="13"/>
        <v>4.7767102520680845E-9</v>
      </c>
      <c r="AC60" s="40">
        <f t="shared" si="13"/>
        <v>1.0683454070264872E-7</v>
      </c>
      <c r="AD60" s="40">
        <f t="shared" si="13"/>
        <v>2.9138193471358921E-8</v>
      </c>
      <c r="AE60" s="40">
        <f t="shared" si="13"/>
        <v>3.8533489075151963E-7</v>
      </c>
      <c r="AF60" s="40">
        <f t="shared" si="13"/>
        <v>1.2657057036274313E-7</v>
      </c>
      <c r="AG60" s="40">
        <f t="shared" si="13"/>
        <v>6.7939256702454865E-8</v>
      </c>
      <c r="AH60" s="40">
        <f t="shared" si="13"/>
        <v>1.2960045672540249E-7</v>
      </c>
      <c r="AI60" s="40">
        <f t="shared" si="13"/>
        <v>6.3209336011523738E-9</v>
      </c>
      <c r="AJ60" s="40">
        <f t="shared" si="13"/>
        <v>1.9867001750966497E-9</v>
      </c>
      <c r="AK60" s="40">
        <f t="shared" si="13"/>
        <v>4.4891775622618355E-10</v>
      </c>
      <c r="AL60" s="40">
        <f t="shared" si="13"/>
        <v>3.8998416980332036E-13</v>
      </c>
      <c r="AM60" s="42">
        <f t="shared" si="13"/>
        <v>1.6436996013815798E-8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4.6667726799931833E-7</v>
      </c>
      <c r="E61" s="40">
        <f t="shared" si="14"/>
        <v>2.0898881957364623E-7</v>
      </c>
      <c r="F61" s="40">
        <f t="shared" si="14"/>
        <v>2.6943094194932346E-6</v>
      </c>
      <c r="G61" s="40">
        <f t="shared" si="14"/>
        <v>4.3875672475046258E-7</v>
      </c>
      <c r="H61" s="40">
        <f t="shared" si="14"/>
        <v>8.3113685549822382E-8</v>
      </c>
      <c r="I61" s="40">
        <f t="shared" si="14"/>
        <v>3.1301883343012557E-6</v>
      </c>
      <c r="J61" s="40">
        <f t="shared" si="14"/>
        <v>8.9925970832352828E-9</v>
      </c>
      <c r="K61" s="40">
        <f t="shared" si="14"/>
        <v>3.3709736945437787E-6</v>
      </c>
      <c r="L61" s="40">
        <f t="shared" si="14"/>
        <v>4.4294017516899436E-8</v>
      </c>
      <c r="M61" s="40">
        <f t="shared" si="14"/>
        <v>3.5861594527259564E-8</v>
      </c>
      <c r="N61" s="40">
        <f t="shared" si="14"/>
        <v>2.7642530565601739E-7</v>
      </c>
      <c r="O61" s="40">
        <f t="shared" si="14"/>
        <v>8.9706085228730016E-7</v>
      </c>
      <c r="P61" s="40">
        <f t="shared" si="14"/>
        <v>4.086670398231306E-7</v>
      </c>
      <c r="Q61" s="40">
        <f t="shared" si="14"/>
        <v>3.4842667952622179E-7</v>
      </c>
      <c r="R61" s="40">
        <f t="shared" si="14"/>
        <v>4.0049143526121981E-6</v>
      </c>
      <c r="S61" s="40">
        <f t="shared" si="14"/>
        <v>8.2009535707731919E-8</v>
      </c>
      <c r="T61" s="40">
        <f t="shared" si="14"/>
        <v>4.723095892866213E-7</v>
      </c>
      <c r="U61" s="40">
        <f t="shared" si="14"/>
        <v>7.6491176942484546E-7</v>
      </c>
      <c r="V61" s="40">
        <f t="shared" si="14"/>
        <v>1.7474762370045277E-6</v>
      </c>
      <c r="W61" s="40">
        <f t="shared" si="14"/>
        <v>2.6815592958375509E-7</v>
      </c>
      <c r="X61" s="41">
        <f t="shared" si="14"/>
        <v>3.9893443731664149E-4</v>
      </c>
      <c r="Y61" s="40">
        <f t="shared" si="14"/>
        <v>4.2869598989482586E-7</v>
      </c>
      <c r="Z61" s="40">
        <f t="shared" si="14"/>
        <v>2.8319804307843577E-6</v>
      </c>
      <c r="AA61" s="40">
        <f t="shared" si="14"/>
        <v>6.1179541822943244E-7</v>
      </c>
      <c r="AB61" s="40">
        <f t="shared" si="14"/>
        <v>3.8552539241843184E-7</v>
      </c>
      <c r="AC61" s="40">
        <f t="shared" si="14"/>
        <v>7.1956136529447005E-7</v>
      </c>
      <c r="AD61" s="40">
        <f t="shared" si="14"/>
        <v>1.7060160920332261E-6</v>
      </c>
      <c r="AE61" s="40">
        <f t="shared" si="14"/>
        <v>3.8675563502429857E-7</v>
      </c>
      <c r="AF61" s="40">
        <f t="shared" si="14"/>
        <v>9.6601006594479434E-8</v>
      </c>
      <c r="AG61" s="40">
        <f t="shared" si="14"/>
        <v>1.0769962213381199E-6</v>
      </c>
      <c r="AH61" s="40">
        <f t="shared" si="14"/>
        <v>6.605286868671405E-7</v>
      </c>
      <c r="AI61" s="40">
        <f t="shared" si="14"/>
        <v>2.8831549481907937E-7</v>
      </c>
      <c r="AJ61" s="40">
        <f t="shared" si="14"/>
        <v>2.8800885600817378E-8</v>
      </c>
      <c r="AK61" s="40">
        <f t="shared" si="14"/>
        <v>2.8198363905671429E-6</v>
      </c>
      <c r="AL61" s="40">
        <f t="shared" si="14"/>
        <v>4.7960193632696388E-9</v>
      </c>
      <c r="AM61" s="42">
        <f t="shared" si="14"/>
        <v>3.8162969535753733E-7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8.589748735711331E-7</v>
      </c>
      <c r="E62" s="40">
        <f t="shared" si="15"/>
        <v>4.2959822704030734E-7</v>
      </c>
      <c r="F62" s="40">
        <f t="shared" si="15"/>
        <v>6.9466841396875311E-5</v>
      </c>
      <c r="G62" s="40">
        <f t="shared" si="15"/>
        <v>7.9275979534181054E-6</v>
      </c>
      <c r="H62" s="40">
        <f t="shared" si="15"/>
        <v>4.9769589813135585E-5</v>
      </c>
      <c r="I62" s="40">
        <f t="shared" si="15"/>
        <v>4.5223480964525677E-5</v>
      </c>
      <c r="J62" s="40">
        <f t="shared" si="15"/>
        <v>7.5904060844460462E-5</v>
      </c>
      <c r="K62" s="40">
        <f t="shared" si="15"/>
        <v>3.6064744688942475E-5</v>
      </c>
      <c r="L62" s="40">
        <f t="shared" si="15"/>
        <v>1.7292303717020373E-6</v>
      </c>
      <c r="M62" s="40">
        <f t="shared" si="15"/>
        <v>2.3570421857928632E-5</v>
      </c>
      <c r="N62" s="40">
        <f t="shared" si="15"/>
        <v>5.0788547106425723E-8</v>
      </c>
      <c r="O62" s="40">
        <f t="shared" si="15"/>
        <v>5.973730070395999E-6</v>
      </c>
      <c r="P62" s="40">
        <f t="shared" si="15"/>
        <v>5.9814115046413097E-5</v>
      </c>
      <c r="Q62" s="40">
        <f t="shared" si="15"/>
        <v>3.0402119643796943E-5</v>
      </c>
      <c r="R62" s="40">
        <f t="shared" si="15"/>
        <v>2.1485118916577989E-5</v>
      </c>
      <c r="S62" s="40">
        <f t="shared" si="15"/>
        <v>2.6672611047377511E-6</v>
      </c>
      <c r="T62" s="41">
        <f t="shared" si="15"/>
        <v>8.109540920187501E-3</v>
      </c>
      <c r="U62" s="40">
        <f t="shared" si="15"/>
        <v>8.4744277374607587E-6</v>
      </c>
      <c r="V62" s="40">
        <f t="shared" si="15"/>
        <v>1.1758756638582815E-7</v>
      </c>
      <c r="W62" s="40">
        <f t="shared" si="15"/>
        <v>5.6086730332409293E-6</v>
      </c>
      <c r="X62" s="40">
        <f t="shared" si="15"/>
        <v>9.4884412397786806E-6</v>
      </c>
      <c r="Y62" s="40">
        <f t="shared" si="15"/>
        <v>2.5923150108482681E-6</v>
      </c>
      <c r="Z62" s="40">
        <f t="shared" si="15"/>
        <v>3.7357437787344484E-5</v>
      </c>
      <c r="AA62" s="40">
        <f t="shared" si="15"/>
        <v>2.7350408172547483E-6</v>
      </c>
      <c r="AB62" s="40">
        <f t="shared" si="15"/>
        <v>2.3251424298294372E-8</v>
      </c>
      <c r="AC62" s="40">
        <f t="shared" si="15"/>
        <v>6.8084542192017921E-5</v>
      </c>
      <c r="AD62" s="40">
        <f t="shared" si="15"/>
        <v>3.7159150252459318E-6</v>
      </c>
      <c r="AE62" s="40">
        <f t="shared" si="15"/>
        <v>7.5624819394921937E-6</v>
      </c>
      <c r="AF62" s="40">
        <f t="shared" si="15"/>
        <v>9.8493087967086219E-6</v>
      </c>
      <c r="AG62" s="40">
        <f t="shared" si="15"/>
        <v>2.3947468193012388E-5</v>
      </c>
      <c r="AH62" s="40">
        <f t="shared" si="15"/>
        <v>2.1303797945385474E-7</v>
      </c>
      <c r="AI62" s="40">
        <f t="shared" si="15"/>
        <v>4.4974680910002305E-5</v>
      </c>
      <c r="AJ62" s="40">
        <f t="shared" si="15"/>
        <v>1.496569585371909E-7</v>
      </c>
      <c r="AK62" s="40">
        <f t="shared" si="15"/>
        <v>6.6792006606831217E-6</v>
      </c>
      <c r="AL62" s="40">
        <f t="shared" si="15"/>
        <v>2.556808240979799E-5</v>
      </c>
      <c r="AM62" s="42">
        <f t="shared" si="15"/>
        <v>1.7890913689012294E-5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8.0944253955290736E-6</v>
      </c>
      <c r="E63" s="40">
        <f t="shared" si="16"/>
        <v>5.0276300677392494E-5</v>
      </c>
      <c r="F63" s="41">
        <f t="shared" si="16"/>
        <v>1.9892005282332013E-2</v>
      </c>
      <c r="G63" s="40">
        <f t="shared" si="16"/>
        <v>1.8314274522185276E-5</v>
      </c>
      <c r="H63" s="40">
        <f t="shared" si="16"/>
        <v>1.3470057367419978E-5</v>
      </c>
      <c r="I63" s="40">
        <f t="shared" si="16"/>
        <v>3.0550653089558525E-5</v>
      </c>
      <c r="J63" s="40">
        <f t="shared" si="16"/>
        <v>6.9452650361057202E-5</v>
      </c>
      <c r="K63" s="40">
        <f t="shared" si="16"/>
        <v>1.6470132482043328E-6</v>
      </c>
      <c r="L63" s="40">
        <f t="shared" si="16"/>
        <v>5.6828366166585638E-5</v>
      </c>
      <c r="M63" s="40">
        <f t="shared" si="16"/>
        <v>7.0580646891333772E-5</v>
      </c>
      <c r="N63" s="40">
        <f t="shared" si="16"/>
        <v>3.7466804149317441E-8</v>
      </c>
      <c r="O63" s="40">
        <f t="shared" si="16"/>
        <v>4.9238656998870108E-5</v>
      </c>
      <c r="P63" s="40">
        <f t="shared" si="16"/>
        <v>7.1012442537232367E-6</v>
      </c>
      <c r="Q63" s="40">
        <f t="shared" si="16"/>
        <v>2.2878750251224258E-5</v>
      </c>
      <c r="R63" s="40">
        <f t="shared" si="16"/>
        <v>9.7582065114352849E-5</v>
      </c>
      <c r="S63" s="40">
        <f t="shared" si="16"/>
        <v>5.7793230733648341E-7</v>
      </c>
      <c r="T63" s="40">
        <f t="shared" si="16"/>
        <v>1.7235717071317544E-4</v>
      </c>
      <c r="U63" s="40">
        <f t="shared" si="16"/>
        <v>1.2296668083868244E-6</v>
      </c>
      <c r="V63" s="40">
        <f t="shared" si="16"/>
        <v>2.0806549916637841E-5</v>
      </c>
      <c r="W63" s="40">
        <f t="shared" si="16"/>
        <v>2.3458217731694229E-7</v>
      </c>
      <c r="X63" s="40">
        <f t="shared" si="16"/>
        <v>1.3392216582755657E-4</v>
      </c>
      <c r="Y63" s="40">
        <f t="shared" si="16"/>
        <v>2.0688293048310401E-6</v>
      </c>
      <c r="Z63" s="40">
        <f t="shared" si="16"/>
        <v>1.1422040403398648E-4</v>
      </c>
      <c r="AA63" s="40">
        <f t="shared" si="16"/>
        <v>9.5725522498753166E-6</v>
      </c>
      <c r="AB63" s="40">
        <f t="shared" si="16"/>
        <v>6.5138638607296733E-6</v>
      </c>
      <c r="AC63" s="40">
        <f t="shared" si="16"/>
        <v>1.1363956394748393E-5</v>
      </c>
      <c r="AD63" s="40">
        <f t="shared" si="16"/>
        <v>3.1385275213204282E-6</v>
      </c>
      <c r="AE63" s="40">
        <f t="shared" si="16"/>
        <v>1.5014144555249441E-5</v>
      </c>
      <c r="AF63" s="40">
        <f t="shared" si="16"/>
        <v>9.4200293473282255E-6</v>
      </c>
      <c r="AG63" s="40">
        <f t="shared" si="16"/>
        <v>7.5399144190848945E-5</v>
      </c>
      <c r="AH63" s="40">
        <f t="shared" si="16"/>
        <v>2.2528583782793611E-4</v>
      </c>
      <c r="AI63" s="40">
        <f t="shared" si="16"/>
        <v>3.8168258556957594E-7</v>
      </c>
      <c r="AJ63" s="40">
        <f t="shared" si="16"/>
        <v>1.409695874784985E-4</v>
      </c>
      <c r="AK63" s="40">
        <f t="shared" si="16"/>
        <v>3.0227903004030285E-5</v>
      </c>
      <c r="AL63" s="40">
        <f t="shared" si="16"/>
        <v>1.5041732293677168E-5</v>
      </c>
      <c r="AM63" s="42">
        <f t="shared" si="16"/>
        <v>1.4510280649886992E-4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1.878893587274729E-5</v>
      </c>
      <c r="E64" s="40">
        <f t="shared" si="17"/>
        <v>1.7502859505238306E-5</v>
      </c>
      <c r="F64" s="40">
        <f t="shared" si="17"/>
        <v>6.2820568703471493E-5</v>
      </c>
      <c r="G64" s="40">
        <f t="shared" si="17"/>
        <v>6.3578440651910597E-5</v>
      </c>
      <c r="H64" s="40">
        <f t="shared" si="17"/>
        <v>2.8415292999074386E-6</v>
      </c>
      <c r="I64" s="40">
        <f t="shared" si="17"/>
        <v>4.9182826931136788E-7</v>
      </c>
      <c r="J64" s="40">
        <f t="shared" si="17"/>
        <v>3.7785073179664295E-8</v>
      </c>
      <c r="K64" s="40">
        <f t="shared" si="17"/>
        <v>2.3254350220007212E-6</v>
      </c>
      <c r="L64" s="40">
        <f t="shared" si="17"/>
        <v>1.0661502626508319E-5</v>
      </c>
      <c r="M64" s="40">
        <f t="shared" si="17"/>
        <v>5.4203403047423035E-5</v>
      </c>
      <c r="N64" s="40">
        <f t="shared" si="17"/>
        <v>7.4706735049247016E-6</v>
      </c>
      <c r="O64" s="40">
        <f t="shared" si="17"/>
        <v>7.584268178444256E-6</v>
      </c>
      <c r="P64" s="40">
        <f t="shared" si="17"/>
        <v>3.6254223259518038E-6</v>
      </c>
      <c r="Q64" s="40">
        <f t="shared" si="17"/>
        <v>6.5386591249531682E-7</v>
      </c>
      <c r="R64" s="40">
        <f t="shared" si="17"/>
        <v>8.0297408984486584E-5</v>
      </c>
      <c r="S64" s="40">
        <f t="shared" si="17"/>
        <v>3.0916677528798562E-6</v>
      </c>
      <c r="T64" s="40">
        <f t="shared" si="17"/>
        <v>1.6865472945561719E-7</v>
      </c>
      <c r="U64" s="40">
        <f t="shared" si="17"/>
        <v>4.1729405467502021E-5</v>
      </c>
      <c r="V64" s="40">
        <f t="shared" si="17"/>
        <v>1.4180857021273503E-5</v>
      </c>
      <c r="W64" s="40">
        <f t="shared" si="17"/>
        <v>3.2479763985752595E-7</v>
      </c>
      <c r="X64" s="40">
        <f t="shared" si="17"/>
        <v>6.4912824845090098E-7</v>
      </c>
      <c r="Y64" s="40">
        <f t="shared" si="17"/>
        <v>3.116587741209566E-5</v>
      </c>
      <c r="Z64" s="40">
        <f t="shared" si="17"/>
        <v>2.2193699132157744E-5</v>
      </c>
      <c r="AA64" s="40">
        <f t="shared" si="17"/>
        <v>7.8664920156082268E-6</v>
      </c>
      <c r="AB64" s="40">
        <f t="shared" si="17"/>
        <v>4.5409116659648947E-5</v>
      </c>
      <c r="AC64" s="40">
        <f t="shared" si="17"/>
        <v>1.9903884464934251E-5</v>
      </c>
      <c r="AD64" s="40">
        <f t="shared" si="17"/>
        <v>1.004459729800927E-8</v>
      </c>
      <c r="AE64" s="40">
        <f t="shared" si="17"/>
        <v>1.822115286324983E-5</v>
      </c>
      <c r="AF64" s="40">
        <f t="shared" si="17"/>
        <v>3.7074921797195742E-5</v>
      </c>
      <c r="AG64" s="40">
        <f t="shared" si="17"/>
        <v>7.1986538270394037E-6</v>
      </c>
      <c r="AH64" s="40">
        <f t="shared" si="17"/>
        <v>9.1038761614033008E-6</v>
      </c>
      <c r="AI64" s="40">
        <f t="shared" si="17"/>
        <v>4.7768650684105955E-5</v>
      </c>
      <c r="AJ64" s="41">
        <f t="shared" si="17"/>
        <v>8.8660182327430885E-3</v>
      </c>
      <c r="AK64" s="40">
        <f t="shared" si="17"/>
        <v>4.5631528179440169E-7</v>
      </c>
      <c r="AL64" s="40">
        <f t="shared" si="17"/>
        <v>1.854300986738804E-5</v>
      </c>
      <c r="AM64" s="42">
        <f t="shared" si="17"/>
        <v>6.0890647689846852E-5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3.085082510477803E-6</v>
      </c>
      <c r="E65" s="40">
        <f t="shared" si="18"/>
        <v>2.0927521595433777E-7</v>
      </c>
      <c r="F65" s="40">
        <f t="shared" si="18"/>
        <v>6.8168081886973444E-8</v>
      </c>
      <c r="G65" s="40">
        <f t="shared" si="18"/>
        <v>2.4287925320049127E-7</v>
      </c>
      <c r="H65" s="40">
        <f t="shared" si="18"/>
        <v>2.4995366243721462E-7</v>
      </c>
      <c r="I65" s="40">
        <f t="shared" si="18"/>
        <v>7.6890259127385813E-5</v>
      </c>
      <c r="J65" s="40">
        <f t="shared" si="18"/>
        <v>1.0266114745697325E-5</v>
      </c>
      <c r="K65" s="40">
        <f t="shared" si="18"/>
        <v>1.2918347625895669E-5</v>
      </c>
      <c r="L65" s="40">
        <f t="shared" si="18"/>
        <v>6.1128655203180454E-6</v>
      </c>
      <c r="M65" s="40">
        <f t="shared" si="18"/>
        <v>2.9905195609034085E-7</v>
      </c>
      <c r="N65" s="40">
        <f t="shared" si="18"/>
        <v>8.2316409095964782E-6</v>
      </c>
      <c r="O65" s="40">
        <f t="shared" si="18"/>
        <v>6.5708647805684241E-6</v>
      </c>
      <c r="P65" s="40">
        <f t="shared" si="18"/>
        <v>1.9930144281099345E-7</v>
      </c>
      <c r="Q65" s="40">
        <f t="shared" si="18"/>
        <v>8.88258851558804E-7</v>
      </c>
      <c r="R65" s="40">
        <f t="shared" si="18"/>
        <v>3.7072715137282555E-7</v>
      </c>
      <c r="S65" s="40">
        <f t="shared" si="18"/>
        <v>4.9799741612438031E-7</v>
      </c>
      <c r="T65" s="40">
        <f t="shared" si="18"/>
        <v>2.0054217097767922E-5</v>
      </c>
      <c r="U65" s="40">
        <f t="shared" si="18"/>
        <v>2.4415326575344189E-6</v>
      </c>
      <c r="V65" s="40">
        <f t="shared" si="18"/>
        <v>7.6674286541575263E-7</v>
      </c>
      <c r="W65" s="40">
        <f t="shared" si="18"/>
        <v>1.6572304985888141E-5</v>
      </c>
      <c r="X65" s="40">
        <f t="shared" si="18"/>
        <v>2.56207039169708E-6</v>
      </c>
      <c r="Y65" s="40">
        <f t="shared" si="18"/>
        <v>2.2135635045647362E-5</v>
      </c>
      <c r="Z65" s="40">
        <f t="shared" si="18"/>
        <v>2.9892971877665248E-7</v>
      </c>
      <c r="AA65" s="40">
        <f t="shared" si="18"/>
        <v>2.1480635225804047E-5</v>
      </c>
      <c r="AB65" s="40">
        <f t="shared" si="18"/>
        <v>9.2030021482255043E-6</v>
      </c>
      <c r="AC65" s="40">
        <f t="shared" si="18"/>
        <v>5.0263982138323338E-7</v>
      </c>
      <c r="AD65" s="40">
        <f t="shared" si="18"/>
        <v>2.5268130504489095E-5</v>
      </c>
      <c r="AE65" s="40">
        <f t="shared" si="18"/>
        <v>9.2075853777814518E-6</v>
      </c>
      <c r="AF65" s="40">
        <f t="shared" si="18"/>
        <v>8.9465780641032602E-6</v>
      </c>
      <c r="AG65" s="40">
        <f t="shared" si="18"/>
        <v>7.482509660180378E-6</v>
      </c>
      <c r="AH65" s="40">
        <f t="shared" si="18"/>
        <v>3.3179392228787922E-6</v>
      </c>
      <c r="AI65" s="41">
        <f t="shared" si="18"/>
        <v>3.6869695381867651E-3</v>
      </c>
      <c r="AJ65" s="40">
        <f t="shared" si="18"/>
        <v>1.93747389188681E-5</v>
      </c>
      <c r="AK65" s="40">
        <f t="shared" si="18"/>
        <v>1.9636816469064476E-5</v>
      </c>
      <c r="AL65" s="40">
        <f t="shared" si="18"/>
        <v>3.0417037107970241E-5</v>
      </c>
      <c r="AM65" s="42">
        <f t="shared" si="18"/>
        <v>1.3222187581750668E-7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3.0909694540296255E-7</v>
      </c>
      <c r="E66" s="40">
        <f t="shared" si="19"/>
        <v>1.6732231777253114E-8</v>
      </c>
      <c r="F66" s="40">
        <f t="shared" si="19"/>
        <v>5.9843348952354166E-9</v>
      </c>
      <c r="G66" s="40">
        <f t="shared" si="19"/>
        <v>6.7769198730085775E-8</v>
      </c>
      <c r="H66" s="40">
        <f t="shared" si="19"/>
        <v>1.3166640634615351E-8</v>
      </c>
      <c r="I66" s="40">
        <f t="shared" si="19"/>
        <v>3.3993019607168319E-8</v>
      </c>
      <c r="J66" s="40">
        <f t="shared" si="19"/>
        <v>1.3286536243529789E-7</v>
      </c>
      <c r="K66" s="41">
        <f t="shared" si="19"/>
        <v>7.4031358228998992E-5</v>
      </c>
      <c r="L66" s="40">
        <f t="shared" si="19"/>
        <v>1.5198869044438327E-8</v>
      </c>
      <c r="M66" s="40">
        <f t="shared" si="19"/>
        <v>3.1902002130613337E-11</v>
      </c>
      <c r="N66" s="40">
        <f t="shared" si="19"/>
        <v>8.4381477542518051E-9</v>
      </c>
      <c r="O66" s="40">
        <f t="shared" si="19"/>
        <v>1.3325025813581088E-8</v>
      </c>
      <c r="P66" s="40">
        <f t="shared" si="19"/>
        <v>8.1075859309104963E-8</v>
      </c>
      <c r="Q66" s="40">
        <f t="shared" si="19"/>
        <v>3.6095403763569146E-8</v>
      </c>
      <c r="R66" s="40">
        <f t="shared" si="19"/>
        <v>4.5572276612495788E-7</v>
      </c>
      <c r="S66" s="40">
        <f t="shared" si="19"/>
        <v>2.0154133168004948E-7</v>
      </c>
      <c r="T66" s="40">
        <f t="shared" si="19"/>
        <v>3.2648202583875498E-7</v>
      </c>
      <c r="U66" s="40">
        <f t="shared" si="19"/>
        <v>1.5470038558838121E-8</v>
      </c>
      <c r="V66" s="40">
        <f t="shared" si="19"/>
        <v>7.3990553476000864E-7</v>
      </c>
      <c r="W66" s="40">
        <f t="shared" si="19"/>
        <v>2.3711721574304886E-9</v>
      </c>
      <c r="X66" s="40">
        <f t="shared" si="19"/>
        <v>6.120901775237466E-7</v>
      </c>
      <c r="Y66" s="40">
        <f t="shared" si="19"/>
        <v>2.5773952964091978E-7</v>
      </c>
      <c r="Z66" s="40">
        <f t="shared" si="19"/>
        <v>4.5212840737092833E-7</v>
      </c>
      <c r="AA66" s="40">
        <f t="shared" si="19"/>
        <v>2.0341407477392569E-7</v>
      </c>
      <c r="AB66" s="40">
        <f t="shared" si="19"/>
        <v>1.1055907563401091E-8</v>
      </c>
      <c r="AC66" s="40">
        <f t="shared" si="19"/>
        <v>6.2975165734761328E-7</v>
      </c>
      <c r="AD66" s="40">
        <f t="shared" si="19"/>
        <v>3.9931935270401274E-7</v>
      </c>
      <c r="AE66" s="40">
        <f t="shared" si="19"/>
        <v>1.7347791810158803E-7</v>
      </c>
      <c r="AF66" s="40">
        <f t="shared" si="19"/>
        <v>4.3746833031905856E-9</v>
      </c>
      <c r="AG66" s="40">
        <f t="shared" si="19"/>
        <v>5.4446760222186032E-11</v>
      </c>
      <c r="AH66" s="40">
        <f t="shared" si="19"/>
        <v>2.7358209514547925E-7</v>
      </c>
      <c r="AI66" s="40">
        <f t="shared" si="19"/>
        <v>2.6133535955182638E-7</v>
      </c>
      <c r="AJ66" s="40">
        <f t="shared" si="19"/>
        <v>1.9032303457972489E-8</v>
      </c>
      <c r="AK66" s="40">
        <f t="shared" si="19"/>
        <v>2.9832275553732073E-7</v>
      </c>
      <c r="AL66" s="40">
        <f t="shared" si="19"/>
        <v>3.879362210558754E-7</v>
      </c>
      <c r="AM66" s="42">
        <f t="shared" si="19"/>
        <v>2.5398109489001055E-7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3.8255701768587098E-6</v>
      </c>
      <c r="E67" s="40">
        <f t="shared" si="20"/>
        <v>1.0136996272089935E-6</v>
      </c>
      <c r="F67" s="40">
        <f t="shared" si="20"/>
        <v>1.3464250418474637E-6</v>
      </c>
      <c r="G67" s="40">
        <f t="shared" si="20"/>
        <v>1.4437884277721072E-5</v>
      </c>
      <c r="H67" s="40">
        <f t="shared" si="20"/>
        <v>7.5938169526812437E-6</v>
      </c>
      <c r="I67" s="40">
        <f t="shared" si="20"/>
        <v>3.5794231438789447E-7</v>
      </c>
      <c r="J67" s="40">
        <f t="shared" si="20"/>
        <v>4.633847251500854E-6</v>
      </c>
      <c r="K67" s="40">
        <f t="shared" si="20"/>
        <v>4.3037207633912615E-6</v>
      </c>
      <c r="L67" s="40">
        <f t="shared" si="20"/>
        <v>1.5313153254210832E-6</v>
      </c>
      <c r="M67" s="40">
        <f t="shared" si="20"/>
        <v>2.812719817548249E-7</v>
      </c>
      <c r="N67" s="40">
        <f t="shared" si="20"/>
        <v>1.7425438437667831E-5</v>
      </c>
      <c r="O67" s="40">
        <f t="shared" si="20"/>
        <v>4.6396750968639305E-6</v>
      </c>
      <c r="P67" s="40">
        <f t="shared" si="20"/>
        <v>6.5068248336111101E-8</v>
      </c>
      <c r="Q67" s="40">
        <f t="shared" si="20"/>
        <v>2.6235599864971815E-5</v>
      </c>
      <c r="R67" s="40">
        <f t="shared" si="20"/>
        <v>3.4109308778598586E-6</v>
      </c>
      <c r="S67" s="40">
        <f t="shared" si="20"/>
        <v>3.1612374985883912E-9</v>
      </c>
      <c r="T67" s="40">
        <f t="shared" si="20"/>
        <v>1.7112711639822676E-6</v>
      </c>
      <c r="U67" s="40">
        <f t="shared" si="20"/>
        <v>7.8945997689822437E-6</v>
      </c>
      <c r="V67" s="40">
        <f t="shared" si="20"/>
        <v>2.8010345405885223E-7</v>
      </c>
      <c r="W67" s="40">
        <f t="shared" si="20"/>
        <v>7.1780833945406091E-6</v>
      </c>
      <c r="X67" s="40">
        <f t="shared" si="20"/>
        <v>1.7422109623613163E-6</v>
      </c>
      <c r="Y67" s="40">
        <f t="shared" si="20"/>
        <v>6.6924936192551506E-6</v>
      </c>
      <c r="Z67" s="40">
        <f t="shared" si="20"/>
        <v>5.6363861010333279E-9</v>
      </c>
      <c r="AA67" s="40">
        <f t="shared" si="20"/>
        <v>6.1767399104419693E-7</v>
      </c>
      <c r="AB67" s="40">
        <f t="shared" si="20"/>
        <v>1.6536620680982713E-6</v>
      </c>
      <c r="AC67" s="40">
        <f t="shared" si="20"/>
        <v>1.4573252553405382E-6</v>
      </c>
      <c r="AD67" s="40">
        <f t="shared" si="20"/>
        <v>1.0808332906540297E-5</v>
      </c>
      <c r="AE67" s="41">
        <f t="shared" si="20"/>
        <v>1.7998585527040367E-3</v>
      </c>
      <c r="AF67" s="40">
        <f t="shared" si="20"/>
        <v>4.7787515656943335E-7</v>
      </c>
      <c r="AG67" s="40">
        <f t="shared" si="20"/>
        <v>1.3031477545739634E-6</v>
      </c>
      <c r="AH67" s="40">
        <f t="shared" si="20"/>
        <v>1.7129850803836484E-7</v>
      </c>
      <c r="AI67" s="40">
        <f t="shared" si="20"/>
        <v>4.6048167753710325E-6</v>
      </c>
      <c r="AJ67" s="40">
        <f t="shared" si="20"/>
        <v>3.6935297509257642E-6</v>
      </c>
      <c r="AK67" s="40">
        <f t="shared" si="20"/>
        <v>6.2251804352510202E-8</v>
      </c>
      <c r="AL67" s="40">
        <f t="shared" si="20"/>
        <v>4.4366256238794865E-6</v>
      </c>
      <c r="AM67" s="42">
        <f t="shared" si="20"/>
        <v>7.6345463644796365E-9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3.2535768981895243E-5</v>
      </c>
      <c r="E68" s="40">
        <f t="shared" si="21"/>
        <v>6.1133487081267273E-5</v>
      </c>
      <c r="F68" s="40">
        <f t="shared" si="21"/>
        <v>4.456378474360076E-7</v>
      </c>
      <c r="G68" s="40">
        <f t="shared" si="21"/>
        <v>5.7938450851034721E-5</v>
      </c>
      <c r="H68" s="40">
        <f t="shared" si="21"/>
        <v>3.0288317819949444E-5</v>
      </c>
      <c r="I68" s="40">
        <f t="shared" si="21"/>
        <v>1.8180019224032843E-9</v>
      </c>
      <c r="J68" s="40">
        <f t="shared" si="21"/>
        <v>1.591106040855766E-5</v>
      </c>
      <c r="K68" s="40">
        <f t="shared" si="21"/>
        <v>1.5554543527226208E-5</v>
      </c>
      <c r="L68" s="40">
        <f t="shared" si="21"/>
        <v>1.75106307080794E-6</v>
      </c>
      <c r="M68" s="40">
        <f t="shared" si="21"/>
        <v>5.6126793465039718E-7</v>
      </c>
      <c r="N68" s="40">
        <f t="shared" si="21"/>
        <v>4.2956303337671991E-6</v>
      </c>
      <c r="O68" s="40">
        <f t="shared" si="21"/>
        <v>2.1021071256878031E-7</v>
      </c>
      <c r="P68" s="40">
        <f t="shared" si="21"/>
        <v>2.0278567368482864E-6</v>
      </c>
      <c r="Q68" s="40">
        <f t="shared" si="21"/>
        <v>4.7313182146465421E-6</v>
      </c>
      <c r="R68" s="40">
        <f t="shared" si="21"/>
        <v>2.1591625734894347E-8</v>
      </c>
      <c r="S68" s="40">
        <f t="shared" si="21"/>
        <v>1.2775395318264572E-5</v>
      </c>
      <c r="T68" s="40">
        <f t="shared" si="21"/>
        <v>1.41893062661105E-6</v>
      </c>
      <c r="U68" s="40">
        <f t="shared" si="21"/>
        <v>1.44458007864132E-5</v>
      </c>
      <c r="V68" s="40">
        <f t="shared" si="21"/>
        <v>3.060070597520158E-6</v>
      </c>
      <c r="W68" s="40">
        <f t="shared" si="21"/>
        <v>3.3355413791597919E-6</v>
      </c>
      <c r="X68" s="40">
        <f t="shared" si="21"/>
        <v>4.695868159087964E-6</v>
      </c>
      <c r="Y68" s="41">
        <f t="shared" si="21"/>
        <v>4.4956998035560799E-3</v>
      </c>
      <c r="Z68" s="40">
        <f t="shared" si="21"/>
        <v>7.148971459316612E-6</v>
      </c>
      <c r="AA68" s="40">
        <f t="shared" si="21"/>
        <v>1.0832529928617744E-5</v>
      </c>
      <c r="AB68" s="40">
        <f t="shared" si="21"/>
        <v>3.1577921358425243E-5</v>
      </c>
      <c r="AC68" s="40">
        <f t="shared" si="21"/>
        <v>4.2925606156570961E-6</v>
      </c>
      <c r="AD68" s="40">
        <f t="shared" si="21"/>
        <v>4.0083479560965873E-6</v>
      </c>
      <c r="AE68" s="40">
        <f t="shared" si="21"/>
        <v>1.6263999041202982E-5</v>
      </c>
      <c r="AF68" s="40">
        <f t="shared" si="21"/>
        <v>3.4938338875961334E-6</v>
      </c>
      <c r="AG68" s="40">
        <f t="shared" si="21"/>
        <v>2.070969252490438E-6</v>
      </c>
      <c r="AH68" s="40">
        <f t="shared" si="21"/>
        <v>3.8040096090087672E-6</v>
      </c>
      <c r="AI68" s="40">
        <f t="shared" si="21"/>
        <v>2.6966983360991596E-5</v>
      </c>
      <c r="AJ68" s="40">
        <f t="shared" si="21"/>
        <v>1.538089748524925E-5</v>
      </c>
      <c r="AK68" s="40">
        <f t="shared" si="21"/>
        <v>3.1256937020873526E-6</v>
      </c>
      <c r="AL68" s="40">
        <f t="shared" si="21"/>
        <v>1.6272788075215216E-5</v>
      </c>
      <c r="AM68" s="42">
        <f t="shared" si="21"/>
        <v>1.2718203859492383E-5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1.4632437578655066E-8</v>
      </c>
      <c r="E69" s="40">
        <f t="shared" si="22"/>
        <v>4.3010819764909186E-9</v>
      </c>
      <c r="F69" s="40">
        <f t="shared" si="22"/>
        <v>1.1475289336865258E-7</v>
      </c>
      <c r="G69" s="40">
        <f t="shared" si="22"/>
        <v>1.4619964667452461E-7</v>
      </c>
      <c r="H69" s="40">
        <f t="shared" si="22"/>
        <v>1.0447844619992167E-8</v>
      </c>
      <c r="I69" s="40">
        <f t="shared" si="22"/>
        <v>5.7035451200852266E-8</v>
      </c>
      <c r="J69" s="40">
        <f t="shared" si="22"/>
        <v>1.1041383487485221E-8</v>
      </c>
      <c r="K69" s="40">
        <f t="shared" si="22"/>
        <v>1.4606572177996223E-7</v>
      </c>
      <c r="L69" s="40">
        <f t="shared" si="22"/>
        <v>2.7964648072324176E-8</v>
      </c>
      <c r="M69" s="40">
        <f t="shared" si="22"/>
        <v>1.5583995195204489E-9</v>
      </c>
      <c r="N69" s="40">
        <f t="shared" si="22"/>
        <v>4.6993096133898115E-8</v>
      </c>
      <c r="O69" s="40">
        <f t="shared" si="22"/>
        <v>1.0103800191745378E-7</v>
      </c>
      <c r="P69" s="40">
        <f t="shared" si="22"/>
        <v>1.4372596452247978E-7</v>
      </c>
      <c r="Q69" s="40">
        <f t="shared" si="22"/>
        <v>1.4201854907658119E-9</v>
      </c>
      <c r="R69" s="41">
        <f t="shared" si="22"/>
        <v>2.3863136886173229E-5</v>
      </c>
      <c r="S69" s="40">
        <f t="shared" si="22"/>
        <v>3.3262852851258302E-8</v>
      </c>
      <c r="T69" s="40">
        <f t="shared" si="22"/>
        <v>6.2656027011838206E-8</v>
      </c>
      <c r="U69" s="40">
        <f t="shared" si="22"/>
        <v>1.8278713895056048E-8</v>
      </c>
      <c r="V69" s="40">
        <f t="shared" si="22"/>
        <v>1.0004520472857049E-9</v>
      </c>
      <c r="W69" s="40">
        <f t="shared" si="22"/>
        <v>7.9091345837475012E-8</v>
      </c>
      <c r="X69" s="40">
        <f t="shared" si="22"/>
        <v>2.3359414757957078E-7</v>
      </c>
      <c r="Y69" s="40">
        <f t="shared" si="22"/>
        <v>1.1215982278425819E-10</v>
      </c>
      <c r="Z69" s="40">
        <f t="shared" si="22"/>
        <v>4.4041865417963056E-9</v>
      </c>
      <c r="AA69" s="40">
        <f t="shared" si="22"/>
        <v>2.0245831269796571E-11</v>
      </c>
      <c r="AB69" s="40">
        <f t="shared" si="22"/>
        <v>6.6249394384372341E-8</v>
      </c>
      <c r="AC69" s="40">
        <f t="shared" si="22"/>
        <v>1.9370398947894426E-7</v>
      </c>
      <c r="AD69" s="40">
        <f t="shared" si="22"/>
        <v>3.768762193988928E-8</v>
      </c>
      <c r="AE69" s="40">
        <f t="shared" si="22"/>
        <v>4.4273481942420484E-8</v>
      </c>
      <c r="AF69" s="40">
        <f t="shared" si="22"/>
        <v>4.1225996747036843E-8</v>
      </c>
      <c r="AG69" s="40">
        <f t="shared" si="22"/>
        <v>1.8958769232420331E-10</v>
      </c>
      <c r="AH69" s="40">
        <f t="shared" si="22"/>
        <v>2.6179164186720603E-8</v>
      </c>
      <c r="AI69" s="40">
        <f t="shared" si="22"/>
        <v>2.4216171025823215E-9</v>
      </c>
      <c r="AJ69" s="40">
        <f t="shared" si="22"/>
        <v>2.1092998246949873E-7</v>
      </c>
      <c r="AK69" s="40">
        <f t="shared" si="22"/>
        <v>7.579757582147776E-8</v>
      </c>
      <c r="AL69" s="40">
        <f t="shared" si="22"/>
        <v>2.2854276769482217E-7</v>
      </c>
      <c r="AM69" s="42">
        <f t="shared" si="22"/>
        <v>4.1338443824929798E-10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1.2118188576427863E-5</v>
      </c>
      <c r="E70" s="40">
        <f t="shared" si="23"/>
        <v>1.1867373164970737E-4</v>
      </c>
      <c r="F70" s="40">
        <f t="shared" si="23"/>
        <v>4.7250500647416946E-5</v>
      </c>
      <c r="G70" s="40">
        <f t="shared" si="23"/>
        <v>2.1243168193022413E-4</v>
      </c>
      <c r="H70" s="40">
        <f t="shared" si="23"/>
        <v>8.7745534019823791E-6</v>
      </c>
      <c r="I70" s="40">
        <f t="shared" si="23"/>
        <v>1.683593028743411E-5</v>
      </c>
      <c r="J70" s="40">
        <f t="shared" si="23"/>
        <v>1.1755842493031822E-5</v>
      </c>
      <c r="K70" s="40">
        <f t="shared" si="23"/>
        <v>3.4908426734444206E-6</v>
      </c>
      <c r="L70" s="40">
        <f t="shared" si="23"/>
        <v>7.8508642586962734E-8</v>
      </c>
      <c r="M70" s="40">
        <f t="shared" si="23"/>
        <v>1.1577680358097135E-6</v>
      </c>
      <c r="N70" s="40">
        <f t="shared" si="23"/>
        <v>8.8404319223167136E-5</v>
      </c>
      <c r="O70" s="41">
        <f t="shared" si="23"/>
        <v>1.9665922443269333E-2</v>
      </c>
      <c r="P70" s="40">
        <f t="shared" si="23"/>
        <v>3.8997295805689116E-6</v>
      </c>
      <c r="Q70" s="40">
        <f t="shared" si="23"/>
        <v>2.0601281358291701E-5</v>
      </c>
      <c r="R70" s="40">
        <f t="shared" si="23"/>
        <v>8.2816584644106295E-5</v>
      </c>
      <c r="S70" s="40">
        <f t="shared" si="23"/>
        <v>3.1403378696641365E-5</v>
      </c>
      <c r="T70" s="40">
        <f t="shared" si="23"/>
        <v>1.443164931197858E-5</v>
      </c>
      <c r="U70" s="40">
        <f t="shared" si="23"/>
        <v>1.5042990736308634E-6</v>
      </c>
      <c r="V70" s="40">
        <f t="shared" si="23"/>
        <v>6.2510329983598209E-5</v>
      </c>
      <c r="W70" s="40">
        <f t="shared" si="23"/>
        <v>1.409199772791942E-5</v>
      </c>
      <c r="X70" s="40">
        <f t="shared" si="23"/>
        <v>4.2889442527943328E-5</v>
      </c>
      <c r="Y70" s="40">
        <f t="shared" si="23"/>
        <v>9.4496876170367106E-7</v>
      </c>
      <c r="Z70" s="40">
        <f t="shared" si="23"/>
        <v>9.2253562123597181E-5</v>
      </c>
      <c r="AA70" s="40">
        <f t="shared" si="23"/>
        <v>1.0643240307925131E-5</v>
      </c>
      <c r="AB70" s="40">
        <f t="shared" si="23"/>
        <v>1.0120926087193138E-4</v>
      </c>
      <c r="AC70" s="40">
        <f t="shared" si="23"/>
        <v>1.5270882670385548E-4</v>
      </c>
      <c r="AD70" s="40">
        <f t="shared" si="23"/>
        <v>1.4092952744736115E-6</v>
      </c>
      <c r="AE70" s="40">
        <f t="shared" si="23"/>
        <v>4.9465573596873586E-5</v>
      </c>
      <c r="AF70" s="40">
        <f t="shared" si="23"/>
        <v>1.5938467187144445E-5</v>
      </c>
      <c r="AG70" s="40">
        <f t="shared" si="23"/>
        <v>2.9031445887229797E-4</v>
      </c>
      <c r="AH70" s="40">
        <f t="shared" si="23"/>
        <v>5.2593511984155823E-10</v>
      </c>
      <c r="AI70" s="40">
        <f t="shared" si="23"/>
        <v>3.490487242774172E-5</v>
      </c>
      <c r="AJ70" s="40">
        <f t="shared" si="23"/>
        <v>1.6222996729299253E-5</v>
      </c>
      <c r="AK70" s="40">
        <f t="shared" si="23"/>
        <v>4.4822421941918924E-5</v>
      </c>
      <c r="AL70" s="40">
        <f t="shared" si="23"/>
        <v>2.2028874510683812E-4</v>
      </c>
      <c r="AM70" s="42">
        <f t="shared" si="23"/>
        <v>1.4280497721557349E-5</v>
      </c>
    </row>
    <row r="71" spans="1:39" ht="24">
      <c r="A71" s="37" t="s">
        <v>38</v>
      </c>
      <c r="B71" s="38" t="s">
        <v>14</v>
      </c>
      <c r="C71" s="39"/>
      <c r="D71" s="41">
        <f t="shared" ref="D71:AM71" si="24">$C29^2*D29^2</f>
        <v>6.2812756596892092E-5</v>
      </c>
      <c r="E71" s="40">
        <f t="shared" si="24"/>
        <v>1.6992629879880731E-6</v>
      </c>
      <c r="F71" s="40">
        <f t="shared" si="24"/>
        <v>2.5129749142449978E-8</v>
      </c>
      <c r="G71" s="40">
        <f t="shared" si="24"/>
        <v>3.7823020586996268E-7</v>
      </c>
      <c r="H71" s="40">
        <f t="shared" si="24"/>
        <v>5.8866587744485005E-9</v>
      </c>
      <c r="I71" s="40">
        <f t="shared" si="24"/>
        <v>3.0594390315352596E-7</v>
      </c>
      <c r="J71" s="40">
        <f t="shared" si="24"/>
        <v>8.5195118897069613E-8</v>
      </c>
      <c r="K71" s="40">
        <f t="shared" si="24"/>
        <v>2.5738991586594535E-7</v>
      </c>
      <c r="L71" s="40">
        <f t="shared" si="24"/>
        <v>1.2616576079128745E-7</v>
      </c>
      <c r="M71" s="40">
        <f t="shared" si="24"/>
        <v>1.5030228571130893E-7</v>
      </c>
      <c r="N71" s="40">
        <f t="shared" si="24"/>
        <v>1.3902683601471768E-7</v>
      </c>
      <c r="O71" s="40">
        <f t="shared" si="24"/>
        <v>3.9073756921862754E-8</v>
      </c>
      <c r="P71" s="40">
        <f t="shared" si="24"/>
        <v>1.5548485979000873E-8</v>
      </c>
      <c r="Q71" s="40">
        <f t="shared" si="24"/>
        <v>2.1926867314303201E-9</v>
      </c>
      <c r="R71" s="40">
        <f t="shared" si="24"/>
        <v>3.8292830228167544E-8</v>
      </c>
      <c r="S71" s="40">
        <f t="shared" si="24"/>
        <v>1.0701490996274888E-7</v>
      </c>
      <c r="T71" s="40">
        <f t="shared" si="24"/>
        <v>6.5877177630908878E-9</v>
      </c>
      <c r="U71" s="40">
        <f t="shared" si="24"/>
        <v>1.6035908956261131E-9</v>
      </c>
      <c r="V71" s="40">
        <f t="shared" si="24"/>
        <v>5.7124418955875929E-7</v>
      </c>
      <c r="W71" s="40">
        <f t="shared" si="24"/>
        <v>2.346142988731758E-11</v>
      </c>
      <c r="X71" s="40">
        <f t="shared" si="24"/>
        <v>7.1377922693630715E-8</v>
      </c>
      <c r="Y71" s="40">
        <f t="shared" si="24"/>
        <v>4.5424893364680699E-7</v>
      </c>
      <c r="Z71" s="40">
        <f t="shared" si="24"/>
        <v>1.7222054322862693E-8</v>
      </c>
      <c r="AA71" s="40">
        <f t="shared" si="24"/>
        <v>4.180717499773166E-7</v>
      </c>
      <c r="AB71" s="40">
        <f t="shared" si="24"/>
        <v>9.0764485235769557E-9</v>
      </c>
      <c r="AC71" s="40">
        <f t="shared" si="24"/>
        <v>3.3951603104460875E-8</v>
      </c>
      <c r="AD71" s="40">
        <f t="shared" si="24"/>
        <v>6.1404418408371332E-8</v>
      </c>
      <c r="AE71" s="40">
        <f t="shared" si="24"/>
        <v>1.2996742565832634E-7</v>
      </c>
      <c r="AF71" s="40">
        <f t="shared" si="24"/>
        <v>1.4755258546322461E-7</v>
      </c>
      <c r="AG71" s="40">
        <f t="shared" si="24"/>
        <v>2.5899486587057161E-7</v>
      </c>
      <c r="AH71" s="40">
        <f t="shared" si="24"/>
        <v>3.1857851730328455E-7</v>
      </c>
      <c r="AI71" s="40">
        <f t="shared" si="24"/>
        <v>5.2477280990985532E-8</v>
      </c>
      <c r="AJ71" s="40">
        <f t="shared" si="24"/>
        <v>1.2748664650681927E-7</v>
      </c>
      <c r="AK71" s="40">
        <f t="shared" si="24"/>
        <v>6.2865899117257396E-9</v>
      </c>
      <c r="AL71" s="40">
        <f t="shared" si="24"/>
        <v>5.45309927161229E-11</v>
      </c>
      <c r="AM71" s="42">
        <f t="shared" si="24"/>
        <v>5.3065511334319369E-10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1.4755085513189171E-6</v>
      </c>
      <c r="E72" s="40">
        <f t="shared" si="25"/>
        <v>8.3965455572860035E-5</v>
      </c>
      <c r="F72" s="40">
        <f t="shared" si="25"/>
        <v>3.0588672923748922E-5</v>
      </c>
      <c r="G72" s="40">
        <f t="shared" si="25"/>
        <v>4.5207985491583534E-6</v>
      </c>
      <c r="H72" s="40">
        <f t="shared" si="25"/>
        <v>2.2867960676391073E-7</v>
      </c>
      <c r="I72" s="40">
        <f t="shared" si="25"/>
        <v>1.8812914142933738E-6</v>
      </c>
      <c r="J72" s="40">
        <f t="shared" si="25"/>
        <v>1.0217284629178541E-8</v>
      </c>
      <c r="K72" s="40">
        <f t="shared" si="25"/>
        <v>3.3051131267846344E-5</v>
      </c>
      <c r="L72" s="40">
        <f t="shared" si="25"/>
        <v>1.8277139461890991E-5</v>
      </c>
      <c r="M72" s="40">
        <f t="shared" si="25"/>
        <v>1.0611199509714915E-5</v>
      </c>
      <c r="N72" s="40">
        <f t="shared" si="25"/>
        <v>9.3915640055781862E-6</v>
      </c>
      <c r="O72" s="40">
        <f t="shared" si="25"/>
        <v>2.5773516777879412E-5</v>
      </c>
      <c r="P72" s="40">
        <f t="shared" si="25"/>
        <v>2.6164779838200291E-5</v>
      </c>
      <c r="Q72" s="40">
        <f t="shared" si="25"/>
        <v>1.8977153582373481E-5</v>
      </c>
      <c r="R72" s="40">
        <f t="shared" si="25"/>
        <v>9.8720841453194588E-7</v>
      </c>
      <c r="S72" s="40">
        <f t="shared" si="25"/>
        <v>2.2648275561824495E-6</v>
      </c>
      <c r="T72" s="40">
        <f t="shared" si="25"/>
        <v>2.4707244802123484E-5</v>
      </c>
      <c r="U72" s="40">
        <f t="shared" si="25"/>
        <v>3.0250499703508361E-7</v>
      </c>
      <c r="V72" s="40">
        <f t="shared" si="25"/>
        <v>7.5663610688058933E-6</v>
      </c>
      <c r="W72" s="40">
        <f t="shared" si="25"/>
        <v>2.1033662638849641E-5</v>
      </c>
      <c r="X72" s="40">
        <f t="shared" si="25"/>
        <v>3.7594253262259491E-5</v>
      </c>
      <c r="Y72" s="40">
        <f t="shared" si="25"/>
        <v>8.6886685047590436E-6</v>
      </c>
      <c r="Z72" s="41">
        <f t="shared" si="25"/>
        <v>5.4582739819113262E-3</v>
      </c>
      <c r="AA72" s="40">
        <f t="shared" si="25"/>
        <v>1.7141886359540319E-7</v>
      </c>
      <c r="AB72" s="40">
        <f t="shared" si="25"/>
        <v>1.5095133075555276E-6</v>
      </c>
      <c r="AC72" s="40">
        <f t="shared" si="25"/>
        <v>4.2350775683899619E-5</v>
      </c>
      <c r="AD72" s="40">
        <f t="shared" si="25"/>
        <v>8.88369739628722E-6</v>
      </c>
      <c r="AE72" s="40">
        <f t="shared" si="25"/>
        <v>1.5508388914282374E-8</v>
      </c>
      <c r="AF72" s="40">
        <f t="shared" si="25"/>
        <v>1.0456447773058984E-5</v>
      </c>
      <c r="AG72" s="40">
        <f t="shared" si="25"/>
        <v>3.8084084384762029E-6</v>
      </c>
      <c r="AH72" s="40">
        <f t="shared" si="25"/>
        <v>2.3426800274331855E-7</v>
      </c>
      <c r="AI72" s="40">
        <f t="shared" si="25"/>
        <v>4.3308600256410464E-7</v>
      </c>
      <c r="AJ72" s="40">
        <f t="shared" si="25"/>
        <v>1.3372073737283249E-5</v>
      </c>
      <c r="AK72" s="40">
        <f t="shared" si="25"/>
        <v>4.5802933921074374E-6</v>
      </c>
      <c r="AL72" s="40">
        <f t="shared" si="25"/>
        <v>2.9378209404946215E-5</v>
      </c>
      <c r="AM72" s="42">
        <f t="shared" si="25"/>
        <v>1.7357601990197647E-5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7.7852932001908788E-7</v>
      </c>
      <c r="E73" s="40">
        <f t="shared" si="26"/>
        <v>8.9439177225278969E-6</v>
      </c>
      <c r="F73" s="40">
        <f t="shared" si="26"/>
        <v>1.2210606336771697E-5</v>
      </c>
      <c r="G73" s="40">
        <f t="shared" si="26"/>
        <v>1.3223451258946085E-4</v>
      </c>
      <c r="H73" s="40">
        <f t="shared" si="26"/>
        <v>1.368756741670525E-5</v>
      </c>
      <c r="I73" s="40">
        <f t="shared" si="26"/>
        <v>1.178031624696847E-4</v>
      </c>
      <c r="J73" s="40">
        <f t="shared" si="26"/>
        <v>3.52783578318769E-6</v>
      </c>
      <c r="K73" s="40">
        <f t="shared" si="26"/>
        <v>3.2925110073391097E-5</v>
      </c>
      <c r="L73" s="40">
        <f t="shared" si="26"/>
        <v>1.7318589145539078E-5</v>
      </c>
      <c r="M73" s="40">
        <f t="shared" si="26"/>
        <v>1.0267561933953948E-5</v>
      </c>
      <c r="N73" s="40">
        <f t="shared" si="26"/>
        <v>3.108226410640174E-7</v>
      </c>
      <c r="O73" s="40">
        <f t="shared" si="26"/>
        <v>1.8717690222689473E-5</v>
      </c>
      <c r="P73" s="40">
        <f t="shared" si="26"/>
        <v>8.1451326625081712E-8</v>
      </c>
      <c r="Q73" s="40">
        <f t="shared" si="26"/>
        <v>1.3917592839008764E-7</v>
      </c>
      <c r="R73" s="40">
        <f t="shared" si="26"/>
        <v>2.6173196515491232E-5</v>
      </c>
      <c r="S73" s="40">
        <f t="shared" si="26"/>
        <v>1.1318893490517979E-4</v>
      </c>
      <c r="T73" s="40">
        <f t="shared" si="26"/>
        <v>6.6758526556431112E-6</v>
      </c>
      <c r="U73" s="40">
        <f t="shared" si="26"/>
        <v>6.2100132748315912E-5</v>
      </c>
      <c r="V73" s="40">
        <f t="shared" si="26"/>
        <v>1.987859819560038E-5</v>
      </c>
      <c r="W73" s="40">
        <f t="shared" si="26"/>
        <v>1.134378074872316E-6</v>
      </c>
      <c r="X73" s="40">
        <f t="shared" si="26"/>
        <v>5.6426411949556225E-5</v>
      </c>
      <c r="Y73" s="40">
        <f t="shared" si="26"/>
        <v>5.7456152611415552E-6</v>
      </c>
      <c r="Z73" s="40">
        <f t="shared" si="26"/>
        <v>6.919943123315515E-6</v>
      </c>
      <c r="AA73" s="40">
        <f t="shared" si="26"/>
        <v>3.8174600604724921E-5</v>
      </c>
      <c r="AB73" s="40">
        <f t="shared" si="26"/>
        <v>1.2598194198575823E-5</v>
      </c>
      <c r="AC73" s="40">
        <f t="shared" si="26"/>
        <v>1.019242462684326E-5</v>
      </c>
      <c r="AD73" s="40">
        <f t="shared" si="26"/>
        <v>2.1207489016406099E-6</v>
      </c>
      <c r="AE73" s="40">
        <f t="shared" si="26"/>
        <v>2.8081738965613793E-7</v>
      </c>
      <c r="AF73" s="40">
        <f t="shared" si="26"/>
        <v>2.8575653923664838E-5</v>
      </c>
      <c r="AG73" s="40">
        <f t="shared" si="26"/>
        <v>7.3348364978356392E-8</v>
      </c>
      <c r="AH73" s="40">
        <f t="shared" si="26"/>
        <v>5.234102544802116E-6</v>
      </c>
      <c r="AI73" s="40">
        <f t="shared" si="26"/>
        <v>4.3682096709430733E-5</v>
      </c>
      <c r="AJ73" s="40">
        <f t="shared" si="26"/>
        <v>3.9090279580677926E-7</v>
      </c>
      <c r="AK73" s="41">
        <f t="shared" si="26"/>
        <v>8.3733839704496268E-3</v>
      </c>
      <c r="AL73" s="40">
        <f t="shared" si="26"/>
        <v>2.0745640833226635E-6</v>
      </c>
      <c r="AM73" s="42">
        <f t="shared" si="26"/>
        <v>3.7963115489590319E-5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1.7182540554739993E-4</v>
      </c>
      <c r="E74" s="41">
        <f t="shared" si="27"/>
        <v>6.404937520863116E-3</v>
      </c>
      <c r="F74" s="40">
        <f t="shared" si="27"/>
        <v>1.5586496169904831E-5</v>
      </c>
      <c r="G74" s="40">
        <f t="shared" si="27"/>
        <v>3.2376449556918716E-6</v>
      </c>
      <c r="H74" s="40">
        <f t="shared" si="27"/>
        <v>7.5276347018838006E-8</v>
      </c>
      <c r="I74" s="40">
        <f t="shared" si="27"/>
        <v>4.2990550528684275E-7</v>
      </c>
      <c r="J74" s="40">
        <f t="shared" si="27"/>
        <v>3.7192654604132644E-5</v>
      </c>
      <c r="K74" s="40">
        <f t="shared" si="27"/>
        <v>1.356013881903387E-6</v>
      </c>
      <c r="L74" s="40">
        <f t="shared" si="27"/>
        <v>1.7966067442673266E-5</v>
      </c>
      <c r="M74" s="40">
        <f t="shared" si="27"/>
        <v>4.247508189100227E-7</v>
      </c>
      <c r="N74" s="40">
        <f t="shared" si="27"/>
        <v>1.3165026247288354E-6</v>
      </c>
      <c r="O74" s="40">
        <f t="shared" si="27"/>
        <v>3.8129409783999282E-5</v>
      </c>
      <c r="P74" s="40">
        <f t="shared" si="27"/>
        <v>4.9775109422369484E-6</v>
      </c>
      <c r="Q74" s="40">
        <f t="shared" si="27"/>
        <v>4.0149361389854426E-7</v>
      </c>
      <c r="R74" s="40">
        <f t="shared" si="27"/>
        <v>1.1421874244330589E-6</v>
      </c>
      <c r="S74" s="40">
        <f t="shared" si="27"/>
        <v>1.6375657835723711E-5</v>
      </c>
      <c r="T74" s="40">
        <f t="shared" si="27"/>
        <v>3.4015624745970266E-7</v>
      </c>
      <c r="U74" s="40">
        <f t="shared" si="27"/>
        <v>7.9055469403360641E-6</v>
      </c>
      <c r="V74" s="40">
        <f t="shared" si="27"/>
        <v>1.8338431517960216E-5</v>
      </c>
      <c r="W74" s="40">
        <f t="shared" si="27"/>
        <v>2.7911090029230207E-7</v>
      </c>
      <c r="X74" s="40">
        <f t="shared" si="27"/>
        <v>3.2475781467933893E-6</v>
      </c>
      <c r="Y74" s="40">
        <f t="shared" si="27"/>
        <v>8.575584397409407E-5</v>
      </c>
      <c r="Z74" s="40">
        <f t="shared" si="27"/>
        <v>9.6823418532057052E-5</v>
      </c>
      <c r="AA74" s="40">
        <f t="shared" si="27"/>
        <v>2.5826623446867224E-5</v>
      </c>
      <c r="AB74" s="40">
        <f t="shared" si="27"/>
        <v>9.2342380864058303E-6</v>
      </c>
      <c r="AC74" s="40">
        <f t="shared" si="27"/>
        <v>1.8599165416556591E-5</v>
      </c>
      <c r="AD74" s="40">
        <f t="shared" si="27"/>
        <v>1.6634319021289248E-5</v>
      </c>
      <c r="AE74" s="40">
        <f t="shared" si="27"/>
        <v>3.5031553941606741E-6</v>
      </c>
      <c r="AF74" s="40">
        <f t="shared" si="27"/>
        <v>1.5520484337956938E-5</v>
      </c>
      <c r="AG74" s="40">
        <f t="shared" si="27"/>
        <v>1.6726359144058361E-7</v>
      </c>
      <c r="AH74" s="40">
        <f t="shared" si="27"/>
        <v>4.3169912124480615E-7</v>
      </c>
      <c r="AI74" s="40">
        <f t="shared" si="27"/>
        <v>3.3666339598827302E-7</v>
      </c>
      <c r="AJ74" s="40">
        <f t="shared" si="27"/>
        <v>1.208698949195302E-5</v>
      </c>
      <c r="AK74" s="40">
        <f t="shared" si="27"/>
        <v>6.8133089637420433E-6</v>
      </c>
      <c r="AL74" s="40">
        <f t="shared" si="27"/>
        <v>7.5159571347371171E-6</v>
      </c>
      <c r="AM74" s="42">
        <f t="shared" si="27"/>
        <v>1.7451167861619351E-6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3.0967554365328892E-10</v>
      </c>
      <c r="E75" s="40">
        <f t="shared" si="28"/>
        <v>5.0295196607007517E-7</v>
      </c>
      <c r="F75" s="40">
        <f t="shared" si="28"/>
        <v>3.0488745083475249E-7</v>
      </c>
      <c r="G75" s="40">
        <f t="shared" si="28"/>
        <v>9.2388619188030572E-7</v>
      </c>
      <c r="H75" s="40">
        <f t="shared" si="28"/>
        <v>1.6313303110803958E-6</v>
      </c>
      <c r="I75" s="40">
        <f t="shared" si="28"/>
        <v>2.8507288983701289E-6</v>
      </c>
      <c r="J75" s="40">
        <f t="shared" si="28"/>
        <v>7.2398789156678838E-7</v>
      </c>
      <c r="K75" s="40">
        <f t="shared" si="28"/>
        <v>2.1650198126572077E-6</v>
      </c>
      <c r="L75" s="40">
        <f t="shared" si="28"/>
        <v>2.0113399237608456E-8</v>
      </c>
      <c r="M75" s="40">
        <f t="shared" si="28"/>
        <v>4.2099243225728715E-8</v>
      </c>
      <c r="N75" s="40">
        <f t="shared" si="28"/>
        <v>3.0786011815615757E-7</v>
      </c>
      <c r="O75" s="40">
        <f t="shared" si="28"/>
        <v>4.672632333556412E-6</v>
      </c>
      <c r="P75" s="40">
        <f t="shared" si="28"/>
        <v>1.7514372585979719E-6</v>
      </c>
      <c r="Q75" s="40">
        <f t="shared" si="28"/>
        <v>1.200789381224832E-11</v>
      </c>
      <c r="R75" s="40">
        <f t="shared" si="28"/>
        <v>3.9793840637759396E-6</v>
      </c>
      <c r="S75" s="40">
        <f t="shared" si="28"/>
        <v>3.4705222983356336E-9</v>
      </c>
      <c r="T75" s="40">
        <f t="shared" si="28"/>
        <v>1.2931883119492224E-6</v>
      </c>
      <c r="U75" s="40">
        <f t="shared" si="28"/>
        <v>2.7897160033733254E-9</v>
      </c>
      <c r="V75" s="40">
        <f t="shared" si="28"/>
        <v>4.3381316306530325E-6</v>
      </c>
      <c r="W75" s="40">
        <f t="shared" si="28"/>
        <v>1.124308071132486E-6</v>
      </c>
      <c r="X75" s="40">
        <f t="shared" si="28"/>
        <v>4.8279078742558157E-9</v>
      </c>
      <c r="Y75" s="40">
        <f t="shared" si="28"/>
        <v>1.5140814674062857E-6</v>
      </c>
      <c r="Z75" s="40">
        <f t="shared" si="28"/>
        <v>2.2527759715620432E-6</v>
      </c>
      <c r="AA75" s="40">
        <f t="shared" si="28"/>
        <v>5.3671322910885839E-8</v>
      </c>
      <c r="AB75" s="40">
        <f t="shared" si="28"/>
        <v>8.3548126351162282E-7</v>
      </c>
      <c r="AC75" s="40">
        <f t="shared" si="28"/>
        <v>1.0128635047244954E-8</v>
      </c>
      <c r="AD75" s="40">
        <f t="shared" si="28"/>
        <v>4.1824518397236614E-6</v>
      </c>
      <c r="AE75" s="40">
        <f t="shared" si="28"/>
        <v>9.9820247342332272E-7</v>
      </c>
      <c r="AF75" s="40">
        <f t="shared" si="28"/>
        <v>7.0037315230852573E-7</v>
      </c>
      <c r="AG75" s="40">
        <f t="shared" si="28"/>
        <v>2.632031754778962E-7</v>
      </c>
      <c r="AH75" s="40">
        <f t="shared" si="28"/>
        <v>5.0888513367588843E-7</v>
      </c>
      <c r="AI75" s="40">
        <f t="shared" si="28"/>
        <v>3.4449873639789804E-6</v>
      </c>
      <c r="AJ75" s="40">
        <f t="shared" si="28"/>
        <v>8.5330089761177052E-7</v>
      </c>
      <c r="AK75" s="40">
        <f t="shared" si="28"/>
        <v>1.0627111563333336E-7</v>
      </c>
      <c r="AL75" s="41">
        <f t="shared" si="28"/>
        <v>4.2654634395303715E-4</v>
      </c>
      <c r="AM75" s="42">
        <f t="shared" si="28"/>
        <v>9.8552616843541536E-7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9.6157091911445353E-7</v>
      </c>
      <c r="E76" s="40">
        <f t="shared" si="29"/>
        <v>2.5270431935287328E-6</v>
      </c>
      <c r="F76" s="40">
        <f t="shared" si="29"/>
        <v>1.4871827904814157E-7</v>
      </c>
      <c r="G76" s="40">
        <f t="shared" si="29"/>
        <v>5.3250332926772619E-8</v>
      </c>
      <c r="H76" s="40">
        <f t="shared" si="29"/>
        <v>1.5004889387034407E-7</v>
      </c>
      <c r="I76" s="40">
        <f t="shared" si="29"/>
        <v>6.3212330128359542E-6</v>
      </c>
      <c r="J76" s="40">
        <f t="shared" si="29"/>
        <v>4.3718774739208919E-8</v>
      </c>
      <c r="K76" s="40">
        <f t="shared" si="29"/>
        <v>5.1431335095744072E-6</v>
      </c>
      <c r="L76" s="40">
        <f t="shared" si="29"/>
        <v>9.3492519382359405E-6</v>
      </c>
      <c r="M76" s="40">
        <f t="shared" si="29"/>
        <v>9.2311502666552057E-8</v>
      </c>
      <c r="N76" s="40">
        <f t="shared" si="29"/>
        <v>1.3189410773225644E-6</v>
      </c>
      <c r="O76" s="40">
        <f t="shared" si="29"/>
        <v>6.9562353213495139E-8</v>
      </c>
      <c r="P76" s="40">
        <f t="shared" si="29"/>
        <v>2.086630681686868E-7</v>
      </c>
      <c r="Q76" s="40">
        <f t="shared" si="29"/>
        <v>1.0346478675815217E-6</v>
      </c>
      <c r="R76" s="40">
        <f t="shared" si="29"/>
        <v>1.5198088623923738E-6</v>
      </c>
      <c r="S76" s="40">
        <f t="shared" si="29"/>
        <v>4.1710245009669092E-6</v>
      </c>
      <c r="T76" s="40">
        <f t="shared" si="29"/>
        <v>4.3668211714386841E-7</v>
      </c>
      <c r="U76" s="40">
        <f t="shared" si="29"/>
        <v>1.0365675627479598E-8</v>
      </c>
      <c r="V76" s="40">
        <f t="shared" si="29"/>
        <v>8.5178579149245136E-7</v>
      </c>
      <c r="W76" s="40">
        <f t="shared" si="29"/>
        <v>3.6434983153765894E-6</v>
      </c>
      <c r="X76" s="40">
        <f t="shared" si="29"/>
        <v>3.9949334670049018E-6</v>
      </c>
      <c r="Y76" s="40">
        <f t="shared" si="29"/>
        <v>8.5576941367684045E-7</v>
      </c>
      <c r="Z76" s="40">
        <f t="shared" si="29"/>
        <v>1.5566597496797929E-6</v>
      </c>
      <c r="AA76" s="40">
        <f t="shared" si="29"/>
        <v>9.8374926185963997E-6</v>
      </c>
      <c r="AB76" s="40">
        <f t="shared" si="29"/>
        <v>5.9720292674646053E-6</v>
      </c>
      <c r="AC76" s="40">
        <f t="shared" si="29"/>
        <v>2.3434829823715565E-6</v>
      </c>
      <c r="AD76" s="41">
        <f t="shared" si="29"/>
        <v>9.9227251116311508E-4</v>
      </c>
      <c r="AE76" s="40">
        <f t="shared" si="29"/>
        <v>5.6309369331614781E-6</v>
      </c>
      <c r="AF76" s="40">
        <f t="shared" si="29"/>
        <v>1.2402767376287464E-5</v>
      </c>
      <c r="AG76" s="40">
        <f t="shared" si="29"/>
        <v>1.4206165344428666E-6</v>
      </c>
      <c r="AH76" s="40">
        <f t="shared" si="29"/>
        <v>1.0010841031461982E-6</v>
      </c>
      <c r="AI76" s="40">
        <f t="shared" si="29"/>
        <v>6.5241454040439389E-6</v>
      </c>
      <c r="AJ76" s="40">
        <f t="shared" si="29"/>
        <v>9.1922144024903219E-10</v>
      </c>
      <c r="AK76" s="40">
        <f t="shared" si="29"/>
        <v>2.4894126869051994E-7</v>
      </c>
      <c r="AL76" s="40">
        <f t="shared" si="29"/>
        <v>9.6228883494588816E-6</v>
      </c>
      <c r="AM76" s="42">
        <f t="shared" si="29"/>
        <v>3.5823745408081645E-6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9.2652814514675094E-6</v>
      </c>
      <c r="E77" s="40">
        <f t="shared" si="30"/>
        <v>1.1613477122700269E-7</v>
      </c>
      <c r="F77" s="40">
        <f t="shared" si="30"/>
        <v>2.0041082309658279E-5</v>
      </c>
      <c r="G77" s="40">
        <f t="shared" si="30"/>
        <v>6.7706237928423901E-7</v>
      </c>
      <c r="H77" s="40">
        <f t="shared" si="30"/>
        <v>2.7650074715816539E-8</v>
      </c>
      <c r="I77" s="40">
        <f t="shared" si="30"/>
        <v>2.1156995442593066E-5</v>
      </c>
      <c r="J77" s="40">
        <f t="shared" si="30"/>
        <v>1.8646181431821713E-6</v>
      </c>
      <c r="K77" s="40">
        <f t="shared" si="30"/>
        <v>6.6290026997133509E-6</v>
      </c>
      <c r="L77" s="40">
        <f t="shared" si="30"/>
        <v>1.5350492859374529E-5</v>
      </c>
      <c r="M77" s="40">
        <f t="shared" si="30"/>
        <v>3.6003946032473639E-5</v>
      </c>
      <c r="N77" s="40">
        <f t="shared" si="30"/>
        <v>1.3101335424487577E-6</v>
      </c>
      <c r="O77" s="40">
        <f t="shared" si="30"/>
        <v>6.6737446808324506E-11</v>
      </c>
      <c r="P77" s="40">
        <f t="shared" si="30"/>
        <v>3.1528175299303688E-6</v>
      </c>
      <c r="Q77" s="40">
        <f t="shared" si="30"/>
        <v>8.6584773096018897E-6</v>
      </c>
      <c r="R77" s="40">
        <f t="shared" si="30"/>
        <v>1.9903058514197272E-6</v>
      </c>
      <c r="S77" s="40">
        <f t="shared" si="30"/>
        <v>3.4060553728492735E-6</v>
      </c>
      <c r="T77" s="40">
        <f t="shared" si="30"/>
        <v>4.8612791396527717E-8</v>
      </c>
      <c r="U77" s="40">
        <f t="shared" si="30"/>
        <v>6.4360837683684755E-8</v>
      </c>
      <c r="V77" s="40">
        <f t="shared" si="30"/>
        <v>1.6823284608335605E-5</v>
      </c>
      <c r="W77" s="40">
        <f t="shared" si="30"/>
        <v>1.3413136471000662E-7</v>
      </c>
      <c r="X77" s="40">
        <f t="shared" si="30"/>
        <v>2.935381243404264E-6</v>
      </c>
      <c r="Y77" s="40">
        <f t="shared" si="30"/>
        <v>1.5330334470179978E-6</v>
      </c>
      <c r="Z77" s="40">
        <f t="shared" si="30"/>
        <v>7.4323216358556484E-8</v>
      </c>
      <c r="AA77" s="40">
        <f t="shared" si="30"/>
        <v>1.3315587151646091E-7</v>
      </c>
      <c r="AB77" s="40">
        <f t="shared" si="30"/>
        <v>3.1430651928456563E-7</v>
      </c>
      <c r="AC77" s="40">
        <f t="shared" si="30"/>
        <v>5.1154917955656606E-7</v>
      </c>
      <c r="AD77" s="40">
        <f t="shared" si="30"/>
        <v>1.8870570169646543E-6</v>
      </c>
      <c r="AE77" s="40">
        <f t="shared" si="30"/>
        <v>1.7034664412324664E-7</v>
      </c>
      <c r="AF77" s="40">
        <f t="shared" si="30"/>
        <v>1.8255816403534627E-6</v>
      </c>
      <c r="AG77" s="40">
        <f t="shared" si="30"/>
        <v>1.7253874069760546E-5</v>
      </c>
      <c r="AH77" s="41">
        <f t="shared" si="30"/>
        <v>1.8565258985430899E-3</v>
      </c>
      <c r="AI77" s="40">
        <f t="shared" si="30"/>
        <v>1.618228542735318E-6</v>
      </c>
      <c r="AJ77" s="40">
        <f t="shared" si="30"/>
        <v>1.8316970748628686E-6</v>
      </c>
      <c r="AK77" s="40">
        <f t="shared" si="30"/>
        <v>1.1264436257834175E-6</v>
      </c>
      <c r="AL77" s="40">
        <f t="shared" si="30"/>
        <v>2.22922248989897E-6</v>
      </c>
      <c r="AM77" s="42">
        <f t="shared" si="30"/>
        <v>3.2341690376639376E-6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1.476471003898589E-9</v>
      </c>
      <c r="E78" s="40">
        <f t="shared" si="31"/>
        <v>5.3578499262029743E-8</v>
      </c>
      <c r="F78" s="40">
        <f t="shared" si="31"/>
        <v>1.3825778462279789E-6</v>
      </c>
      <c r="G78" s="40">
        <f t="shared" si="31"/>
        <v>2.5799383662447164E-6</v>
      </c>
      <c r="H78" s="40">
        <f t="shared" si="31"/>
        <v>1.1861817993671232E-7</v>
      </c>
      <c r="I78" s="40">
        <f t="shared" si="31"/>
        <v>1.8668534612312098E-6</v>
      </c>
      <c r="J78" s="40">
        <f t="shared" si="31"/>
        <v>1.3750970538142112E-6</v>
      </c>
      <c r="K78" s="40">
        <f t="shared" si="31"/>
        <v>6.6429778710300721E-7</v>
      </c>
      <c r="L78" s="40">
        <f t="shared" si="31"/>
        <v>2.3352344249955635E-7</v>
      </c>
      <c r="M78" s="40">
        <f t="shared" si="31"/>
        <v>1.5371898317064534E-6</v>
      </c>
      <c r="N78" s="40">
        <f t="shared" si="31"/>
        <v>4.8262542933986537E-7</v>
      </c>
      <c r="O78" s="40">
        <f t="shared" si="31"/>
        <v>1.4160957042634441E-7</v>
      </c>
      <c r="P78" s="40">
        <f t="shared" si="31"/>
        <v>1.3784037113432652E-6</v>
      </c>
      <c r="Q78" s="40">
        <f t="shared" si="31"/>
        <v>1.1857199366889641E-7</v>
      </c>
      <c r="R78" s="40">
        <f t="shared" si="31"/>
        <v>3.2380683818946683E-9</v>
      </c>
      <c r="S78" s="40">
        <f t="shared" si="31"/>
        <v>1.4256584298012049E-6</v>
      </c>
      <c r="T78" s="40">
        <f t="shared" si="31"/>
        <v>4.2376096831115167E-7</v>
      </c>
      <c r="U78" s="40">
        <f t="shared" si="31"/>
        <v>1.5250447849551283E-7</v>
      </c>
      <c r="V78" s="40">
        <f t="shared" si="31"/>
        <v>3.0086301964591013E-13</v>
      </c>
      <c r="W78" s="40">
        <f t="shared" si="31"/>
        <v>2.2107339758630975E-9</v>
      </c>
      <c r="X78" s="40">
        <f t="shared" si="31"/>
        <v>1.8178137969994359E-7</v>
      </c>
      <c r="Y78" s="40">
        <f t="shared" si="31"/>
        <v>5.5337684367642826E-7</v>
      </c>
      <c r="Z78" s="40">
        <f t="shared" si="31"/>
        <v>6.2240308752101446E-7</v>
      </c>
      <c r="AA78" s="40">
        <f t="shared" si="31"/>
        <v>6.2447110781581067E-10</v>
      </c>
      <c r="AB78" s="40">
        <f t="shared" si="31"/>
        <v>1.7224096565332554E-6</v>
      </c>
      <c r="AC78" s="40">
        <f t="shared" si="31"/>
        <v>1.3126919247396077E-6</v>
      </c>
      <c r="AD78" s="40">
        <f t="shared" si="31"/>
        <v>7.2624674903289526E-7</v>
      </c>
      <c r="AE78" s="40">
        <f t="shared" si="31"/>
        <v>7.4519148832251236E-10</v>
      </c>
      <c r="AF78" s="40">
        <f t="shared" si="31"/>
        <v>1.8538007171488109E-8</v>
      </c>
      <c r="AG78" s="40">
        <f t="shared" si="31"/>
        <v>1.5240727079291049E-6</v>
      </c>
      <c r="AH78" s="40">
        <f t="shared" si="31"/>
        <v>3.4468873021318977E-7</v>
      </c>
      <c r="AI78" s="40">
        <f t="shared" si="31"/>
        <v>6.6793404782912081E-9</v>
      </c>
      <c r="AJ78" s="40">
        <f t="shared" si="31"/>
        <v>1.3049739671529469E-6</v>
      </c>
      <c r="AK78" s="40">
        <f t="shared" si="31"/>
        <v>9.0625963006300125E-7</v>
      </c>
      <c r="AL78" s="40">
        <f t="shared" si="31"/>
        <v>4.5884744139824492E-7</v>
      </c>
      <c r="AM78" s="43">
        <f t="shared" si="31"/>
        <v>2.0628974306493482E-4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7.2318910574828737E-8</v>
      </c>
      <c r="E79" s="40">
        <f t="shared" si="32"/>
        <v>3.9838978989015829E-7</v>
      </c>
      <c r="F79" s="40">
        <f t="shared" si="32"/>
        <v>7.6036918774017015E-8</v>
      </c>
      <c r="G79" s="40">
        <f t="shared" si="32"/>
        <v>1.1717985087379517E-6</v>
      </c>
      <c r="H79" s="40">
        <f t="shared" si="32"/>
        <v>4.0371042603989759E-6</v>
      </c>
      <c r="I79" s="40">
        <f t="shared" si="32"/>
        <v>8.926095321429143E-8</v>
      </c>
      <c r="J79" s="40">
        <f t="shared" si="32"/>
        <v>7.2748810641731923E-7</v>
      </c>
      <c r="K79" s="40">
        <f t="shared" si="32"/>
        <v>1.136787421058497E-6</v>
      </c>
      <c r="L79" s="40">
        <f t="shared" si="32"/>
        <v>7.5388666876340826E-7</v>
      </c>
      <c r="M79" s="40">
        <f t="shared" si="32"/>
        <v>1.8862760993342501E-7</v>
      </c>
      <c r="N79" s="40">
        <f t="shared" si="32"/>
        <v>8.2679567320035164E-9</v>
      </c>
      <c r="O79" s="40">
        <f t="shared" si="32"/>
        <v>1.0505116826482186E-6</v>
      </c>
      <c r="P79" s="40">
        <f t="shared" si="32"/>
        <v>2.4333703750850745E-7</v>
      </c>
      <c r="Q79" s="40">
        <f t="shared" si="32"/>
        <v>5.3505705049120883E-7</v>
      </c>
      <c r="R79" s="40">
        <f t="shared" si="32"/>
        <v>1.0937457450416323E-6</v>
      </c>
      <c r="S79" s="40">
        <f t="shared" si="32"/>
        <v>1.4134664772383644E-9</v>
      </c>
      <c r="T79" s="40">
        <f t="shared" si="32"/>
        <v>1.1200000151933359E-6</v>
      </c>
      <c r="U79" s="40">
        <f t="shared" si="32"/>
        <v>1.4608543282484863E-7</v>
      </c>
      <c r="V79" s="40">
        <f t="shared" si="32"/>
        <v>8.4263046460663818E-8</v>
      </c>
      <c r="W79" s="40">
        <f t="shared" si="32"/>
        <v>4.7639846261094849E-7</v>
      </c>
      <c r="X79" s="40">
        <f t="shared" si="32"/>
        <v>2.3654911474649138E-7</v>
      </c>
      <c r="Y79" s="40">
        <f t="shared" si="32"/>
        <v>1.2651609463023004E-7</v>
      </c>
      <c r="Z79" s="40">
        <f t="shared" si="32"/>
        <v>1.0498994164284423E-6</v>
      </c>
      <c r="AA79" s="40">
        <f t="shared" si="32"/>
        <v>4.1354831416558845E-7</v>
      </c>
      <c r="AB79" s="40">
        <f t="shared" si="32"/>
        <v>1.3936221362391222E-7</v>
      </c>
      <c r="AC79" s="41">
        <f t="shared" si="32"/>
        <v>1.4463789750810446E-4</v>
      </c>
      <c r="AD79" s="40">
        <f t="shared" si="32"/>
        <v>3.2879842057300526E-7</v>
      </c>
      <c r="AE79" s="40">
        <f t="shared" si="32"/>
        <v>1.0905896969449809E-7</v>
      </c>
      <c r="AF79" s="40">
        <f t="shared" si="32"/>
        <v>2.2089372068243798E-9</v>
      </c>
      <c r="AG79" s="40">
        <f t="shared" si="32"/>
        <v>2.2871150099566736E-8</v>
      </c>
      <c r="AH79" s="40">
        <f t="shared" si="32"/>
        <v>3.8129609906927827E-8</v>
      </c>
      <c r="AI79" s="40">
        <f t="shared" si="32"/>
        <v>1.8311233166946683E-8</v>
      </c>
      <c r="AJ79" s="40">
        <f t="shared" si="32"/>
        <v>2.9646284672498656E-7</v>
      </c>
      <c r="AK79" s="40">
        <f t="shared" si="32"/>
        <v>1.6503591511931929E-7</v>
      </c>
      <c r="AL79" s="40">
        <f t="shared" si="32"/>
        <v>2.8408315698681716E-9</v>
      </c>
      <c r="AM79" s="42">
        <f t="shared" si="32"/>
        <v>9.0342953631427622E-7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8.767486104229971E-6</v>
      </c>
      <c r="E80" s="40">
        <f t="shared" si="33"/>
        <v>1.3384947803391643E-7</v>
      </c>
      <c r="F80" s="40">
        <f t="shared" si="33"/>
        <v>2.6775694708806877E-6</v>
      </c>
      <c r="G80" s="40">
        <f t="shared" si="33"/>
        <v>2.9560121654499152E-6</v>
      </c>
      <c r="H80" s="40">
        <f t="shared" si="33"/>
        <v>2.6374802644036662E-5</v>
      </c>
      <c r="I80" s="41">
        <f t="shared" si="33"/>
        <v>1.9380364266239232E-3</v>
      </c>
      <c r="J80" s="40">
        <f t="shared" si="33"/>
        <v>1.081582028747393E-6</v>
      </c>
      <c r="K80" s="40">
        <f t="shared" si="33"/>
        <v>8.0979706004644196E-7</v>
      </c>
      <c r="L80" s="40">
        <f t="shared" si="33"/>
        <v>1.558049304670777E-5</v>
      </c>
      <c r="M80" s="40">
        <f t="shared" si="33"/>
        <v>1.5648184182479525E-6</v>
      </c>
      <c r="N80" s="40">
        <f t="shared" si="33"/>
        <v>1.1358500750236149E-6</v>
      </c>
      <c r="O80" s="40">
        <f t="shared" si="33"/>
        <v>1.530179443902585E-6</v>
      </c>
      <c r="P80" s="40">
        <f t="shared" si="33"/>
        <v>4.5702970011071646E-6</v>
      </c>
      <c r="Q80" s="40">
        <f t="shared" si="33"/>
        <v>3.4339700224653984E-6</v>
      </c>
      <c r="R80" s="40">
        <f t="shared" si="33"/>
        <v>4.2828328030528087E-6</v>
      </c>
      <c r="S80" s="40">
        <f t="shared" si="33"/>
        <v>3.4446721126863138E-6</v>
      </c>
      <c r="T80" s="40">
        <f t="shared" si="33"/>
        <v>9.7479327551358588E-6</v>
      </c>
      <c r="U80" s="40">
        <f t="shared" si="33"/>
        <v>1.1469879747767317E-6</v>
      </c>
      <c r="V80" s="40">
        <f t="shared" si="33"/>
        <v>1.3722720140866727E-6</v>
      </c>
      <c r="W80" s="40">
        <f t="shared" si="33"/>
        <v>4.2188483158123488E-6</v>
      </c>
      <c r="X80" s="40">
        <f t="shared" si="33"/>
        <v>1.3626960504068134E-5</v>
      </c>
      <c r="Y80" s="40">
        <f t="shared" si="33"/>
        <v>1.2828089174513403E-9</v>
      </c>
      <c r="Z80" s="40">
        <f t="shared" si="33"/>
        <v>6.2291011575197526E-7</v>
      </c>
      <c r="AA80" s="40">
        <f t="shared" si="33"/>
        <v>1.9672104703862797E-6</v>
      </c>
      <c r="AB80" s="40">
        <f t="shared" si="33"/>
        <v>8.2058199727029607E-8</v>
      </c>
      <c r="AC80" s="40">
        <f t="shared" si="33"/>
        <v>1.1495805068426167E-6</v>
      </c>
      <c r="AD80" s="40">
        <f t="shared" si="33"/>
        <v>1.1777817344405928E-5</v>
      </c>
      <c r="AE80" s="40">
        <f t="shared" si="33"/>
        <v>3.6090899447290932E-7</v>
      </c>
      <c r="AF80" s="40">
        <f t="shared" si="33"/>
        <v>2.7075836780595214E-7</v>
      </c>
      <c r="AG80" s="40">
        <f t="shared" si="33"/>
        <v>2.1209996017046407E-8</v>
      </c>
      <c r="AH80" s="40">
        <f t="shared" si="33"/>
        <v>2.0847869225864519E-5</v>
      </c>
      <c r="AI80" s="40">
        <f t="shared" si="33"/>
        <v>3.7090068900916242E-5</v>
      </c>
      <c r="AJ80" s="40">
        <f t="shared" si="33"/>
        <v>9.4210437604413758E-8</v>
      </c>
      <c r="AK80" s="40">
        <f t="shared" si="33"/>
        <v>2.5633916411296826E-5</v>
      </c>
      <c r="AL80" s="40">
        <f t="shared" si="33"/>
        <v>1.2218212533218384E-5</v>
      </c>
      <c r="AM80" s="42">
        <f t="shared" si="33"/>
        <v>1.7100403939315755E-5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1.0292484408008765E-5</v>
      </c>
      <c r="E81" s="40">
        <f t="shared" si="34"/>
        <v>8.9304563822512031E-7</v>
      </c>
      <c r="F81" s="40">
        <f t="shared" si="34"/>
        <v>1.5350630397954948E-6</v>
      </c>
      <c r="G81" s="41">
        <f t="shared" si="34"/>
        <v>1.8888997104260668E-3</v>
      </c>
      <c r="H81" s="40">
        <f t="shared" si="34"/>
        <v>1.6133716160626072E-6</v>
      </c>
      <c r="I81" s="40">
        <f t="shared" si="34"/>
        <v>2.8179709375994667E-6</v>
      </c>
      <c r="J81" s="40">
        <f t="shared" si="34"/>
        <v>2.0024471555178491E-5</v>
      </c>
      <c r="K81" s="40">
        <f t="shared" si="34"/>
        <v>1.5412668663264825E-6</v>
      </c>
      <c r="L81" s="40">
        <f t="shared" si="34"/>
        <v>6.4440201401998357E-9</v>
      </c>
      <c r="M81" s="40">
        <f t="shared" si="34"/>
        <v>8.9376808588033008E-8</v>
      </c>
      <c r="N81" s="40">
        <f t="shared" si="34"/>
        <v>4.0224276920413266E-6</v>
      </c>
      <c r="O81" s="40">
        <f t="shared" si="34"/>
        <v>1.841035660599609E-5</v>
      </c>
      <c r="P81" s="40">
        <f t="shared" si="34"/>
        <v>1.3926175670669238E-5</v>
      </c>
      <c r="Q81" s="40">
        <f t="shared" si="34"/>
        <v>3.404286191875998E-7</v>
      </c>
      <c r="R81" s="40">
        <f t="shared" si="34"/>
        <v>1.0388106930797851E-5</v>
      </c>
      <c r="S81" s="40">
        <f t="shared" si="34"/>
        <v>5.1492592226060492E-6</v>
      </c>
      <c r="T81" s="40">
        <f t="shared" si="34"/>
        <v>1.6558140769036363E-6</v>
      </c>
      <c r="U81" s="40">
        <f t="shared" si="34"/>
        <v>2.9228448961485333E-7</v>
      </c>
      <c r="V81" s="40">
        <f t="shared" si="34"/>
        <v>7.9776021229931634E-7</v>
      </c>
      <c r="W81" s="40">
        <f t="shared" si="34"/>
        <v>1.4406803545171175E-5</v>
      </c>
      <c r="X81" s="40">
        <f t="shared" si="34"/>
        <v>1.8169582476244051E-6</v>
      </c>
      <c r="Y81" s="40">
        <f t="shared" si="34"/>
        <v>2.1868337787732082E-5</v>
      </c>
      <c r="Z81" s="40">
        <f t="shared" si="34"/>
        <v>1.3992887073854496E-6</v>
      </c>
      <c r="AA81" s="40">
        <f t="shared" si="34"/>
        <v>1.5904385545979893E-5</v>
      </c>
      <c r="AB81" s="40">
        <f t="shared" si="34"/>
        <v>3.524814775247509E-6</v>
      </c>
      <c r="AC81" s="40">
        <f t="shared" si="34"/>
        <v>1.4865708735301571E-5</v>
      </c>
      <c r="AD81" s="40">
        <f t="shared" si="34"/>
        <v>9.6126028440233217E-8</v>
      </c>
      <c r="AE81" s="40">
        <f t="shared" si="34"/>
        <v>1.3266066927243195E-5</v>
      </c>
      <c r="AF81" s="40">
        <f t="shared" si="34"/>
        <v>1.2453834725450769E-6</v>
      </c>
      <c r="AG81" s="40">
        <f t="shared" si="34"/>
        <v>6.2130861962336576E-7</v>
      </c>
      <c r="AH81" s="40">
        <f t="shared" si="34"/>
        <v>6.3574568488743253E-7</v>
      </c>
      <c r="AI81" s="40">
        <f t="shared" si="34"/>
        <v>1.098706543157995E-7</v>
      </c>
      <c r="AJ81" s="40">
        <f t="shared" si="34"/>
        <v>1.1810410316273592E-5</v>
      </c>
      <c r="AK81" s="40">
        <f t="shared" si="34"/>
        <v>2.7240375740763305E-5</v>
      </c>
      <c r="AL81" s="40">
        <f t="shared" si="34"/>
        <v>3.7547830001744428E-6</v>
      </c>
      <c r="AM81" s="42">
        <f t="shared" si="34"/>
        <v>2.2408076281356933E-5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2.1238957234979144E-5</v>
      </c>
      <c r="E82" s="40">
        <f t="shared" si="35"/>
        <v>8.9477910846709848E-5</v>
      </c>
      <c r="F82" s="40">
        <f t="shared" si="35"/>
        <v>5.0981893839229966E-5</v>
      </c>
      <c r="G82" s="40">
        <f t="shared" si="35"/>
        <v>1.7763025625367655E-4</v>
      </c>
      <c r="H82" s="40">
        <f t="shared" si="35"/>
        <v>2.0231190918183352E-4</v>
      </c>
      <c r="I82" s="40">
        <f t="shared" si="35"/>
        <v>9.3378563177179644E-6</v>
      </c>
      <c r="J82" s="41">
        <f t="shared" si="35"/>
        <v>1.7016049889780352E-2</v>
      </c>
      <c r="K82" s="40">
        <f t="shared" si="35"/>
        <v>2.6988009952525755E-5</v>
      </c>
      <c r="L82" s="40">
        <f t="shared" si="35"/>
        <v>2.2997509336627735E-5</v>
      </c>
      <c r="M82" s="40">
        <f t="shared" si="35"/>
        <v>1.1944090847328137E-5</v>
      </c>
      <c r="N82" s="40">
        <f t="shared" si="35"/>
        <v>3.1015012700814901E-5</v>
      </c>
      <c r="O82" s="40">
        <f t="shared" si="35"/>
        <v>9.1401374270930892E-6</v>
      </c>
      <c r="P82" s="40">
        <f t="shared" si="35"/>
        <v>4.4270769048806084E-5</v>
      </c>
      <c r="Q82" s="40">
        <f t="shared" si="35"/>
        <v>1.1993516695762124E-6</v>
      </c>
      <c r="R82" s="40">
        <f t="shared" si="35"/>
        <v>6.8586300759394771E-6</v>
      </c>
      <c r="S82" s="40">
        <f t="shared" si="35"/>
        <v>3.4393948010382653E-5</v>
      </c>
      <c r="T82" s="40">
        <f t="shared" si="35"/>
        <v>1.3786113752154754E-4</v>
      </c>
      <c r="U82" s="40">
        <f t="shared" si="35"/>
        <v>1.8770192561704627E-5</v>
      </c>
      <c r="V82" s="40">
        <f t="shared" si="35"/>
        <v>2.5847552870226381E-5</v>
      </c>
      <c r="W82" s="40">
        <f t="shared" si="35"/>
        <v>2.3409335428492558E-4</v>
      </c>
      <c r="X82" s="40">
        <f t="shared" si="35"/>
        <v>3.4742495114012401E-7</v>
      </c>
      <c r="Y82" s="40">
        <f t="shared" si="35"/>
        <v>5.366539152038585E-5</v>
      </c>
      <c r="Z82" s="40">
        <f t="shared" si="35"/>
        <v>3.2369173862780728E-8</v>
      </c>
      <c r="AA82" s="40">
        <f t="shared" si="35"/>
        <v>2.8880426390626667E-4</v>
      </c>
      <c r="AB82" s="40">
        <f t="shared" si="35"/>
        <v>1.5256931289260689E-6</v>
      </c>
      <c r="AC82" s="40">
        <f t="shared" si="35"/>
        <v>8.1402561298476357E-5</v>
      </c>
      <c r="AD82" s="40">
        <f t="shared" si="35"/>
        <v>6.868733381724019E-7</v>
      </c>
      <c r="AE82" s="40">
        <f t="shared" si="35"/>
        <v>3.7605321713178819E-5</v>
      </c>
      <c r="AF82" s="40">
        <f t="shared" si="35"/>
        <v>4.3870258479336175E-4</v>
      </c>
      <c r="AG82" s="40">
        <f t="shared" si="35"/>
        <v>4.1126264740074073E-5</v>
      </c>
      <c r="AH82" s="40">
        <f t="shared" si="35"/>
        <v>1.5363931827446695E-5</v>
      </c>
      <c r="AI82" s="40">
        <f t="shared" si="35"/>
        <v>4.1616941547232104E-5</v>
      </c>
      <c r="AJ82" s="40">
        <f t="shared" si="35"/>
        <v>4.7065940647666187E-8</v>
      </c>
      <c r="AK82" s="40">
        <f t="shared" si="35"/>
        <v>6.2538190130246271E-6</v>
      </c>
      <c r="AL82" s="40">
        <f t="shared" si="35"/>
        <v>2.5702897200334845E-5</v>
      </c>
      <c r="AM82" s="42">
        <f t="shared" si="35"/>
        <v>1.0588676559806084E-4</v>
      </c>
    </row>
    <row r="83" spans="1:39">
      <c r="A83" t="s">
        <v>58</v>
      </c>
      <c r="D83" s="16">
        <f>SUM($D$47:$D$82)</f>
        <v>4.919064457783479E-4</v>
      </c>
      <c r="E83" s="16">
        <f>SUM($E$47:$E$82)</f>
        <v>6.8861311878370907E-3</v>
      </c>
      <c r="F83" s="16">
        <f>SUM($F$47:$F$82)</f>
        <v>2.0260707726056464E-2</v>
      </c>
      <c r="G83" s="16">
        <f>SUM($G$47:$G$82)</f>
        <v>2.7083590415444736E-3</v>
      </c>
      <c r="H83" s="16">
        <f>SUM($H$47:$H$82)</f>
        <v>3.5223374453028531E-3</v>
      </c>
      <c r="I83" s="16">
        <f>SUM($I$47:$I$82)</f>
        <v>2.3505056926774542E-3</v>
      </c>
      <c r="J83" s="16">
        <f>SUM($J$47:$J$82)</f>
        <v>1.7526051622959431E-2</v>
      </c>
      <c r="K83" s="16">
        <f>SUM($K$47:$K$82)</f>
        <v>2.9820426924440107E-4</v>
      </c>
      <c r="L83" s="16">
        <f>SUM($L$47:$L$82)</f>
        <v>4.5780251019927285E-4</v>
      </c>
      <c r="M83" s="16">
        <f>SUM($M$47:$M$82)</f>
        <v>6.8807433436201184E-3</v>
      </c>
      <c r="N83" s="16">
        <f>SUM($N$47:$N$82)</f>
        <v>1.0831541230906898E-2</v>
      </c>
      <c r="O83" s="16">
        <f>SUM($O$47:$O$82)</f>
        <v>1.9987088303379176E-2</v>
      </c>
      <c r="P83">
        <f>SUM($P$47:$P$82)</f>
        <v>7.6317231967551274E-4</v>
      </c>
      <c r="Q83" s="16">
        <f>SUM($Q$47:$Q$82)</f>
        <v>2.1455301250925291E-4</v>
      </c>
      <c r="R83" s="16">
        <f>SUM($R$47:$R$82)</f>
        <v>4.032257887698113E-4</v>
      </c>
      <c r="S83" s="16">
        <f>SUM($S$47:$S$82)</f>
        <v>3.5437020618119534E-4</v>
      </c>
      <c r="T83" s="16">
        <f>SUM($T$47:$T$82)</f>
        <v>8.567070946782598E-3</v>
      </c>
      <c r="U83" s="16">
        <f>SUM($U$47:$U$82)</f>
        <v>2.2534362102564209E-3</v>
      </c>
      <c r="V83" s="16">
        <f>SUM($V$47:$V$82)</f>
        <v>7.1241492137112867E-4</v>
      </c>
      <c r="W83" s="16">
        <f>SUM($W$47:$W$82)</f>
        <v>3.4979580752250993E-4</v>
      </c>
      <c r="X83" s="16">
        <f>SUM($X$47:$X$82)</f>
        <v>7.5691939054899407E-4</v>
      </c>
      <c r="Y83" s="16">
        <f>SUM($Y$47:$Y$82)</f>
        <v>4.8062103444913105E-3</v>
      </c>
      <c r="Z83" s="16">
        <f>SUM($Z$47:$Z$82)</f>
        <v>5.8881999260288458E-3</v>
      </c>
      <c r="AA83" s="16">
        <f>SUM($AA$47:$AA$82)</f>
        <v>8.8066073381386101E-3</v>
      </c>
      <c r="AB83" s="16">
        <f>SUM($AB$47:$AB$82)</f>
        <v>2.9153150465468841E-4</v>
      </c>
      <c r="AC83" s="16">
        <f>SUM($AC$47:$AC$82)</f>
        <v>7.1227193603439539E-4</v>
      </c>
      <c r="AD83" s="16">
        <f>SUM($AD$47:$AD$82)</f>
        <v>1.2045390955359851E-3</v>
      </c>
      <c r="AE83" s="16">
        <f>SUM($AE$47:$AE$82)</f>
        <v>2.1169761316947068E-3</v>
      </c>
      <c r="AF83" s="16">
        <f>SUM($AF$47:$AF$82)</f>
        <v>7.42384837464473E-4</v>
      </c>
      <c r="AG83" s="16">
        <f>SUM($AG$47:$AG$82)</f>
        <v>4.9274150926536557E-3</v>
      </c>
      <c r="AH83" s="16">
        <f>SUM($AH$47:$AH$82)</f>
        <v>2.3465145675359653E-3</v>
      </c>
      <c r="AI83" s="16">
        <f>SUM($AI$47:$AI$82)</f>
        <v>4.0695204461861185E-3</v>
      </c>
      <c r="AJ83" s="16">
        <f>SUM($AJ$47:$AJ$82)</f>
        <v>9.1798487620448829E-3</v>
      </c>
      <c r="AK83" s="16">
        <f>SUM($AK$47:$AK$82)</f>
        <v>8.6285903315178152E-3</v>
      </c>
      <c r="AL83" s="16">
        <f>SUM($AL$47:$AL$82)</f>
        <v>8.8403749220598393E-4</v>
      </c>
      <c r="AM83" s="16">
        <f>SUM($AM$47:$AM$82)</f>
        <v>7.9823251071850759E-4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0.16197921774002927</v>
      </c>
      <c r="D85" s="17">
        <f>$D$83/$C$85</f>
        <v>3.0368491257183362E-3</v>
      </c>
      <c r="E85" s="17">
        <f>$E$83/$C$85</f>
        <v>4.2512436372480075E-2</v>
      </c>
      <c r="F85" s="17">
        <f>$F$83/$C$85</f>
        <v>0.12508214330664419</v>
      </c>
      <c r="G85" s="17">
        <f>$G$83/$C$85</f>
        <v>1.6720410675715763E-2</v>
      </c>
      <c r="H85" s="17">
        <f>$H$83/$C$85</f>
        <v>2.1745613384527365E-2</v>
      </c>
      <c r="I85" s="17">
        <f>$I$83/$C$85</f>
        <v>1.4511155970946408E-2</v>
      </c>
      <c r="J85" s="17">
        <f>$J$83/$C$85</f>
        <v>0.10819938426353005</v>
      </c>
      <c r="K85" s="17">
        <f>$K$83/$C$85</f>
        <v>1.8410032682279528E-3</v>
      </c>
      <c r="L85" s="17">
        <f>$L$83/$C$85</f>
        <v>2.8263039949608174E-3</v>
      </c>
      <c r="M85" s="17">
        <f>$M$83/$C$85</f>
        <v>4.2479173807737858E-2</v>
      </c>
      <c r="N85" s="17">
        <f>$N$83/$C$85</f>
        <v>6.6869944070795093E-2</v>
      </c>
      <c r="O85" s="17">
        <f>$O$83/$C$85</f>
        <v>0.1233929178214561</v>
      </c>
      <c r="P85" s="17">
        <f>$P$83/$C$85</f>
        <v>4.7115446680349848E-3</v>
      </c>
      <c r="Q85" s="17">
        <f>$Q$83/$C$85</f>
        <v>1.3245712351420457E-3</v>
      </c>
      <c r="R85" s="17">
        <f>$R$83/$C$85</f>
        <v>2.4893674287091196E-3</v>
      </c>
      <c r="S85" s="17">
        <f>$S$83/$C$85</f>
        <v>2.1877510653863421E-3</v>
      </c>
      <c r="T85" s="17">
        <f>$T$83/$C$85</f>
        <v>5.2889939007684517E-2</v>
      </c>
      <c r="U85" s="17">
        <f>$U$83/$C$85</f>
        <v>1.3911884757173625E-2</v>
      </c>
      <c r="V85" s="17">
        <f>$V$83/$C$85</f>
        <v>4.3981871953137136E-3</v>
      </c>
      <c r="W85" s="17">
        <f>$W$83/$C$85</f>
        <v>2.1595104137613471E-3</v>
      </c>
      <c r="X85" s="17">
        <f>$X$83/$C$85</f>
        <v>4.6729413878502735E-3</v>
      </c>
      <c r="Y85" s="17">
        <f>$Y$83/$C$85</f>
        <v>2.9671771549144674E-2</v>
      </c>
      <c r="Z85" s="17">
        <f>$Z$83/$C$85</f>
        <v>3.635157650581565E-2</v>
      </c>
      <c r="AA85" s="17">
        <f>$AA$83/$C$85</f>
        <v>5.4368748417299391E-2</v>
      </c>
      <c r="AB85" s="17">
        <f>$AB$83/$C$85</f>
        <v>1.7998080786054038E-3</v>
      </c>
      <c r="AC85" s="17">
        <f>$AC$83/$C$85</f>
        <v>4.3973044565356889E-3</v>
      </c>
      <c r="AD85" s="17">
        <f>$AD$83/$C$85</f>
        <v>7.4363804958561186E-3</v>
      </c>
      <c r="AE85" s="17">
        <f>$AE$83/$C$85</f>
        <v>1.3069430518502541E-2</v>
      </c>
      <c r="AF85" s="17">
        <f>$AF$83/$C$85</f>
        <v>4.583210413177656E-3</v>
      </c>
      <c r="AG85" s="17">
        <f>$AG$83/$C$85</f>
        <v>3.0420044999612091E-2</v>
      </c>
      <c r="AH85" s="17">
        <f>$AH$83/$C$85</f>
        <v>1.4486516235076746E-2</v>
      </c>
      <c r="AI85" s="17">
        <f>$AI$83/$C$85</f>
        <v>2.5123719591716699E-2</v>
      </c>
      <c r="AJ85" s="17">
        <f>$AJ$83/$C$85</f>
        <v>5.6673003426761855E-2</v>
      </c>
      <c r="AK85" s="17">
        <f>$AK$83/$C$85</f>
        <v>5.3269737018772294E-2</v>
      </c>
      <c r="AL85" s="17">
        <f>$AL$83/$C$85</f>
        <v>5.4577217036869E-3</v>
      </c>
      <c r="AM85" s="17">
        <f>$AM$83/$C$85</f>
        <v>4.9279933676407896E-3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B2001-4FC8-45F5-BEF8-04D8E794AEB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86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8.6146367300021176E-2</v>
      </c>
      <c r="D5" s="34">
        <v>2.7660993960476374E-2</v>
      </c>
      <c r="E5" s="34">
        <v>4.3963296473985579E-2</v>
      </c>
      <c r="F5" s="34">
        <v>7.5059201346197479E-2</v>
      </c>
      <c r="G5" s="34">
        <v>4.7569621543101445E-2</v>
      </c>
      <c r="H5" s="34">
        <v>-3.7370047615458875E-2</v>
      </c>
      <c r="I5" s="34">
        <v>-3.5301383923863746E-4</v>
      </c>
      <c r="J5" s="34">
        <v>6.835539571600914E-2</v>
      </c>
      <c r="K5" s="34">
        <v>1.1748034242563227E-2</v>
      </c>
      <c r="L5" s="34">
        <v>5.3032230701690608E-2</v>
      </c>
      <c r="M5" s="34">
        <v>-2.7678200633032352E-2</v>
      </c>
      <c r="N5" s="34">
        <v>-6.4823760651566819E-3</v>
      </c>
      <c r="O5" s="35" t="s">
        <v>52</v>
      </c>
      <c r="P5" s="34">
        <v>-1.3671276004131627E-2</v>
      </c>
      <c r="Q5" s="34">
        <v>3.8399264727244746E-2</v>
      </c>
      <c r="R5" s="34">
        <v>-2.9759361775089439E-2</v>
      </c>
      <c r="S5" s="34">
        <v>-1.1963620459025598E-2</v>
      </c>
      <c r="T5" s="34">
        <v>3.886664936826336E-2</v>
      </c>
      <c r="U5" s="34">
        <v>-4.0285404457150509E-2</v>
      </c>
      <c r="V5" s="34">
        <v>-5.0612607746800931E-2</v>
      </c>
      <c r="W5" s="34">
        <v>-5.1042327612635288E-2</v>
      </c>
      <c r="X5" s="34">
        <v>-1.4721728203913946E-2</v>
      </c>
      <c r="Y5" s="34">
        <v>-8.5348644819223399E-2</v>
      </c>
      <c r="Z5" s="34">
        <v>3.3121440423256751E-2</v>
      </c>
      <c r="AA5" s="34">
        <v>-2.7783365913261304E-2</v>
      </c>
      <c r="AB5" s="34">
        <v>-1.9958356185835201E-2</v>
      </c>
      <c r="AC5" s="34">
        <v>1.8627702821637979E-3</v>
      </c>
      <c r="AD5" s="34">
        <v>3.8466433248656701E-2</v>
      </c>
      <c r="AE5" s="34">
        <v>-2.7062914613069741E-2</v>
      </c>
      <c r="AF5" s="34">
        <v>-1.2278307295880081E-2</v>
      </c>
      <c r="AG5" s="34">
        <v>4.7979255522162714E-2</v>
      </c>
      <c r="AH5" s="34">
        <v>7.2120111322031083E-2</v>
      </c>
      <c r="AI5" s="34">
        <v>-2.2940012788429588E-2</v>
      </c>
      <c r="AJ5" s="34">
        <v>4.0754370052155063E-2</v>
      </c>
      <c r="AK5" s="34">
        <v>4.0314157783529064E-2</v>
      </c>
      <c r="AL5" s="34">
        <v>5.8233396996757107E-2</v>
      </c>
      <c r="AM5" s="36">
        <v>1.0369662037983953E-2</v>
      </c>
    </row>
    <row r="6" spans="1:39" ht="24">
      <c r="A6" s="37" t="s">
        <v>15</v>
      </c>
      <c r="B6" s="38" t="s">
        <v>14</v>
      </c>
      <c r="C6" s="39">
        <v>-1.994840804007544E-2</v>
      </c>
      <c r="D6" s="40">
        <v>4.5403280412487701E-2</v>
      </c>
      <c r="E6" s="40">
        <v>8.1974901468466185E-2</v>
      </c>
      <c r="F6" s="40">
        <v>-1.2661683175703112E-2</v>
      </c>
      <c r="G6" s="40">
        <v>0.14545861209599778</v>
      </c>
      <c r="H6" s="40">
        <v>-3.6673382267753865E-2</v>
      </c>
      <c r="I6" s="40">
        <v>-2.5134517175963714E-2</v>
      </c>
      <c r="J6" s="40">
        <v>3.8660446482365961E-2</v>
      </c>
      <c r="K6" s="40">
        <v>-3.4628560489856201E-3</v>
      </c>
      <c r="L6" s="40">
        <v>-4.9587751324399749E-2</v>
      </c>
      <c r="M6" s="40">
        <v>4.2361306717620513E-2</v>
      </c>
      <c r="N6" s="40">
        <v>3.3913493256774375E-2</v>
      </c>
      <c r="O6" s="40">
        <v>3.1868756595577842E-2</v>
      </c>
      <c r="P6" s="40">
        <v>2.3300891861790258E-3</v>
      </c>
      <c r="Q6" s="40">
        <v>-3.9197657372515293E-2</v>
      </c>
      <c r="R6" s="40">
        <v>-1.1244077312407395E-2</v>
      </c>
      <c r="S6" s="40">
        <v>5.1114974482056909E-2</v>
      </c>
      <c r="T6" s="40">
        <v>-1.1596696804123348E-2</v>
      </c>
      <c r="U6" s="40">
        <v>8.1841358967203546E-3</v>
      </c>
      <c r="V6" s="40">
        <v>-1.1005699046299687E-2</v>
      </c>
      <c r="W6" s="40">
        <v>1.903098466821471E-2</v>
      </c>
      <c r="X6" s="40">
        <v>-2.0456157512982201E-2</v>
      </c>
      <c r="Y6" s="40">
        <v>-2.2693150258994019E-2</v>
      </c>
      <c r="Z6" s="41" t="s">
        <v>117</v>
      </c>
      <c r="AA6" s="40">
        <v>1.3570842763969176E-2</v>
      </c>
      <c r="AB6" s="40">
        <v>-3.3784918686009545E-2</v>
      </c>
      <c r="AC6" s="40">
        <v>-1.6200373916753247E-2</v>
      </c>
      <c r="AD6" s="40">
        <v>-5.9299802957506413E-2</v>
      </c>
      <c r="AE6" s="40">
        <v>-4.5514740258177686E-2</v>
      </c>
      <c r="AF6" s="40">
        <v>-8.6110348710579342E-3</v>
      </c>
      <c r="AG6" s="40">
        <v>-5.890912204216301E-2</v>
      </c>
      <c r="AH6" s="40">
        <v>4.7170781950322677E-2</v>
      </c>
      <c r="AI6" s="40">
        <v>3.8462886120671511E-3</v>
      </c>
      <c r="AJ6" s="40">
        <v>-9.0014608278931707E-2</v>
      </c>
      <c r="AK6" s="40">
        <v>-8.3931175382337284E-2</v>
      </c>
      <c r="AL6" s="40">
        <v>0.10272261162335737</v>
      </c>
      <c r="AM6" s="42">
        <v>7.877853065756878E-3</v>
      </c>
    </row>
    <row r="7" spans="1:39" ht="24">
      <c r="A7" s="37" t="s">
        <v>16</v>
      </c>
      <c r="B7" s="38" t="s">
        <v>14</v>
      </c>
      <c r="C7" s="39">
        <v>-1.1404099000396858E-3</v>
      </c>
      <c r="D7" s="40">
        <v>-3.7833976615266232E-2</v>
      </c>
      <c r="E7" s="40">
        <v>-3.5528777265340011E-2</v>
      </c>
      <c r="F7" s="40">
        <v>6.284249431046357E-3</v>
      </c>
      <c r="G7" s="40">
        <v>5.0671830973162087E-2</v>
      </c>
      <c r="H7" s="40">
        <v>2.3890307718036154E-2</v>
      </c>
      <c r="I7" s="40">
        <v>4.0602772293346683E-2</v>
      </c>
      <c r="J7" s="40">
        <v>4.2115283271030132E-2</v>
      </c>
      <c r="K7" s="40">
        <v>-9.7512095723059772E-2</v>
      </c>
      <c r="L7" s="40">
        <v>4.0374624221525955E-2</v>
      </c>
      <c r="M7" s="40">
        <v>9.3946663104429815E-3</v>
      </c>
      <c r="N7" s="40">
        <v>2.350055996434983E-2</v>
      </c>
      <c r="O7" s="40">
        <v>-1.9837430660518938E-2</v>
      </c>
      <c r="P7" s="40">
        <v>3.8360318268347571E-2</v>
      </c>
      <c r="Q7" s="40">
        <v>-1.2348401418169725E-2</v>
      </c>
      <c r="R7" s="40">
        <v>-2.9486961550021132E-2</v>
      </c>
      <c r="S7" s="40">
        <v>-6.7680200238274882E-2</v>
      </c>
      <c r="T7" s="40">
        <v>7.351824785526255E-2</v>
      </c>
      <c r="U7" s="40">
        <v>6.6564885596915258E-2</v>
      </c>
      <c r="V7" s="40">
        <v>8.8141603212629441E-2</v>
      </c>
      <c r="W7" s="40">
        <v>-8.76435840245492E-3</v>
      </c>
      <c r="X7" s="40">
        <v>-4.9805818315484959E-2</v>
      </c>
      <c r="Y7" s="40">
        <v>-1.200220273388067E-2</v>
      </c>
      <c r="Z7" s="40">
        <v>-3.5154608509471955E-2</v>
      </c>
      <c r="AA7" s="40">
        <v>4.3898938030616085E-2</v>
      </c>
      <c r="AB7" s="41" t="s">
        <v>67</v>
      </c>
      <c r="AC7" s="40">
        <v>-2.6134430750086989E-2</v>
      </c>
      <c r="AD7" s="40">
        <v>-4.6467362025297027E-2</v>
      </c>
      <c r="AE7" s="40">
        <v>-3.3011780954962384E-2</v>
      </c>
      <c r="AF7" s="40">
        <v>-2.5605849607562271E-2</v>
      </c>
      <c r="AG7" s="40">
        <v>-6.5161011406735031E-3</v>
      </c>
      <c r="AH7" s="40">
        <v>5.2949294555453769E-3</v>
      </c>
      <c r="AI7" s="40">
        <v>-2.9816394734933263E-2</v>
      </c>
      <c r="AJ7" s="40">
        <v>-6.6334220205346997E-3</v>
      </c>
      <c r="AK7" s="40">
        <v>2.2605488733194574E-2</v>
      </c>
      <c r="AL7" s="40">
        <v>6.7947935218843569E-2</v>
      </c>
      <c r="AM7" s="42">
        <v>-2.5147613638775976E-2</v>
      </c>
    </row>
    <row r="8" spans="1:39" ht="24">
      <c r="A8" s="37" t="s">
        <v>17</v>
      </c>
      <c r="B8" s="38" t="s">
        <v>14</v>
      </c>
      <c r="C8" s="45" t="s">
        <v>87</v>
      </c>
      <c r="D8" s="40">
        <v>4.4981272669149461E-2</v>
      </c>
      <c r="E8" s="40">
        <v>-1.775363015954751E-2</v>
      </c>
      <c r="F8" s="40">
        <v>-5.4513269461496251E-3</v>
      </c>
      <c r="G8" s="40">
        <v>-1.8755469641488574E-2</v>
      </c>
      <c r="H8" s="40">
        <v>-4.1917841494600434E-2</v>
      </c>
      <c r="I8" s="40">
        <v>1.805733415691076E-2</v>
      </c>
      <c r="J8" s="40">
        <v>2.656942006355259E-2</v>
      </c>
      <c r="K8" s="40">
        <v>-8.9269770206917166E-3</v>
      </c>
      <c r="L8" s="40">
        <v>1.2858183055888229E-2</v>
      </c>
      <c r="M8" s="40">
        <v>7.469824958409732E-2</v>
      </c>
      <c r="N8" s="40">
        <v>8.6037496248898795E-2</v>
      </c>
      <c r="O8" s="40">
        <v>-1.2248285332383639E-2</v>
      </c>
      <c r="P8" s="40">
        <v>7.8109350273222631E-3</v>
      </c>
      <c r="Q8" s="40">
        <v>-3.9228743247773049E-2</v>
      </c>
      <c r="R8" s="40">
        <v>-2.9543226213100737E-2</v>
      </c>
      <c r="S8" s="40">
        <v>5.244381739139034E-2</v>
      </c>
      <c r="T8" s="40">
        <v>6.6076605120606549E-2</v>
      </c>
      <c r="U8" s="40">
        <v>7.0610510392085393E-2</v>
      </c>
      <c r="V8" s="40">
        <v>-3.4136115502267562E-2</v>
      </c>
      <c r="W8" s="40">
        <v>2.9613454697724095E-2</v>
      </c>
      <c r="X8" s="40">
        <v>-5.850019141751276E-2</v>
      </c>
      <c r="Y8" s="40">
        <v>2.3475058748245372E-2</v>
      </c>
      <c r="Z8" s="40">
        <v>-8.8190341201908138E-3</v>
      </c>
      <c r="AA8" s="40">
        <v>4.680820710388256E-2</v>
      </c>
      <c r="AB8" s="40">
        <v>-2.5705950989629574E-2</v>
      </c>
      <c r="AC8" s="40">
        <v>2.0280388656870362E-3</v>
      </c>
      <c r="AD8" s="40">
        <v>1.3252538909389685E-2</v>
      </c>
      <c r="AE8" s="40">
        <v>-7.0140158263756511E-2</v>
      </c>
      <c r="AF8" s="41" t="s">
        <v>53</v>
      </c>
      <c r="AG8" s="40">
        <v>-1.1909048489618485E-2</v>
      </c>
      <c r="AH8" s="40">
        <v>-9.3892182797899425E-3</v>
      </c>
      <c r="AI8" s="40">
        <v>5.9939528522596423E-2</v>
      </c>
      <c r="AJ8" s="40">
        <v>-6.5578581046711118E-2</v>
      </c>
      <c r="AK8" s="40">
        <v>-9.8388008938389872E-3</v>
      </c>
      <c r="AL8" s="40">
        <v>-4.6935358790723754E-2</v>
      </c>
      <c r="AM8" s="42">
        <v>2.9770298561126649E-2</v>
      </c>
    </row>
    <row r="9" spans="1:39" ht="24">
      <c r="A9" s="37" t="s">
        <v>18</v>
      </c>
      <c r="B9" s="38" t="s">
        <v>14</v>
      </c>
      <c r="C9" s="39">
        <v>-3.6227132825045825E-2</v>
      </c>
      <c r="D9" s="40">
        <v>5.2086151646322972E-2</v>
      </c>
      <c r="E9" s="40">
        <v>-7.3618631554362855E-5</v>
      </c>
      <c r="F9" s="40">
        <v>-6.1788015299705581E-2</v>
      </c>
      <c r="G9" s="40">
        <v>-6.3197571292570517E-2</v>
      </c>
      <c r="H9" s="40">
        <v>9.0338091936038867E-2</v>
      </c>
      <c r="I9" s="40">
        <v>-5.9930719273436031E-2</v>
      </c>
      <c r="J9" s="40">
        <v>-1.457926472400168E-2</v>
      </c>
      <c r="K9" s="40">
        <v>-2.8735176199141867E-2</v>
      </c>
      <c r="L9" s="40">
        <v>-4.9786256876562657E-2</v>
      </c>
      <c r="M9" s="40">
        <v>-1.0316385233991986E-2</v>
      </c>
      <c r="N9" s="40">
        <v>-5.556913433870056E-2</v>
      </c>
      <c r="O9" s="40">
        <v>-5.0223136099154859E-2</v>
      </c>
      <c r="P9" s="40">
        <v>1.7704445460104693E-2</v>
      </c>
      <c r="Q9" s="40">
        <v>-5.0672774529035056E-2</v>
      </c>
      <c r="R9" s="40">
        <v>-5.9666152019602701E-2</v>
      </c>
      <c r="S9" s="40">
        <v>7.7454952874646751E-2</v>
      </c>
      <c r="T9" s="40">
        <v>-4.4070470369349933E-2</v>
      </c>
      <c r="U9" s="40">
        <v>-3.8450317836604755E-2</v>
      </c>
      <c r="V9" s="40">
        <v>-2.9438764633942225E-3</v>
      </c>
      <c r="W9" s="41" t="s">
        <v>83</v>
      </c>
      <c r="X9" s="40">
        <v>3.405386438595219E-2</v>
      </c>
      <c r="Y9" s="40">
        <v>-4.8747407201998882E-3</v>
      </c>
      <c r="Z9" s="40">
        <v>1.9737054883792564E-2</v>
      </c>
      <c r="AA9" s="40">
        <v>7.3806844213455819E-2</v>
      </c>
      <c r="AB9" s="40">
        <v>-8.6739096781814143E-3</v>
      </c>
      <c r="AC9" s="40">
        <v>1.7922484796633519E-2</v>
      </c>
      <c r="AD9" s="40">
        <v>1.0618378869283386E-2</v>
      </c>
      <c r="AE9" s="40">
        <v>-2.5821247953972139E-2</v>
      </c>
      <c r="AF9" s="40">
        <v>2.928096787692358E-2</v>
      </c>
      <c r="AG9" s="40">
        <v>1.2768258233349958E-2</v>
      </c>
      <c r="AH9" s="40">
        <v>-5.2445381927751146E-2</v>
      </c>
      <c r="AI9" s="40">
        <v>-5.6702827769090039E-2</v>
      </c>
      <c r="AJ9" s="40">
        <v>2.8616306959544896E-2</v>
      </c>
      <c r="AK9" s="40">
        <v>4.4125359512851833E-2</v>
      </c>
      <c r="AL9" s="40">
        <v>2.3576470880615669E-2</v>
      </c>
      <c r="AM9" s="42">
        <v>2.8319172070813022E-2</v>
      </c>
    </row>
    <row r="10" spans="1:39" ht="24">
      <c r="A10" s="37" t="s">
        <v>19</v>
      </c>
      <c r="B10" s="38" t="s">
        <v>14</v>
      </c>
      <c r="C10" s="45" t="s">
        <v>88</v>
      </c>
      <c r="D10" s="40">
        <v>1.9085352720371082E-2</v>
      </c>
      <c r="E10" s="40">
        <v>-8.4466841676789861E-2</v>
      </c>
      <c r="F10" s="40">
        <v>3.4258234029375716E-2</v>
      </c>
      <c r="G10" s="40">
        <v>3.9084077288561128E-2</v>
      </c>
      <c r="H10" s="40">
        <v>2.7216899977398394E-2</v>
      </c>
      <c r="I10" s="40">
        <v>1.0371090225696607E-2</v>
      </c>
      <c r="J10" s="40">
        <v>-3.9711472376056267E-2</v>
      </c>
      <c r="K10" s="40">
        <v>-0.11401670194883808</v>
      </c>
      <c r="L10" s="41" t="s">
        <v>57</v>
      </c>
      <c r="M10" s="40">
        <v>4.5036768031405099E-2</v>
      </c>
      <c r="N10" s="40">
        <v>-2.184130184933512E-2</v>
      </c>
      <c r="O10" s="40">
        <v>5.1007298282756609E-2</v>
      </c>
      <c r="P10" s="40">
        <v>-4.4821048514742973E-2</v>
      </c>
      <c r="Q10" s="40">
        <v>-5.5141710484165198E-2</v>
      </c>
      <c r="R10" s="40">
        <v>-7.2858424753973056E-2</v>
      </c>
      <c r="S10" s="40">
        <v>-4.9647377322947897E-2</v>
      </c>
      <c r="T10" s="40">
        <v>-1.9595158210458669E-2</v>
      </c>
      <c r="U10" s="40">
        <v>-1.194366472858455E-2</v>
      </c>
      <c r="V10" s="40">
        <v>-8.1618116538690916E-2</v>
      </c>
      <c r="W10" s="40">
        <v>-4.8637736394344995E-2</v>
      </c>
      <c r="X10" s="40">
        <v>6.9185835117519842E-2</v>
      </c>
      <c r="Y10" s="40">
        <v>1.4999797386860751E-2</v>
      </c>
      <c r="Z10" s="40">
        <v>-4.9962777326666596E-2</v>
      </c>
      <c r="AA10" s="40">
        <v>4.5143166384383197E-2</v>
      </c>
      <c r="AB10" s="40">
        <v>3.9268799824074212E-2</v>
      </c>
      <c r="AC10" s="40">
        <v>-5.29255262560255E-2</v>
      </c>
      <c r="AD10" s="40">
        <v>4.6695450898139479E-2</v>
      </c>
      <c r="AE10" s="40">
        <v>-4.3894763326791444E-3</v>
      </c>
      <c r="AF10" s="40">
        <v>1.2434896702426987E-2</v>
      </c>
      <c r="AG10" s="40">
        <v>-1.5500436186113097E-2</v>
      </c>
      <c r="AH10" s="40">
        <v>1.8888357776088906E-2</v>
      </c>
      <c r="AI10" s="40">
        <v>-3.142543324163527E-3</v>
      </c>
      <c r="AJ10" s="40">
        <v>-3.2047864623432572E-2</v>
      </c>
      <c r="AK10" s="40">
        <v>-1.8404494856812274E-2</v>
      </c>
      <c r="AL10" s="40">
        <v>8.4561909232021198E-2</v>
      </c>
      <c r="AM10" s="42">
        <v>3.8089199081695502E-2</v>
      </c>
    </row>
    <row r="11" spans="1:39" ht="24">
      <c r="A11" s="37" t="s">
        <v>20</v>
      </c>
      <c r="B11" s="38" t="s">
        <v>14</v>
      </c>
      <c r="C11" s="39">
        <v>-0.15237082836546803</v>
      </c>
      <c r="D11" s="40">
        <v>-2.3048295433686049E-2</v>
      </c>
      <c r="E11" s="41" t="s">
        <v>68</v>
      </c>
      <c r="F11" s="40">
        <v>4.4076861277514708E-2</v>
      </c>
      <c r="G11" s="40">
        <v>6.5821977179020483E-2</v>
      </c>
      <c r="H11" s="40">
        <v>6.5309781733280281E-2</v>
      </c>
      <c r="I11" s="40">
        <v>1.3561413715219397E-2</v>
      </c>
      <c r="J11" s="40">
        <v>-7.1090112597323812E-2</v>
      </c>
      <c r="K11" s="40">
        <v>1.0838520272745436E-2</v>
      </c>
      <c r="L11" s="40">
        <v>-8.4780120118473176E-2</v>
      </c>
      <c r="M11" s="40">
        <v>9.1692743114272723E-2</v>
      </c>
      <c r="N11" s="40">
        <v>2.8285619299734315E-4</v>
      </c>
      <c r="O11" s="40">
        <v>4.2412026177905189E-2</v>
      </c>
      <c r="P11" s="40">
        <v>-8.0861008263133138E-2</v>
      </c>
      <c r="Q11" s="40">
        <v>-6.4231155682220103E-3</v>
      </c>
      <c r="R11" s="40">
        <v>-1.6052887917826403E-2</v>
      </c>
      <c r="S11" s="40">
        <v>7.5341006652959203E-2</v>
      </c>
      <c r="T11" s="40">
        <v>3.1923533660675732E-3</v>
      </c>
      <c r="U11" s="40">
        <v>-3.4045945301464146E-2</v>
      </c>
      <c r="V11" s="40">
        <v>2.2294644562251442E-2</v>
      </c>
      <c r="W11" s="40">
        <v>-8.1298181919868878E-5</v>
      </c>
      <c r="X11" s="40">
        <v>1.2550449811427328E-2</v>
      </c>
      <c r="Y11" s="40">
        <v>9.4426227708123742E-2</v>
      </c>
      <c r="Z11" s="40">
        <v>8.250263143547773E-2</v>
      </c>
      <c r="AA11" s="40">
        <v>6.9011815980025759E-2</v>
      </c>
      <c r="AB11" s="40">
        <v>-3.4677310939318785E-2</v>
      </c>
      <c r="AC11" s="40">
        <v>6.4057571058070886E-3</v>
      </c>
      <c r="AD11" s="40">
        <v>4.7885576794955233E-2</v>
      </c>
      <c r="AE11" s="40">
        <v>1.6777307033539069E-2</v>
      </c>
      <c r="AF11" s="40">
        <v>-1.7147832246101974E-2</v>
      </c>
      <c r="AG11" s="40">
        <v>6.4883897529694279E-3</v>
      </c>
      <c r="AH11" s="40">
        <v>1.6960896686890054E-3</v>
      </c>
      <c r="AI11" s="40">
        <v>-9.6604092104372544E-3</v>
      </c>
      <c r="AJ11" s="40">
        <v>3.0026450990906081E-3</v>
      </c>
      <c r="AK11" s="40">
        <v>3.9663699365330984E-2</v>
      </c>
      <c r="AL11" s="40">
        <v>4.5319913075092678E-2</v>
      </c>
      <c r="AM11" s="42">
        <v>2.4189393677875416E-2</v>
      </c>
    </row>
    <row r="12" spans="1:39" ht="24">
      <c r="A12" s="37" t="s">
        <v>21</v>
      </c>
      <c r="B12" s="38" t="s">
        <v>14</v>
      </c>
      <c r="C12" s="39">
        <v>9.2042573415651655E-2</v>
      </c>
      <c r="D12" s="40">
        <v>7.5451259028238279E-2</v>
      </c>
      <c r="E12" s="40">
        <v>1.6697864605438029E-2</v>
      </c>
      <c r="F12" s="40">
        <v>-1.1204996159934151E-2</v>
      </c>
      <c r="G12" s="40">
        <v>-3.9133592601302676E-2</v>
      </c>
      <c r="H12" s="40">
        <v>8.1607055611716467E-2</v>
      </c>
      <c r="I12" s="40">
        <v>9.3266413148338691E-3</v>
      </c>
      <c r="J12" s="40">
        <v>4.0316143645301436E-2</v>
      </c>
      <c r="K12" s="40">
        <v>3.1008540165901627E-2</v>
      </c>
      <c r="L12" s="40">
        <v>-4.4088395481899079E-3</v>
      </c>
      <c r="M12" s="40">
        <v>1.1031371874402117E-2</v>
      </c>
      <c r="N12" s="40">
        <v>-1.9145070232259451E-2</v>
      </c>
      <c r="O12" s="40">
        <v>-2.6143108540460428E-2</v>
      </c>
      <c r="P12" s="40">
        <v>-3.816151958017857E-2</v>
      </c>
      <c r="Q12" s="40">
        <v>0.10422925634848847</v>
      </c>
      <c r="R12" s="40">
        <v>-1.6858483660243794E-3</v>
      </c>
      <c r="S12" s="40">
        <v>-2.7549325144256665E-2</v>
      </c>
      <c r="T12" s="40">
        <v>6.4754083903027726E-2</v>
      </c>
      <c r="U12" s="40">
        <v>-9.5640934683833747E-3</v>
      </c>
      <c r="V12" s="40">
        <v>-1.8991285262817705E-3</v>
      </c>
      <c r="W12" s="40">
        <v>-2.5432829342967336E-2</v>
      </c>
      <c r="X12" s="40">
        <v>8.9136864238925723E-2</v>
      </c>
      <c r="Y12" s="40">
        <v>3.083567788101358E-2</v>
      </c>
      <c r="Z12" s="40">
        <v>-4.5827254513493162E-2</v>
      </c>
      <c r="AA12" s="40">
        <v>6.0836442583351101E-2</v>
      </c>
      <c r="AB12" s="40">
        <v>-3.2188120395571097E-2</v>
      </c>
      <c r="AC12" s="40">
        <v>-6.4942561300982748E-2</v>
      </c>
      <c r="AD12" s="40">
        <v>-5.1639584080131119E-2</v>
      </c>
      <c r="AE12" s="41" t="s">
        <v>68</v>
      </c>
      <c r="AF12" s="40">
        <v>-6.7839332080555134E-2</v>
      </c>
      <c r="AG12" s="40">
        <v>1.3946093550783122E-2</v>
      </c>
      <c r="AH12" s="40">
        <v>4.1360985327328027E-3</v>
      </c>
      <c r="AI12" s="40">
        <v>2.5646896838137097E-2</v>
      </c>
      <c r="AJ12" s="40">
        <v>-2.0693493252141561E-2</v>
      </c>
      <c r="AK12" s="40">
        <v>-1.9849266535778738E-2</v>
      </c>
      <c r="AL12" s="40">
        <v>-0.11051607233914487</v>
      </c>
      <c r="AM12" s="42">
        <v>-2.3637780290623724E-2</v>
      </c>
    </row>
    <row r="13" spans="1:39" ht="24">
      <c r="A13" s="37" t="s">
        <v>22</v>
      </c>
      <c r="B13" s="38" t="s">
        <v>14</v>
      </c>
      <c r="C13" s="39">
        <v>-1.7349738191358915E-2</v>
      </c>
      <c r="D13" s="40">
        <v>-8.9371194488197497E-2</v>
      </c>
      <c r="E13" s="40">
        <v>4.4344188056317263E-2</v>
      </c>
      <c r="F13" s="41" t="s">
        <v>108</v>
      </c>
      <c r="G13" s="40">
        <v>2.7016139598351431E-3</v>
      </c>
      <c r="H13" s="40">
        <v>-1.1947710907612E-2</v>
      </c>
      <c r="I13" s="40">
        <v>1.8802705538808105E-2</v>
      </c>
      <c r="J13" s="40">
        <v>-5.9564691749868275E-2</v>
      </c>
      <c r="K13" s="40">
        <v>2.1773222356945857E-2</v>
      </c>
      <c r="L13" s="40">
        <v>3.4596687881888528E-2</v>
      </c>
      <c r="M13" s="40">
        <v>1.1230878420235284E-2</v>
      </c>
      <c r="N13" s="40">
        <v>1.1433050742276633E-2</v>
      </c>
      <c r="O13" s="40">
        <v>7.2830829541961045E-2</v>
      </c>
      <c r="P13" s="40">
        <v>-3.5872642759432471E-2</v>
      </c>
      <c r="Q13" s="40">
        <v>2.1106310836308369E-2</v>
      </c>
      <c r="R13" s="40">
        <v>8.2753199431296581E-2</v>
      </c>
      <c r="S13" s="40">
        <v>-6.4960288314628911E-2</v>
      </c>
      <c r="T13" s="40">
        <v>4.1724952065737057E-2</v>
      </c>
      <c r="U13" s="40">
        <v>-9.2634784830328233E-4</v>
      </c>
      <c r="V13" s="40">
        <v>-1.8429810333654869E-2</v>
      </c>
      <c r="W13" s="40">
        <v>-6.0994422847830125E-2</v>
      </c>
      <c r="X13" s="40">
        <v>2.6999195783679771E-2</v>
      </c>
      <c r="Y13" s="40">
        <v>-9.0982279328450568E-3</v>
      </c>
      <c r="Z13" s="40">
        <v>-1.2902385546760068E-2</v>
      </c>
      <c r="AA13" s="40">
        <v>6.6346493221766722E-2</v>
      </c>
      <c r="AB13" s="40">
        <v>6.163690993850837E-3</v>
      </c>
      <c r="AC13" s="40">
        <v>6.306648172501135E-2</v>
      </c>
      <c r="AD13" s="40">
        <v>1.6376246010871413E-3</v>
      </c>
      <c r="AE13" s="40">
        <v>-1.1276784562761212E-2</v>
      </c>
      <c r="AF13" s="40">
        <v>-5.3884173155189846E-3</v>
      </c>
      <c r="AG13" s="40">
        <v>1.0137137490588279E-2</v>
      </c>
      <c r="AH13" s="40">
        <v>-6.0286428610002121E-2</v>
      </c>
      <c r="AI13" s="40">
        <v>8.1608142212191259E-2</v>
      </c>
      <c r="AJ13" s="40">
        <v>7.7400366534097223E-2</v>
      </c>
      <c r="AK13" s="40">
        <v>1.9956981573403122E-2</v>
      </c>
      <c r="AL13" s="40">
        <v>8.1131290874480275E-2</v>
      </c>
      <c r="AM13" s="42">
        <v>3.4309717224895994E-2</v>
      </c>
    </row>
    <row r="14" spans="1:39" ht="24">
      <c r="A14" s="37" t="s">
        <v>23</v>
      </c>
      <c r="B14" s="38" t="s">
        <v>14</v>
      </c>
      <c r="C14" s="39">
        <v>3.2930367934613104E-2</v>
      </c>
      <c r="D14" s="40">
        <v>-0.10305668985046809</v>
      </c>
      <c r="E14" s="40">
        <v>3.2336503195353177E-3</v>
      </c>
      <c r="F14" s="40">
        <v>4.2173028526043231E-2</v>
      </c>
      <c r="G14" s="40">
        <v>-4.9103060086210765E-2</v>
      </c>
      <c r="H14" s="40">
        <v>-3.1581593652160261E-2</v>
      </c>
      <c r="I14" s="40">
        <v>8.160027751388671E-2</v>
      </c>
      <c r="J14" s="40">
        <v>-3.5550251181985057E-2</v>
      </c>
      <c r="K14" s="40">
        <v>6.2137230712131395E-3</v>
      </c>
      <c r="L14" s="40">
        <v>-1.9969019937300363E-2</v>
      </c>
      <c r="M14" s="40">
        <v>5.7064795562358279E-2</v>
      </c>
      <c r="N14" s="40">
        <v>2.4909785637623801E-2</v>
      </c>
      <c r="O14" s="40">
        <v>3.8106266673724923E-2</v>
      </c>
      <c r="P14" s="40">
        <v>-1.0238430085054621E-2</v>
      </c>
      <c r="Q14" s="40">
        <v>3.2669151447713735E-2</v>
      </c>
      <c r="R14" s="40">
        <v>-2.9331361515385599E-2</v>
      </c>
      <c r="S14" s="40">
        <v>-5.4996257515212976E-2</v>
      </c>
      <c r="T14" s="41" t="s">
        <v>81</v>
      </c>
      <c r="U14" s="40">
        <v>-2.2453843856597308E-2</v>
      </c>
      <c r="V14" s="40">
        <v>-2.5574275779564125E-3</v>
      </c>
      <c r="W14" s="40">
        <v>-4.3963957998134164E-2</v>
      </c>
      <c r="X14" s="40">
        <v>-3.5998877417321927E-5</v>
      </c>
      <c r="Y14" s="40">
        <v>4.1650704365488227E-2</v>
      </c>
      <c r="Z14" s="40">
        <v>-1.186417070428619E-2</v>
      </c>
      <c r="AA14" s="40">
        <v>-6.7310067184142572E-3</v>
      </c>
      <c r="AB14" s="40">
        <v>7.2769755805386541E-2</v>
      </c>
      <c r="AC14" s="40">
        <v>5.9864290461250774E-3</v>
      </c>
      <c r="AD14" s="40">
        <v>-2.2770931188425408E-2</v>
      </c>
      <c r="AE14" s="40">
        <v>6.581893418466439E-2</v>
      </c>
      <c r="AF14" s="40">
        <v>6.4879065029051219E-2</v>
      </c>
      <c r="AG14" s="40">
        <v>1.2726136739205326E-2</v>
      </c>
      <c r="AH14" s="40">
        <v>-2.014083382389343E-2</v>
      </c>
      <c r="AI14" s="40">
        <v>1.5414528657545022E-2</v>
      </c>
      <c r="AJ14" s="40">
        <v>-9.0682243761627777E-3</v>
      </c>
      <c r="AK14" s="40">
        <v>-5.7545896273147337E-2</v>
      </c>
      <c r="AL14" s="40">
        <v>8.1414979890066158E-2</v>
      </c>
      <c r="AM14" s="42">
        <v>5.7563533416236476E-2</v>
      </c>
    </row>
    <row r="15" spans="1:39" ht="24">
      <c r="A15" s="37" t="s">
        <v>24</v>
      </c>
      <c r="B15" s="38" t="s">
        <v>14</v>
      </c>
      <c r="C15" s="39">
        <v>2.1506162833949457E-2</v>
      </c>
      <c r="D15" s="40">
        <v>1.3499089128088036E-2</v>
      </c>
      <c r="E15" s="40">
        <v>1.3748380450454808E-2</v>
      </c>
      <c r="F15" s="40">
        <v>1.8915897547686095E-2</v>
      </c>
      <c r="G15" s="40">
        <v>-5.2305942850543706E-2</v>
      </c>
      <c r="H15" s="40">
        <v>-6.2951926213152279E-2</v>
      </c>
      <c r="I15" s="41" t="s">
        <v>98</v>
      </c>
      <c r="J15" s="40">
        <v>2.3709648943013494E-2</v>
      </c>
      <c r="K15" s="40">
        <v>1.0936539831881698E-2</v>
      </c>
      <c r="L15" s="40">
        <v>1.05867740228347E-2</v>
      </c>
      <c r="M15" s="40">
        <v>6.8663423549225763E-2</v>
      </c>
      <c r="N15" s="40">
        <v>-4.2320822213977954E-2</v>
      </c>
      <c r="O15" s="40">
        <v>-3.1924652265120072E-4</v>
      </c>
      <c r="P15" s="40">
        <v>-0.10861692316431212</v>
      </c>
      <c r="Q15" s="40">
        <v>8.7278376724611202E-3</v>
      </c>
      <c r="R15" s="40">
        <v>2.1361129370584046E-2</v>
      </c>
      <c r="S15" s="40">
        <v>-6.5654187747471185E-2</v>
      </c>
      <c r="T15" s="40">
        <v>8.1172493946567378E-2</v>
      </c>
      <c r="U15" s="40">
        <v>-2.6523787489406724E-2</v>
      </c>
      <c r="V15" s="40">
        <v>-5.8809522051345681E-2</v>
      </c>
      <c r="W15" s="40">
        <v>-5.9470544626959623E-2</v>
      </c>
      <c r="X15" s="40">
        <v>2.980339965421077E-2</v>
      </c>
      <c r="Y15" s="40">
        <v>1.2295155914346409E-3</v>
      </c>
      <c r="Z15" s="40">
        <v>-2.5387105487028855E-2</v>
      </c>
      <c r="AA15" s="40">
        <v>-2.4193942005940803E-2</v>
      </c>
      <c r="AB15" s="40">
        <v>3.9953658194489913E-2</v>
      </c>
      <c r="AC15" s="40">
        <v>-8.6521717666900214E-2</v>
      </c>
      <c r="AD15" s="40">
        <v>-5.4188713789289106E-2</v>
      </c>
      <c r="AE15" s="40">
        <v>9.5199322189964131E-3</v>
      </c>
      <c r="AF15" s="40">
        <v>1.7702886135303717E-2</v>
      </c>
      <c r="AG15" s="40">
        <v>2.1223725194014029E-2</v>
      </c>
      <c r="AH15" s="40">
        <v>-2.1522555527325522E-2</v>
      </c>
      <c r="AI15" s="40">
        <v>6.4937363525103764E-2</v>
      </c>
      <c r="AJ15" s="40">
        <v>6.4943900868165871E-2</v>
      </c>
      <c r="AK15" s="40">
        <v>2.02821220976643E-2</v>
      </c>
      <c r="AL15" s="40">
        <v>2.5739128904675615E-3</v>
      </c>
      <c r="AM15" s="42">
        <v>2.7954693385853317E-2</v>
      </c>
    </row>
    <row r="16" spans="1:39" ht="24">
      <c r="A16" s="37" t="s">
        <v>25</v>
      </c>
      <c r="B16" s="38" t="s">
        <v>14</v>
      </c>
      <c r="C16" s="39">
        <v>-7.2801229094530656E-2</v>
      </c>
      <c r="D16" s="40">
        <v>9.001950422928463E-3</v>
      </c>
      <c r="E16" s="40">
        <v>6.5603910324227828E-3</v>
      </c>
      <c r="F16" s="40">
        <v>9.8459988738791564E-3</v>
      </c>
      <c r="G16" s="40">
        <v>2.0051380010087393E-2</v>
      </c>
      <c r="H16" s="40">
        <v>-9.7907204051249745E-3</v>
      </c>
      <c r="I16" s="40">
        <v>2.0663041081777366E-2</v>
      </c>
      <c r="J16" s="40">
        <v>4.6897704167419396E-2</v>
      </c>
      <c r="K16" s="40">
        <v>-8.4721966933587772E-2</v>
      </c>
      <c r="L16" s="40">
        <v>-1.5329864411850453E-2</v>
      </c>
      <c r="M16" s="40">
        <v>3.9100892827533991E-3</v>
      </c>
      <c r="N16" s="40">
        <v>-6.1343910638020152E-2</v>
      </c>
      <c r="O16" s="40">
        <v>4.5181928149744928E-2</v>
      </c>
      <c r="P16" s="40">
        <v>6.8368197678616224E-2</v>
      </c>
      <c r="Q16" s="40">
        <v>7.7372797910122901E-2</v>
      </c>
      <c r="R16" s="40">
        <v>-4.1437101567032404E-2</v>
      </c>
      <c r="S16" s="40">
        <v>3.4725253119595824E-2</v>
      </c>
      <c r="T16" s="40">
        <v>1.2386484281740827E-2</v>
      </c>
      <c r="U16" s="40">
        <v>2.0690812635484924E-2</v>
      </c>
      <c r="V16" s="40">
        <v>-2.0412088722288876E-2</v>
      </c>
      <c r="W16" s="40">
        <v>1.2248386564926609E-2</v>
      </c>
      <c r="X16" s="40">
        <v>-3.2412636791196853E-2</v>
      </c>
      <c r="Y16" s="40">
        <v>0.15263157040523909</v>
      </c>
      <c r="Z16" s="40">
        <v>-5.8407474387797753E-2</v>
      </c>
      <c r="AA16" s="40">
        <v>7.2767402343249257E-2</v>
      </c>
      <c r="AB16" s="40">
        <v>-6.2332486386514514E-3</v>
      </c>
      <c r="AC16" s="40">
        <v>1.2634122029133115E-2</v>
      </c>
      <c r="AD16" s="40">
        <v>1.3566660327957744E-2</v>
      </c>
      <c r="AE16" s="40">
        <v>1.3789811380560476E-2</v>
      </c>
      <c r="AF16" s="40">
        <v>-1.1245715922436221E-2</v>
      </c>
      <c r="AG16" s="41" t="s">
        <v>74</v>
      </c>
      <c r="AH16" s="40">
        <v>5.2330036297560056E-2</v>
      </c>
      <c r="AI16" s="40">
        <v>-3.7472513290253008E-2</v>
      </c>
      <c r="AJ16" s="40">
        <v>7.5478136252241285E-2</v>
      </c>
      <c r="AK16" s="40">
        <v>-4.7002074624849247E-2</v>
      </c>
      <c r="AL16" s="40">
        <v>-6.3962859055920907E-3</v>
      </c>
      <c r="AM16" s="42">
        <v>-0.10680129633168635</v>
      </c>
    </row>
    <row r="17" spans="1:39" ht="24">
      <c r="A17" s="37" t="s">
        <v>26</v>
      </c>
      <c r="B17" s="38" t="s">
        <v>14</v>
      </c>
      <c r="C17" s="39">
        <v>3.0496087843812057E-2</v>
      </c>
      <c r="D17" s="40">
        <v>-1.1151066390562476E-2</v>
      </c>
      <c r="E17" s="40">
        <v>2.2001310471112197E-2</v>
      </c>
      <c r="F17" s="40">
        <v>-1.7851278179048104E-2</v>
      </c>
      <c r="G17" s="40">
        <v>-2.6914339317399973E-2</v>
      </c>
      <c r="H17" s="40">
        <v>-1.9718374642650326E-2</v>
      </c>
      <c r="I17" s="40">
        <v>-5.7199964834881066E-2</v>
      </c>
      <c r="J17" s="40">
        <v>-4.2173895550885757E-2</v>
      </c>
      <c r="K17" s="40">
        <v>-8.9081723533418047E-2</v>
      </c>
      <c r="L17" s="40">
        <v>-8.0364358446422285E-2</v>
      </c>
      <c r="M17" s="40">
        <v>3.1817334734896056E-2</v>
      </c>
      <c r="N17" s="40">
        <v>8.7491894773821147E-2</v>
      </c>
      <c r="O17" s="40">
        <v>-4.7929161884005471E-2</v>
      </c>
      <c r="P17" s="40">
        <v>7.7294060228480191E-2</v>
      </c>
      <c r="Q17" s="40">
        <v>-5.3096432930385289E-2</v>
      </c>
      <c r="R17" s="40">
        <v>-1.5011168700371764E-2</v>
      </c>
      <c r="S17" s="40">
        <v>4.1536363280202077E-2</v>
      </c>
      <c r="T17" s="40">
        <v>-2.258490738395499E-3</v>
      </c>
      <c r="U17" s="40">
        <v>-5.6162615591143404E-2</v>
      </c>
      <c r="V17" s="41" t="s">
        <v>74</v>
      </c>
      <c r="W17" s="40">
        <v>-2.7604879044285245E-3</v>
      </c>
      <c r="X17" s="40">
        <v>-1.6319559852555621E-2</v>
      </c>
      <c r="Y17" s="40">
        <v>-2.8020529286935471E-2</v>
      </c>
      <c r="Z17" s="40">
        <v>-1.0638438814057009E-2</v>
      </c>
      <c r="AA17" s="40">
        <v>-2.4408097448796021E-2</v>
      </c>
      <c r="AB17" s="40">
        <v>8.4497996374105946E-2</v>
      </c>
      <c r="AC17" s="40">
        <v>-4.7838245914948757E-2</v>
      </c>
      <c r="AD17" s="40">
        <v>-8.5444620273376747E-3</v>
      </c>
      <c r="AE17" s="40">
        <v>-2.0133673683373713E-3</v>
      </c>
      <c r="AF17" s="40">
        <v>-3.2621421717733946E-2</v>
      </c>
      <c r="AG17" s="40">
        <v>-2.0419291610495601E-2</v>
      </c>
      <c r="AH17" s="40">
        <v>3.44221955745974E-2</v>
      </c>
      <c r="AI17" s="40">
        <v>-1.2376552037628694E-2</v>
      </c>
      <c r="AJ17" s="40">
        <v>1.4626221210652164E-2</v>
      </c>
      <c r="AK17" s="40">
        <v>-4.8961734697110924E-2</v>
      </c>
      <c r="AL17" s="40">
        <v>0.14448212391358212</v>
      </c>
      <c r="AM17" s="42">
        <v>-5.7638228548875466E-2</v>
      </c>
    </row>
    <row r="18" spans="1:39" ht="24">
      <c r="A18" s="37" t="s">
        <v>27</v>
      </c>
      <c r="B18" s="38" t="s">
        <v>14</v>
      </c>
      <c r="C18" s="39">
        <v>0.10049553860038378</v>
      </c>
      <c r="D18" s="40">
        <v>-2.3263078680920486E-2</v>
      </c>
      <c r="E18" s="40">
        <v>6.6290155364524428E-2</v>
      </c>
      <c r="F18" s="40">
        <v>-1.2056038873910385E-2</v>
      </c>
      <c r="G18" s="40">
        <v>-7.2281969897071599E-2</v>
      </c>
      <c r="H18" s="41" t="s">
        <v>150</v>
      </c>
      <c r="I18" s="40">
        <v>-6.3149591763368207E-2</v>
      </c>
      <c r="J18" s="40">
        <v>-2.2488678287714968E-2</v>
      </c>
      <c r="K18" s="40">
        <v>-7.1620785757555714E-3</v>
      </c>
      <c r="L18" s="40">
        <v>2.7600769265216183E-2</v>
      </c>
      <c r="M18" s="40">
        <v>-1.9707264215399711E-2</v>
      </c>
      <c r="N18" s="40">
        <v>-3.8732363706101627E-2</v>
      </c>
      <c r="O18" s="40">
        <v>-3.6588909971085076E-2</v>
      </c>
      <c r="P18" s="40">
        <v>4.0390177688619473E-2</v>
      </c>
      <c r="Q18" s="40">
        <v>-3.6054387752886725E-2</v>
      </c>
      <c r="R18" s="40">
        <v>-1.9719783910807923E-2</v>
      </c>
      <c r="S18" s="40">
        <v>-3.9587613242291673E-2</v>
      </c>
      <c r="T18" s="40">
        <v>-3.1532740134089375E-2</v>
      </c>
      <c r="U18" s="40">
        <v>-1.758306700238816E-2</v>
      </c>
      <c r="V18" s="40">
        <v>-2.0311961893290254E-2</v>
      </c>
      <c r="W18" s="40">
        <v>8.9946839560031119E-2</v>
      </c>
      <c r="X18" s="40">
        <v>3.4813332374258342E-2</v>
      </c>
      <c r="Y18" s="40">
        <v>-5.2138691381419756E-3</v>
      </c>
      <c r="Z18" s="40">
        <v>-3.7279998390018255E-2</v>
      </c>
      <c r="AA18" s="40">
        <v>-7.306872536216244E-2</v>
      </c>
      <c r="AB18" s="40">
        <v>2.3501208840023276E-2</v>
      </c>
      <c r="AC18" s="40">
        <v>9.2067054022952191E-2</v>
      </c>
      <c r="AD18" s="40">
        <v>7.8764171246633152E-2</v>
      </c>
      <c r="AE18" s="40">
        <v>8.2754178874750603E-2</v>
      </c>
      <c r="AF18" s="40">
        <v>-4.1087186389416046E-2</v>
      </c>
      <c r="AG18" s="40">
        <v>-1.0033364121695853E-2</v>
      </c>
      <c r="AH18" s="40">
        <v>-1.7740566545096838E-2</v>
      </c>
      <c r="AI18" s="40">
        <v>6.6266957726218538E-3</v>
      </c>
      <c r="AJ18" s="40">
        <v>7.4103252710717863E-3</v>
      </c>
      <c r="AK18" s="40">
        <v>3.3263637268273895E-2</v>
      </c>
      <c r="AL18" s="40">
        <v>-8.2802532607576321E-3</v>
      </c>
      <c r="AM18" s="42">
        <v>3.43424283380638E-2</v>
      </c>
    </row>
    <row r="19" spans="1:39" ht="24">
      <c r="A19" s="37" t="s">
        <v>28</v>
      </c>
      <c r="B19" s="38" t="s">
        <v>14</v>
      </c>
      <c r="C19" s="39">
        <v>5.0689300212266475E-2</v>
      </c>
      <c r="D19" s="40">
        <v>-4.2671210836858549E-2</v>
      </c>
      <c r="E19" s="40">
        <v>1.7931560018664538E-4</v>
      </c>
      <c r="F19" s="40">
        <v>1.121911855955798E-2</v>
      </c>
      <c r="G19" s="40">
        <v>-4.7080991648659296E-2</v>
      </c>
      <c r="H19" s="40">
        <v>-3.7913586939229464E-2</v>
      </c>
      <c r="I19" s="40">
        <v>-4.1721696752704984E-2</v>
      </c>
      <c r="J19" s="40">
        <v>-6.3348569222259773E-2</v>
      </c>
      <c r="K19" s="40">
        <v>-0.12216734014554809</v>
      </c>
      <c r="L19" s="40">
        <v>-2.1757273340766475E-2</v>
      </c>
      <c r="M19" s="40">
        <v>5.5835079514214091E-2</v>
      </c>
      <c r="N19" s="41" t="s">
        <v>80</v>
      </c>
      <c r="O19" s="40">
        <v>-6.2969613031822113E-3</v>
      </c>
      <c r="P19" s="40">
        <v>-3.1114848820283123E-2</v>
      </c>
      <c r="Q19" s="40">
        <v>-6.0343414102585168E-2</v>
      </c>
      <c r="R19" s="40">
        <v>1.1482660443625012E-2</v>
      </c>
      <c r="S19" s="40">
        <v>1.9460781032366842E-2</v>
      </c>
      <c r="T19" s="40">
        <v>2.4361629257748613E-2</v>
      </c>
      <c r="U19" s="40">
        <v>3.4942097587748033E-3</v>
      </c>
      <c r="V19" s="40">
        <v>8.8568804428450484E-2</v>
      </c>
      <c r="W19" s="40">
        <v>-5.4152791582651683E-2</v>
      </c>
      <c r="X19" s="40">
        <v>2.1419718342431417E-2</v>
      </c>
      <c r="Y19" s="40">
        <v>5.2814946273689184E-3</v>
      </c>
      <c r="Z19" s="40">
        <v>3.4071924502545051E-2</v>
      </c>
      <c r="AA19" s="40">
        <v>-8.0845396796026786E-2</v>
      </c>
      <c r="AB19" s="40">
        <v>2.2751794247098538E-2</v>
      </c>
      <c r="AC19" s="40">
        <v>-7.9754012195351227E-3</v>
      </c>
      <c r="AD19" s="40">
        <v>-3.1352318011896703E-2</v>
      </c>
      <c r="AE19" s="40">
        <v>-1.9061565143914955E-2</v>
      </c>
      <c r="AF19" s="40">
        <v>8.26897724563046E-2</v>
      </c>
      <c r="AG19" s="40">
        <v>-6.2066121300969293E-2</v>
      </c>
      <c r="AH19" s="40">
        <v>1.0907265802257496E-2</v>
      </c>
      <c r="AI19" s="40">
        <v>9.1738395940365008E-2</v>
      </c>
      <c r="AJ19" s="40">
        <v>5.3613296297541609E-3</v>
      </c>
      <c r="AK19" s="40">
        <v>-4.3646811419368096E-2</v>
      </c>
      <c r="AL19" s="40">
        <v>-1.8211145077419878E-3</v>
      </c>
      <c r="AM19" s="42">
        <v>5.263466589780199E-2</v>
      </c>
    </row>
    <row r="20" spans="1:39" ht="24">
      <c r="A20" s="37" t="s">
        <v>29</v>
      </c>
      <c r="B20" s="38" t="s">
        <v>14</v>
      </c>
      <c r="C20" s="39">
        <v>-1.7212391478078671E-2</v>
      </c>
      <c r="D20" s="40">
        <v>4.1958328889606135E-2</v>
      </c>
      <c r="E20" s="40">
        <v>-1.5623651044747805E-2</v>
      </c>
      <c r="F20" s="40">
        <v>8.0707681289836131E-2</v>
      </c>
      <c r="G20" s="40">
        <v>-8.8317099787148912E-2</v>
      </c>
      <c r="H20" s="40">
        <v>-1.9104769146423364E-2</v>
      </c>
      <c r="I20" s="40">
        <v>2.0848254171208547E-2</v>
      </c>
      <c r="J20" s="40">
        <v>-2.4844224362084381E-2</v>
      </c>
      <c r="K20" s="40">
        <v>-5.0286954623341075E-2</v>
      </c>
      <c r="L20" s="40">
        <v>-7.1702434322280212E-2</v>
      </c>
      <c r="M20" s="40">
        <v>0.12948063103984545</v>
      </c>
      <c r="N20" s="40">
        <v>1.1464433499254341E-2</v>
      </c>
      <c r="O20" s="40">
        <v>-2.825174580163238E-2</v>
      </c>
      <c r="P20" s="40">
        <v>-6.5458615421719796E-2</v>
      </c>
      <c r="Q20" s="40">
        <v>6.1853308825437027E-2</v>
      </c>
      <c r="R20" s="41" t="s">
        <v>74</v>
      </c>
      <c r="S20" s="40">
        <v>-6.8424580097423485E-2</v>
      </c>
      <c r="T20" s="40">
        <v>-2.8124848202679926E-2</v>
      </c>
      <c r="U20" s="40">
        <v>4.4818365631657517E-2</v>
      </c>
      <c r="V20" s="40">
        <v>-1.5090268399411596E-2</v>
      </c>
      <c r="W20" s="40">
        <v>-5.7493283955425689E-2</v>
      </c>
      <c r="X20" s="40">
        <v>-2.3226233332083446E-2</v>
      </c>
      <c r="Y20" s="40">
        <v>-4.3438528898988242E-2</v>
      </c>
      <c r="Z20" s="40">
        <v>-1.0837136082917625E-2</v>
      </c>
      <c r="AA20" s="40">
        <v>1.4844978079432702E-2</v>
      </c>
      <c r="AB20" s="40">
        <v>-2.8213216797676827E-2</v>
      </c>
      <c r="AC20" s="40">
        <v>1.129195313087708E-2</v>
      </c>
      <c r="AD20" s="40">
        <v>2.2926247524664323E-2</v>
      </c>
      <c r="AE20" s="40">
        <v>-1.5715918343275367E-3</v>
      </c>
      <c r="AF20" s="40">
        <v>-2.7961406387458813E-2</v>
      </c>
      <c r="AG20" s="40">
        <v>-4.1246685166898688E-2</v>
      </c>
      <c r="AH20" s="40">
        <v>8.59881586654615E-2</v>
      </c>
      <c r="AI20" s="40">
        <v>-2.8823910958763434E-2</v>
      </c>
      <c r="AJ20" s="40">
        <v>5.2365721216777864E-2</v>
      </c>
      <c r="AK20" s="40">
        <v>-2.1113881332857885E-2</v>
      </c>
      <c r="AL20" s="40">
        <v>6.5389884946293039E-2</v>
      </c>
      <c r="AM20" s="42">
        <v>6.0155487448300349E-2</v>
      </c>
    </row>
    <row r="21" spans="1:39" ht="24">
      <c r="A21" s="37" t="s">
        <v>30</v>
      </c>
      <c r="B21" s="38" t="s">
        <v>14</v>
      </c>
      <c r="C21" s="39">
        <v>-1.1153437567880103E-2</v>
      </c>
      <c r="D21" s="40">
        <v>3.2981866844625528E-2</v>
      </c>
      <c r="E21" s="40">
        <v>2.3851253916797731E-2</v>
      </c>
      <c r="F21" s="40">
        <v>3.3693581882716372E-2</v>
      </c>
      <c r="G21" s="40">
        <v>6.8179833271645479E-2</v>
      </c>
      <c r="H21" s="40">
        <v>3.345489272712867E-2</v>
      </c>
      <c r="I21" s="40">
        <v>2.7404725563276913E-2</v>
      </c>
      <c r="J21" s="40">
        <v>4.4634868341035916E-2</v>
      </c>
      <c r="K21" s="40">
        <v>8.0739886079231493E-2</v>
      </c>
      <c r="L21" s="40">
        <v>3.7873819905228194E-2</v>
      </c>
      <c r="M21" s="40">
        <v>-2.8518687550028302E-2</v>
      </c>
      <c r="N21" s="40">
        <v>5.254791566995308E-2</v>
      </c>
      <c r="O21" s="40">
        <v>9.8049480627576922E-3</v>
      </c>
      <c r="P21" s="40">
        <v>5.9417697740971956E-2</v>
      </c>
      <c r="Q21" s="40">
        <v>3.8622862554870553E-2</v>
      </c>
      <c r="R21" s="40">
        <v>6.0705313976805765E-2</v>
      </c>
      <c r="S21" s="40">
        <v>2.6008478659449032E-2</v>
      </c>
      <c r="T21" s="40">
        <v>5.5997682016489581E-2</v>
      </c>
      <c r="U21" s="40">
        <v>2.0835981190183286E-2</v>
      </c>
      <c r="V21" s="40">
        <v>-5.7905961754295444E-2</v>
      </c>
      <c r="W21" s="40">
        <v>2.7355547397318297E-2</v>
      </c>
      <c r="X21" s="40">
        <v>9.8729754102335598E-3</v>
      </c>
      <c r="Y21" s="40">
        <v>2.3453068479719879E-3</v>
      </c>
      <c r="Z21" s="40">
        <v>7.706971479519536E-3</v>
      </c>
      <c r="AA21" s="40">
        <v>-1.3920388173519515E-2</v>
      </c>
      <c r="AB21" s="40">
        <v>-2.4114918968046541E-2</v>
      </c>
      <c r="AC21" s="40">
        <v>-9.5526369068902953E-2</v>
      </c>
      <c r="AD21" s="40">
        <v>1.9603457220837159E-2</v>
      </c>
      <c r="AE21" s="40">
        <v>-2.3405003861601638E-2</v>
      </c>
      <c r="AF21" s="40">
        <v>2.8472767877769051E-2</v>
      </c>
      <c r="AG21" s="40">
        <v>-0.10760989435864737</v>
      </c>
      <c r="AH21" s="40">
        <v>-8.7727374791120305E-2</v>
      </c>
      <c r="AI21" s="40">
        <v>-4.90257754130215E-2</v>
      </c>
      <c r="AJ21" s="40">
        <v>5.9038371481375036E-2</v>
      </c>
      <c r="AK21" s="40">
        <v>-8.1425996952058738E-2</v>
      </c>
      <c r="AL21" s="40">
        <v>6.9728542394389952E-3</v>
      </c>
      <c r="AM21" s="43" t="s">
        <v>75</v>
      </c>
    </row>
    <row r="22" spans="1:39" ht="24">
      <c r="A22" s="37" t="s">
        <v>31</v>
      </c>
      <c r="B22" s="38" t="s">
        <v>14</v>
      </c>
      <c r="C22" s="39">
        <v>0.13795083533039657</v>
      </c>
      <c r="D22" s="40">
        <v>1.7954208924840769E-2</v>
      </c>
      <c r="E22" s="40">
        <v>-9.581544677074786E-3</v>
      </c>
      <c r="F22" s="40">
        <v>8.0678817503311406E-2</v>
      </c>
      <c r="G22" s="40">
        <v>4.6900967135930519E-2</v>
      </c>
      <c r="H22" s="40">
        <v>6.5272717111341328E-3</v>
      </c>
      <c r="I22" s="40">
        <v>6.3913730202128927E-2</v>
      </c>
      <c r="J22" s="40">
        <v>-4.1556393493195849E-2</v>
      </c>
      <c r="K22" s="40">
        <v>4.4271552042934183E-2</v>
      </c>
      <c r="L22" s="40">
        <v>-3.0486305825971512E-3</v>
      </c>
      <c r="M22" s="40">
        <v>6.0261629273318735E-3</v>
      </c>
      <c r="N22" s="40">
        <v>9.1781878058363922E-2</v>
      </c>
      <c r="O22" s="40">
        <v>-2.2076273592832329E-2</v>
      </c>
      <c r="P22" s="40">
        <v>7.7313247806171992E-2</v>
      </c>
      <c r="Q22" s="40">
        <v>-5.9860041439475702E-2</v>
      </c>
      <c r="R22" s="40">
        <v>-2.9231923429708536E-2</v>
      </c>
      <c r="S22" s="40">
        <v>-2.0877875886896772E-2</v>
      </c>
      <c r="T22" s="40">
        <v>1.5130089692162596E-2</v>
      </c>
      <c r="U22" s="40">
        <v>-1.1238849095689511E-2</v>
      </c>
      <c r="V22" s="40">
        <v>-1.2309453262568578E-2</v>
      </c>
      <c r="W22" s="40">
        <v>-5.5321228963997958E-2</v>
      </c>
      <c r="X22" s="40">
        <v>0.10176532052922035</v>
      </c>
      <c r="Y22" s="40">
        <v>-1.8913916392324068E-2</v>
      </c>
      <c r="Z22" s="40">
        <v>3.7025560207189635E-3</v>
      </c>
      <c r="AA22" s="40">
        <v>-2.7890093535831151E-2</v>
      </c>
      <c r="AB22" s="40">
        <v>-2.8804459214171248E-2</v>
      </c>
      <c r="AC22" s="40">
        <v>2.06503493598445E-3</v>
      </c>
      <c r="AD22" s="40">
        <v>-7.4528435292081682E-2</v>
      </c>
      <c r="AE22" s="40">
        <v>2.5500194606020828E-2</v>
      </c>
      <c r="AF22" s="40">
        <v>5.7613512028798254E-2</v>
      </c>
      <c r="AG22" s="40">
        <v>-3.791881318398261E-2</v>
      </c>
      <c r="AH22" s="40">
        <v>-6.4116416028514017E-3</v>
      </c>
      <c r="AI22" s="41" t="s">
        <v>80</v>
      </c>
      <c r="AJ22" s="40">
        <v>-6.6668822354106427E-2</v>
      </c>
      <c r="AK22" s="40">
        <v>-5.5293545989734259E-2</v>
      </c>
      <c r="AL22" s="40">
        <v>-7.8135559074853825E-2</v>
      </c>
      <c r="AM22" s="42">
        <v>-4.934920406221234E-2</v>
      </c>
    </row>
    <row r="23" spans="1:39" ht="24">
      <c r="A23" s="37" t="s">
        <v>32</v>
      </c>
      <c r="B23" s="38" t="s">
        <v>14</v>
      </c>
      <c r="C23" s="39">
        <v>-9.8976990884958788E-2</v>
      </c>
      <c r="D23" s="40">
        <v>7.6355819706226014E-2</v>
      </c>
      <c r="E23" s="40">
        <v>6.3090751011696611E-3</v>
      </c>
      <c r="F23" s="40">
        <v>6.2247833874355993E-2</v>
      </c>
      <c r="G23" s="40">
        <v>-7.3383269270287949E-3</v>
      </c>
      <c r="H23" s="40">
        <v>9.0075127253381362E-2</v>
      </c>
      <c r="I23" s="40">
        <v>-8.5086276601256255E-2</v>
      </c>
      <c r="J23" s="40">
        <v>9.4739721706151928E-2</v>
      </c>
      <c r="K23" s="40">
        <v>0.10845108166307876</v>
      </c>
      <c r="L23" s="40">
        <v>-5.2766171365985916E-2</v>
      </c>
      <c r="M23" s="40">
        <v>2.7197793672206535E-2</v>
      </c>
      <c r="N23" s="40">
        <v>-7.986285885319468E-3</v>
      </c>
      <c r="O23" s="40">
        <v>1.7846990998306809E-3</v>
      </c>
      <c r="P23" s="40">
        <v>-2.6924041440064921E-2</v>
      </c>
      <c r="Q23" s="40">
        <v>-2.6110643748178085E-2</v>
      </c>
      <c r="R23" s="40">
        <v>1.1202079326870428E-2</v>
      </c>
      <c r="S23" s="40">
        <v>-1.6440201905959431E-2</v>
      </c>
      <c r="T23" s="40">
        <v>5.8209711671061383E-3</v>
      </c>
      <c r="U23" s="40">
        <v>5.712074467144565E-2</v>
      </c>
      <c r="V23" s="40">
        <v>-4.8284733110146742E-2</v>
      </c>
      <c r="W23" s="40">
        <v>1.7415365873309552E-2</v>
      </c>
      <c r="X23" s="40">
        <v>-2.5021470102570286E-2</v>
      </c>
      <c r="Y23" s="40">
        <v>-5.5291724564628837E-2</v>
      </c>
      <c r="Z23" s="40">
        <v>-1.6151637714741172E-2</v>
      </c>
      <c r="AA23" s="40">
        <v>-1.7645625545817011E-2</v>
      </c>
      <c r="AB23" s="40">
        <v>-2.5225482726086535E-2</v>
      </c>
      <c r="AC23" s="41" t="s">
        <v>80</v>
      </c>
      <c r="AD23" s="40">
        <v>-1.236765903509804E-2</v>
      </c>
      <c r="AE23" s="40">
        <v>-6.4407987297043195E-2</v>
      </c>
      <c r="AF23" s="40">
        <v>1.8852398249775181E-3</v>
      </c>
      <c r="AG23" s="40">
        <v>1.2960530970302923E-2</v>
      </c>
      <c r="AH23" s="40">
        <v>5.3062485064292016E-2</v>
      </c>
      <c r="AI23" s="40">
        <v>2.1158271480265275E-3</v>
      </c>
      <c r="AJ23" s="40">
        <v>-2.3336474268893681E-2</v>
      </c>
      <c r="AK23" s="40">
        <v>-1.4098609543939249E-2</v>
      </c>
      <c r="AL23" s="40">
        <v>-2.3832322991532789E-2</v>
      </c>
      <c r="AM23" s="42">
        <v>-9.5857526957292896E-2</v>
      </c>
    </row>
    <row r="24" spans="1:39" ht="24">
      <c r="A24" s="37" t="s">
        <v>33</v>
      </c>
      <c r="B24" s="38" t="s">
        <v>14</v>
      </c>
      <c r="C24" s="39">
        <v>-2.3179754424658285E-2</v>
      </c>
      <c r="D24" s="40">
        <v>6.1702489041303009E-2</v>
      </c>
      <c r="E24" s="40">
        <v>1.2353889419523973E-2</v>
      </c>
      <c r="F24" s="40">
        <v>2.6730348204664901E-2</v>
      </c>
      <c r="G24" s="40">
        <v>-4.6895797631807349E-3</v>
      </c>
      <c r="H24" s="40">
        <v>3.4064892936646711E-2</v>
      </c>
      <c r="I24" s="40">
        <v>2.9276940515077531E-2</v>
      </c>
      <c r="J24" s="40">
        <v>7.8175255172716326E-2</v>
      </c>
      <c r="K24" s="40">
        <v>8.2526989304939104E-3</v>
      </c>
      <c r="L24" s="40">
        <v>6.874941014992822E-2</v>
      </c>
      <c r="M24" s="40">
        <v>-1.8605992161424893E-2</v>
      </c>
      <c r="N24" s="40">
        <v>2.1390376035139446E-2</v>
      </c>
      <c r="O24" s="40">
        <v>-1.4071304754170011E-2</v>
      </c>
      <c r="P24" s="40">
        <v>-5.1669423370617668E-2</v>
      </c>
      <c r="Q24" s="40">
        <v>-1.2403125090118421E-2</v>
      </c>
      <c r="R24" s="40">
        <v>-2.3404500487856993E-2</v>
      </c>
      <c r="S24" s="40">
        <v>2.9125267273409812E-2</v>
      </c>
      <c r="T24" s="40">
        <v>-7.3483567901052303E-6</v>
      </c>
      <c r="U24" s="40">
        <v>7.9724568020832845E-3</v>
      </c>
      <c r="V24" s="40">
        <v>-1.6480817649744246E-2</v>
      </c>
      <c r="W24" s="40">
        <v>3.3019082671040173E-2</v>
      </c>
      <c r="X24" s="41" t="s">
        <v>117</v>
      </c>
      <c r="Y24" s="40">
        <v>-0.11578668651110259</v>
      </c>
      <c r="Z24" s="40">
        <v>-2.0460745895392644E-2</v>
      </c>
      <c r="AA24" s="40">
        <v>-3.2566893874666124E-2</v>
      </c>
      <c r="AB24" s="40">
        <v>-4.8055461227585312E-2</v>
      </c>
      <c r="AC24" s="40">
        <v>-2.4999573033842235E-2</v>
      </c>
      <c r="AD24" s="40">
        <v>-7.2684452917017403E-2</v>
      </c>
      <c r="AE24" s="40">
        <v>8.8403554639294293E-2</v>
      </c>
      <c r="AF24" s="40">
        <v>-5.611902385258765E-2</v>
      </c>
      <c r="AG24" s="40">
        <v>-3.2529249623227147E-2</v>
      </c>
      <c r="AH24" s="40">
        <v>-7.732591776219519E-2</v>
      </c>
      <c r="AI24" s="40">
        <v>0.10155289337136315</v>
      </c>
      <c r="AJ24" s="40">
        <v>-2.4175032418191019E-2</v>
      </c>
      <c r="AK24" s="40">
        <v>-6.1327268396746001E-2</v>
      </c>
      <c r="AL24" s="40">
        <v>1.7185555944718239E-2</v>
      </c>
      <c r="AM24" s="42">
        <v>9.7527556045595848E-3</v>
      </c>
    </row>
    <row r="25" spans="1:39" ht="24">
      <c r="A25" s="37" t="s">
        <v>34</v>
      </c>
      <c r="B25" s="38" t="s">
        <v>14</v>
      </c>
      <c r="C25" s="39">
        <v>0.12835410744258069</v>
      </c>
      <c r="D25" s="40">
        <v>4.2174696068253952E-3</v>
      </c>
      <c r="E25" s="40">
        <v>4.71434594982389E-2</v>
      </c>
      <c r="F25" s="40">
        <v>1.5766184056516691E-3</v>
      </c>
      <c r="G25" s="40">
        <v>-3.4076920035225472E-2</v>
      </c>
      <c r="H25" s="40">
        <v>7.6715809161463672E-2</v>
      </c>
      <c r="I25" s="40">
        <v>-5.2977034180479499E-2</v>
      </c>
      <c r="J25" s="40">
        <v>-2.5936055734165794E-4</v>
      </c>
      <c r="K25" s="40">
        <v>7.3051133180749251E-3</v>
      </c>
      <c r="L25" s="40">
        <v>4.6227528524548367E-2</v>
      </c>
      <c r="M25" s="40">
        <v>-4.7961951555514758E-3</v>
      </c>
      <c r="N25" s="40">
        <v>-3.1065792096478792E-2</v>
      </c>
      <c r="O25" s="40">
        <v>3.6625832915967334E-2</v>
      </c>
      <c r="P25" s="40">
        <v>-4.8882186785047512E-3</v>
      </c>
      <c r="Q25" s="40">
        <v>6.3218224715373339E-3</v>
      </c>
      <c r="R25" s="40">
        <v>2.3133688823075059E-2</v>
      </c>
      <c r="S25" s="40">
        <v>-7.8932227335880026E-2</v>
      </c>
      <c r="T25" s="40">
        <v>-2.2136235229361062E-2</v>
      </c>
      <c r="U25" s="40">
        <v>0.13319907427168939</v>
      </c>
      <c r="V25" s="40">
        <v>-8.5314430223600544E-3</v>
      </c>
      <c r="W25" s="40">
        <v>1.0116537090616499E-2</v>
      </c>
      <c r="X25" s="40">
        <v>-7.2266255199087859E-2</v>
      </c>
      <c r="Y25" s="40">
        <v>-4.105018345939516E-3</v>
      </c>
      <c r="Z25" s="40">
        <v>-5.8884630650493854E-2</v>
      </c>
      <c r="AA25" s="40">
        <v>-0.11378429034023252</v>
      </c>
      <c r="AB25" s="40">
        <v>-4.4498110504459842E-2</v>
      </c>
      <c r="AC25" s="40">
        <v>-1.2194187851316656E-2</v>
      </c>
      <c r="AD25" s="41" t="s">
        <v>75</v>
      </c>
      <c r="AE25" s="40">
        <v>-5.1131099592075457E-2</v>
      </c>
      <c r="AF25" s="40">
        <v>1.2693428555562788E-2</v>
      </c>
      <c r="AG25" s="40">
        <v>1.364834647109424E-2</v>
      </c>
      <c r="AH25" s="40">
        <v>2.2715313776440337E-2</v>
      </c>
      <c r="AI25" s="40">
        <v>-7.3968054169722963E-2</v>
      </c>
      <c r="AJ25" s="40">
        <v>-2.3154655946560083E-2</v>
      </c>
      <c r="AK25" s="40">
        <v>8.0101956902130178E-2</v>
      </c>
      <c r="AL25" s="40">
        <v>-3.0387423191459605E-2</v>
      </c>
      <c r="AM25" s="42">
        <v>1.9666908439111376E-2</v>
      </c>
    </row>
    <row r="26" spans="1:39" ht="24">
      <c r="A26" s="37" t="s">
        <v>35</v>
      </c>
      <c r="B26" s="38" t="s">
        <v>14</v>
      </c>
      <c r="C26" s="39">
        <v>-1.3062888322682892E-2</v>
      </c>
      <c r="D26" s="40">
        <v>-9.4266341878454063E-2</v>
      </c>
      <c r="E26" s="40">
        <v>3.8665478830743817E-2</v>
      </c>
      <c r="F26" s="40">
        <v>1.9382300417810253E-2</v>
      </c>
      <c r="G26" s="40">
        <v>0.10245884752020114</v>
      </c>
      <c r="H26" s="40">
        <v>3.1932989381471884E-2</v>
      </c>
      <c r="I26" s="40">
        <v>1.948103038106595E-2</v>
      </c>
      <c r="J26" s="40">
        <v>2.3984188334545318E-4</v>
      </c>
      <c r="K26" s="40">
        <v>-2.094332554916797E-2</v>
      </c>
      <c r="L26" s="40">
        <v>-1.7978814905624807E-2</v>
      </c>
      <c r="M26" s="40">
        <v>7.4006660467323321E-2</v>
      </c>
      <c r="N26" s="40">
        <v>-4.2867142318292271E-2</v>
      </c>
      <c r="O26" s="40">
        <v>3.7914356450743217E-2</v>
      </c>
      <c r="P26" s="40">
        <v>-5.6259380952665859E-3</v>
      </c>
      <c r="Q26" s="40">
        <v>4.0541829347641355E-2</v>
      </c>
      <c r="R26" s="40">
        <v>-2.1137657109491812E-2</v>
      </c>
      <c r="S26" s="40">
        <v>-6.8335579285183409E-3</v>
      </c>
      <c r="T26" s="40">
        <v>-5.5328624868157955E-2</v>
      </c>
      <c r="U26" s="40">
        <v>7.7454808278940163E-2</v>
      </c>
      <c r="V26" s="40">
        <v>-4.864388363467001E-2</v>
      </c>
      <c r="W26" s="40">
        <v>4.2088857900701875E-2</v>
      </c>
      <c r="X26" s="40">
        <v>-6.0325180182787763E-2</v>
      </c>
      <c r="Y26" s="40">
        <v>-6.0444976309578149E-3</v>
      </c>
      <c r="Z26" s="40">
        <v>-8.2658825506630895E-2</v>
      </c>
      <c r="AA26" s="40">
        <v>9.082847912901984E-2</v>
      </c>
      <c r="AB26" s="40">
        <v>2.1611925261628435E-2</v>
      </c>
      <c r="AC26" s="40">
        <v>-1.3882074078631804E-2</v>
      </c>
      <c r="AD26" s="40">
        <v>7.8976728712809335E-2</v>
      </c>
      <c r="AE26" s="40">
        <v>-1.940789916156584E-2</v>
      </c>
      <c r="AF26" s="40">
        <v>-9.2675652091466221E-3</v>
      </c>
      <c r="AG26" s="40">
        <v>-4.669377498826565E-2</v>
      </c>
      <c r="AH26" s="40">
        <v>-6.2056136950721534E-2</v>
      </c>
      <c r="AI26" s="40">
        <v>-5.4151271991354062E-2</v>
      </c>
      <c r="AJ26" s="40">
        <v>1.5866822399167532E-2</v>
      </c>
      <c r="AK26" s="41" t="s">
        <v>90</v>
      </c>
      <c r="AL26" s="40">
        <v>1.2924702222081965E-2</v>
      </c>
      <c r="AM26" s="42">
        <v>-8.040302374226703E-2</v>
      </c>
    </row>
    <row r="27" spans="1:39" ht="24">
      <c r="A27" s="37" t="s">
        <v>36</v>
      </c>
      <c r="B27" s="38" t="s">
        <v>14</v>
      </c>
      <c r="C27" s="39">
        <v>-8.969094782490682E-3</v>
      </c>
      <c r="D27" s="40">
        <v>1.8657679057160217E-2</v>
      </c>
      <c r="E27" s="40">
        <v>-6.8980422632492919E-2</v>
      </c>
      <c r="F27" s="40">
        <v>-5.7572335076487888E-2</v>
      </c>
      <c r="G27" s="40">
        <v>9.7377408088224329E-2</v>
      </c>
      <c r="H27" s="40">
        <v>-2.1562773397150885E-2</v>
      </c>
      <c r="I27" s="40">
        <v>2.2787842808521589E-2</v>
      </c>
      <c r="J27" s="41" t="s">
        <v>76</v>
      </c>
      <c r="K27" s="40">
        <v>7.7274319001861103E-2</v>
      </c>
      <c r="L27" s="40">
        <v>-3.8682842113379648E-2</v>
      </c>
      <c r="M27" s="40">
        <v>-5.2409778334426713E-2</v>
      </c>
      <c r="N27" s="40">
        <v>-6.1829805501167831E-2</v>
      </c>
      <c r="O27" s="40">
        <v>6.4126199305160669E-2</v>
      </c>
      <c r="P27" s="40">
        <v>-1.4025425100901854E-2</v>
      </c>
      <c r="Q27" s="40">
        <v>-0.10328429050511564</v>
      </c>
      <c r="R27" s="40">
        <v>-2.4636983076740532E-2</v>
      </c>
      <c r="S27" s="40">
        <v>1.7571555263699412E-2</v>
      </c>
      <c r="T27" s="40">
        <v>-3.4153413100867586E-2</v>
      </c>
      <c r="U27" s="40">
        <v>-3.5813637038464928E-2</v>
      </c>
      <c r="V27" s="40">
        <v>-4.1860071066277066E-2</v>
      </c>
      <c r="W27" s="40">
        <v>-1.3869482797188684E-2</v>
      </c>
      <c r="X27" s="40">
        <v>7.6633733347937105E-2</v>
      </c>
      <c r="Y27" s="40">
        <v>-3.5849277482896472E-2</v>
      </c>
      <c r="Z27" s="40">
        <v>3.7729088500377032E-2</v>
      </c>
      <c r="AA27" s="40">
        <v>5.4094371898795499E-2</v>
      </c>
      <c r="AB27" s="40">
        <v>3.9964059714656115E-2</v>
      </c>
      <c r="AC27" s="40">
        <v>9.2782025348225577E-2</v>
      </c>
      <c r="AD27" s="40">
        <v>-1.4645812596578969E-4</v>
      </c>
      <c r="AE27" s="40">
        <v>3.9226651853059999E-2</v>
      </c>
      <c r="AF27" s="40">
        <v>2.5086717400755881E-2</v>
      </c>
      <c r="AG27" s="40">
        <v>4.6667113321708496E-2</v>
      </c>
      <c r="AH27" s="40">
        <v>5.837962386359713E-2</v>
      </c>
      <c r="AI27" s="40">
        <v>-4.0562787053642843E-2</v>
      </c>
      <c r="AJ27" s="40">
        <v>5.5084006385892871E-2</v>
      </c>
      <c r="AK27" s="40">
        <v>2.1284618034047065E-4</v>
      </c>
      <c r="AL27" s="40">
        <v>4.0052519522748332E-2</v>
      </c>
      <c r="AM27" s="42">
        <v>4.4032172207534574E-2</v>
      </c>
    </row>
    <row r="28" spans="1:39" ht="24">
      <c r="A28" s="37" t="s">
        <v>37</v>
      </c>
      <c r="B28" s="38" t="s">
        <v>14</v>
      </c>
      <c r="C28" s="39">
        <v>0.12969123315272366</v>
      </c>
      <c r="D28" s="41" t="s">
        <v>82</v>
      </c>
      <c r="E28" s="40">
        <v>-2.2671145991247334E-2</v>
      </c>
      <c r="F28" s="40">
        <v>-8.7540762437187877E-2</v>
      </c>
      <c r="G28" s="40">
        <v>-1.3376729626578675E-2</v>
      </c>
      <c r="H28" s="40">
        <v>-2.2581997791101479E-2</v>
      </c>
      <c r="I28" s="40">
        <v>1.3083609801380349E-2</v>
      </c>
      <c r="J28" s="40">
        <v>1.8927833787334061E-2</v>
      </c>
      <c r="K28" s="40">
        <v>7.1892678106222282E-2</v>
      </c>
      <c r="L28" s="40">
        <v>1.8956685796160801E-2</v>
      </c>
      <c r="M28" s="40">
        <v>-7.9796334296764762E-2</v>
      </c>
      <c r="N28" s="40">
        <v>-4.2158193516685268E-2</v>
      </c>
      <c r="O28" s="40">
        <v>2.6191972275462133E-2</v>
      </c>
      <c r="P28" s="40">
        <v>5.6336973846427586E-3</v>
      </c>
      <c r="Q28" s="40">
        <v>-9.9650498190910389E-2</v>
      </c>
      <c r="R28" s="40">
        <v>4.2204300104908825E-2</v>
      </c>
      <c r="S28" s="40">
        <v>-1.5743374749231081E-2</v>
      </c>
      <c r="T28" s="40">
        <v>-9.9796083729453922E-2</v>
      </c>
      <c r="U28" s="40">
        <v>2.3685262260557342E-2</v>
      </c>
      <c r="V28" s="40">
        <v>-1.0943444776931446E-2</v>
      </c>
      <c r="W28" s="40">
        <v>5.0460233475693707E-2</v>
      </c>
      <c r="X28" s="40">
        <v>6.1244709379099545E-2</v>
      </c>
      <c r="Y28" s="40">
        <v>2.4604812244905894E-2</v>
      </c>
      <c r="Z28" s="40">
        <v>4.5169356512735244E-2</v>
      </c>
      <c r="AA28" s="40">
        <v>1.8782848241414244E-2</v>
      </c>
      <c r="AB28" s="40">
        <v>-3.6322930951585418E-2</v>
      </c>
      <c r="AC28" s="40">
        <v>7.5643458908098649E-2</v>
      </c>
      <c r="AD28" s="40">
        <v>4.1476821987887005E-3</v>
      </c>
      <c r="AE28" s="40">
        <v>7.422810335767184E-2</v>
      </c>
      <c r="AF28" s="40">
        <v>4.2842675492286646E-2</v>
      </c>
      <c r="AG28" s="40">
        <v>8.9553172938157607E-3</v>
      </c>
      <c r="AH28" s="40">
        <v>-3.4595759461172403E-2</v>
      </c>
      <c r="AI28" s="40">
        <v>1.7835796724114485E-2</v>
      </c>
      <c r="AJ28" s="40">
        <v>3.3210194007840678E-2</v>
      </c>
      <c r="AK28" s="40">
        <v>-9.5192619038217297E-2</v>
      </c>
      <c r="AL28" s="40">
        <v>-1.823005372129944E-2</v>
      </c>
      <c r="AM28" s="42">
        <v>3.2787525795355876E-2</v>
      </c>
    </row>
    <row r="29" spans="1:39" ht="24">
      <c r="A29" s="37" t="s">
        <v>38</v>
      </c>
      <c r="B29" s="38" t="s">
        <v>14</v>
      </c>
      <c r="C29" s="45" t="s">
        <v>89</v>
      </c>
      <c r="D29" s="40">
        <v>-1.57874941997302E-2</v>
      </c>
      <c r="E29" s="40">
        <v>7.3379291651434281E-2</v>
      </c>
      <c r="F29" s="40">
        <v>-6.3179406455416781E-2</v>
      </c>
      <c r="G29" s="40">
        <v>1.391456535607557E-2</v>
      </c>
      <c r="H29" s="40">
        <v>-3.8121318701297639E-2</v>
      </c>
      <c r="I29" s="40">
        <v>-6.3504573910204323E-2</v>
      </c>
      <c r="J29" s="40">
        <v>1.7627735800426831E-2</v>
      </c>
      <c r="K29" s="40">
        <v>-0.12297780630514352</v>
      </c>
      <c r="L29" s="40">
        <v>-4.8628568562868534E-2</v>
      </c>
      <c r="M29" s="40">
        <v>1.8571738157926138E-2</v>
      </c>
      <c r="N29" s="40">
        <v>1.9133285191432467E-2</v>
      </c>
      <c r="O29" s="40">
        <v>-1.1226753972353395E-2</v>
      </c>
      <c r="P29" s="40">
        <v>1.1291395202615473E-3</v>
      </c>
      <c r="Q29" s="40">
        <v>2.8502942026734996E-2</v>
      </c>
      <c r="R29" s="40">
        <v>-6.8049552115341416E-2</v>
      </c>
      <c r="S29" s="41" t="s">
        <v>90</v>
      </c>
      <c r="T29" s="40">
        <v>-5.2906378217385523E-2</v>
      </c>
      <c r="U29" s="40">
        <v>4.3290243024455145E-2</v>
      </c>
      <c r="V29" s="40">
        <v>4.1370851149665912E-2</v>
      </c>
      <c r="W29" s="40">
        <v>7.4250236485998919E-2</v>
      </c>
      <c r="X29" s="40">
        <v>2.8756524442520557E-2</v>
      </c>
      <c r="Y29" s="40">
        <v>6.5564235527303671E-2</v>
      </c>
      <c r="Z29" s="40">
        <v>5.0320801248598231E-2</v>
      </c>
      <c r="AA29" s="40">
        <v>6.2977170046261194E-3</v>
      </c>
      <c r="AB29" s="40">
        <v>-6.428579933280805E-2</v>
      </c>
      <c r="AC29" s="40">
        <v>-1.6134653086330698E-2</v>
      </c>
      <c r="AD29" s="40">
        <v>-7.8111673691857925E-2</v>
      </c>
      <c r="AE29" s="40">
        <v>-2.6948139764357532E-2</v>
      </c>
      <c r="AF29" s="40">
        <v>4.9551305032739766E-2</v>
      </c>
      <c r="AG29" s="40">
        <v>3.4542221968444531E-2</v>
      </c>
      <c r="AH29" s="40">
        <v>0.11241452942364595</v>
      </c>
      <c r="AI29" s="40">
        <v>-2.0646159887963533E-2</v>
      </c>
      <c r="AJ29" s="40">
        <v>-1.2042986186360334E-2</v>
      </c>
      <c r="AK29" s="40">
        <v>-6.8783685285100588E-3</v>
      </c>
      <c r="AL29" s="40">
        <v>1.3725294343517692E-2</v>
      </c>
      <c r="AM29" s="42">
        <v>2.5581656203470193E-2</v>
      </c>
    </row>
    <row r="30" spans="1:39" ht="24">
      <c r="A30" s="37" t="s">
        <v>39</v>
      </c>
      <c r="B30" s="38" t="s">
        <v>14</v>
      </c>
      <c r="C30" s="39">
        <v>-2.1392288649532916E-2</v>
      </c>
      <c r="D30" s="40">
        <v>2.3322624424049802E-2</v>
      </c>
      <c r="E30" s="40">
        <v>-3.2770381337511326E-2</v>
      </c>
      <c r="F30" s="40">
        <v>-7.289432446786169E-4</v>
      </c>
      <c r="G30" s="40">
        <v>-4.0806557394437198E-2</v>
      </c>
      <c r="H30" s="40">
        <v>-1.6488685585385413E-2</v>
      </c>
      <c r="I30" s="40">
        <v>-2.5206343124552E-2</v>
      </c>
      <c r="J30" s="40">
        <v>-3.5353068635244574E-2</v>
      </c>
      <c r="K30" s="40">
        <v>1.1072608346863952E-3</v>
      </c>
      <c r="L30" s="40">
        <v>-1.1701460705109152E-2</v>
      </c>
      <c r="M30" s="40">
        <v>-4.4512571848487018E-2</v>
      </c>
      <c r="N30" s="40">
        <v>3.2939855982095298E-3</v>
      </c>
      <c r="O30" s="40">
        <v>-3.7316462823368805E-2</v>
      </c>
      <c r="P30" s="40">
        <v>0.122310902124024</v>
      </c>
      <c r="Q30" s="40">
        <v>5.8643037744085405E-4</v>
      </c>
      <c r="R30" s="40">
        <v>4.4222763746236494E-2</v>
      </c>
      <c r="S30" s="40">
        <v>4.2544288223474884E-2</v>
      </c>
      <c r="T30" s="40">
        <v>-2.1415391834040672E-2</v>
      </c>
      <c r="U30" s="41" t="s">
        <v>78</v>
      </c>
      <c r="V30" s="40">
        <v>-5.5112739394265704E-2</v>
      </c>
      <c r="W30" s="40">
        <v>-3.6231069530348332E-2</v>
      </c>
      <c r="X30" s="40">
        <v>7.4469080320072635E-3</v>
      </c>
      <c r="Y30" s="40">
        <v>-2.4986955246038101E-2</v>
      </c>
      <c r="Z30" s="40">
        <v>7.7116919803263944E-3</v>
      </c>
      <c r="AA30" s="40">
        <v>2.325298686612871E-2</v>
      </c>
      <c r="AB30" s="40">
        <v>6.2445503383754077E-2</v>
      </c>
      <c r="AC30" s="40">
        <v>5.5294570310653594E-2</v>
      </c>
      <c r="AD30" s="40">
        <v>0.12992979956472944</v>
      </c>
      <c r="AE30" s="40">
        <v>-9.46045232049335E-3</v>
      </c>
      <c r="AF30" s="40">
        <v>6.5710413780082369E-2</v>
      </c>
      <c r="AG30" s="40">
        <v>2.0796282646750101E-2</v>
      </c>
      <c r="AH30" s="40">
        <v>3.3115955017012248E-2</v>
      </c>
      <c r="AI30" s="40">
        <v>-1.1153166558890464E-2</v>
      </c>
      <c r="AJ30" s="40">
        <v>0.15098068778798102</v>
      </c>
      <c r="AK30" s="40">
        <v>7.6855444546294061E-2</v>
      </c>
      <c r="AL30" s="40">
        <v>3.146800527140476E-2</v>
      </c>
      <c r="AM30" s="42">
        <v>2.0793169035568663E-2</v>
      </c>
    </row>
    <row r="31" spans="1:39" ht="24">
      <c r="A31" s="37" t="s">
        <v>40</v>
      </c>
      <c r="B31" s="38" t="s">
        <v>14</v>
      </c>
      <c r="C31" s="39">
        <v>-4.60632536482262E-2</v>
      </c>
      <c r="D31" s="40">
        <v>-7.7375921792510377E-2</v>
      </c>
      <c r="E31" s="40">
        <v>8.7568940666504183E-2</v>
      </c>
      <c r="F31" s="40">
        <v>1.0991420588437949E-2</v>
      </c>
      <c r="G31" s="40">
        <v>-3.0010618404884646E-2</v>
      </c>
      <c r="H31" s="40">
        <v>-1.8645656726220598E-2</v>
      </c>
      <c r="I31" s="40">
        <v>6.4910817252770883E-2</v>
      </c>
      <c r="J31" s="40">
        <v>-5.1409742048150936E-2</v>
      </c>
      <c r="K31" s="40">
        <v>-8.0750731388834658E-3</v>
      </c>
      <c r="L31" s="40">
        <v>4.3308973169514889E-2</v>
      </c>
      <c r="M31" s="41" t="s">
        <v>110</v>
      </c>
      <c r="N31" s="40">
        <v>5.365555769421692E-2</v>
      </c>
      <c r="O31" s="40">
        <v>-2.5431760665278452E-2</v>
      </c>
      <c r="P31" s="40">
        <v>-4.3743924930073348E-2</v>
      </c>
      <c r="Q31" s="40">
        <v>1.5330436144314986E-2</v>
      </c>
      <c r="R31" s="40">
        <v>0.12608296618655432</v>
      </c>
      <c r="S31" s="40">
        <v>1.8067149625888741E-2</v>
      </c>
      <c r="T31" s="40">
        <v>5.374954139000622E-2</v>
      </c>
      <c r="U31" s="40">
        <v>-4.3635893109932843E-2</v>
      </c>
      <c r="V31" s="40">
        <v>3.0896172622077906E-2</v>
      </c>
      <c r="W31" s="40">
        <v>-9.7221764062833237E-3</v>
      </c>
      <c r="X31" s="40">
        <v>-1.7882713542011E-2</v>
      </c>
      <c r="Y31" s="40">
        <v>2.0527281849167509E-2</v>
      </c>
      <c r="Z31" s="40">
        <v>4.1040477662902246E-2</v>
      </c>
      <c r="AA31" s="40">
        <v>3.4363021315624402E-2</v>
      </c>
      <c r="AB31" s="40">
        <v>8.8470662130835532E-3</v>
      </c>
      <c r="AC31" s="40">
        <v>2.6200030570647789E-2</v>
      </c>
      <c r="AD31" s="40">
        <v>-4.496827854928131E-3</v>
      </c>
      <c r="AE31" s="40">
        <v>1.039268018484114E-2</v>
      </c>
      <c r="AF31" s="40">
        <v>6.8798944495225431E-2</v>
      </c>
      <c r="AG31" s="40">
        <v>3.5500423611244127E-3</v>
      </c>
      <c r="AH31" s="40">
        <v>5.1343452061961226E-2</v>
      </c>
      <c r="AI31" s="40">
        <v>5.543130945602214E-3</v>
      </c>
      <c r="AJ31" s="40">
        <v>-8.7105388312299734E-2</v>
      </c>
      <c r="AK31" s="40">
        <v>7.2548563017123133E-2</v>
      </c>
      <c r="AL31" s="40">
        <v>0.14589282180500157</v>
      </c>
      <c r="AM31" s="42">
        <v>-2.7378775326525308E-2</v>
      </c>
    </row>
    <row r="32" spans="1:39" ht="24">
      <c r="A32" s="37" t="s">
        <v>41</v>
      </c>
      <c r="B32" s="38" t="s">
        <v>14</v>
      </c>
      <c r="C32" s="39">
        <v>1.7194554381343315E-2</v>
      </c>
      <c r="D32" s="40">
        <v>5.5785981274984429E-3</v>
      </c>
      <c r="E32" s="40">
        <v>-7.7419099123180957E-2</v>
      </c>
      <c r="F32" s="40">
        <v>-3.413464618505839E-2</v>
      </c>
      <c r="G32" s="40">
        <v>-1.4744525880777725E-2</v>
      </c>
      <c r="H32" s="40">
        <v>3.8192702055258536E-2</v>
      </c>
      <c r="I32" s="40">
        <v>-0.10278577549475582</v>
      </c>
      <c r="J32" s="40">
        <v>-1.3800093418052686E-2</v>
      </c>
      <c r="K32" s="40">
        <v>-3.7985554848063378E-3</v>
      </c>
      <c r="L32" s="40">
        <v>-4.3184870293655191E-2</v>
      </c>
      <c r="M32" s="40">
        <v>-4.3960527069478582E-2</v>
      </c>
      <c r="N32" s="40">
        <v>-2.9970976641725999E-2</v>
      </c>
      <c r="O32" s="40">
        <v>-1.2657555796488239E-2</v>
      </c>
      <c r="P32" s="41" t="s">
        <v>118</v>
      </c>
      <c r="Q32" s="40">
        <v>1.9432401127929409E-2</v>
      </c>
      <c r="R32" s="40">
        <v>-6.3764561188762239E-2</v>
      </c>
      <c r="S32" s="40">
        <v>1.1564237714676638E-3</v>
      </c>
      <c r="T32" s="40">
        <v>-9.7169106027956368E-3</v>
      </c>
      <c r="U32" s="40">
        <v>0.12125586239263073</v>
      </c>
      <c r="V32" s="40">
        <v>7.5139866684049483E-2</v>
      </c>
      <c r="W32" s="40">
        <v>1.66239383349811E-2</v>
      </c>
      <c r="X32" s="40">
        <v>-4.9891230289908758E-2</v>
      </c>
      <c r="Y32" s="40">
        <v>8.174672809198498E-2</v>
      </c>
      <c r="Z32" s="40">
        <v>2.237709273880326E-3</v>
      </c>
      <c r="AA32" s="40">
        <v>-7.4287910224607984E-2</v>
      </c>
      <c r="AB32" s="40">
        <v>3.577584282926629E-2</v>
      </c>
      <c r="AC32" s="40">
        <v>-2.5895776491843235E-2</v>
      </c>
      <c r="AD32" s="40">
        <v>-4.8983615033321992E-3</v>
      </c>
      <c r="AE32" s="40">
        <v>-3.6609689721731467E-2</v>
      </c>
      <c r="AF32" s="40">
        <v>7.2780382413633014E-3</v>
      </c>
      <c r="AG32" s="40">
        <v>6.6584514658175165E-2</v>
      </c>
      <c r="AH32" s="40">
        <v>4.0734113987679801E-2</v>
      </c>
      <c r="AI32" s="40">
        <v>7.4431766851073417E-2</v>
      </c>
      <c r="AJ32" s="40">
        <v>0.1118399966993667</v>
      </c>
      <c r="AK32" s="40">
        <v>-5.4087701818961225E-3</v>
      </c>
      <c r="AL32" s="40">
        <v>2.2156791817924151E-2</v>
      </c>
      <c r="AM32" s="42">
        <v>5.7692617633643549E-2</v>
      </c>
    </row>
    <row r="33" spans="1:39" ht="24">
      <c r="A33" s="37" t="s">
        <v>42</v>
      </c>
      <c r="B33" s="38" t="s">
        <v>14</v>
      </c>
      <c r="C33" s="39">
        <v>-4.2321950896564287E-4</v>
      </c>
      <c r="D33" s="40">
        <v>3.2096932538755937E-2</v>
      </c>
      <c r="E33" s="40">
        <v>2.6918952636074221E-3</v>
      </c>
      <c r="F33" s="40">
        <v>7.2705416500357056E-2</v>
      </c>
      <c r="G33" s="40">
        <v>-1.0497752601496331E-2</v>
      </c>
      <c r="H33" s="40">
        <v>6.9605957267542748E-3</v>
      </c>
      <c r="I33" s="40">
        <v>6.0666917783861442E-2</v>
      </c>
      <c r="J33" s="40">
        <v>5.3517226645808755E-2</v>
      </c>
      <c r="K33" s="40">
        <v>9.3492794197257201E-2</v>
      </c>
      <c r="L33" s="40">
        <v>-3.0446129676313095E-2</v>
      </c>
      <c r="M33" s="40">
        <v>-8.6699753639141341E-2</v>
      </c>
      <c r="N33" s="40">
        <v>5.1664810371438224E-3</v>
      </c>
      <c r="O33" s="40">
        <v>3.7092873869704918E-2</v>
      </c>
      <c r="P33" s="40">
        <v>0.11060624029587642</v>
      </c>
      <c r="Q33" s="40">
        <v>1.7019205202947113E-2</v>
      </c>
      <c r="R33" s="40">
        <v>5.0603703941448482E-2</v>
      </c>
      <c r="S33" s="40">
        <v>-1.147640077626007E-2</v>
      </c>
      <c r="T33" s="40">
        <v>-8.5106708919427763E-3</v>
      </c>
      <c r="U33" s="40">
        <v>0.14790380940242787</v>
      </c>
      <c r="V33" s="40">
        <v>1.3712069800977949E-2</v>
      </c>
      <c r="W33" s="40">
        <v>2.642813700127878E-2</v>
      </c>
      <c r="X33" s="40">
        <v>-2.3013069508835887E-2</v>
      </c>
      <c r="Y33" s="40">
        <v>2.6732790316946879E-3</v>
      </c>
      <c r="Z33" s="40">
        <v>-8.5688781100582548E-2</v>
      </c>
      <c r="AA33" s="40">
        <v>3.2523573095077626E-2</v>
      </c>
      <c r="AB33" s="40">
        <v>-5.8455426972281802E-3</v>
      </c>
      <c r="AC33" s="40">
        <v>-2.2143323027643869E-2</v>
      </c>
      <c r="AD33" s="40">
        <v>-2.2045481440108781E-2</v>
      </c>
      <c r="AE33" s="40">
        <v>-1.9608182069829075E-2</v>
      </c>
      <c r="AF33" s="40">
        <v>-5.9816997952515077E-2</v>
      </c>
      <c r="AG33" s="40">
        <v>7.288823191187084E-2</v>
      </c>
      <c r="AH33" s="40">
        <v>4.3147437209467244E-3</v>
      </c>
      <c r="AI33" s="40">
        <v>-6.3373158352930781E-2</v>
      </c>
      <c r="AJ33" s="41" t="s">
        <v>128</v>
      </c>
      <c r="AK33" s="40">
        <v>1.5591363427793895E-2</v>
      </c>
      <c r="AL33" s="40">
        <v>7.4429026288845596E-2</v>
      </c>
      <c r="AM33" s="42">
        <v>5.6701599118772865E-2</v>
      </c>
    </row>
    <row r="34" spans="1:39" ht="24">
      <c r="A34" s="37" t="s">
        <v>43</v>
      </c>
      <c r="B34" s="38" t="s">
        <v>14</v>
      </c>
      <c r="C34" s="39">
        <v>-8.9816160027065967E-2</v>
      </c>
      <c r="D34" s="40">
        <v>2.3634222619304646E-2</v>
      </c>
      <c r="E34" s="40">
        <v>8.9026463383497137E-2</v>
      </c>
      <c r="F34" s="40">
        <v>-8.4810526179680511E-3</v>
      </c>
      <c r="G34" s="40">
        <v>2.2984930689282812E-2</v>
      </c>
      <c r="H34" s="40">
        <v>-4.8808865304372506E-3</v>
      </c>
      <c r="I34" s="40">
        <v>1.2234504330891614E-3</v>
      </c>
      <c r="J34" s="40">
        <v>-3.4851616890314734E-2</v>
      </c>
      <c r="K34" s="40">
        <v>-3.5635346225771192E-2</v>
      </c>
      <c r="L34" s="40">
        <v>1.3897437681919826E-2</v>
      </c>
      <c r="M34" s="40">
        <v>2.0636303382976805E-2</v>
      </c>
      <c r="N34" s="40">
        <v>4.7003913579372692E-3</v>
      </c>
      <c r="O34" s="40">
        <v>-7.7607711034119634E-2</v>
      </c>
      <c r="P34" s="40">
        <v>8.1023750103662542E-2</v>
      </c>
      <c r="Q34" s="40">
        <v>0.1103289152027872</v>
      </c>
      <c r="R34" s="40">
        <v>-4.1965803963862486E-2</v>
      </c>
      <c r="S34" s="40">
        <v>6.3583716222883155E-2</v>
      </c>
      <c r="T34" s="40">
        <v>3.8858399736340463E-2</v>
      </c>
      <c r="U34" s="40">
        <v>-2.4585044825043242E-2</v>
      </c>
      <c r="V34" s="40">
        <v>-2.687639614921386E-2</v>
      </c>
      <c r="W34" s="40">
        <v>-4.5858759677360923E-3</v>
      </c>
      <c r="X34" s="40">
        <v>-0.11037706318443039</v>
      </c>
      <c r="Y34" s="41" t="s">
        <v>128</v>
      </c>
      <c r="Z34" s="40">
        <v>-2.1894034118706777E-2</v>
      </c>
      <c r="AA34" s="40">
        <v>4.4715155375657414E-2</v>
      </c>
      <c r="AB34" s="40">
        <v>-1.1068099698120169E-2</v>
      </c>
      <c r="AC34" s="40">
        <v>-5.2537777876583543E-2</v>
      </c>
      <c r="AD34" s="40">
        <v>-3.6539008093157926E-3</v>
      </c>
      <c r="AE34" s="40">
        <v>2.9126689011728487E-2</v>
      </c>
      <c r="AF34" s="40">
        <v>2.1500582545398932E-2</v>
      </c>
      <c r="AG34" s="40">
        <v>0.14681069578844841</v>
      </c>
      <c r="AH34" s="40">
        <v>-8.7425377599329196E-2</v>
      </c>
      <c r="AI34" s="40">
        <v>-1.8206975639881832E-2</v>
      </c>
      <c r="AJ34" s="40">
        <v>2.9808802582406346E-3</v>
      </c>
      <c r="AK34" s="40">
        <v>-5.9099816412525154E-3</v>
      </c>
      <c r="AL34" s="40">
        <v>-8.6581248000137584E-2</v>
      </c>
      <c r="AM34" s="42">
        <v>2.0914005926175455E-3</v>
      </c>
    </row>
    <row r="35" spans="1:39" ht="24">
      <c r="A35" s="37" t="s">
        <v>44</v>
      </c>
      <c r="B35" s="38" t="s">
        <v>14</v>
      </c>
      <c r="C35" s="39">
        <v>-7.0063594918321204E-2</v>
      </c>
      <c r="D35" s="40">
        <v>-9.5258127660847972E-2</v>
      </c>
      <c r="E35" s="40">
        <v>-5.9292816232258561E-3</v>
      </c>
      <c r="F35" s="40">
        <v>1.9598104210536985E-2</v>
      </c>
      <c r="G35" s="40">
        <v>3.3066093698800128E-4</v>
      </c>
      <c r="H35" s="40">
        <v>-3.3462814280758278E-2</v>
      </c>
      <c r="I35" s="40">
        <v>8.0364003491484107E-3</v>
      </c>
      <c r="J35" s="40">
        <v>-9.9707432482251682E-2</v>
      </c>
      <c r="K35" s="40">
        <v>-5.3331206806711565E-2</v>
      </c>
      <c r="L35" s="40">
        <v>-5.2078263664462519E-2</v>
      </c>
      <c r="M35" s="40">
        <v>1.5413694743180467E-2</v>
      </c>
      <c r="N35" s="40">
        <v>-5.7086076623785183E-2</v>
      </c>
      <c r="O35" s="40">
        <v>3.5016061000094863E-2</v>
      </c>
      <c r="P35" s="40">
        <v>1.9327463410721887E-2</v>
      </c>
      <c r="Q35" s="41" t="s">
        <v>91</v>
      </c>
      <c r="R35" s="40">
        <v>5.9518642012562802E-2</v>
      </c>
      <c r="S35" s="40">
        <v>2.7709023595996203E-2</v>
      </c>
      <c r="T35" s="40">
        <v>3.0344687177000847E-2</v>
      </c>
      <c r="U35" s="40">
        <v>5.754227053569003E-4</v>
      </c>
      <c r="V35" s="40">
        <v>-5.0659808931279235E-2</v>
      </c>
      <c r="W35" s="40">
        <v>-4.706187205397061E-2</v>
      </c>
      <c r="X35" s="40">
        <v>-1.2033676890134818E-2</v>
      </c>
      <c r="Y35" s="40">
        <v>0.10942802457595534</v>
      </c>
      <c r="Z35" s="40">
        <v>-3.7127792295028626E-2</v>
      </c>
      <c r="AA35" s="40">
        <v>1.8418339995867318E-2</v>
      </c>
      <c r="AB35" s="40">
        <v>-1.1388843503431003E-2</v>
      </c>
      <c r="AC35" s="40">
        <v>-2.4593272843921682E-2</v>
      </c>
      <c r="AD35" s="40">
        <v>6.0996064445625981E-3</v>
      </c>
      <c r="AE35" s="40">
        <v>9.8037938157463228E-2</v>
      </c>
      <c r="AF35" s="40">
        <v>-3.5882420448981767E-2</v>
      </c>
      <c r="AG35" s="40">
        <v>7.4205226676641964E-2</v>
      </c>
      <c r="AH35" s="40">
        <v>0.15394817917396822</v>
      </c>
      <c r="AI35" s="40">
        <v>-5.674311596283918E-2</v>
      </c>
      <c r="AJ35" s="40">
        <v>1.6855590134360145E-2</v>
      </c>
      <c r="AK35" s="40">
        <v>3.8895221990966455E-2</v>
      </c>
      <c r="AL35" s="40">
        <v>-2.661021133128437E-2</v>
      </c>
      <c r="AM35" s="42">
        <v>3.6542801621709191E-2</v>
      </c>
    </row>
    <row r="36" spans="1:39" ht="24">
      <c r="A36" s="37" t="s">
        <v>45</v>
      </c>
      <c r="B36" s="38" t="s">
        <v>14</v>
      </c>
      <c r="C36" s="39">
        <v>9.976655629300997E-2</v>
      </c>
      <c r="D36" s="40">
        <v>1.7760064344903424E-2</v>
      </c>
      <c r="E36" s="40">
        <v>6.4564645952564878E-2</v>
      </c>
      <c r="F36" s="40">
        <v>6.1453237006256815E-2</v>
      </c>
      <c r="G36" s="41" t="s">
        <v>233</v>
      </c>
      <c r="H36" s="40">
        <v>-6.7591386534772188E-2</v>
      </c>
      <c r="I36" s="40">
        <v>-2.2654412741832167E-2</v>
      </c>
      <c r="J36" s="40">
        <v>5.2477039521857775E-2</v>
      </c>
      <c r="K36" s="40">
        <v>-1.1937199148604258E-2</v>
      </c>
      <c r="L36" s="40">
        <v>4.2420387704564376E-2</v>
      </c>
      <c r="M36" s="40">
        <v>3.3252899493070004E-2</v>
      </c>
      <c r="N36" s="40">
        <v>-7.5987264388125961E-2</v>
      </c>
      <c r="O36" s="40">
        <v>-2.4614484027093528E-2</v>
      </c>
      <c r="P36" s="40">
        <v>-7.2400485366970344E-2</v>
      </c>
      <c r="Q36" s="40">
        <v>1.8161468377228387E-2</v>
      </c>
      <c r="R36" s="40">
        <v>1.3336551389383116E-2</v>
      </c>
      <c r="S36" s="40">
        <v>6.1287633356480378E-3</v>
      </c>
      <c r="T36" s="40">
        <v>-6.5194896352934349E-3</v>
      </c>
      <c r="U36" s="40">
        <v>2.2164720619763725E-2</v>
      </c>
      <c r="V36" s="40">
        <v>-2.3331051694637821E-2</v>
      </c>
      <c r="W36" s="40">
        <v>6.6955604947330577E-2</v>
      </c>
      <c r="X36" s="40">
        <v>-3.055513924266063E-2</v>
      </c>
      <c r="Y36" s="40">
        <v>4.389295935366179E-2</v>
      </c>
      <c r="Z36" s="40">
        <v>1.3311376078328916E-2</v>
      </c>
      <c r="AA36" s="41" t="s">
        <v>92</v>
      </c>
      <c r="AB36" s="40">
        <v>4.01823397267752E-2</v>
      </c>
      <c r="AC36" s="40">
        <v>-1.6601010677609281E-2</v>
      </c>
      <c r="AD36" s="40">
        <v>-0.10740453754428707</v>
      </c>
      <c r="AE36" s="40">
        <v>5.6380710244401867E-2</v>
      </c>
      <c r="AF36" s="40">
        <v>4.1988697738453352E-2</v>
      </c>
      <c r="AG36" s="40">
        <v>6.8929446597370977E-2</v>
      </c>
      <c r="AH36" s="40">
        <v>3.8368449113120127E-3</v>
      </c>
      <c r="AI36" s="40">
        <v>-2.5710174547349352E-2</v>
      </c>
      <c r="AJ36" s="40">
        <v>3.1986104348786806E-2</v>
      </c>
      <c r="AK36" s="40">
        <v>8.7195929170376246E-2</v>
      </c>
      <c r="AL36" s="40">
        <v>-6.9423483833599489E-3</v>
      </c>
      <c r="AM36" s="42">
        <v>-1.2656105061174577E-2</v>
      </c>
    </row>
    <row r="37" spans="1:39" ht="24">
      <c r="A37" s="37" t="s">
        <v>46</v>
      </c>
      <c r="B37" s="38" t="s">
        <v>14</v>
      </c>
      <c r="C37" s="39">
        <v>-2.7784593212521497E-2</v>
      </c>
      <c r="D37" s="40">
        <v>-3.3055597472807577E-2</v>
      </c>
      <c r="E37" s="40">
        <v>1.5435482334895901E-3</v>
      </c>
      <c r="F37" s="40">
        <v>-5.5857873577359711E-2</v>
      </c>
      <c r="G37" s="40">
        <v>-8.6345027446880579E-2</v>
      </c>
      <c r="H37" s="40">
        <v>-1.6531394929516371E-2</v>
      </c>
      <c r="I37" s="40">
        <v>-1.9811326018343144E-2</v>
      </c>
      <c r="J37" s="40">
        <v>5.5698495920883086E-2</v>
      </c>
      <c r="K37" s="40">
        <v>5.5424996769660916E-2</v>
      </c>
      <c r="L37" s="40">
        <v>1.7438372499370542E-2</v>
      </c>
      <c r="M37" s="40">
        <v>5.0254960334995248E-2</v>
      </c>
      <c r="N37" s="40">
        <v>1.0146660648170023E-2</v>
      </c>
      <c r="O37" s="40">
        <v>6.4905223495940426E-2</v>
      </c>
      <c r="P37" s="40">
        <v>3.9571964027960385E-2</v>
      </c>
      <c r="Q37" s="40">
        <v>0.15228522353600291</v>
      </c>
      <c r="R37" s="40">
        <v>8.1681325239011823E-2</v>
      </c>
      <c r="S37" s="40">
        <v>0.10724582933189343</v>
      </c>
      <c r="T37" s="40">
        <v>-1.8444153725577415E-2</v>
      </c>
      <c r="U37" s="40">
        <v>3.1954400743863812E-2</v>
      </c>
      <c r="V37" s="40">
        <v>3.272448921928308E-2</v>
      </c>
      <c r="W37" s="40">
        <v>-4.8134086728605523E-2</v>
      </c>
      <c r="X37" s="40">
        <v>-7.2767643076560626E-2</v>
      </c>
      <c r="Y37" s="40">
        <v>-8.6164145386388308E-2</v>
      </c>
      <c r="Z37" s="40">
        <v>4.4446719384483441E-2</v>
      </c>
      <c r="AA37" s="40">
        <v>4.6108709853146142E-3</v>
      </c>
      <c r="AB37" s="40">
        <v>4.6913238946188025E-3</v>
      </c>
      <c r="AC37" s="40">
        <v>4.9596645739738841E-2</v>
      </c>
      <c r="AD37" s="40">
        <v>2.141837974222352E-2</v>
      </c>
      <c r="AE37" s="40">
        <v>4.0544695142482861E-3</v>
      </c>
      <c r="AF37" s="40">
        <v>-8.6039049538840576E-3</v>
      </c>
      <c r="AG37" s="40">
        <v>5.0169435084227103E-2</v>
      </c>
      <c r="AH37" s="41" t="s">
        <v>92</v>
      </c>
      <c r="AI37" s="40">
        <v>-6.2204124327812846E-3</v>
      </c>
      <c r="AJ37" s="40">
        <v>4.1783106538083731E-3</v>
      </c>
      <c r="AK37" s="40">
        <v>-5.9184173193969583E-2</v>
      </c>
      <c r="AL37" s="40">
        <v>-6.5721727203245997E-2</v>
      </c>
      <c r="AM37" s="42">
        <v>-8.2486795805615937E-2</v>
      </c>
    </row>
    <row r="38" spans="1:39" ht="24">
      <c r="A38" s="37" t="s">
        <v>47</v>
      </c>
      <c r="B38" s="38" t="s">
        <v>14</v>
      </c>
      <c r="C38" s="39">
        <v>4.8490925408823854E-2</v>
      </c>
      <c r="D38" s="40">
        <v>6.7373216848803166E-2</v>
      </c>
      <c r="E38" s="40">
        <v>1.0001524973808611E-2</v>
      </c>
      <c r="F38" s="40">
        <v>2.0043001758789623E-2</v>
      </c>
      <c r="G38" s="40">
        <v>5.9947881363462069E-3</v>
      </c>
      <c r="H38" s="40">
        <v>-6.4174042775151496E-3</v>
      </c>
      <c r="I38" s="40">
        <v>1.0115397427813699E-2</v>
      </c>
      <c r="J38" s="40">
        <v>7.3238636005832289E-2</v>
      </c>
      <c r="K38" s="41" t="s">
        <v>93</v>
      </c>
      <c r="L38" s="40">
        <v>-0.10519377447199094</v>
      </c>
      <c r="M38" s="40">
        <v>-8.0075358798214463E-3</v>
      </c>
      <c r="N38" s="40">
        <v>-0.11303473177961733</v>
      </c>
      <c r="O38" s="40">
        <v>1.046619222985247E-2</v>
      </c>
      <c r="P38" s="40">
        <v>-3.6527160708105908E-3</v>
      </c>
      <c r="Q38" s="40">
        <v>-5.220139230619817E-2</v>
      </c>
      <c r="R38" s="40">
        <v>-4.7022967311395804E-2</v>
      </c>
      <c r="S38" s="40">
        <v>-0.11585978717673592</v>
      </c>
      <c r="T38" s="40">
        <v>5.6735333580133123E-3</v>
      </c>
      <c r="U38" s="40">
        <v>8.1757717966675163E-4</v>
      </c>
      <c r="V38" s="40">
        <v>-8.3693081607686723E-2</v>
      </c>
      <c r="W38" s="40">
        <v>-2.589632099497927E-2</v>
      </c>
      <c r="X38" s="40">
        <v>7.4778623018123365E-3</v>
      </c>
      <c r="Y38" s="40">
        <v>-3.4536651096132631E-2</v>
      </c>
      <c r="Z38" s="40">
        <v>-3.3019073546611279E-3</v>
      </c>
      <c r="AA38" s="40">
        <v>-1.1858943252705685E-2</v>
      </c>
      <c r="AB38" s="40">
        <v>-8.7348939248227925E-2</v>
      </c>
      <c r="AC38" s="40">
        <v>0.10059846955668411</v>
      </c>
      <c r="AD38" s="40">
        <v>6.9209114896226177E-3</v>
      </c>
      <c r="AE38" s="40">
        <v>2.8734786672993645E-2</v>
      </c>
      <c r="AF38" s="40">
        <v>-8.0450264905779292E-3</v>
      </c>
      <c r="AG38" s="40">
        <v>-7.9192258076442909E-2</v>
      </c>
      <c r="AH38" s="40">
        <v>5.4984347732982879E-2</v>
      </c>
      <c r="AI38" s="40">
        <v>4.1039995859541559E-2</v>
      </c>
      <c r="AJ38" s="40">
        <v>9.1124971815412209E-2</v>
      </c>
      <c r="AK38" s="40">
        <v>-1.9632093245083304E-2</v>
      </c>
      <c r="AL38" s="40">
        <v>3.7154164170015061E-2</v>
      </c>
      <c r="AM38" s="42">
        <v>7.5191819059692078E-2</v>
      </c>
    </row>
    <row r="39" spans="1:39" ht="24">
      <c r="A39" s="37" t="s">
        <v>48</v>
      </c>
      <c r="B39" s="38" t="s">
        <v>14</v>
      </c>
      <c r="C39" s="39">
        <v>-8.0662978590510512E-2</v>
      </c>
      <c r="D39" s="40">
        <v>-1.2004805737874125E-2</v>
      </c>
      <c r="E39" s="40">
        <v>5.9777681650160265E-2</v>
      </c>
      <c r="F39" s="40">
        <v>2.8062566989597881E-3</v>
      </c>
      <c r="G39" s="41" t="s">
        <v>234</v>
      </c>
      <c r="H39" s="40">
        <v>-6.4544716159439353E-2</v>
      </c>
      <c r="I39" s="40">
        <v>-4.6777867097632785E-2</v>
      </c>
      <c r="J39" s="40">
        <v>9.047183075617804E-2</v>
      </c>
      <c r="K39" s="40">
        <v>5.8154903464047213E-3</v>
      </c>
      <c r="L39" s="40">
        <v>3.548666180197358E-2</v>
      </c>
      <c r="M39" s="40">
        <v>-2.7911163301164877E-2</v>
      </c>
      <c r="N39" s="40">
        <v>-4.3094186852069734E-2</v>
      </c>
      <c r="O39" s="40">
        <v>4.1303941816688693E-2</v>
      </c>
      <c r="P39" s="40">
        <v>-1.4345465905769921E-2</v>
      </c>
      <c r="Q39" s="40">
        <v>6.5293640200922063E-4</v>
      </c>
      <c r="R39" s="40">
        <v>-8.0801339798720631E-2</v>
      </c>
      <c r="S39" s="40">
        <v>1.3084093794183847E-2</v>
      </c>
      <c r="T39" s="40">
        <v>-4.3586320287752882E-2</v>
      </c>
      <c r="U39" s="40">
        <v>-3.7786505656321405E-2</v>
      </c>
      <c r="V39" s="40">
        <v>-2.4960274203058547E-2</v>
      </c>
      <c r="W39" s="40">
        <v>-5.5190675951771316E-2</v>
      </c>
      <c r="X39" s="40">
        <v>-4.5533391360284186E-3</v>
      </c>
      <c r="Y39" s="40">
        <v>2.2066729330864943E-2</v>
      </c>
      <c r="Z39" s="40">
        <v>0.13128150762238588</v>
      </c>
      <c r="AA39" s="41" t="s">
        <v>94</v>
      </c>
      <c r="AB39" s="40">
        <v>4.4685919568061082E-2</v>
      </c>
      <c r="AC39" s="40">
        <v>-6.8480111535815678E-3</v>
      </c>
      <c r="AD39" s="40">
        <v>-3.1645983801390012E-2</v>
      </c>
      <c r="AE39" s="40">
        <v>-3.4908457788780753E-2</v>
      </c>
      <c r="AF39" s="40">
        <v>-1.598788420428145E-2</v>
      </c>
      <c r="AG39" s="40">
        <v>1.8706303267430033E-2</v>
      </c>
      <c r="AH39" s="40">
        <v>-8.3216344718628696E-2</v>
      </c>
      <c r="AI39" s="40">
        <v>4.2267457498513135E-2</v>
      </c>
      <c r="AJ39" s="40">
        <v>-9.7680738575809892E-3</v>
      </c>
      <c r="AK39" s="40">
        <v>9.4886880052616987E-2</v>
      </c>
      <c r="AL39" s="40">
        <v>1.5707742905265137E-2</v>
      </c>
      <c r="AM39" s="42">
        <v>6.1983377123988527E-2</v>
      </c>
    </row>
    <row r="40" spans="1:39" ht="24">
      <c r="A40" s="37" t="s">
        <v>49</v>
      </c>
      <c r="B40" s="38" t="s">
        <v>14</v>
      </c>
      <c r="C40" s="39">
        <v>3.8462824430437442E-2</v>
      </c>
      <c r="D40" s="40">
        <v>-1.6857234680548304E-2</v>
      </c>
      <c r="E40" s="40">
        <v>4.120004819093942E-2</v>
      </c>
      <c r="F40" s="40">
        <v>7.2852974665095688E-2</v>
      </c>
      <c r="G40" s="40">
        <v>1.5533624345349939E-2</v>
      </c>
      <c r="H40" s="40">
        <v>-7.5218374830223547E-3</v>
      </c>
      <c r="I40" s="40">
        <v>2.3273698370327406E-3</v>
      </c>
      <c r="J40" s="40">
        <v>3.6977252629981805E-2</v>
      </c>
      <c r="K40" s="40">
        <v>3.6308474349446521E-2</v>
      </c>
      <c r="L40" s="40">
        <v>7.6600367397122227E-2</v>
      </c>
      <c r="M40" s="40">
        <v>0.13753189985350348</v>
      </c>
      <c r="N40" s="40">
        <v>-1.1990364130321216E-3</v>
      </c>
      <c r="O40" s="40">
        <v>5.0701592086796705E-2</v>
      </c>
      <c r="P40" s="40">
        <v>2.08224265340415E-2</v>
      </c>
      <c r="Q40" s="40">
        <v>-2.529956605355186E-2</v>
      </c>
      <c r="R40" s="40">
        <v>6.027473037492613E-2</v>
      </c>
      <c r="S40" s="40">
        <v>1.2975964178793622E-2</v>
      </c>
      <c r="T40" s="40">
        <v>7.2390014603352953E-2</v>
      </c>
      <c r="U40" s="40">
        <v>2.9080381140679637E-2</v>
      </c>
      <c r="V40" s="40">
        <v>0.13233337329554254</v>
      </c>
      <c r="W40" s="40">
        <v>2.0910945878499627E-2</v>
      </c>
      <c r="X40" s="40">
        <v>1.5450798586230136E-2</v>
      </c>
      <c r="Y40" s="40">
        <v>-8.2740156274522303E-2</v>
      </c>
      <c r="Z40" s="40">
        <v>9.3390572381193276E-2</v>
      </c>
      <c r="AA40" s="40">
        <v>-6.8863752538326287E-3</v>
      </c>
      <c r="AB40" s="40">
        <v>5.9953969683507191E-2</v>
      </c>
      <c r="AC40" s="40">
        <v>-2.1797957169999192E-2</v>
      </c>
      <c r="AD40" s="40">
        <v>-2.7946130026757405E-2</v>
      </c>
      <c r="AE40" s="40">
        <v>-9.9700226034852471E-2</v>
      </c>
      <c r="AF40" s="40">
        <v>-4.1003596539346661E-2</v>
      </c>
      <c r="AG40" s="40">
        <v>-5.7382422414064107E-3</v>
      </c>
      <c r="AH40" s="40">
        <v>-6.340690531914514E-2</v>
      </c>
      <c r="AI40" s="40">
        <v>-7.1084988472975383E-2</v>
      </c>
      <c r="AJ40" s="40">
        <v>7.0817869097524314E-2</v>
      </c>
      <c r="AK40" s="40">
        <v>1.2012443149802602E-2</v>
      </c>
      <c r="AL40" s="41" t="s">
        <v>231</v>
      </c>
      <c r="AM40" s="42">
        <v>6.138179769610585E-3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5.6781845091484084E-6</v>
      </c>
      <c r="E47" s="34">
        <f t="shared" ref="E47:AM47" si="0">$C5^2*E5^2</f>
        <v>1.4343476813847433E-5</v>
      </c>
      <c r="F47" s="34">
        <f t="shared" si="0"/>
        <v>4.1810158603483416E-5</v>
      </c>
      <c r="G47" s="34">
        <f t="shared" si="0"/>
        <v>1.679319493828707E-5</v>
      </c>
      <c r="H47" s="34">
        <f t="shared" si="0"/>
        <v>1.0363852879130656E-5</v>
      </c>
      <c r="I47" s="34">
        <f t="shared" si="0"/>
        <v>9.2482039724466618E-10</v>
      </c>
      <c r="J47" s="34">
        <f t="shared" si="0"/>
        <v>3.4675245177377453E-5</v>
      </c>
      <c r="K47" s="34">
        <f t="shared" si="0"/>
        <v>1.0242461597235844E-6</v>
      </c>
      <c r="L47" s="34">
        <f t="shared" si="0"/>
        <v>2.0871503135456496E-5</v>
      </c>
      <c r="M47" s="34">
        <f t="shared" si="0"/>
        <v>5.6852509977885813E-6</v>
      </c>
      <c r="N47" s="34">
        <f t="shared" si="0"/>
        <v>3.1184758244468964E-7</v>
      </c>
      <c r="O47" s="35">
        <f t="shared" si="0"/>
        <v>7.0403111047435867E-3</v>
      </c>
      <c r="P47" s="34">
        <f t="shared" si="0"/>
        <v>1.3870497527355737E-6</v>
      </c>
      <c r="Q47" s="34">
        <f t="shared" si="0"/>
        <v>1.0942580593857115E-5</v>
      </c>
      <c r="R47" s="34">
        <f t="shared" si="0"/>
        <v>6.5723572619289468E-6</v>
      </c>
      <c r="S47" s="34">
        <f t="shared" si="0"/>
        <v>1.0621826185750287E-6</v>
      </c>
      <c r="T47" s="34">
        <f t="shared" si="0"/>
        <v>1.1210581535815591E-5</v>
      </c>
      <c r="U47" s="34">
        <f t="shared" si="0"/>
        <v>1.2043962464118303E-5</v>
      </c>
      <c r="V47" s="34">
        <f t="shared" si="0"/>
        <v>1.9010404838078035E-5</v>
      </c>
      <c r="W47" s="34">
        <f t="shared" si="0"/>
        <v>1.9334586046551153E-5</v>
      </c>
      <c r="X47" s="34">
        <f t="shared" si="0"/>
        <v>1.6083906053587251E-6</v>
      </c>
      <c r="Y47" s="34">
        <f t="shared" si="0"/>
        <v>5.4058898994907281E-5</v>
      </c>
      <c r="Z47" s="34">
        <f t="shared" si="0"/>
        <v>8.1412739373478426E-6</v>
      </c>
      <c r="AA47" s="34">
        <f t="shared" si="0"/>
        <v>5.7285361005224808E-6</v>
      </c>
      <c r="AB47" s="34">
        <f t="shared" si="0"/>
        <v>2.9561296322071181E-6</v>
      </c>
      <c r="AC47" s="34">
        <f t="shared" si="0"/>
        <v>2.5750907475455704E-8</v>
      </c>
      <c r="AD47" s="34">
        <f t="shared" si="0"/>
        <v>1.0980895900024306E-5</v>
      </c>
      <c r="AE47" s="34">
        <f t="shared" si="0"/>
        <v>5.4352943880815683E-6</v>
      </c>
      <c r="AF47" s="34">
        <f t="shared" si="0"/>
        <v>1.1187960744569001E-6</v>
      </c>
      <c r="AG47" s="34">
        <f t="shared" si="0"/>
        <v>1.7083661068217903E-5</v>
      </c>
      <c r="AH47" s="34">
        <f t="shared" si="0"/>
        <v>3.8599947474538463E-5</v>
      </c>
      <c r="AI47" s="34">
        <f t="shared" si="0"/>
        <v>3.9053615688236043E-6</v>
      </c>
      <c r="AJ47" s="34">
        <f t="shared" si="0"/>
        <v>1.2326004046955356E-5</v>
      </c>
      <c r="AK47" s="34">
        <f t="shared" si="0"/>
        <v>1.2061161128194602E-5</v>
      </c>
      <c r="AL47" s="34">
        <f t="shared" si="0"/>
        <v>2.5166231482271288E-5</v>
      </c>
      <c r="AM47" s="36">
        <f t="shared" si="0"/>
        <v>7.9800045976120235E-7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8.2033444985375662E-7</v>
      </c>
      <c r="E48" s="40">
        <f t="shared" si="1"/>
        <v>2.6741039944136636E-6</v>
      </c>
      <c r="F48" s="40">
        <f t="shared" si="1"/>
        <v>6.3796869811629921E-8</v>
      </c>
      <c r="G48" s="40">
        <f t="shared" si="1"/>
        <v>8.4196757141774659E-6</v>
      </c>
      <c r="H48" s="40">
        <f t="shared" si="1"/>
        <v>5.3520284927822506E-7</v>
      </c>
      <c r="I48" s="40">
        <f t="shared" si="1"/>
        <v>2.5139554664995695E-7</v>
      </c>
      <c r="J48" s="40">
        <f t="shared" si="1"/>
        <v>5.9477159129398372E-7</v>
      </c>
      <c r="K48" s="40">
        <f t="shared" si="1"/>
        <v>4.7718343888175081E-9</v>
      </c>
      <c r="L48" s="40">
        <f t="shared" si="1"/>
        <v>9.785101057690309E-7</v>
      </c>
      <c r="M48" s="40">
        <f t="shared" si="1"/>
        <v>7.1409366890938185E-7</v>
      </c>
      <c r="N48" s="40">
        <f t="shared" si="1"/>
        <v>4.5767958310590509E-7</v>
      </c>
      <c r="O48" s="40">
        <f t="shared" si="1"/>
        <v>4.0415385388196679E-7</v>
      </c>
      <c r="P48" s="40">
        <f t="shared" si="1"/>
        <v>2.1605363362472064E-9</v>
      </c>
      <c r="Q48" s="40">
        <f t="shared" si="1"/>
        <v>6.1141587526571622E-7</v>
      </c>
      <c r="R48" s="40">
        <f t="shared" si="1"/>
        <v>5.0311137000839132E-8</v>
      </c>
      <c r="S48" s="40">
        <f t="shared" si="1"/>
        <v>1.0397113445646919E-6</v>
      </c>
      <c r="T48" s="40">
        <f t="shared" si="1"/>
        <v>5.3516178225801717E-8</v>
      </c>
      <c r="U48" s="40">
        <f t="shared" si="1"/>
        <v>2.665398508840597E-8</v>
      </c>
      <c r="V48" s="40">
        <f t="shared" si="1"/>
        <v>4.8200523107236667E-8</v>
      </c>
      <c r="W48" s="40">
        <f t="shared" si="1"/>
        <v>1.4412489530452022E-7</v>
      </c>
      <c r="X48" s="40">
        <f t="shared" si="1"/>
        <v>1.6651931062655726E-7</v>
      </c>
      <c r="Y48" s="40">
        <f t="shared" si="1"/>
        <v>2.0493024702739058E-7</v>
      </c>
      <c r="Z48" s="41">
        <f t="shared" si="1"/>
        <v>3.6674056704001212E-4</v>
      </c>
      <c r="AA48" s="40">
        <f t="shared" si="1"/>
        <v>7.3287536479467803E-8</v>
      </c>
      <c r="AB48" s="40">
        <f t="shared" si="1"/>
        <v>4.5421580509863855E-7</v>
      </c>
      <c r="AC48" s="40">
        <f t="shared" si="1"/>
        <v>1.0443992783374626E-7</v>
      </c>
      <c r="AD48" s="40">
        <f t="shared" si="1"/>
        <v>1.3993391559858266E-6</v>
      </c>
      <c r="AE48" s="40">
        <f t="shared" si="1"/>
        <v>8.2436704753328749E-7</v>
      </c>
      <c r="AF48" s="40">
        <f t="shared" si="1"/>
        <v>2.9507144396083502E-8</v>
      </c>
      <c r="AG48" s="40">
        <f t="shared" si="1"/>
        <v>1.3809615493895468E-6</v>
      </c>
      <c r="AH48" s="40">
        <f t="shared" si="1"/>
        <v>8.8544713545480525E-7</v>
      </c>
      <c r="AI48" s="40">
        <f t="shared" si="1"/>
        <v>5.8870838860856122E-9</v>
      </c>
      <c r="AJ48" s="40">
        <f t="shared" si="1"/>
        <v>3.2243522265809474E-6</v>
      </c>
      <c r="AK48" s="40">
        <f t="shared" si="1"/>
        <v>2.8032581676406003E-6</v>
      </c>
      <c r="AL48" s="40">
        <f t="shared" si="1"/>
        <v>4.1990262617150942E-6</v>
      </c>
      <c r="AM48" s="42">
        <f t="shared" si="1"/>
        <v>2.4696319703364239E-8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1.8615981547064572E-9</v>
      </c>
      <c r="E49" s="40">
        <f t="shared" si="2"/>
        <v>1.6416572173992059E-9</v>
      </c>
      <c r="F49" s="40">
        <f t="shared" si="2"/>
        <v>5.1360446029646369E-11</v>
      </c>
      <c r="G49" s="40">
        <f t="shared" si="2"/>
        <v>3.3392978075512011E-9</v>
      </c>
      <c r="H49" s="40">
        <f t="shared" si="2"/>
        <v>7.4227604492849882E-10</v>
      </c>
      <c r="I49" s="40">
        <f t="shared" si="2"/>
        <v>2.1440422178618328E-9</v>
      </c>
      <c r="J49" s="40">
        <f t="shared" si="2"/>
        <v>2.3067546774705688E-9</v>
      </c>
      <c r="K49" s="40">
        <f t="shared" si="2"/>
        <v>1.2366276090502349E-8</v>
      </c>
      <c r="L49" s="40">
        <f t="shared" si="2"/>
        <v>2.1200150506868469E-9</v>
      </c>
      <c r="M49" s="40">
        <f t="shared" si="2"/>
        <v>1.1478487764095647E-10</v>
      </c>
      <c r="N49" s="40">
        <f t="shared" si="2"/>
        <v>7.1825453852796762E-10</v>
      </c>
      <c r="O49" s="40">
        <f t="shared" si="2"/>
        <v>5.1179118465626102E-10</v>
      </c>
      <c r="P49" s="40">
        <f t="shared" si="2"/>
        <v>1.9137551005090919E-9</v>
      </c>
      <c r="Q49" s="40">
        <f t="shared" si="2"/>
        <v>1.9830946164490431E-10</v>
      </c>
      <c r="R49" s="40">
        <f t="shared" si="2"/>
        <v>1.1307901181997561E-9</v>
      </c>
      <c r="S49" s="40">
        <f t="shared" si="2"/>
        <v>5.9572417912043207E-9</v>
      </c>
      <c r="T49" s="40">
        <f t="shared" si="2"/>
        <v>7.0293028323549432E-9</v>
      </c>
      <c r="U49" s="40">
        <f t="shared" si="2"/>
        <v>5.7625185642776432E-9</v>
      </c>
      <c r="V49" s="40">
        <f t="shared" si="2"/>
        <v>1.0103779246964587E-8</v>
      </c>
      <c r="W49" s="40">
        <f t="shared" si="2"/>
        <v>9.9899247183729374E-11</v>
      </c>
      <c r="X49" s="40">
        <f t="shared" si="2"/>
        <v>3.2261318862586284E-9</v>
      </c>
      <c r="Y49" s="40">
        <f t="shared" si="2"/>
        <v>1.8734576245231048E-10</v>
      </c>
      <c r="Z49" s="40">
        <f t="shared" si="2"/>
        <v>1.6072613059817492E-9</v>
      </c>
      <c r="AA49" s="40">
        <f t="shared" si="2"/>
        <v>2.5062822949061329E-9</v>
      </c>
      <c r="AB49" s="41">
        <f t="shared" si="2"/>
        <v>1.2261974748986629E-6</v>
      </c>
      <c r="AC49" s="40">
        <f t="shared" si="2"/>
        <v>8.8827624384412974E-10</v>
      </c>
      <c r="AD49" s="40">
        <f t="shared" si="2"/>
        <v>2.8081350729227326E-9</v>
      </c>
      <c r="AE49" s="40">
        <f t="shared" si="2"/>
        <v>1.4172937341997873E-9</v>
      </c>
      <c r="AF49" s="40">
        <f t="shared" si="2"/>
        <v>8.527080018130603E-10</v>
      </c>
      <c r="AG49" s="40">
        <f t="shared" si="2"/>
        <v>5.5220151135381595E-11</v>
      </c>
      <c r="AH49" s="40">
        <f t="shared" si="2"/>
        <v>3.6462153443270559E-11</v>
      </c>
      <c r="AI49" s="40">
        <f t="shared" si="2"/>
        <v>1.1561980067444411E-9</v>
      </c>
      <c r="AJ49" s="40">
        <f t="shared" si="2"/>
        <v>5.7226503801370506E-11</v>
      </c>
      <c r="AK49" s="40">
        <f t="shared" si="2"/>
        <v>6.6458381366457297E-10</v>
      </c>
      <c r="AL49" s="40">
        <f t="shared" si="2"/>
        <v>6.0044673239735433E-9</v>
      </c>
      <c r="AM49" s="42">
        <f t="shared" si="2"/>
        <v>8.2246138420905945E-10</v>
      </c>
    </row>
    <row r="50" spans="1:39" ht="24">
      <c r="A50" s="37" t="s">
        <v>17</v>
      </c>
      <c r="B50" s="38" t="s">
        <v>14</v>
      </c>
      <c r="C50" s="45"/>
      <c r="D50" s="40">
        <f t="shared" ref="D50:AM50" si="3">$C8^2*D8^2</f>
        <v>8.1743944908720394E-5</v>
      </c>
      <c r="E50" s="40">
        <f t="shared" si="3"/>
        <v>1.273404709860044E-5</v>
      </c>
      <c r="F50" s="40">
        <f t="shared" si="3"/>
        <v>1.2005951221076806E-6</v>
      </c>
      <c r="G50" s="40">
        <f t="shared" si="3"/>
        <v>1.4211764483142575E-5</v>
      </c>
      <c r="H50" s="40">
        <f t="shared" si="3"/>
        <v>7.0988816702319995E-5</v>
      </c>
      <c r="I50" s="40">
        <f t="shared" si="3"/>
        <v>1.3173445668232032E-5</v>
      </c>
      <c r="J50" s="40">
        <f t="shared" si="3"/>
        <v>2.8520442867628361E-5</v>
      </c>
      <c r="K50" s="40">
        <f t="shared" si="3"/>
        <v>3.21959280752823E-6</v>
      </c>
      <c r="L50" s="40">
        <f t="shared" si="3"/>
        <v>6.679613341420238E-6</v>
      </c>
      <c r="M50" s="40">
        <f t="shared" si="3"/>
        <v>2.2543065086198601E-4</v>
      </c>
      <c r="N50" s="40">
        <f t="shared" si="3"/>
        <v>2.9906641318624353E-4</v>
      </c>
      <c r="O50" s="40">
        <f t="shared" si="3"/>
        <v>6.0609779612663462E-6</v>
      </c>
      <c r="P50" s="40">
        <f t="shared" si="3"/>
        <v>2.464893533148415E-6</v>
      </c>
      <c r="Q50" s="40">
        <f t="shared" si="3"/>
        <v>6.217286848500467E-5</v>
      </c>
      <c r="R50" s="40">
        <f t="shared" si="3"/>
        <v>3.5262082291384165E-5</v>
      </c>
      <c r="S50" s="40">
        <f t="shared" si="3"/>
        <v>1.1111705125027503E-4</v>
      </c>
      <c r="T50" s="40">
        <f t="shared" si="3"/>
        <v>1.7639552298603282E-4</v>
      </c>
      <c r="U50" s="40">
        <f t="shared" si="3"/>
        <v>2.0143309062854215E-4</v>
      </c>
      <c r="V50" s="40">
        <f t="shared" si="3"/>
        <v>4.7078250290381329E-5</v>
      </c>
      <c r="W50" s="40">
        <f t="shared" si="3"/>
        <v>3.5429927601719092E-5</v>
      </c>
      <c r="X50" s="40">
        <f t="shared" si="3"/>
        <v>1.382632270661755E-4</v>
      </c>
      <c r="Y50" s="40">
        <f t="shared" si="3"/>
        <v>2.2264117761019529E-5</v>
      </c>
      <c r="Z50" s="40">
        <f t="shared" si="3"/>
        <v>3.1422024330116399E-6</v>
      </c>
      <c r="AA50" s="40">
        <f t="shared" si="3"/>
        <v>8.8518924400362743E-5</v>
      </c>
      <c r="AB50" s="40">
        <f t="shared" si="3"/>
        <v>2.6696815813678287E-5</v>
      </c>
      <c r="AC50" s="40">
        <f t="shared" si="3"/>
        <v>1.6616695522742205E-7</v>
      </c>
      <c r="AD50" s="40">
        <f t="shared" si="3"/>
        <v>7.0956190466010022E-6</v>
      </c>
      <c r="AE50" s="40">
        <f t="shared" si="3"/>
        <v>1.9875844841289964E-4</v>
      </c>
      <c r="AF50" s="41">
        <f t="shared" si="3"/>
        <v>3.8248798329000001E-2</v>
      </c>
      <c r="AG50" s="40">
        <f t="shared" si="3"/>
        <v>5.7298894369305353E-6</v>
      </c>
      <c r="AH50" s="40">
        <f t="shared" si="3"/>
        <v>3.5616479216037867E-6</v>
      </c>
      <c r="AI50" s="40">
        <f t="shared" si="3"/>
        <v>1.4515057475933001E-4</v>
      </c>
      <c r="AJ50" s="40">
        <f t="shared" si="3"/>
        <v>1.7374653235113449E-4</v>
      </c>
      <c r="AK50" s="40">
        <f t="shared" si="3"/>
        <v>3.9108977243587463E-6</v>
      </c>
      <c r="AL50" s="40">
        <f t="shared" si="3"/>
        <v>8.9000490282389213E-5</v>
      </c>
      <c r="AM50" s="42">
        <f t="shared" si="3"/>
        <v>3.5806221597988652E-5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3.5605121236879395E-6</v>
      </c>
      <c r="E51" s="40">
        <f t="shared" si="4"/>
        <v>7.1128460278567846E-12</v>
      </c>
      <c r="F51" s="40">
        <f t="shared" si="4"/>
        <v>5.0104463664853492E-6</v>
      </c>
      <c r="G51" s="40">
        <f t="shared" si="4"/>
        <v>5.2416582715102256E-6</v>
      </c>
      <c r="H51" s="40">
        <f t="shared" si="4"/>
        <v>1.0710500200861472E-5</v>
      </c>
      <c r="I51" s="40">
        <f t="shared" si="4"/>
        <v>4.7137539232086915E-6</v>
      </c>
      <c r="J51" s="40">
        <f t="shared" si="4"/>
        <v>2.7895822459988252E-7</v>
      </c>
      <c r="K51" s="40">
        <f t="shared" si="4"/>
        <v>1.0836665195664163E-6</v>
      </c>
      <c r="L51" s="40">
        <f t="shared" si="4"/>
        <v>3.2530210828559353E-6</v>
      </c>
      <c r="M51" s="40">
        <f t="shared" si="4"/>
        <v>1.3967639875128784E-7</v>
      </c>
      <c r="N51" s="40">
        <f t="shared" si="4"/>
        <v>4.052613525511379E-6</v>
      </c>
      <c r="O51" s="40">
        <f t="shared" si="4"/>
        <v>3.3103627227211628E-6</v>
      </c>
      <c r="P51" s="40">
        <f t="shared" si="4"/>
        <v>4.1136996849671748E-7</v>
      </c>
      <c r="Q51" s="40">
        <f t="shared" si="4"/>
        <v>3.3699021857877338E-6</v>
      </c>
      <c r="R51" s="40">
        <f t="shared" si="4"/>
        <v>4.6722275660666676E-6</v>
      </c>
      <c r="S51" s="40">
        <f t="shared" si="4"/>
        <v>7.8734724994237328E-6</v>
      </c>
      <c r="T51" s="40">
        <f t="shared" si="4"/>
        <v>2.5489616326471851E-6</v>
      </c>
      <c r="U51" s="40">
        <f t="shared" si="4"/>
        <v>1.9402951362594932E-6</v>
      </c>
      <c r="V51" s="40">
        <f t="shared" si="4"/>
        <v>1.1373839343885353E-8</v>
      </c>
      <c r="W51" s="41">
        <f t="shared" si="4"/>
        <v>1.2322972546064221E-3</v>
      </c>
      <c r="X51" s="40">
        <f t="shared" si="4"/>
        <v>1.5219512133657327E-6</v>
      </c>
      <c r="Y51" s="40">
        <f t="shared" si="4"/>
        <v>3.1186811064502276E-8</v>
      </c>
      <c r="Z51" s="40">
        <f t="shared" si="4"/>
        <v>5.11249179941942E-7</v>
      </c>
      <c r="AA51" s="40">
        <f t="shared" si="4"/>
        <v>7.1492617809132304E-6</v>
      </c>
      <c r="AB51" s="40">
        <f t="shared" si="4"/>
        <v>9.8741044703689083E-8</v>
      </c>
      <c r="AC51" s="40">
        <f t="shared" si="4"/>
        <v>4.2156482652562847E-7</v>
      </c>
      <c r="AD51" s="40">
        <f t="shared" si="4"/>
        <v>1.4797364135022197E-7</v>
      </c>
      <c r="AE51" s="40">
        <f t="shared" si="4"/>
        <v>8.7502887207045239E-7</v>
      </c>
      <c r="AF51" s="40">
        <f t="shared" si="4"/>
        <v>1.1252234725586297E-6</v>
      </c>
      <c r="AG51" s="40">
        <f t="shared" si="4"/>
        <v>2.1395933623501349E-7</v>
      </c>
      <c r="AH51" s="40">
        <f t="shared" si="4"/>
        <v>3.6097941081319952E-6</v>
      </c>
      <c r="AI51" s="40">
        <f t="shared" si="4"/>
        <v>4.2196590596010057E-6</v>
      </c>
      <c r="AJ51" s="40">
        <f t="shared" si="4"/>
        <v>1.0747194242307419E-6</v>
      </c>
      <c r="AK51" s="40">
        <f t="shared" si="4"/>
        <v>2.5553149775431391E-6</v>
      </c>
      <c r="AL51" s="40">
        <f t="shared" si="4"/>
        <v>7.2950037682301941E-7</v>
      </c>
      <c r="AM51" s="42">
        <f t="shared" si="4"/>
        <v>1.0525167874512878E-6</v>
      </c>
    </row>
    <row r="52" spans="1:39" ht="24">
      <c r="A52" s="37" t="s">
        <v>19</v>
      </c>
      <c r="B52" s="38" t="s">
        <v>14</v>
      </c>
      <c r="C52" s="45"/>
      <c r="D52" s="40">
        <f t="shared" ref="D52:AM52" si="5">$C10^2*D10^2</f>
        <v>1.4716092064511889E-5</v>
      </c>
      <c r="E52" s="40">
        <f t="shared" si="5"/>
        <v>2.8824688729855904E-4</v>
      </c>
      <c r="F52" s="40">
        <f t="shared" si="5"/>
        <v>4.7415688218582457E-5</v>
      </c>
      <c r="G52" s="40">
        <f t="shared" si="5"/>
        <v>6.1715157504025584E-5</v>
      </c>
      <c r="H52" s="40">
        <f t="shared" si="5"/>
        <v>2.9927430392584615E-5</v>
      </c>
      <c r="I52" s="40">
        <f t="shared" si="5"/>
        <v>4.3455118632818736E-6</v>
      </c>
      <c r="J52" s="40">
        <f t="shared" si="5"/>
        <v>6.3712418947319194E-5</v>
      </c>
      <c r="K52" s="40">
        <f t="shared" si="5"/>
        <v>5.2520525606924648E-4</v>
      </c>
      <c r="L52" s="41">
        <f t="shared" si="5"/>
        <v>3.7388863044000006E-2</v>
      </c>
      <c r="M52" s="40">
        <f t="shared" si="5"/>
        <v>8.1945771488944264E-5</v>
      </c>
      <c r="N52" s="40">
        <f t="shared" si="5"/>
        <v>1.9272992688006772E-5</v>
      </c>
      <c r="O52" s="40">
        <f t="shared" si="5"/>
        <v>1.0511307865996478E-4</v>
      </c>
      <c r="P52" s="40">
        <f t="shared" si="5"/>
        <v>8.1162635080812083E-5</v>
      </c>
      <c r="Q52" s="40">
        <f t="shared" si="5"/>
        <v>1.2284361330706269E-4</v>
      </c>
      <c r="R52" s="40">
        <f t="shared" si="5"/>
        <v>2.1446265067832395E-4</v>
      </c>
      <c r="S52" s="40">
        <f t="shared" si="5"/>
        <v>9.9582892693980378E-5</v>
      </c>
      <c r="T52" s="40">
        <f t="shared" si="5"/>
        <v>1.5512781072058688E-5</v>
      </c>
      <c r="U52" s="40">
        <f t="shared" si="5"/>
        <v>5.7632481879400699E-6</v>
      </c>
      <c r="V52" s="40">
        <f t="shared" si="5"/>
        <v>2.6913194618880996E-4</v>
      </c>
      <c r="W52" s="40">
        <f t="shared" si="5"/>
        <v>9.5573793452659561E-5</v>
      </c>
      <c r="X52" s="40">
        <f t="shared" si="5"/>
        <v>1.9338664982849007E-4</v>
      </c>
      <c r="Y52" s="40">
        <f t="shared" si="5"/>
        <v>9.0899794284553824E-6</v>
      </c>
      <c r="Z52" s="40">
        <f t="shared" si="5"/>
        <v>1.0085217265415862E-4</v>
      </c>
      <c r="AA52" s="40">
        <f t="shared" si="5"/>
        <v>8.2333418942278668E-5</v>
      </c>
      <c r="AB52" s="40">
        <f t="shared" si="5"/>
        <v>6.2299903079417353E-5</v>
      </c>
      <c r="AC52" s="40">
        <f t="shared" si="5"/>
        <v>1.1316769882221018E-4</v>
      </c>
      <c r="AD52" s="40">
        <f t="shared" si="5"/>
        <v>8.8092971902189015E-5</v>
      </c>
      <c r="AE52" s="40">
        <f t="shared" si="5"/>
        <v>7.7842636749854948E-7</v>
      </c>
      <c r="AF52" s="40">
        <f t="shared" si="5"/>
        <v>6.2470715290571961E-6</v>
      </c>
      <c r="AG52" s="40">
        <f t="shared" si="5"/>
        <v>9.7068865506964397E-6</v>
      </c>
      <c r="AH52" s="40">
        <f t="shared" si="5"/>
        <v>1.4413867172952024E-5</v>
      </c>
      <c r="AI52" s="40">
        <f t="shared" si="5"/>
        <v>3.9898324876603226E-7</v>
      </c>
      <c r="AJ52" s="40">
        <f t="shared" si="5"/>
        <v>4.1494478393270113E-5</v>
      </c>
      <c r="AK52" s="40">
        <f t="shared" si="5"/>
        <v>1.3684846135181887E-5</v>
      </c>
      <c r="AL52" s="40">
        <f t="shared" si="5"/>
        <v>2.8889609703226256E-4</v>
      </c>
      <c r="AM52" s="42">
        <f t="shared" si="5"/>
        <v>5.8613249089162046E-5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1.2333356394896536E-5</v>
      </c>
      <c r="E53" s="41">
        <f t="shared" si="6"/>
        <v>2.1530604899979326E-2</v>
      </c>
      <c r="F53" s="40">
        <f t="shared" si="6"/>
        <v>4.5105030278147275E-5</v>
      </c>
      <c r="G53" s="40">
        <f t="shared" si="6"/>
        <v>1.0058784512320791E-4</v>
      </c>
      <c r="H53" s="40">
        <f t="shared" si="6"/>
        <v>9.9028482011492489E-5</v>
      </c>
      <c r="I53" s="40">
        <f t="shared" si="6"/>
        <v>4.2698595258504152E-6</v>
      </c>
      <c r="J53" s="40">
        <f t="shared" si="6"/>
        <v>1.1733350965465523E-4</v>
      </c>
      <c r="K53" s="40">
        <f t="shared" si="6"/>
        <v>2.7273674039031687E-6</v>
      </c>
      <c r="L53" s="40">
        <f t="shared" si="6"/>
        <v>1.668751666065145E-4</v>
      </c>
      <c r="M53" s="40">
        <f t="shared" si="6"/>
        <v>1.9519720199044247E-4</v>
      </c>
      <c r="N53" s="40">
        <f t="shared" si="6"/>
        <v>1.8575265968597203E-9</v>
      </c>
      <c r="O53" s="40">
        <f t="shared" si="6"/>
        <v>4.1762039401767884E-5</v>
      </c>
      <c r="P53" s="40">
        <f t="shared" si="6"/>
        <v>1.5180356185342365E-4</v>
      </c>
      <c r="Q53" s="40">
        <f t="shared" si="6"/>
        <v>9.5784476391882918E-7</v>
      </c>
      <c r="R53" s="40">
        <f t="shared" si="6"/>
        <v>5.9828760309455662E-6</v>
      </c>
      <c r="S53" s="40">
        <f t="shared" si="6"/>
        <v>1.3178515584121703E-4</v>
      </c>
      <c r="T53" s="40">
        <f t="shared" si="6"/>
        <v>2.3660590175682466E-7</v>
      </c>
      <c r="U53" s="40">
        <f t="shared" si="6"/>
        <v>2.6911285975577739E-5</v>
      </c>
      <c r="V53" s="40">
        <f t="shared" si="6"/>
        <v>1.1539972210532317E-5</v>
      </c>
      <c r="W53" s="40">
        <f t="shared" si="6"/>
        <v>1.5344944579640495E-10</v>
      </c>
      <c r="X53" s="40">
        <f t="shared" si="6"/>
        <v>3.6569770920631732E-6</v>
      </c>
      <c r="Y53" s="40">
        <f t="shared" si="6"/>
        <v>2.070088617951628E-4</v>
      </c>
      <c r="Z53" s="40">
        <f t="shared" si="6"/>
        <v>1.5802989754366863E-4</v>
      </c>
      <c r="AA53" s="40">
        <f t="shared" si="6"/>
        <v>1.1057337570276247E-4</v>
      </c>
      <c r="AB53" s="40">
        <f t="shared" si="6"/>
        <v>2.7918654385984588E-5</v>
      </c>
      <c r="AC53" s="40">
        <f t="shared" si="6"/>
        <v>9.5267461079858628E-7</v>
      </c>
      <c r="AD53" s="40">
        <f t="shared" si="6"/>
        <v>5.3236942257084366E-5</v>
      </c>
      <c r="AE53" s="40">
        <f t="shared" si="6"/>
        <v>6.535038673811063E-6</v>
      </c>
      <c r="AF53" s="40">
        <f t="shared" si="6"/>
        <v>6.8268774944626067E-6</v>
      </c>
      <c r="AG53" s="40">
        <f t="shared" si="6"/>
        <v>9.7741166241506256E-7</v>
      </c>
      <c r="AH53" s="40">
        <f t="shared" si="6"/>
        <v>6.6788436171488221E-8</v>
      </c>
      <c r="AI53" s="40">
        <f t="shared" si="6"/>
        <v>2.1666796474779531E-6</v>
      </c>
      <c r="AJ53" s="40">
        <f t="shared" si="6"/>
        <v>2.0932045198879574E-7</v>
      </c>
      <c r="AK53" s="40">
        <f t="shared" si="6"/>
        <v>3.6524988891609175E-5</v>
      </c>
      <c r="AL53" s="40">
        <f t="shared" si="6"/>
        <v>4.768500072869317E-5</v>
      </c>
      <c r="AM53" s="42">
        <f t="shared" si="6"/>
        <v>1.358481168335765E-5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4.8229247666372174E-5</v>
      </c>
      <c r="E54" s="40">
        <f t="shared" si="7"/>
        <v>2.3621059615478157E-6</v>
      </c>
      <c r="F54" s="40">
        <f t="shared" si="7"/>
        <v>1.0636553509639325E-6</v>
      </c>
      <c r="G54" s="40">
        <f t="shared" si="7"/>
        <v>1.2974091132336205E-5</v>
      </c>
      <c r="H54" s="40">
        <f t="shared" si="7"/>
        <v>5.6419979330203321E-5</v>
      </c>
      <c r="I54" s="40">
        <f t="shared" si="7"/>
        <v>7.3693308535343216E-7</v>
      </c>
      <c r="J54" s="40">
        <f t="shared" si="7"/>
        <v>1.3770048598490617E-5</v>
      </c>
      <c r="K54" s="40">
        <f t="shared" si="7"/>
        <v>8.1459201158522952E-6</v>
      </c>
      <c r="L54" s="40">
        <f t="shared" si="7"/>
        <v>1.6467440111294624E-7</v>
      </c>
      <c r="M54" s="40">
        <f t="shared" si="7"/>
        <v>1.0309475135519995E-6</v>
      </c>
      <c r="N54" s="40">
        <f t="shared" si="7"/>
        <v>3.1052132662722465E-6</v>
      </c>
      <c r="O54" s="40">
        <f t="shared" si="7"/>
        <v>5.7901785639932718E-6</v>
      </c>
      <c r="P54" s="40">
        <f t="shared" si="7"/>
        <v>1.2337547135211439E-5</v>
      </c>
      <c r="Q54" s="40">
        <f t="shared" si="7"/>
        <v>9.203579828078503E-5</v>
      </c>
      <c r="R54" s="40">
        <f t="shared" si="7"/>
        <v>2.4077673658721969E-8</v>
      </c>
      <c r="S54" s="40">
        <f t="shared" si="7"/>
        <v>6.4298291706706972E-6</v>
      </c>
      <c r="T54" s="40">
        <f t="shared" si="7"/>
        <v>3.5523179675125722E-5</v>
      </c>
      <c r="U54" s="40">
        <f t="shared" si="7"/>
        <v>7.74934736662766E-7</v>
      </c>
      <c r="V54" s="40">
        <f t="shared" si="7"/>
        <v>3.0555276611852516E-8</v>
      </c>
      <c r="W54" s="40">
        <f t="shared" si="7"/>
        <v>5.4798271455302716E-6</v>
      </c>
      <c r="X54" s="40">
        <f t="shared" si="7"/>
        <v>6.7311955720586025E-5</v>
      </c>
      <c r="Y54" s="40">
        <f t="shared" si="7"/>
        <v>8.0553516821493089E-6</v>
      </c>
      <c r="Z54" s="40">
        <f t="shared" si="7"/>
        <v>1.7792016986348819E-5</v>
      </c>
      <c r="AA54" s="40">
        <f t="shared" si="7"/>
        <v>3.1354878816735182E-5</v>
      </c>
      <c r="AB54" s="40">
        <f t="shared" si="7"/>
        <v>8.7774575816135784E-6</v>
      </c>
      <c r="AC54" s="40">
        <f t="shared" si="7"/>
        <v>3.573027272554994E-5</v>
      </c>
      <c r="AD54" s="40">
        <f t="shared" si="7"/>
        <v>2.2591391226937105E-5</v>
      </c>
      <c r="AE54" s="41">
        <f t="shared" si="7"/>
        <v>7.8565174497778438E-3</v>
      </c>
      <c r="AF54" s="40">
        <f t="shared" si="7"/>
        <v>3.8988868524609572E-5</v>
      </c>
      <c r="AG54" s="40">
        <f t="shared" si="7"/>
        <v>1.6477171175679945E-6</v>
      </c>
      <c r="AH54" s="40">
        <f t="shared" si="7"/>
        <v>1.4493032219070639E-7</v>
      </c>
      <c r="AI54" s="40">
        <f t="shared" si="7"/>
        <v>5.5724625054120835E-6</v>
      </c>
      <c r="AJ54" s="40">
        <f t="shared" si="7"/>
        <v>3.627814937775305E-6</v>
      </c>
      <c r="AK54" s="40">
        <f t="shared" si="7"/>
        <v>3.337847049929284E-6</v>
      </c>
      <c r="AL54" s="40">
        <f t="shared" si="7"/>
        <v>1.0347332126489913E-4</v>
      </c>
      <c r="AM54" s="42">
        <f t="shared" si="7"/>
        <v>4.733592721153396E-6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2.4042574825716237E-6</v>
      </c>
      <c r="E55" s="40">
        <f t="shared" si="8"/>
        <v>5.9191489128370714E-7</v>
      </c>
      <c r="F55" s="41">
        <f t="shared" si="8"/>
        <v>2.8031121767084239E-4</v>
      </c>
      <c r="G55" s="40">
        <f t="shared" si="8"/>
        <v>2.1970120289357219E-9</v>
      </c>
      <c r="H55" s="40">
        <f t="shared" si="8"/>
        <v>4.2969001581241502E-8</v>
      </c>
      <c r="I55" s="40">
        <f t="shared" si="8"/>
        <v>1.0642080528083707E-7</v>
      </c>
      <c r="J55" s="40">
        <f t="shared" si="8"/>
        <v>1.0679813003583819E-6</v>
      </c>
      <c r="K55" s="40">
        <f t="shared" si="8"/>
        <v>1.4270239659178895E-7</v>
      </c>
      <c r="L55" s="40">
        <f t="shared" si="8"/>
        <v>3.6029223172777918E-7</v>
      </c>
      <c r="M55" s="40">
        <f t="shared" si="8"/>
        <v>3.7967613765291646E-8</v>
      </c>
      <c r="N55" s="40">
        <f t="shared" si="8"/>
        <v>3.9346863009288544E-8</v>
      </c>
      <c r="O55" s="40">
        <f t="shared" si="8"/>
        <v>1.5966744084836143E-6</v>
      </c>
      <c r="P55" s="40">
        <f t="shared" si="8"/>
        <v>3.8735805950532985E-7</v>
      </c>
      <c r="Q55" s="40">
        <f t="shared" si="8"/>
        <v>1.3409435969562775E-7</v>
      </c>
      <c r="R55" s="40">
        <f t="shared" si="8"/>
        <v>2.0613675661192887E-6</v>
      </c>
      <c r="S55" s="40">
        <f t="shared" si="8"/>
        <v>1.2702281668774523E-6</v>
      </c>
      <c r="T55" s="40">
        <f t="shared" si="8"/>
        <v>5.2405581476308712E-7</v>
      </c>
      <c r="U55" s="40">
        <f t="shared" si="8"/>
        <v>2.5830573310210076E-10</v>
      </c>
      <c r="V55" s="40">
        <f t="shared" si="8"/>
        <v>1.0224158720498214E-7</v>
      </c>
      <c r="W55" s="40">
        <f t="shared" si="8"/>
        <v>1.1198661144166487E-6</v>
      </c>
      <c r="X55" s="40">
        <f t="shared" si="8"/>
        <v>2.1942570764006078E-7</v>
      </c>
      <c r="Y55" s="40">
        <f t="shared" si="8"/>
        <v>2.4917213696008563E-8</v>
      </c>
      <c r="Z55" s="40">
        <f t="shared" si="8"/>
        <v>5.0110170659240407E-8</v>
      </c>
      <c r="AA55" s="40">
        <f t="shared" si="8"/>
        <v>1.3250180582832917E-6</v>
      </c>
      <c r="AB55" s="40">
        <f t="shared" si="8"/>
        <v>1.1435826749126478E-8</v>
      </c>
      <c r="AC55" s="40">
        <f t="shared" si="8"/>
        <v>1.1972450740640253E-6</v>
      </c>
      <c r="AD55" s="40">
        <f t="shared" si="8"/>
        <v>8.0726209192699413E-10</v>
      </c>
      <c r="AE55" s="40">
        <f t="shared" si="8"/>
        <v>3.8278632861956725E-8</v>
      </c>
      <c r="AF55" s="40">
        <f t="shared" si="8"/>
        <v>8.7399369050619373E-9</v>
      </c>
      <c r="AG55" s="40">
        <f t="shared" si="8"/>
        <v>3.0932607085433007E-8</v>
      </c>
      <c r="AH55" s="40">
        <f t="shared" si="8"/>
        <v>1.0940192531545235E-6</v>
      </c>
      <c r="AI55" s="40">
        <f t="shared" si="8"/>
        <v>2.0047158959380528E-6</v>
      </c>
      <c r="AJ55" s="40">
        <f t="shared" si="8"/>
        <v>1.8033162072793076E-6</v>
      </c>
      <c r="AK55" s="40">
        <f t="shared" si="8"/>
        <v>1.198879582339532E-7</v>
      </c>
      <c r="AL55" s="40">
        <f t="shared" si="8"/>
        <v>1.9813564974502622E-6</v>
      </c>
      <c r="AM55" s="42">
        <f t="shared" si="8"/>
        <v>3.5433995743221337E-7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1.1517163817934912E-5</v>
      </c>
      <c r="E56" s="40">
        <f t="shared" si="9"/>
        <v>1.1339118007402831E-8</v>
      </c>
      <c r="F56" s="40">
        <f t="shared" si="9"/>
        <v>1.9286914073364649E-6</v>
      </c>
      <c r="G56" s="40">
        <f t="shared" si="9"/>
        <v>2.6146302558658753E-6</v>
      </c>
      <c r="H56" s="40">
        <f t="shared" si="9"/>
        <v>1.0815864778105884E-6</v>
      </c>
      <c r="I56" s="40">
        <f t="shared" si="9"/>
        <v>7.2206523852892877E-6</v>
      </c>
      <c r="J56" s="40">
        <f t="shared" si="9"/>
        <v>1.3704983390084914E-6</v>
      </c>
      <c r="K56" s="40">
        <f t="shared" si="9"/>
        <v>4.1869420919256599E-8</v>
      </c>
      <c r="L56" s="40">
        <f t="shared" si="9"/>
        <v>4.3242089118431369E-7</v>
      </c>
      <c r="M56" s="40">
        <f t="shared" si="9"/>
        <v>3.531260022274808E-6</v>
      </c>
      <c r="N56" s="40">
        <f t="shared" si="9"/>
        <v>6.7287306937778758E-7</v>
      </c>
      <c r="O56" s="40">
        <f t="shared" si="9"/>
        <v>1.5746570107692053E-6</v>
      </c>
      <c r="P56" s="40">
        <f t="shared" si="9"/>
        <v>1.1367367593614999E-7</v>
      </c>
      <c r="Q56" s="40">
        <f t="shared" si="9"/>
        <v>1.157361082697514E-6</v>
      </c>
      <c r="R56" s="40">
        <f t="shared" si="9"/>
        <v>9.3294837318281599E-7</v>
      </c>
      <c r="S56" s="40">
        <f t="shared" si="9"/>
        <v>3.2798912181082892E-6</v>
      </c>
      <c r="T56" s="41">
        <f t="shared" si="9"/>
        <v>1.0161173827927035E-3</v>
      </c>
      <c r="U56" s="40">
        <f t="shared" si="9"/>
        <v>5.4673208699152599E-7</v>
      </c>
      <c r="V56" s="40">
        <f t="shared" si="9"/>
        <v>7.092508328684764E-9</v>
      </c>
      <c r="W56" s="40">
        <f t="shared" si="9"/>
        <v>2.0959780725404007E-6</v>
      </c>
      <c r="X56" s="40">
        <f t="shared" si="9"/>
        <v>1.4053065884376539E-12</v>
      </c>
      <c r="Y56" s="40">
        <f t="shared" si="9"/>
        <v>1.8812125477965466E-6</v>
      </c>
      <c r="Z56" s="40">
        <f t="shared" si="9"/>
        <v>1.5263985327562036E-7</v>
      </c>
      <c r="AA56" s="40">
        <f t="shared" si="9"/>
        <v>4.9130729697669627E-8</v>
      </c>
      <c r="AB56" s="40">
        <f t="shared" si="9"/>
        <v>5.742420632727762E-6</v>
      </c>
      <c r="AC56" s="40">
        <f t="shared" si="9"/>
        <v>3.8862330883816068E-8</v>
      </c>
      <c r="AD56" s="40">
        <f t="shared" si="9"/>
        <v>5.6228273435667641E-7</v>
      </c>
      <c r="AE56" s="40">
        <f t="shared" si="9"/>
        <v>4.6978036085782183E-6</v>
      </c>
      <c r="AF56" s="40">
        <f t="shared" si="9"/>
        <v>4.564595855480206E-6</v>
      </c>
      <c r="AG56" s="40">
        <f t="shared" si="9"/>
        <v>1.7562499987614079E-7</v>
      </c>
      <c r="AH56" s="40">
        <f t="shared" si="9"/>
        <v>4.3989402066500978E-7</v>
      </c>
      <c r="AI56" s="40">
        <f t="shared" si="9"/>
        <v>2.5766395299232841E-7</v>
      </c>
      <c r="AJ56" s="40">
        <f t="shared" si="9"/>
        <v>8.9173883628392754E-8</v>
      </c>
      <c r="AK56" s="40">
        <f t="shared" si="9"/>
        <v>3.5910535668097204E-6</v>
      </c>
      <c r="AL56" s="40">
        <f t="shared" si="9"/>
        <v>7.1878963545094238E-6</v>
      </c>
      <c r="AM56" s="42">
        <f t="shared" si="9"/>
        <v>3.5932551358375982E-6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8.4281991511763007E-8</v>
      </c>
      <c r="E57" s="40">
        <f t="shared" si="10"/>
        <v>8.7423651617349012E-8</v>
      </c>
      <c r="F57" s="40">
        <f t="shared" si="10"/>
        <v>1.6549305218900533E-7</v>
      </c>
      <c r="G57" s="40">
        <f t="shared" si="10"/>
        <v>1.2654002892610465E-6</v>
      </c>
      <c r="H57" s="40">
        <f t="shared" si="10"/>
        <v>1.8329216710104244E-6</v>
      </c>
      <c r="I57" s="41">
        <f t="shared" si="10"/>
        <v>4.3159868451726063E-4</v>
      </c>
      <c r="J57" s="40">
        <f t="shared" si="10"/>
        <v>2.6000165162088082E-7</v>
      </c>
      <c r="K57" s="40">
        <f t="shared" si="10"/>
        <v>5.5320454249902944E-8</v>
      </c>
      <c r="L57" s="40">
        <f t="shared" si="10"/>
        <v>5.1838585859448394E-8</v>
      </c>
      <c r="M57" s="40">
        <f t="shared" si="10"/>
        <v>2.1806038095638521E-6</v>
      </c>
      <c r="N57" s="40">
        <f t="shared" si="10"/>
        <v>8.2838848383707695E-7</v>
      </c>
      <c r="O57" s="40">
        <f t="shared" si="10"/>
        <v>4.7138766114604365E-11</v>
      </c>
      <c r="P57" s="40">
        <f t="shared" si="10"/>
        <v>5.4565840834898641E-6</v>
      </c>
      <c r="Q57" s="40">
        <f t="shared" si="10"/>
        <v>3.5232152739135716E-8</v>
      </c>
      <c r="R57" s="40">
        <f t="shared" si="10"/>
        <v>2.1104461734069342E-7</v>
      </c>
      <c r="S57" s="40">
        <f t="shared" si="10"/>
        <v>1.9936582993770954E-6</v>
      </c>
      <c r="T57" s="40">
        <f t="shared" si="10"/>
        <v>3.047499467359919E-6</v>
      </c>
      <c r="U57" s="40">
        <f t="shared" si="10"/>
        <v>3.2538455823491155E-7</v>
      </c>
      <c r="V57" s="40">
        <f t="shared" si="10"/>
        <v>1.5996359624958089E-6</v>
      </c>
      <c r="W57" s="40">
        <f t="shared" si="10"/>
        <v>1.6357980682704335E-6</v>
      </c>
      <c r="X57" s="40">
        <f t="shared" si="10"/>
        <v>4.1082557584109305E-7</v>
      </c>
      <c r="Y57" s="40">
        <f t="shared" si="10"/>
        <v>6.99187958536996E-10</v>
      </c>
      <c r="Z57" s="40">
        <f t="shared" si="10"/>
        <v>2.980933135710921E-7</v>
      </c>
      <c r="AA57" s="40">
        <f t="shared" si="10"/>
        <v>2.7073171229927618E-7</v>
      </c>
      <c r="AB57" s="40">
        <f t="shared" si="10"/>
        <v>7.383103544629744E-7</v>
      </c>
      <c r="AC57" s="40">
        <f t="shared" si="10"/>
        <v>3.4623911163238182E-6</v>
      </c>
      <c r="AD57" s="40">
        <f t="shared" si="10"/>
        <v>1.3581368879769878E-6</v>
      </c>
      <c r="AE57" s="40">
        <f t="shared" si="10"/>
        <v>4.1917326169944418E-8</v>
      </c>
      <c r="AF57" s="40">
        <f t="shared" si="10"/>
        <v>1.4494859547109847E-7</v>
      </c>
      <c r="AG57" s="40">
        <f t="shared" si="10"/>
        <v>2.083382860324623E-7</v>
      </c>
      <c r="AH57" s="40">
        <f t="shared" si="10"/>
        <v>2.1424640010820845E-7</v>
      </c>
      <c r="AI57" s="40">
        <f t="shared" si="10"/>
        <v>1.9503617174050028E-6</v>
      </c>
      <c r="AJ57" s="40">
        <f t="shared" si="10"/>
        <v>1.9507544289269949E-6</v>
      </c>
      <c r="AK57" s="40">
        <f t="shared" si="10"/>
        <v>1.9026225736891622E-7</v>
      </c>
      <c r="AL57" s="40">
        <f t="shared" si="10"/>
        <v>3.064174889425149E-9</v>
      </c>
      <c r="AM57" s="42">
        <f t="shared" si="10"/>
        <v>3.6143926116946345E-7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4.294876267466203E-7</v>
      </c>
      <c r="E58" s="40">
        <f t="shared" si="11"/>
        <v>2.2810608755519096E-7</v>
      </c>
      <c r="F58" s="40">
        <f t="shared" si="11"/>
        <v>5.138034150964535E-7</v>
      </c>
      <c r="G58" s="40">
        <f t="shared" si="11"/>
        <v>2.1309141757189422E-6</v>
      </c>
      <c r="H58" s="40">
        <f t="shared" si="11"/>
        <v>5.0805030932070468E-7</v>
      </c>
      <c r="I58" s="40">
        <f t="shared" si="11"/>
        <v>2.2629028079529109E-6</v>
      </c>
      <c r="J58" s="40">
        <f t="shared" si="11"/>
        <v>1.1656833373133999E-5</v>
      </c>
      <c r="K58" s="40">
        <f t="shared" si="11"/>
        <v>3.8042537984424783E-5</v>
      </c>
      <c r="L58" s="40">
        <f t="shared" si="11"/>
        <v>1.2455295924376941E-6</v>
      </c>
      <c r="M58" s="40">
        <f t="shared" si="11"/>
        <v>8.1030920295303115E-8</v>
      </c>
      <c r="N58" s="40">
        <f t="shared" si="11"/>
        <v>1.9944370812694041E-5</v>
      </c>
      <c r="O58" s="40">
        <f t="shared" si="11"/>
        <v>1.0819493846364285E-5</v>
      </c>
      <c r="P58" s="40">
        <f t="shared" si="11"/>
        <v>2.4773404017417992E-5</v>
      </c>
      <c r="Q58" s="40">
        <f t="shared" si="11"/>
        <v>3.1728827730198387E-5</v>
      </c>
      <c r="R58" s="40">
        <f t="shared" si="11"/>
        <v>9.1003094982255262E-6</v>
      </c>
      <c r="S58" s="40">
        <f t="shared" si="11"/>
        <v>6.3909918423487643E-6</v>
      </c>
      <c r="T58" s="40">
        <f t="shared" si="11"/>
        <v>8.1315537074865631E-7</v>
      </c>
      <c r="U58" s="40">
        <f t="shared" si="11"/>
        <v>2.2689896718035307E-6</v>
      </c>
      <c r="V58" s="40">
        <f t="shared" si="11"/>
        <v>2.2082707386137656E-6</v>
      </c>
      <c r="W58" s="40">
        <f t="shared" si="11"/>
        <v>7.9512460333920918E-7</v>
      </c>
      <c r="X58" s="40">
        <f t="shared" si="11"/>
        <v>5.5680887424526512E-6</v>
      </c>
      <c r="Y58" s="40">
        <f t="shared" si="11"/>
        <v>1.2347134195265209E-4</v>
      </c>
      <c r="Z58" s="40">
        <f t="shared" si="11"/>
        <v>1.8080659913951683E-5</v>
      </c>
      <c r="AA58" s="40">
        <f t="shared" si="11"/>
        <v>2.8064103054740513E-5</v>
      </c>
      <c r="AB58" s="40">
        <f t="shared" si="11"/>
        <v>2.0592369610351369E-7</v>
      </c>
      <c r="AC58" s="40">
        <f t="shared" si="11"/>
        <v>8.4599453511292453E-7</v>
      </c>
      <c r="AD58" s="40">
        <f t="shared" si="11"/>
        <v>9.7549113324812469E-7</v>
      </c>
      <c r="AE58" s="40">
        <f t="shared" si="11"/>
        <v>1.0078457639010656E-6</v>
      </c>
      <c r="AF58" s="40">
        <f t="shared" si="11"/>
        <v>6.7027286852676122E-7</v>
      </c>
      <c r="AG58" s="41">
        <f t="shared" si="11"/>
        <v>4.8540170623670833E-3</v>
      </c>
      <c r="AH58" s="40">
        <f t="shared" si="11"/>
        <v>1.4513745218506251E-5</v>
      </c>
      <c r="AI58" s="40">
        <f t="shared" si="11"/>
        <v>7.4422296572899495E-6</v>
      </c>
      <c r="AJ58" s="40">
        <f t="shared" si="11"/>
        <v>3.0193937977097909E-5</v>
      </c>
      <c r="AK58" s="40">
        <f t="shared" si="11"/>
        <v>1.1708775482111174E-5</v>
      </c>
      <c r="AL58" s="40">
        <f t="shared" si="11"/>
        <v>2.1683688455154971E-7</v>
      </c>
      <c r="AM58" s="42">
        <f t="shared" si="11"/>
        <v>6.0454755801114667E-5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1.1564345621840138E-7</v>
      </c>
      <c r="E59" s="40">
        <f t="shared" si="12"/>
        <v>4.5017913163918276E-7</v>
      </c>
      <c r="F59" s="40">
        <f t="shared" si="12"/>
        <v>2.9636498780239317E-7</v>
      </c>
      <c r="G59" s="40">
        <f t="shared" si="12"/>
        <v>6.736831835855293E-7</v>
      </c>
      <c r="H59" s="40">
        <f t="shared" si="12"/>
        <v>3.6160171993688234E-7</v>
      </c>
      <c r="I59" s="40">
        <f t="shared" si="12"/>
        <v>3.0428446718482415E-6</v>
      </c>
      <c r="J59" s="40">
        <f t="shared" si="12"/>
        <v>1.6541530731482233E-6</v>
      </c>
      <c r="K59" s="40">
        <f t="shared" si="12"/>
        <v>7.3801549821659164E-6</v>
      </c>
      <c r="L59" s="40">
        <f t="shared" si="12"/>
        <v>6.0064134576567544E-6</v>
      </c>
      <c r="M59" s="40">
        <f t="shared" si="12"/>
        <v>9.4149030851979797E-7</v>
      </c>
      <c r="N59" s="40">
        <f t="shared" si="12"/>
        <v>7.1190804998874659E-6</v>
      </c>
      <c r="O59" s="40">
        <f t="shared" si="12"/>
        <v>2.1364263676735073E-6</v>
      </c>
      <c r="P59" s="40">
        <f t="shared" si="12"/>
        <v>5.5562336755166051E-6</v>
      </c>
      <c r="Q59" s="40">
        <f t="shared" si="12"/>
        <v>2.6219170719440195E-6</v>
      </c>
      <c r="R59" s="40">
        <f t="shared" si="12"/>
        <v>2.0956428566071544E-7</v>
      </c>
      <c r="S59" s="40">
        <f t="shared" si="12"/>
        <v>1.6045202341579085E-6</v>
      </c>
      <c r="T59" s="40">
        <f t="shared" si="12"/>
        <v>4.7437838014804977E-9</v>
      </c>
      <c r="U59" s="40">
        <f t="shared" si="12"/>
        <v>2.9334785083528548E-6</v>
      </c>
      <c r="V59" s="41">
        <f t="shared" si="12"/>
        <v>8.5174998666275091E-4</v>
      </c>
      <c r="W59" s="40">
        <f t="shared" si="12"/>
        <v>7.086959599083883E-9</v>
      </c>
      <c r="X59" s="40">
        <f t="shared" si="12"/>
        <v>2.4768810057226367E-7</v>
      </c>
      <c r="Y59" s="40">
        <f t="shared" si="12"/>
        <v>7.3019848733571286E-7</v>
      </c>
      <c r="Z59" s="40">
        <f t="shared" si="12"/>
        <v>1.0525532101537337E-7</v>
      </c>
      <c r="AA59" s="40">
        <f t="shared" si="12"/>
        <v>5.5405913158235812E-7</v>
      </c>
      <c r="AB59" s="40">
        <f t="shared" si="12"/>
        <v>6.640198801615276E-6</v>
      </c>
      <c r="AC59" s="40">
        <f t="shared" si="12"/>
        <v>2.1283289570282476E-6</v>
      </c>
      <c r="AD59" s="40">
        <f t="shared" si="12"/>
        <v>6.789811351788185E-8</v>
      </c>
      <c r="AE59" s="40">
        <f t="shared" si="12"/>
        <v>3.7699388939859895E-9</v>
      </c>
      <c r="AF59" s="40">
        <f t="shared" si="12"/>
        <v>9.896782575309133E-7</v>
      </c>
      <c r="AG59" s="40">
        <f t="shared" si="12"/>
        <v>3.877658892509963E-7</v>
      </c>
      <c r="AH59" s="40">
        <f t="shared" si="12"/>
        <v>1.1019588964508616E-6</v>
      </c>
      <c r="AI59" s="40">
        <f t="shared" si="12"/>
        <v>1.4245824974064452E-7</v>
      </c>
      <c r="AJ59" s="40">
        <f t="shared" si="12"/>
        <v>1.9895393577039745E-7</v>
      </c>
      <c r="AK59" s="40">
        <f t="shared" si="12"/>
        <v>2.2294711278365293E-6</v>
      </c>
      <c r="AL59" s="40">
        <f t="shared" si="12"/>
        <v>1.9414065670001345E-5</v>
      </c>
      <c r="AM59" s="42">
        <f t="shared" si="12"/>
        <v>3.0896515985047061E-6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5.4654753933516496E-6</v>
      </c>
      <c r="E60" s="40">
        <f t="shared" si="13"/>
        <v>4.4380443509646454E-5</v>
      </c>
      <c r="F60" s="40">
        <f t="shared" si="13"/>
        <v>1.467921540913108E-6</v>
      </c>
      <c r="G60" s="40">
        <f t="shared" si="13"/>
        <v>5.2765921124717992E-5</v>
      </c>
      <c r="H60" s="41">
        <f t="shared" si="13"/>
        <v>9.4437941579152401E-3</v>
      </c>
      <c r="I60" s="40">
        <f t="shared" si="13"/>
        <v>4.0274917451236497E-5</v>
      </c>
      <c r="J60" s="40">
        <f t="shared" si="13"/>
        <v>5.107653503084831E-6</v>
      </c>
      <c r="K60" s="40">
        <f t="shared" si="13"/>
        <v>5.1805005839134326E-7</v>
      </c>
      <c r="L60" s="40">
        <f t="shared" si="13"/>
        <v>7.6937122127498295E-6</v>
      </c>
      <c r="M60" s="40">
        <f t="shared" si="13"/>
        <v>3.9223490835935651E-6</v>
      </c>
      <c r="N60" s="40">
        <f t="shared" si="13"/>
        <v>1.5151009373559125E-5</v>
      </c>
      <c r="O60" s="40">
        <f t="shared" si="13"/>
        <v>1.352049236478769E-5</v>
      </c>
      <c r="P60" s="40">
        <f t="shared" si="13"/>
        <v>1.6475746142926881E-5</v>
      </c>
      <c r="Q60" s="40">
        <f t="shared" si="13"/>
        <v>1.3128339964598704E-5</v>
      </c>
      <c r="R60" s="40">
        <f t="shared" si="13"/>
        <v>3.9273342721595983E-6</v>
      </c>
      <c r="S60" s="40">
        <f t="shared" si="13"/>
        <v>1.5827495606129401E-5</v>
      </c>
      <c r="T60" s="40">
        <f t="shared" si="13"/>
        <v>1.0041925329709504E-5</v>
      </c>
      <c r="U60" s="40">
        <f t="shared" si="13"/>
        <v>3.1223589334864641E-6</v>
      </c>
      <c r="V60" s="40">
        <f t="shared" si="13"/>
        <v>4.1667487175360896E-6</v>
      </c>
      <c r="W60" s="40">
        <f t="shared" si="13"/>
        <v>8.1708150606142992E-5</v>
      </c>
      <c r="X60" s="40">
        <f t="shared" si="13"/>
        <v>1.2240094115369643E-5</v>
      </c>
      <c r="Y60" s="40">
        <f t="shared" si="13"/>
        <v>2.7454517628162353E-7</v>
      </c>
      <c r="Z60" s="40">
        <f t="shared" si="13"/>
        <v>1.4036063815278188E-5</v>
      </c>
      <c r="AA60" s="40">
        <f t="shared" si="13"/>
        <v>5.3920837252481191E-5</v>
      </c>
      <c r="AB60" s="40">
        <f t="shared" si="13"/>
        <v>5.5779416624698696E-6</v>
      </c>
      <c r="AC60" s="40">
        <f t="shared" si="13"/>
        <v>8.5605576776091966E-5</v>
      </c>
      <c r="AD60" s="40">
        <f t="shared" si="13"/>
        <v>6.2654314062014256E-5</v>
      </c>
      <c r="AE60" s="40">
        <f t="shared" si="13"/>
        <v>6.9162937711844194E-5</v>
      </c>
      <c r="AF60" s="40">
        <f t="shared" si="13"/>
        <v>1.7049292775309976E-5</v>
      </c>
      <c r="AG60" s="40">
        <f t="shared" si="13"/>
        <v>1.0166856911375622E-6</v>
      </c>
      <c r="AH60" s="40">
        <f t="shared" si="13"/>
        <v>3.1785462423986539E-6</v>
      </c>
      <c r="AI60" s="40">
        <f t="shared" si="13"/>
        <v>4.4349387877482598E-7</v>
      </c>
      <c r="AJ60" s="40">
        <f t="shared" si="13"/>
        <v>5.5458498493122559E-7</v>
      </c>
      <c r="AK60" s="40">
        <f t="shared" si="13"/>
        <v>1.1174627022018064E-5</v>
      </c>
      <c r="AL60" s="40">
        <f t="shared" si="13"/>
        <v>6.9243785913099591E-7</v>
      </c>
      <c r="AM60" s="42">
        <f t="shared" si="13"/>
        <v>1.1911201335182794E-5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4.6784557309962644E-6</v>
      </c>
      <c r="E61" s="40">
        <f t="shared" si="14"/>
        <v>8.2616870424738605E-11</v>
      </c>
      <c r="F61" s="40">
        <f t="shared" si="14"/>
        <v>3.2340748442831204E-7</v>
      </c>
      <c r="G61" s="40">
        <f t="shared" si="14"/>
        <v>5.6953942778236464E-6</v>
      </c>
      <c r="H61" s="40">
        <f t="shared" si="14"/>
        <v>3.6933659391277761E-6</v>
      </c>
      <c r="I61" s="40">
        <f t="shared" si="14"/>
        <v>4.4725635034837037E-6</v>
      </c>
      <c r="J61" s="40">
        <f t="shared" si="14"/>
        <v>1.0311128808388389E-5</v>
      </c>
      <c r="K61" s="40">
        <f t="shared" si="14"/>
        <v>3.8348009662784305E-5</v>
      </c>
      <c r="L61" s="40">
        <f t="shared" si="14"/>
        <v>1.2163022974680953E-6</v>
      </c>
      <c r="M61" s="40">
        <f t="shared" si="14"/>
        <v>8.0102647286872115E-6</v>
      </c>
      <c r="N61" s="41">
        <f t="shared" si="14"/>
        <v>2.3728996190828444E-3</v>
      </c>
      <c r="O61" s="40">
        <f t="shared" si="14"/>
        <v>1.018813380618522E-7</v>
      </c>
      <c r="P61" s="40">
        <f t="shared" si="14"/>
        <v>2.4875280213869986E-6</v>
      </c>
      <c r="Q61" s="40">
        <f t="shared" si="14"/>
        <v>9.3560459758228005E-6</v>
      </c>
      <c r="R61" s="40">
        <f t="shared" si="14"/>
        <v>3.3877990045241986E-7</v>
      </c>
      <c r="S61" s="40">
        <f t="shared" si="14"/>
        <v>9.7309025535670734E-7</v>
      </c>
      <c r="T61" s="40">
        <f t="shared" si="14"/>
        <v>1.5249136454830553E-6</v>
      </c>
      <c r="U61" s="40">
        <f t="shared" si="14"/>
        <v>3.1371156975676639E-8</v>
      </c>
      <c r="V61" s="40">
        <f t="shared" si="14"/>
        <v>2.015552689906394E-5</v>
      </c>
      <c r="W61" s="40">
        <f t="shared" si="14"/>
        <v>7.5348444342424135E-6</v>
      </c>
      <c r="X61" s="40">
        <f t="shared" si="14"/>
        <v>1.1788542210426497E-6</v>
      </c>
      <c r="Y61" s="40">
        <f t="shared" si="14"/>
        <v>7.1671464043621637E-8</v>
      </c>
      <c r="Z61" s="40">
        <f t="shared" si="14"/>
        <v>2.9828122689864894E-6</v>
      </c>
      <c r="AA61" s="40">
        <f t="shared" si="14"/>
        <v>1.6793576043239327E-5</v>
      </c>
      <c r="AB61" s="40">
        <f t="shared" si="14"/>
        <v>1.3300375260512456E-6</v>
      </c>
      <c r="AC61" s="40">
        <f t="shared" si="14"/>
        <v>1.6343221699792667E-7</v>
      </c>
      <c r="AD61" s="40">
        <f t="shared" si="14"/>
        <v>2.525642648412589E-6</v>
      </c>
      <c r="AE61" s="40">
        <f t="shared" si="14"/>
        <v>9.3357606038259179E-7</v>
      </c>
      <c r="AF61" s="40">
        <f t="shared" si="14"/>
        <v>1.7568560760649678E-5</v>
      </c>
      <c r="AG61" s="40">
        <f t="shared" si="14"/>
        <v>9.8978713122493833E-6</v>
      </c>
      <c r="AH61" s="40">
        <f t="shared" si="14"/>
        <v>3.056781418464657E-7</v>
      </c>
      <c r="AI61" s="40">
        <f t="shared" si="14"/>
        <v>2.162394238721403E-5</v>
      </c>
      <c r="AJ61" s="40">
        <f t="shared" si="14"/>
        <v>7.385461026546711E-8</v>
      </c>
      <c r="AK61" s="40">
        <f t="shared" si="14"/>
        <v>4.894830253927206E-6</v>
      </c>
      <c r="AL61" s="40">
        <f t="shared" si="14"/>
        <v>8.5213244141507341E-9</v>
      </c>
      <c r="AM61" s="42">
        <f t="shared" si="14"/>
        <v>7.1183007386423542E-6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5.2157743697761547E-7</v>
      </c>
      <c r="E62" s="40">
        <f t="shared" si="15"/>
        <v>7.2318180513774138E-8</v>
      </c>
      <c r="F62" s="40">
        <f t="shared" si="15"/>
        <v>1.9297994169467763E-6</v>
      </c>
      <c r="G62" s="40">
        <f t="shared" si="15"/>
        <v>2.3108514491156206E-6</v>
      </c>
      <c r="H62" s="40">
        <f t="shared" si="15"/>
        <v>1.0813493379195176E-7</v>
      </c>
      <c r="I62" s="40">
        <f t="shared" si="15"/>
        <v>1.2877211133337667E-7</v>
      </c>
      <c r="J62" s="40">
        <f t="shared" si="15"/>
        <v>1.8286614743073285E-7</v>
      </c>
      <c r="K62" s="40">
        <f t="shared" si="15"/>
        <v>7.4919194834665964E-7</v>
      </c>
      <c r="L62" s="40">
        <f t="shared" si="15"/>
        <v>1.5231765009179785E-6</v>
      </c>
      <c r="M62" s="40">
        <f t="shared" si="15"/>
        <v>4.9669758092940744E-6</v>
      </c>
      <c r="N62" s="40">
        <f t="shared" si="15"/>
        <v>3.8939254190271364E-8</v>
      </c>
      <c r="O62" s="40">
        <f t="shared" si="15"/>
        <v>2.3646834409478076E-7</v>
      </c>
      <c r="P62" s="40">
        <f t="shared" si="15"/>
        <v>1.2694513447351132E-6</v>
      </c>
      <c r="Q62" s="40">
        <f t="shared" si="15"/>
        <v>1.1334654961671819E-6</v>
      </c>
      <c r="R62" s="41">
        <f t="shared" si="15"/>
        <v>2.7133530485200626E-4</v>
      </c>
      <c r="S62" s="40">
        <f t="shared" si="15"/>
        <v>1.3870966156229228E-6</v>
      </c>
      <c r="T62" s="40">
        <f t="shared" si="15"/>
        <v>2.3434883800156563E-7</v>
      </c>
      <c r="U62" s="40">
        <f t="shared" si="15"/>
        <v>5.9510618066592502E-7</v>
      </c>
      <c r="V62" s="40">
        <f t="shared" si="15"/>
        <v>6.7464663548385367E-8</v>
      </c>
      <c r="W62" s="40">
        <f t="shared" si="15"/>
        <v>9.7930204586713219E-7</v>
      </c>
      <c r="X62" s="40">
        <f t="shared" si="15"/>
        <v>1.5982326537027883E-7</v>
      </c>
      <c r="Y62" s="40">
        <f t="shared" si="15"/>
        <v>5.5902682488682419E-7</v>
      </c>
      <c r="Z62" s="40">
        <f t="shared" si="15"/>
        <v>3.4794570818524555E-8</v>
      </c>
      <c r="AA62" s="40">
        <f t="shared" si="15"/>
        <v>6.5289230718251709E-8</v>
      </c>
      <c r="AB62" s="40">
        <f t="shared" si="15"/>
        <v>2.3582380501175149E-7</v>
      </c>
      <c r="AC62" s="40">
        <f t="shared" si="15"/>
        <v>3.7776399617368896E-8</v>
      </c>
      <c r="AD62" s="40">
        <f t="shared" si="15"/>
        <v>1.5572143034281599E-7</v>
      </c>
      <c r="AE62" s="40">
        <f t="shared" si="15"/>
        <v>7.3174869651341364E-10</v>
      </c>
      <c r="AF62" s="40">
        <f t="shared" si="15"/>
        <v>2.3163301134791958E-7</v>
      </c>
      <c r="AG62" s="40">
        <f t="shared" si="15"/>
        <v>5.0403481312484369E-7</v>
      </c>
      <c r="AH62" s="40">
        <f t="shared" si="15"/>
        <v>2.1905830781353877E-6</v>
      </c>
      <c r="AI62" s="40">
        <f t="shared" si="15"/>
        <v>2.46143428333373E-7</v>
      </c>
      <c r="AJ62" s="40">
        <f t="shared" si="15"/>
        <v>8.1241252221458674E-7</v>
      </c>
      <c r="AK62" s="40">
        <f t="shared" si="15"/>
        <v>1.3207438068388336E-7</v>
      </c>
      <c r="AL62" s="40">
        <f t="shared" si="15"/>
        <v>1.2667869379688077E-6</v>
      </c>
      <c r="AM62" s="42">
        <f t="shared" si="15"/>
        <v>1.0720941612272549E-6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1.3532185711207779E-7</v>
      </c>
      <c r="E63" s="40">
        <f t="shared" si="16"/>
        <v>7.0768487376492932E-8</v>
      </c>
      <c r="F63" s="40">
        <f t="shared" si="16"/>
        <v>1.41225085295042E-7</v>
      </c>
      <c r="G63" s="40">
        <f t="shared" si="16"/>
        <v>5.7826825412370013E-7</v>
      </c>
      <c r="H63" s="40">
        <f t="shared" si="16"/>
        <v>1.3923126358435142E-7</v>
      </c>
      <c r="I63" s="40">
        <f t="shared" si="16"/>
        <v>9.3426137849162269E-8</v>
      </c>
      <c r="J63" s="40">
        <f t="shared" si="16"/>
        <v>2.4783691667372647E-7</v>
      </c>
      <c r="K63" s="40">
        <f t="shared" si="16"/>
        <v>8.1094937954317419E-7</v>
      </c>
      <c r="L63" s="40">
        <f t="shared" si="16"/>
        <v>1.7844143236080534E-7</v>
      </c>
      <c r="M63" s="40">
        <f t="shared" si="16"/>
        <v>1.011757777302687E-7</v>
      </c>
      <c r="N63" s="40">
        <f t="shared" si="16"/>
        <v>3.4350136706896792E-7</v>
      </c>
      <c r="O63" s="40">
        <f t="shared" si="16"/>
        <v>1.1959363776228609E-8</v>
      </c>
      <c r="P63" s="40">
        <f t="shared" si="16"/>
        <v>4.3918664115697855E-7</v>
      </c>
      <c r="Q63" s="40">
        <f t="shared" si="16"/>
        <v>1.8556941492658753E-7</v>
      </c>
      <c r="R63" s="40">
        <f t="shared" si="16"/>
        <v>4.5842775183308867E-7</v>
      </c>
      <c r="S63" s="40">
        <f t="shared" si="16"/>
        <v>8.4148693965371066E-8</v>
      </c>
      <c r="T63" s="40">
        <f t="shared" si="16"/>
        <v>3.9008350068809643E-7</v>
      </c>
      <c r="U63" s="40">
        <f t="shared" si="16"/>
        <v>5.4006420635703404E-8</v>
      </c>
      <c r="V63" s="40">
        <f t="shared" si="16"/>
        <v>4.1712290611259638E-7</v>
      </c>
      <c r="W63" s="40">
        <f t="shared" si="16"/>
        <v>9.309112966741539E-8</v>
      </c>
      <c r="X63" s="40">
        <f t="shared" si="16"/>
        <v>1.2125889099648494E-8</v>
      </c>
      <c r="Y63" s="40">
        <f t="shared" si="16"/>
        <v>6.8425318017415677E-10</v>
      </c>
      <c r="Z63" s="40">
        <f t="shared" si="16"/>
        <v>7.3889884028731552E-9</v>
      </c>
      <c r="AA63" s="40">
        <f t="shared" si="16"/>
        <v>2.410572362218983E-8</v>
      </c>
      <c r="AB63" s="40">
        <f t="shared" si="16"/>
        <v>7.234176410110326E-8</v>
      </c>
      <c r="AC63" s="40">
        <f t="shared" si="16"/>
        <v>1.1351781483080211E-6</v>
      </c>
      <c r="AD63" s="40">
        <f t="shared" si="16"/>
        <v>4.7806045428675641E-8</v>
      </c>
      <c r="AE63" s="40">
        <f t="shared" si="16"/>
        <v>6.8145144297805388E-8</v>
      </c>
      <c r="AF63" s="40">
        <f t="shared" si="16"/>
        <v>1.0085022150152044E-7</v>
      </c>
      <c r="AG63" s="40">
        <f t="shared" si="16"/>
        <v>1.4405286207017916E-6</v>
      </c>
      <c r="AH63" s="40">
        <f t="shared" si="16"/>
        <v>9.5738748961072025E-7</v>
      </c>
      <c r="AI63" s="40">
        <f t="shared" si="16"/>
        <v>2.989967199279296E-7</v>
      </c>
      <c r="AJ63" s="40">
        <f t="shared" si="16"/>
        <v>4.3359695136114226E-7</v>
      </c>
      <c r="AK63" s="40">
        <f t="shared" si="16"/>
        <v>8.2479050082592158E-7</v>
      </c>
      <c r="AL63" s="40">
        <f t="shared" si="16"/>
        <v>6.0483742372416779E-9</v>
      </c>
      <c r="AM63" s="43">
        <f t="shared" si="16"/>
        <v>1.1440755267905506E-4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6.1345289216788144E-6</v>
      </c>
      <c r="E64" s="40">
        <f t="shared" si="17"/>
        <v>1.7471078986208178E-6</v>
      </c>
      <c r="F64" s="40">
        <f t="shared" si="17"/>
        <v>1.2387045065074713E-4</v>
      </c>
      <c r="G64" s="40">
        <f t="shared" si="17"/>
        <v>4.1861257069775329E-5</v>
      </c>
      <c r="H64" s="40">
        <f t="shared" si="17"/>
        <v>8.1079684884442094E-7</v>
      </c>
      <c r="I64" s="40">
        <f t="shared" si="17"/>
        <v>7.7738650866443823E-5</v>
      </c>
      <c r="J64" s="40">
        <f t="shared" si="17"/>
        <v>3.2864298685972686E-5</v>
      </c>
      <c r="K64" s="40">
        <f t="shared" si="17"/>
        <v>3.729908380024691E-5</v>
      </c>
      <c r="L64" s="40">
        <f t="shared" si="17"/>
        <v>1.7687166867880959E-7</v>
      </c>
      <c r="M64" s="40">
        <f t="shared" si="17"/>
        <v>6.9108331518678662E-7</v>
      </c>
      <c r="N64" s="40">
        <f t="shared" si="17"/>
        <v>1.6031071434049294E-4</v>
      </c>
      <c r="O64" s="40">
        <f t="shared" si="17"/>
        <v>9.2747071270990779E-6</v>
      </c>
      <c r="P64" s="40">
        <f t="shared" si="17"/>
        <v>1.1375133558734303E-4</v>
      </c>
      <c r="Q64" s="40">
        <f t="shared" si="17"/>
        <v>6.8190314821254213E-5</v>
      </c>
      <c r="R64" s="40">
        <f t="shared" si="17"/>
        <v>1.6261606734802434E-5</v>
      </c>
      <c r="S64" s="40">
        <f t="shared" si="17"/>
        <v>8.2950936251859217E-6</v>
      </c>
      <c r="T64" s="40">
        <f t="shared" si="17"/>
        <v>4.3564393711361539E-6</v>
      </c>
      <c r="U64" s="40">
        <f t="shared" si="17"/>
        <v>2.4037668917692258E-6</v>
      </c>
      <c r="V64" s="40">
        <f t="shared" si="17"/>
        <v>2.8835414365404447E-6</v>
      </c>
      <c r="W64" s="40">
        <f t="shared" si="17"/>
        <v>5.8241467331843186E-5</v>
      </c>
      <c r="X64" s="40">
        <f t="shared" si="17"/>
        <v>1.9708259809816714E-4</v>
      </c>
      <c r="Y64" s="40">
        <f t="shared" si="17"/>
        <v>6.8078754080877147E-6</v>
      </c>
      <c r="Z64" s="40">
        <f t="shared" si="17"/>
        <v>2.6088670380628008E-7</v>
      </c>
      <c r="AA64" s="40">
        <f t="shared" si="17"/>
        <v>1.4802961538436449E-5</v>
      </c>
      <c r="AB64" s="40">
        <f t="shared" si="17"/>
        <v>1.5789490680403417E-5</v>
      </c>
      <c r="AC64" s="40">
        <f t="shared" si="17"/>
        <v>8.1152793865446599E-8</v>
      </c>
      <c r="AD64" s="40">
        <f t="shared" si="17"/>
        <v>1.0570430522203028E-4</v>
      </c>
      <c r="AE64" s="40">
        <f t="shared" si="17"/>
        <v>1.2374727913671586E-5</v>
      </c>
      <c r="AF64" s="40">
        <f t="shared" si="17"/>
        <v>6.3168035259724111E-5</v>
      </c>
      <c r="AG64" s="40">
        <f t="shared" si="17"/>
        <v>2.7362649101808937E-5</v>
      </c>
      <c r="AH64" s="40">
        <f t="shared" si="17"/>
        <v>7.8232488622635587E-7</v>
      </c>
      <c r="AI64" s="41">
        <f t="shared" si="17"/>
        <v>1.7575004485367429E-2</v>
      </c>
      <c r="AJ64" s="40">
        <f t="shared" si="17"/>
        <v>8.4585171992051451E-5</v>
      </c>
      <c r="AK64" s="40">
        <f t="shared" si="17"/>
        <v>5.8183193368255485E-5</v>
      </c>
      <c r="AL64" s="40">
        <f t="shared" si="17"/>
        <v>1.1618394455811606E-4</v>
      </c>
      <c r="AM64" s="42">
        <f t="shared" si="17"/>
        <v>4.6345649635009101E-5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5.7115341783268413E-5</v>
      </c>
      <c r="E65" s="40">
        <f t="shared" si="18"/>
        <v>3.8994188489126333E-7</v>
      </c>
      <c r="F65" s="40">
        <f t="shared" si="18"/>
        <v>3.79591937006437E-5</v>
      </c>
      <c r="G65" s="40">
        <f t="shared" si="18"/>
        <v>5.2754875717898735E-7</v>
      </c>
      <c r="H65" s="40">
        <f t="shared" si="18"/>
        <v>7.9483733959060301E-5</v>
      </c>
      <c r="I65" s="40">
        <f t="shared" si="18"/>
        <v>7.0923070729247652E-5</v>
      </c>
      <c r="J65" s="40">
        <f t="shared" si="18"/>
        <v>8.7929114933425764E-5</v>
      </c>
      <c r="K65" s="40">
        <f t="shared" si="18"/>
        <v>1.1522222785752944E-4</v>
      </c>
      <c r="L65" s="40">
        <f t="shared" si="18"/>
        <v>2.7275935795719695E-5</v>
      </c>
      <c r="M65" s="40">
        <f t="shared" si="18"/>
        <v>7.246625902012439E-6</v>
      </c>
      <c r="N65" s="40">
        <f t="shared" si="18"/>
        <v>6.2482471179975527E-7</v>
      </c>
      <c r="O65" s="40">
        <f t="shared" si="18"/>
        <v>3.1203154505550352E-8</v>
      </c>
      <c r="P65" s="40">
        <f t="shared" si="18"/>
        <v>7.101482039814835E-6</v>
      </c>
      <c r="Q65" s="40">
        <f t="shared" si="18"/>
        <v>6.6788801611999422E-6</v>
      </c>
      <c r="R65" s="40">
        <f t="shared" si="18"/>
        <v>1.2293223568557184E-6</v>
      </c>
      <c r="S65" s="40">
        <f t="shared" si="18"/>
        <v>2.6477854186727311E-6</v>
      </c>
      <c r="T65" s="40">
        <f t="shared" si="18"/>
        <v>3.319398463145358E-7</v>
      </c>
      <c r="U65" s="40">
        <f t="shared" si="18"/>
        <v>3.1963638744383454E-5</v>
      </c>
      <c r="V65" s="40">
        <f t="shared" si="18"/>
        <v>2.2839582600971517E-5</v>
      </c>
      <c r="W65" s="40">
        <f t="shared" si="18"/>
        <v>2.9712123941841465E-6</v>
      </c>
      <c r="X65" s="40">
        <f t="shared" si="18"/>
        <v>6.1332990023749923E-6</v>
      </c>
      <c r="Y65" s="40">
        <f t="shared" si="18"/>
        <v>2.9949443993988755E-5</v>
      </c>
      <c r="Z65" s="40">
        <f t="shared" si="18"/>
        <v>2.5556514446244242E-6</v>
      </c>
      <c r="AA65" s="40">
        <f t="shared" si="18"/>
        <v>3.050300389514608E-6</v>
      </c>
      <c r="AB65" s="40">
        <f t="shared" si="18"/>
        <v>6.2337224813709037E-6</v>
      </c>
      <c r="AC65" s="41">
        <f t="shared" si="18"/>
        <v>9.0472224285453786E-3</v>
      </c>
      <c r="AD65" s="40">
        <f t="shared" si="18"/>
        <v>1.4984542907546519E-6</v>
      </c>
      <c r="AE65" s="40">
        <f t="shared" si="18"/>
        <v>4.0639461846451933E-5</v>
      </c>
      <c r="AF65" s="40">
        <f t="shared" si="18"/>
        <v>3.4817830229317925E-8</v>
      </c>
      <c r="AG65" s="40">
        <f t="shared" si="18"/>
        <v>1.6455613590463046E-6</v>
      </c>
      <c r="AH65" s="40">
        <f t="shared" si="18"/>
        <v>2.758313741730791E-5</v>
      </c>
      <c r="AI65" s="40">
        <f t="shared" si="18"/>
        <v>4.3855984310820296E-8</v>
      </c>
      <c r="AJ65" s="40">
        <f t="shared" si="18"/>
        <v>5.3350559356926153E-6</v>
      </c>
      <c r="AK65" s="40">
        <f t="shared" si="18"/>
        <v>1.9472470676145117E-6</v>
      </c>
      <c r="AL65" s="40">
        <f t="shared" si="18"/>
        <v>5.5641809439485389E-6</v>
      </c>
      <c r="AM65" s="42">
        <f t="shared" si="18"/>
        <v>9.0016253412866565E-5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2.0456108958050635E-6</v>
      </c>
      <c r="E66" s="40">
        <f t="shared" si="19"/>
        <v>8.2002120006746942E-8</v>
      </c>
      <c r="F66" s="40">
        <f t="shared" si="19"/>
        <v>3.8390776244927023E-7</v>
      </c>
      <c r="G66" s="40">
        <f t="shared" si="19"/>
        <v>1.1816409010430876E-8</v>
      </c>
      <c r="H66" s="40">
        <f t="shared" si="19"/>
        <v>6.2349319495161232E-7</v>
      </c>
      <c r="I66" s="40">
        <f t="shared" si="19"/>
        <v>4.6054178699165497E-7</v>
      </c>
      <c r="J66" s="40">
        <f t="shared" si="19"/>
        <v>3.2836455852916151E-6</v>
      </c>
      <c r="K66" s="40">
        <f t="shared" si="19"/>
        <v>3.659398153857471E-8</v>
      </c>
      <c r="L66" s="40">
        <f t="shared" si="19"/>
        <v>2.5395432523156169E-6</v>
      </c>
      <c r="M66" s="40">
        <f t="shared" si="19"/>
        <v>1.8600444741888853E-7</v>
      </c>
      <c r="N66" s="40">
        <f t="shared" si="19"/>
        <v>2.4584110533180824E-7</v>
      </c>
      <c r="O66" s="40">
        <f t="shared" si="19"/>
        <v>1.063864700833043E-7</v>
      </c>
      <c r="P66" s="40">
        <f t="shared" si="19"/>
        <v>1.4344482693189628E-6</v>
      </c>
      <c r="Q66" s="40">
        <f t="shared" si="19"/>
        <v>8.2657051372118379E-8</v>
      </c>
      <c r="R66" s="40">
        <f t="shared" si="19"/>
        <v>2.943177226200513E-7</v>
      </c>
      <c r="S66" s="40">
        <f t="shared" si="19"/>
        <v>4.5578234656499714E-7</v>
      </c>
      <c r="T66" s="40">
        <f t="shared" si="19"/>
        <v>2.9013366938086139E-14</v>
      </c>
      <c r="U66" s="40">
        <f t="shared" si="19"/>
        <v>3.4150888772224238E-8</v>
      </c>
      <c r="V66" s="40">
        <f t="shared" si="19"/>
        <v>1.4594027811466396E-7</v>
      </c>
      <c r="W66" s="40">
        <f t="shared" si="19"/>
        <v>5.8579770833889589E-7</v>
      </c>
      <c r="X66" s="41">
        <f t="shared" si="19"/>
        <v>4.9517661559676806E-4</v>
      </c>
      <c r="Y66" s="40">
        <f t="shared" si="19"/>
        <v>7.2033565644196819E-6</v>
      </c>
      <c r="Z66" s="40">
        <f t="shared" si="19"/>
        <v>2.2493683747097312E-7</v>
      </c>
      <c r="AA66" s="40">
        <f t="shared" si="19"/>
        <v>5.698628411411369E-7</v>
      </c>
      <c r="AB66" s="40">
        <f t="shared" si="19"/>
        <v>1.2408039315947497E-6</v>
      </c>
      <c r="AC66" s="40">
        <f t="shared" si="19"/>
        <v>3.3580166412261498E-7</v>
      </c>
      <c r="AD66" s="40">
        <f t="shared" si="19"/>
        <v>2.8385772188436461E-6</v>
      </c>
      <c r="AE66" s="40">
        <f t="shared" si="19"/>
        <v>4.1991087003505013E-6</v>
      </c>
      <c r="AF66" s="40">
        <f t="shared" si="19"/>
        <v>1.6921461787226949E-6</v>
      </c>
      <c r="AG66" s="40">
        <f t="shared" si="19"/>
        <v>5.6854618737101417E-7</v>
      </c>
      <c r="AH66" s="40">
        <f t="shared" si="19"/>
        <v>3.2126826478954824E-6</v>
      </c>
      <c r="AI66" s="40">
        <f t="shared" si="19"/>
        <v>5.5411800783392201E-6</v>
      </c>
      <c r="AJ66" s="40">
        <f t="shared" si="19"/>
        <v>3.1401601029581734E-7</v>
      </c>
      <c r="AK66" s="40">
        <f t="shared" si="19"/>
        <v>2.0208073052256241E-6</v>
      </c>
      <c r="AL66" s="40">
        <f t="shared" si="19"/>
        <v>1.5868827271908317E-7</v>
      </c>
      <c r="AM66" s="42">
        <f t="shared" si="19"/>
        <v>5.1106053324159319E-8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2.9303767850966706E-7</v>
      </c>
      <c r="E67" s="40">
        <f t="shared" si="20"/>
        <v>3.6615286770930374E-5</v>
      </c>
      <c r="F67" s="40">
        <f t="shared" si="20"/>
        <v>4.0951774639338135E-8</v>
      </c>
      <c r="G67" s="40">
        <f t="shared" si="20"/>
        <v>1.9131111918061688E-5</v>
      </c>
      <c r="H67" s="40">
        <f t="shared" si="20"/>
        <v>9.6959257778765772E-5</v>
      </c>
      <c r="I67" s="40">
        <f t="shared" si="20"/>
        <v>4.6237551178213894E-5</v>
      </c>
      <c r="J67" s="40">
        <f t="shared" si="20"/>
        <v>1.1082236235135416E-9</v>
      </c>
      <c r="K67" s="40">
        <f t="shared" si="20"/>
        <v>8.7917120691888774E-7</v>
      </c>
      <c r="L67" s="40">
        <f t="shared" si="20"/>
        <v>3.5206341115899919E-5</v>
      </c>
      <c r="M67" s="40">
        <f t="shared" si="20"/>
        <v>3.789773321695818E-7</v>
      </c>
      <c r="N67" s="40">
        <f t="shared" si="20"/>
        <v>1.5899534337990414E-5</v>
      </c>
      <c r="O67" s="40">
        <f t="shared" si="20"/>
        <v>2.2100116434715475E-5</v>
      </c>
      <c r="P67" s="40">
        <f t="shared" si="20"/>
        <v>3.9365955249425549E-7</v>
      </c>
      <c r="Q67" s="40">
        <f t="shared" si="20"/>
        <v>6.5842169708875757E-7</v>
      </c>
      <c r="R67" s="40">
        <f t="shared" si="20"/>
        <v>8.8167661300396223E-6</v>
      </c>
      <c r="S67" s="40">
        <f t="shared" si="20"/>
        <v>1.0264274504307958E-4</v>
      </c>
      <c r="T67" s="40">
        <f t="shared" si="20"/>
        <v>8.07285337122193E-6</v>
      </c>
      <c r="U67" s="40">
        <f t="shared" si="20"/>
        <v>2.9229538276292588E-4</v>
      </c>
      <c r="V67" s="40">
        <f t="shared" si="20"/>
        <v>1.1991252040811034E-6</v>
      </c>
      <c r="W67" s="40">
        <f t="shared" si="20"/>
        <v>1.6860998832919942E-6</v>
      </c>
      <c r="X67" s="40">
        <f t="shared" si="20"/>
        <v>8.6038066643520812E-5</v>
      </c>
      <c r="Y67" s="40">
        <f t="shared" si="20"/>
        <v>2.7761935880633256E-7</v>
      </c>
      <c r="Z67" s="40">
        <f t="shared" si="20"/>
        <v>5.7124636913814418E-5</v>
      </c>
      <c r="AA67" s="40">
        <f t="shared" si="20"/>
        <v>2.1329670791817308E-4</v>
      </c>
      <c r="AB67" s="40">
        <f t="shared" si="20"/>
        <v>3.2621406527302881E-5</v>
      </c>
      <c r="AC67" s="40">
        <f t="shared" si="20"/>
        <v>2.4497699559322985E-6</v>
      </c>
      <c r="AD67" s="41">
        <f t="shared" si="20"/>
        <v>1.5151539291760758E-2</v>
      </c>
      <c r="AE67" s="40">
        <f t="shared" si="20"/>
        <v>4.3071481189917191E-5</v>
      </c>
      <c r="AF67" s="40">
        <f t="shared" si="20"/>
        <v>2.6544675949661776E-6</v>
      </c>
      <c r="AG67" s="40">
        <f t="shared" si="20"/>
        <v>3.068877970016044E-6</v>
      </c>
      <c r="AH67" s="40">
        <f t="shared" si="20"/>
        <v>8.5007456646645967E-6</v>
      </c>
      <c r="AI67" s="40">
        <f t="shared" si="20"/>
        <v>9.0138002640026323E-5</v>
      </c>
      <c r="AJ67" s="40">
        <f t="shared" si="20"/>
        <v>8.8327554519466413E-6</v>
      </c>
      <c r="AK67" s="40">
        <f t="shared" si="20"/>
        <v>1.0570749815652453E-4</v>
      </c>
      <c r="AL67" s="40">
        <f t="shared" si="20"/>
        <v>1.5212734656421432E-5</v>
      </c>
      <c r="AM67" s="42">
        <f t="shared" si="20"/>
        <v>6.3722342691689927E-6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1.5163230475402669E-6</v>
      </c>
      <c r="E68" s="40">
        <f t="shared" si="21"/>
        <v>2.5510866708928182E-7</v>
      </c>
      <c r="F68" s="40">
        <f t="shared" si="21"/>
        <v>6.4104581507220606E-8</v>
      </c>
      <c r="G68" s="40">
        <f t="shared" si="21"/>
        <v>1.7913372669037602E-6</v>
      </c>
      <c r="H68" s="40">
        <f t="shared" si="21"/>
        <v>1.7400333858836339E-7</v>
      </c>
      <c r="I68" s="40">
        <f t="shared" si="21"/>
        <v>6.4759319319043043E-8</v>
      </c>
      <c r="J68" s="40">
        <f t="shared" si="21"/>
        <v>9.8158628023377071E-12</v>
      </c>
      <c r="K68" s="40">
        <f t="shared" si="21"/>
        <v>7.484619299838666E-8</v>
      </c>
      <c r="L68" s="40">
        <f t="shared" si="21"/>
        <v>5.5156989056780909E-8</v>
      </c>
      <c r="M68" s="40">
        <f t="shared" si="21"/>
        <v>9.3458765995995624E-7</v>
      </c>
      <c r="N68" s="40">
        <f t="shared" si="21"/>
        <v>3.1356493693451421E-7</v>
      </c>
      <c r="O68" s="40">
        <f t="shared" si="21"/>
        <v>2.4529336754427106E-7</v>
      </c>
      <c r="P68" s="40">
        <f t="shared" si="21"/>
        <v>5.4009272351539467E-9</v>
      </c>
      <c r="Q68" s="40">
        <f t="shared" si="21"/>
        <v>2.8046915784780796E-7</v>
      </c>
      <c r="R68" s="40">
        <f t="shared" si="21"/>
        <v>7.624162165822617E-8</v>
      </c>
      <c r="S68" s="40">
        <f t="shared" si="21"/>
        <v>7.968419482057404E-9</v>
      </c>
      <c r="T68" s="40">
        <f t="shared" si="21"/>
        <v>5.2236994425358938E-7</v>
      </c>
      <c r="U68" s="40">
        <f t="shared" si="21"/>
        <v>1.0237058723273411E-6</v>
      </c>
      <c r="V68" s="40">
        <f t="shared" si="21"/>
        <v>4.0377080133953683E-7</v>
      </c>
      <c r="W68" s="40">
        <f t="shared" si="21"/>
        <v>3.0228229460880153E-7</v>
      </c>
      <c r="X68" s="40">
        <f t="shared" si="21"/>
        <v>6.2097724107986694E-7</v>
      </c>
      <c r="Y68" s="40">
        <f t="shared" si="21"/>
        <v>6.2344601223132293E-9</v>
      </c>
      <c r="Z68" s="40">
        <f t="shared" si="21"/>
        <v>1.1658881501567931E-6</v>
      </c>
      <c r="AA68" s="40">
        <f t="shared" si="21"/>
        <v>1.4077401992863673E-6</v>
      </c>
      <c r="AB68" s="40">
        <f t="shared" si="21"/>
        <v>7.970128839814108E-8</v>
      </c>
      <c r="AC68" s="40">
        <f t="shared" si="21"/>
        <v>3.2884189570945141E-8</v>
      </c>
      <c r="AD68" s="40">
        <f t="shared" si="21"/>
        <v>1.0643309952877358E-6</v>
      </c>
      <c r="AE68" s="40">
        <f t="shared" si="21"/>
        <v>6.4274022737127813E-8</v>
      </c>
      <c r="AF68" s="40">
        <f t="shared" si="21"/>
        <v>1.4655806724453213E-8</v>
      </c>
      <c r="AG68" s="40">
        <f t="shared" si="21"/>
        <v>3.7204579497836079E-7</v>
      </c>
      <c r="AH68" s="40">
        <f t="shared" si="21"/>
        <v>6.5712486640648203E-7</v>
      </c>
      <c r="AI68" s="40">
        <f t="shared" si="21"/>
        <v>5.0037517263356248E-7</v>
      </c>
      <c r="AJ68" s="40">
        <f t="shared" si="21"/>
        <v>4.2959414058701045E-8</v>
      </c>
      <c r="AK68" s="41">
        <f t="shared" si="21"/>
        <v>1.5562708079005044E-4</v>
      </c>
      <c r="AL68" s="40">
        <f t="shared" si="21"/>
        <v>2.8504899880422699E-8</v>
      </c>
      <c r="AM68" s="42">
        <f t="shared" si="21"/>
        <v>1.1031210993479256E-6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2.8003509590268365E-8</v>
      </c>
      <c r="E69" s="40">
        <f t="shared" si="22"/>
        <v>3.8277972741972966E-7</v>
      </c>
      <c r="F69" s="40">
        <f t="shared" si="22"/>
        <v>2.6663976369844812E-7</v>
      </c>
      <c r="G69" s="40">
        <f t="shared" si="22"/>
        <v>7.628052060437328E-7</v>
      </c>
      <c r="H69" s="40">
        <f t="shared" si="22"/>
        <v>3.7403002380528368E-8</v>
      </c>
      <c r="I69" s="40">
        <f t="shared" si="22"/>
        <v>4.1773768636273693E-8</v>
      </c>
      <c r="J69" s="41">
        <f t="shared" si="22"/>
        <v>7.3213973288445639E-5</v>
      </c>
      <c r="K69" s="40">
        <f t="shared" si="22"/>
        <v>4.8036084476393545E-7</v>
      </c>
      <c r="L69" s="40">
        <f t="shared" si="22"/>
        <v>1.2037435618775971E-7</v>
      </c>
      <c r="M69" s="40">
        <f t="shared" si="22"/>
        <v>2.2096417790686428E-7</v>
      </c>
      <c r="N69" s="40">
        <f t="shared" si="22"/>
        <v>3.0753389428168249E-7</v>
      </c>
      <c r="O69" s="40">
        <f t="shared" si="22"/>
        <v>3.3080207725376645E-7</v>
      </c>
      <c r="P69" s="40">
        <f t="shared" si="22"/>
        <v>1.5824474382493519E-8</v>
      </c>
      <c r="Q69" s="40">
        <f t="shared" si="22"/>
        <v>8.5815506107415385E-7</v>
      </c>
      <c r="R69" s="40">
        <f t="shared" si="22"/>
        <v>4.882837569137886E-8</v>
      </c>
      <c r="S69" s="40">
        <f t="shared" si="22"/>
        <v>2.4838057750125836E-8</v>
      </c>
      <c r="T69" s="40">
        <f t="shared" si="22"/>
        <v>9.3835127693861508E-8</v>
      </c>
      <c r="U69" s="40">
        <f t="shared" si="22"/>
        <v>1.0317965769159617E-7</v>
      </c>
      <c r="V69" s="40">
        <f t="shared" si="22"/>
        <v>1.4096040850625487E-7</v>
      </c>
      <c r="W69" s="40">
        <f t="shared" si="22"/>
        <v>1.54745404119286E-8</v>
      </c>
      <c r="X69" s="40">
        <f t="shared" si="22"/>
        <v>4.7242970181205607E-7</v>
      </c>
      <c r="Y69" s="40">
        <f t="shared" si="22"/>
        <v>1.0338512124980064E-7</v>
      </c>
      <c r="Z69" s="40">
        <f t="shared" si="22"/>
        <v>1.1451169770673741E-7</v>
      </c>
      <c r="AA69" s="40">
        <f t="shared" si="22"/>
        <v>2.3539725382037141E-7</v>
      </c>
      <c r="AB69" s="40">
        <f t="shared" si="22"/>
        <v>1.2848026553209874E-7</v>
      </c>
      <c r="AC69" s="40">
        <f t="shared" si="22"/>
        <v>6.9250820618654509E-7</v>
      </c>
      <c r="AD69" s="40">
        <f t="shared" si="22"/>
        <v>1.7255365883142105E-12</v>
      </c>
      <c r="AE69" s="40">
        <f t="shared" si="22"/>
        <v>1.2378263089886197E-7</v>
      </c>
      <c r="AF69" s="40">
        <f t="shared" si="22"/>
        <v>5.0627315793504851E-8</v>
      </c>
      <c r="AG69" s="40">
        <f t="shared" si="22"/>
        <v>1.7519394911721192E-7</v>
      </c>
      <c r="AH69" s="40">
        <f t="shared" si="22"/>
        <v>2.7416992427851832E-7</v>
      </c>
      <c r="AI69" s="40">
        <f t="shared" si="22"/>
        <v>1.3235879423574665E-7</v>
      </c>
      <c r="AJ69" s="40">
        <f t="shared" si="22"/>
        <v>2.4408903306403018E-7</v>
      </c>
      <c r="AK69" s="40">
        <f t="shared" si="22"/>
        <v>3.6444244267375257E-12</v>
      </c>
      <c r="AL69" s="40">
        <f t="shared" si="22"/>
        <v>1.2904967305539597E-7</v>
      </c>
      <c r="AM69" s="42">
        <f t="shared" si="22"/>
        <v>1.5596869862656226E-7</v>
      </c>
    </row>
    <row r="70" spans="1:39" ht="24">
      <c r="A70" s="37" t="s">
        <v>37</v>
      </c>
      <c r="B70" s="38" t="s">
        <v>14</v>
      </c>
      <c r="C70" s="39"/>
      <c r="D70" s="41">
        <f t="shared" ref="D70:AM70" si="23">$C28^2*D28^2</f>
        <v>1.5436621571661072E-2</v>
      </c>
      <c r="E70" s="40">
        <f t="shared" si="23"/>
        <v>8.6450634798124772E-6</v>
      </c>
      <c r="F70" s="40">
        <f t="shared" si="23"/>
        <v>1.2889672678669659E-4</v>
      </c>
      <c r="G70" s="40">
        <f t="shared" si="23"/>
        <v>3.0096856502121546E-6</v>
      </c>
      <c r="H70" s="40">
        <f t="shared" si="23"/>
        <v>8.5772083673988468E-6</v>
      </c>
      <c r="I70" s="40">
        <f t="shared" si="23"/>
        <v>2.8792303155208116E-6</v>
      </c>
      <c r="J70" s="40">
        <f t="shared" si="23"/>
        <v>6.0259159055433333E-6</v>
      </c>
      <c r="K70" s="40">
        <f t="shared" si="23"/>
        <v>8.6934180281641224E-5</v>
      </c>
      <c r="L70" s="40">
        <f t="shared" si="23"/>
        <v>6.0443007127551112E-6</v>
      </c>
      <c r="M70" s="40">
        <f t="shared" si="23"/>
        <v>1.0709942066073191E-4</v>
      </c>
      <c r="N70" s="40">
        <f t="shared" si="23"/>
        <v>2.9894082276881294E-5</v>
      </c>
      <c r="O70" s="40">
        <f t="shared" si="23"/>
        <v>1.1538720247139526E-5</v>
      </c>
      <c r="P70" s="40">
        <f t="shared" si="23"/>
        <v>5.3383650618190472E-7</v>
      </c>
      <c r="Q70" s="40">
        <f t="shared" si="23"/>
        <v>1.6702450291165255E-4</v>
      </c>
      <c r="R70" s="40">
        <f t="shared" si="23"/>
        <v>2.9959505755831897E-5</v>
      </c>
      <c r="S70" s="40">
        <f t="shared" si="23"/>
        <v>4.1688561158346978E-6</v>
      </c>
      <c r="T70" s="40">
        <f t="shared" si="23"/>
        <v>1.6751289213749664E-4</v>
      </c>
      <c r="U70" s="40">
        <f t="shared" si="23"/>
        <v>9.4357762785014935E-6</v>
      </c>
      <c r="V70" s="40">
        <f t="shared" si="23"/>
        <v>2.0143240630706418E-6</v>
      </c>
      <c r="W70" s="40">
        <f t="shared" si="23"/>
        <v>4.2827206814342217E-5</v>
      </c>
      <c r="X70" s="40">
        <f t="shared" si="23"/>
        <v>6.3089690330202526E-5</v>
      </c>
      <c r="Y70" s="40">
        <f t="shared" si="23"/>
        <v>1.0182662514673039E-5</v>
      </c>
      <c r="Z70" s="40">
        <f t="shared" si="23"/>
        <v>3.4316978815750615E-5</v>
      </c>
      <c r="AA70" s="40">
        <f t="shared" si="23"/>
        <v>5.9339534975325987E-6</v>
      </c>
      <c r="AB70" s="40">
        <f t="shared" si="23"/>
        <v>2.2191313544667661E-5</v>
      </c>
      <c r="AC70" s="40">
        <f t="shared" si="23"/>
        <v>9.6241857883719089E-5</v>
      </c>
      <c r="AD70" s="40">
        <f t="shared" si="23"/>
        <v>2.8935579525795153E-7</v>
      </c>
      <c r="AE70" s="40">
        <f t="shared" si="23"/>
        <v>9.2674012494256986E-5</v>
      </c>
      <c r="AF70" s="40">
        <f t="shared" si="23"/>
        <v>3.0872685454359117E-5</v>
      </c>
      <c r="AG70" s="40">
        <f t="shared" si="23"/>
        <v>1.3489106858967642E-6</v>
      </c>
      <c r="AH70" s="40">
        <f t="shared" si="23"/>
        <v>2.0131075477430279E-5</v>
      </c>
      <c r="AI70" s="40">
        <f t="shared" si="23"/>
        <v>5.3506465982044754E-6</v>
      </c>
      <c r="AJ70" s="40">
        <f t="shared" si="23"/>
        <v>1.8550860720655902E-5</v>
      </c>
      <c r="AK70" s="40">
        <f t="shared" si="23"/>
        <v>1.5241502824616236E-4</v>
      </c>
      <c r="AL70" s="40">
        <f t="shared" si="23"/>
        <v>5.5898111590095213E-6</v>
      </c>
      <c r="AM70" s="42">
        <f t="shared" si="23"/>
        <v>1.8081669629082305E-5</v>
      </c>
    </row>
    <row r="71" spans="1:39" ht="24">
      <c r="A71" s="37" t="s">
        <v>38</v>
      </c>
      <c r="B71" s="38" t="s">
        <v>14</v>
      </c>
      <c r="C71" s="45"/>
      <c r="D71" s="40">
        <f t="shared" ref="D71:AM71" si="24">$C29^2*D29^2</f>
        <v>1.0887269670265669E-5</v>
      </c>
      <c r="E71" s="40">
        <f t="shared" si="24"/>
        <v>2.3520123748231318E-4</v>
      </c>
      <c r="F71" s="40">
        <f t="shared" si="24"/>
        <v>1.7435871327196666E-4</v>
      </c>
      <c r="G71" s="40">
        <f t="shared" si="24"/>
        <v>8.4573024519674616E-6</v>
      </c>
      <c r="H71" s="40">
        <f t="shared" si="24"/>
        <v>6.3478755393431052E-5</v>
      </c>
      <c r="I71" s="40">
        <f t="shared" si="24"/>
        <v>1.7615808687123277E-4</v>
      </c>
      <c r="J71" s="40">
        <f t="shared" si="24"/>
        <v>1.357330593063015E-5</v>
      </c>
      <c r="K71" s="40">
        <f t="shared" si="24"/>
        <v>6.6061138759040093E-4</v>
      </c>
      <c r="L71" s="40">
        <f t="shared" si="24"/>
        <v>1.0329410662076757E-4</v>
      </c>
      <c r="M71" s="40">
        <f t="shared" si="24"/>
        <v>1.5065990043921173E-5</v>
      </c>
      <c r="N71" s="40">
        <f t="shared" si="24"/>
        <v>1.5990854147427189E-5</v>
      </c>
      <c r="O71" s="40">
        <f t="shared" si="24"/>
        <v>5.5055534477360349E-6</v>
      </c>
      <c r="P71" s="40">
        <f t="shared" si="24"/>
        <v>5.5691355491591939E-8</v>
      </c>
      <c r="Q71" s="40">
        <f t="shared" si="24"/>
        <v>3.5487217736261076E-5</v>
      </c>
      <c r="R71" s="40">
        <f t="shared" si="24"/>
        <v>2.0227542134408852E-4</v>
      </c>
      <c r="S71" s="41">
        <f t="shared" si="24"/>
        <v>3.9838164024999997E-2</v>
      </c>
      <c r="T71" s="40">
        <f t="shared" si="24"/>
        <v>1.2226682559847614E-4</v>
      </c>
      <c r="U71" s="40">
        <f t="shared" si="24"/>
        <v>8.1860165809104909E-5</v>
      </c>
      <c r="V71" s="40">
        <f t="shared" si="24"/>
        <v>7.4762098696677323E-5</v>
      </c>
      <c r="W71" s="40">
        <f t="shared" si="24"/>
        <v>2.4081761706176331E-4</v>
      </c>
      <c r="X71" s="40">
        <f t="shared" si="24"/>
        <v>3.6121465586918176E-5</v>
      </c>
      <c r="Y71" s="40">
        <f t="shared" si="24"/>
        <v>1.8777015972759972E-4</v>
      </c>
      <c r="Z71" s="40">
        <f t="shared" si="24"/>
        <v>1.1060828729602271E-4</v>
      </c>
      <c r="AA71" s="40">
        <f t="shared" si="24"/>
        <v>1.7324426013046631E-6</v>
      </c>
      <c r="AB71" s="40">
        <f t="shared" si="24"/>
        <v>1.8051889600307605E-4</v>
      </c>
      <c r="AC71" s="40">
        <f t="shared" si="24"/>
        <v>1.1371345006875611E-5</v>
      </c>
      <c r="AD71" s="40">
        <f t="shared" si="24"/>
        <v>2.6651671963764977E-4</v>
      </c>
      <c r="AE71" s="40">
        <f t="shared" si="24"/>
        <v>3.1721239903885064E-5</v>
      </c>
      <c r="AF71" s="40">
        <f t="shared" si="24"/>
        <v>1.0725134968578253E-4</v>
      </c>
      <c r="AG71" s="40">
        <f t="shared" si="24"/>
        <v>5.2118644668333823E-5</v>
      </c>
      <c r="AH71" s="40">
        <f t="shared" si="24"/>
        <v>5.5199795129400226E-4</v>
      </c>
      <c r="AI71" s="40">
        <f t="shared" si="24"/>
        <v>1.8619634207371518E-5</v>
      </c>
      <c r="AJ71" s="40">
        <f t="shared" si="24"/>
        <v>6.3352090248392229E-6</v>
      </c>
      <c r="AK71" s="40">
        <f t="shared" si="24"/>
        <v>2.0666334458130304E-6</v>
      </c>
      <c r="AL71" s="40">
        <f t="shared" si="24"/>
        <v>8.2287886100763768E-6</v>
      </c>
      <c r="AM71" s="42">
        <f t="shared" si="24"/>
        <v>2.8585769559170079E-5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2.4892547084484127E-7</v>
      </c>
      <c r="E72" s="40">
        <f t="shared" si="25"/>
        <v>4.9144790745103965E-7</v>
      </c>
      <c r="F72" s="40">
        <f t="shared" si="25"/>
        <v>2.4316548502187593E-10</v>
      </c>
      <c r="G72" s="40">
        <f t="shared" si="25"/>
        <v>7.6203411584230465E-7</v>
      </c>
      <c r="H72" s="40">
        <f t="shared" si="25"/>
        <v>1.2441896188564774E-7</v>
      </c>
      <c r="I72" s="40">
        <f t="shared" si="25"/>
        <v>2.9075968362106929E-7</v>
      </c>
      <c r="J72" s="40">
        <f t="shared" si="25"/>
        <v>5.7196405004122893E-7</v>
      </c>
      <c r="K72" s="40">
        <f t="shared" si="25"/>
        <v>5.6106654958977068E-10</v>
      </c>
      <c r="L72" s="40">
        <f t="shared" si="25"/>
        <v>6.2660615569497574E-8</v>
      </c>
      <c r="M72" s="40">
        <f t="shared" si="25"/>
        <v>9.0673394660138666E-7</v>
      </c>
      <c r="N72" s="40">
        <f t="shared" si="25"/>
        <v>4.9654417555693578E-9</v>
      </c>
      <c r="O72" s="40">
        <f t="shared" si="25"/>
        <v>6.3725821334426612E-7</v>
      </c>
      <c r="P72" s="40">
        <f t="shared" si="25"/>
        <v>6.8461252249226302E-6</v>
      </c>
      <c r="Q72" s="40">
        <f t="shared" si="25"/>
        <v>1.5737923059609604E-10</v>
      </c>
      <c r="R72" s="40">
        <f t="shared" si="25"/>
        <v>8.9496543285232264E-7</v>
      </c>
      <c r="S72" s="40">
        <f t="shared" si="25"/>
        <v>8.2831785752587697E-7</v>
      </c>
      <c r="T72" s="40">
        <f t="shared" si="25"/>
        <v>2.0987782262597597E-7</v>
      </c>
      <c r="U72" s="41">
        <f t="shared" si="25"/>
        <v>4.1388104198858069E-4</v>
      </c>
      <c r="V72" s="40">
        <f t="shared" si="25"/>
        <v>1.3900118302513881E-6</v>
      </c>
      <c r="W72" s="40">
        <f t="shared" si="25"/>
        <v>6.0072652537540744E-7</v>
      </c>
      <c r="X72" s="40">
        <f t="shared" si="25"/>
        <v>2.5378531045916701E-8</v>
      </c>
      <c r="Y72" s="40">
        <f t="shared" si="25"/>
        <v>2.8572035286678089E-7</v>
      </c>
      <c r="Z72" s="40">
        <f t="shared" si="25"/>
        <v>2.721534532651166E-8</v>
      </c>
      <c r="AA72" s="40">
        <f t="shared" si="25"/>
        <v>2.4744118824524703E-7</v>
      </c>
      <c r="AB72" s="40">
        <f t="shared" si="25"/>
        <v>1.7845011890807534E-6</v>
      </c>
      <c r="AC72" s="40">
        <f t="shared" si="25"/>
        <v>1.3991989643378691E-6</v>
      </c>
      <c r="AD72" s="40">
        <f t="shared" si="25"/>
        <v>7.7255967713848194E-6</v>
      </c>
      <c r="AE72" s="40">
        <f t="shared" si="25"/>
        <v>4.0957958578127973E-8</v>
      </c>
      <c r="AF72" s="40">
        <f t="shared" si="25"/>
        <v>1.9759816348165041E-6</v>
      </c>
      <c r="AG72" s="40">
        <f t="shared" si="25"/>
        <v>1.979182866632446E-7</v>
      </c>
      <c r="AH72" s="40">
        <f t="shared" si="25"/>
        <v>5.0186749471296176E-7</v>
      </c>
      <c r="AI72" s="40">
        <f t="shared" si="25"/>
        <v>5.6926027168817976E-8</v>
      </c>
      <c r="AJ72" s="40">
        <f t="shared" si="25"/>
        <v>1.0431753082201826E-5</v>
      </c>
      <c r="AK72" s="40">
        <f t="shared" si="25"/>
        <v>2.7031103649886953E-6</v>
      </c>
      <c r="AL72" s="40">
        <f t="shared" si="25"/>
        <v>4.5316141938848031E-7</v>
      </c>
      <c r="AM72" s="42">
        <f t="shared" si="25"/>
        <v>1.9785902660516747E-7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1.2703426916526921E-5</v>
      </c>
      <c r="E73" s="40">
        <f t="shared" si="26"/>
        <v>1.6270818991075141E-5</v>
      </c>
      <c r="F73" s="40">
        <f t="shared" si="26"/>
        <v>2.5634029201085275E-7</v>
      </c>
      <c r="G73" s="40">
        <f t="shared" si="26"/>
        <v>1.9109930649883725E-6</v>
      </c>
      <c r="H73" s="40">
        <f t="shared" si="26"/>
        <v>7.3767419343642592E-7</v>
      </c>
      <c r="I73" s="40">
        <f t="shared" si="26"/>
        <v>8.9401205689875255E-6</v>
      </c>
      <c r="J73" s="40">
        <f t="shared" si="26"/>
        <v>5.6078975529470554E-6</v>
      </c>
      <c r="K73" s="40">
        <f t="shared" si="26"/>
        <v>1.3835732310070926E-7</v>
      </c>
      <c r="L73" s="40">
        <f t="shared" si="26"/>
        <v>3.9798343455261099E-6</v>
      </c>
      <c r="M73" s="41">
        <f t="shared" si="26"/>
        <v>1.9068911199504293E-3</v>
      </c>
      <c r="N73" s="40">
        <f t="shared" si="26"/>
        <v>6.1085572458540778E-6</v>
      </c>
      <c r="O73" s="40">
        <f t="shared" si="26"/>
        <v>1.3723411227032759E-6</v>
      </c>
      <c r="P73" s="40">
        <f t="shared" si="26"/>
        <v>4.0601746639364345E-6</v>
      </c>
      <c r="Q73" s="40">
        <f t="shared" si="26"/>
        <v>4.9867574216016046E-7</v>
      </c>
      <c r="R73" s="40">
        <f t="shared" si="26"/>
        <v>3.3730443875038522E-5</v>
      </c>
      <c r="S73" s="40">
        <f t="shared" si="26"/>
        <v>6.9260959569016458E-7</v>
      </c>
      <c r="T73" s="40">
        <f t="shared" si="26"/>
        <v>6.1299756269088046E-6</v>
      </c>
      <c r="U73" s="40">
        <f t="shared" si="26"/>
        <v>4.0401450743344047E-6</v>
      </c>
      <c r="V73" s="40">
        <f t="shared" si="26"/>
        <v>2.0254362921361064E-6</v>
      </c>
      <c r="W73" s="40">
        <f t="shared" si="26"/>
        <v>2.0055625692195133E-7</v>
      </c>
      <c r="X73" s="40">
        <f t="shared" si="26"/>
        <v>6.7854094794930257E-7</v>
      </c>
      <c r="Y73" s="40">
        <f t="shared" si="26"/>
        <v>8.940712143367889E-7</v>
      </c>
      <c r="Z73" s="40">
        <f t="shared" si="26"/>
        <v>3.5738311942898842E-6</v>
      </c>
      <c r="AA73" s="40">
        <f t="shared" si="26"/>
        <v>2.5054855633010535E-6</v>
      </c>
      <c r="AB73" s="40">
        <f t="shared" si="26"/>
        <v>1.6607634444584441E-7</v>
      </c>
      <c r="AC73" s="40">
        <f t="shared" si="26"/>
        <v>1.4565078101723673E-6</v>
      </c>
      <c r="AD73" s="40">
        <f t="shared" si="26"/>
        <v>4.2906367335271372E-8</v>
      </c>
      <c r="AE73" s="40">
        <f t="shared" si="26"/>
        <v>2.2917347360369823E-7</v>
      </c>
      <c r="AF73" s="40">
        <f t="shared" si="26"/>
        <v>1.0043215288822136E-5</v>
      </c>
      <c r="AG73" s="40">
        <f t="shared" si="26"/>
        <v>2.6740916772114234E-8</v>
      </c>
      <c r="AH73" s="40">
        <f t="shared" si="26"/>
        <v>5.5934447366998976E-6</v>
      </c>
      <c r="AI73" s="40">
        <f t="shared" si="26"/>
        <v>6.5195781832278464E-8</v>
      </c>
      <c r="AJ73" s="40">
        <f t="shared" si="26"/>
        <v>1.6099013477831433E-5</v>
      </c>
      <c r="AK73" s="40">
        <f t="shared" si="26"/>
        <v>1.116778002810024E-5</v>
      </c>
      <c r="AL73" s="40">
        <f t="shared" si="26"/>
        <v>4.5162405964961896E-5</v>
      </c>
      <c r="AM73" s="42">
        <f t="shared" si="26"/>
        <v>1.5905131256742693E-6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9.2009358648436529E-9</v>
      </c>
      <c r="E74" s="40">
        <f t="shared" si="27"/>
        <v>1.7720585894302766E-6</v>
      </c>
      <c r="F74" s="40">
        <f t="shared" si="27"/>
        <v>3.444868602530247E-7</v>
      </c>
      <c r="G74" s="40">
        <f t="shared" si="27"/>
        <v>6.4275205559576369E-8</v>
      </c>
      <c r="H74" s="40">
        <f t="shared" si="27"/>
        <v>4.3126341723857167E-7</v>
      </c>
      <c r="I74" s="40">
        <f t="shared" si="27"/>
        <v>3.123545839378513E-6</v>
      </c>
      <c r="J74" s="40">
        <f t="shared" si="27"/>
        <v>5.6304862554276354E-8</v>
      </c>
      <c r="K74" s="40">
        <f t="shared" si="27"/>
        <v>4.2659798416869938E-9</v>
      </c>
      <c r="L74" s="40">
        <f t="shared" si="27"/>
        <v>5.5137248405175864E-7</v>
      </c>
      <c r="M74" s="40">
        <f t="shared" si="27"/>
        <v>5.7135710407414162E-7</v>
      </c>
      <c r="N74" s="40">
        <f t="shared" si="27"/>
        <v>2.6557282932544595E-7</v>
      </c>
      <c r="O74" s="40">
        <f t="shared" si="27"/>
        <v>4.7367618582635552E-8</v>
      </c>
      <c r="P74" s="41">
        <f t="shared" si="27"/>
        <v>2.6626511760859947E-4</v>
      </c>
      <c r="Q74" s="40">
        <f t="shared" si="27"/>
        <v>1.1164384455989772E-7</v>
      </c>
      <c r="R74" s="40">
        <f t="shared" si="27"/>
        <v>1.2021000097804693E-6</v>
      </c>
      <c r="S74" s="40">
        <f t="shared" si="27"/>
        <v>3.9538106868087935E-10</v>
      </c>
      <c r="T74" s="40">
        <f t="shared" si="27"/>
        <v>2.7915040633848785E-8</v>
      </c>
      <c r="U74" s="40">
        <f t="shared" si="27"/>
        <v>4.3469769717993082E-6</v>
      </c>
      <c r="V74" s="40">
        <f t="shared" si="27"/>
        <v>1.6692550177846075E-6</v>
      </c>
      <c r="W74" s="40">
        <f t="shared" si="27"/>
        <v>8.1705198324949929E-8</v>
      </c>
      <c r="X74" s="40">
        <f t="shared" si="27"/>
        <v>7.3591944290440633E-7</v>
      </c>
      <c r="Y74" s="40">
        <f t="shared" si="27"/>
        <v>1.9757073165814825E-6</v>
      </c>
      <c r="Z74" s="40">
        <f t="shared" si="27"/>
        <v>1.4804344188604678E-9</v>
      </c>
      <c r="AA74" s="40">
        <f t="shared" si="27"/>
        <v>1.6316166670087846E-6</v>
      </c>
      <c r="AB74" s="40">
        <f t="shared" si="27"/>
        <v>3.7840912273406438E-7</v>
      </c>
      <c r="AC74" s="40">
        <f t="shared" si="27"/>
        <v>1.9826211098660826E-7</v>
      </c>
      <c r="AD74" s="40">
        <f t="shared" si="27"/>
        <v>7.0938747552344034E-9</v>
      </c>
      <c r="AE74" s="40">
        <f t="shared" si="27"/>
        <v>3.9625426187403071E-7</v>
      </c>
      <c r="AF74" s="40">
        <f t="shared" si="27"/>
        <v>1.5660676424354073E-8</v>
      </c>
      <c r="AG74" s="40">
        <f t="shared" si="27"/>
        <v>1.3107755352501435E-6</v>
      </c>
      <c r="AH74" s="40">
        <f t="shared" si="27"/>
        <v>4.905670773666917E-7</v>
      </c>
      <c r="AI74" s="40">
        <f t="shared" si="27"/>
        <v>1.6379419528383506E-6</v>
      </c>
      <c r="AJ74" s="40">
        <f t="shared" si="27"/>
        <v>3.6980786311301859E-6</v>
      </c>
      <c r="AK74" s="40">
        <f t="shared" si="27"/>
        <v>8.6492591052975261E-9</v>
      </c>
      <c r="AL74" s="40">
        <f t="shared" si="27"/>
        <v>1.4514283588226073E-7</v>
      </c>
      <c r="AM74" s="42">
        <f t="shared" si="27"/>
        <v>9.8406172098792044E-7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1.8452636083667311E-10</v>
      </c>
      <c r="E75" s="40">
        <f t="shared" si="28"/>
        <v>1.2979192527350636E-12</v>
      </c>
      <c r="F75" s="40">
        <f t="shared" si="28"/>
        <v>9.4681448038084188E-10</v>
      </c>
      <c r="G75" s="40">
        <f t="shared" si="28"/>
        <v>1.9738949010693738E-11</v>
      </c>
      <c r="H75" s="40">
        <f t="shared" si="28"/>
        <v>8.6780905833350109E-12</v>
      </c>
      <c r="I75" s="40">
        <f t="shared" si="28"/>
        <v>6.5922735418547899E-10</v>
      </c>
      <c r="J75" s="40">
        <f t="shared" si="28"/>
        <v>5.1300140773237158E-10</v>
      </c>
      <c r="K75" s="40">
        <f t="shared" si="28"/>
        <v>1.565624602233262E-9</v>
      </c>
      <c r="L75" s="40">
        <f t="shared" si="28"/>
        <v>1.6603343140436007E-10</v>
      </c>
      <c r="M75" s="40">
        <f t="shared" si="28"/>
        <v>1.3463782423552726E-9</v>
      </c>
      <c r="N75" s="40">
        <f t="shared" si="28"/>
        <v>4.7810252502913929E-12</v>
      </c>
      <c r="O75" s="40">
        <f t="shared" si="28"/>
        <v>2.4644063744080435E-10</v>
      </c>
      <c r="P75" s="40">
        <f t="shared" si="28"/>
        <v>2.191243385824379E-9</v>
      </c>
      <c r="Q75" s="40">
        <f t="shared" si="28"/>
        <v>5.1881187410972454E-11</v>
      </c>
      <c r="R75" s="40">
        <f t="shared" si="28"/>
        <v>4.5866539002960145E-10</v>
      </c>
      <c r="S75" s="40">
        <f t="shared" si="28"/>
        <v>2.3590805517014665E-11</v>
      </c>
      <c r="T75" s="40">
        <f t="shared" si="28"/>
        <v>1.2973553623922567E-11</v>
      </c>
      <c r="U75" s="40">
        <f t="shared" si="28"/>
        <v>3.9182313720270844E-9</v>
      </c>
      <c r="V75" s="40">
        <f t="shared" si="28"/>
        <v>3.3677309536747403E-11</v>
      </c>
      <c r="W75" s="40">
        <f t="shared" si="28"/>
        <v>1.2510205880053829E-10</v>
      </c>
      <c r="X75" s="40">
        <f t="shared" si="28"/>
        <v>9.4859418134646388E-11</v>
      </c>
      <c r="Y75" s="40">
        <f t="shared" si="28"/>
        <v>1.2800293914263792E-12</v>
      </c>
      <c r="Z75" s="40">
        <f t="shared" si="28"/>
        <v>1.3151621098835308E-9</v>
      </c>
      <c r="AA75" s="40">
        <f t="shared" si="28"/>
        <v>1.8946450593609925E-10</v>
      </c>
      <c r="AB75" s="40">
        <f t="shared" si="28"/>
        <v>6.1204172716094504E-12</v>
      </c>
      <c r="AC75" s="40">
        <f t="shared" si="28"/>
        <v>8.7824755445354544E-11</v>
      </c>
      <c r="AD75" s="40">
        <f t="shared" si="28"/>
        <v>8.7050352313746138E-11</v>
      </c>
      <c r="AE75" s="40">
        <f t="shared" si="28"/>
        <v>6.8866184167900408E-11</v>
      </c>
      <c r="AF75" s="40">
        <f t="shared" si="28"/>
        <v>6.4088570449803211E-10</v>
      </c>
      <c r="AG75" s="40">
        <f t="shared" si="28"/>
        <v>9.5158193526001344E-10</v>
      </c>
      <c r="AH75" s="40">
        <f t="shared" si="28"/>
        <v>3.334581748401208E-12</v>
      </c>
      <c r="AI75" s="40">
        <f t="shared" si="28"/>
        <v>7.1935300389286729E-10</v>
      </c>
      <c r="AJ75" s="41">
        <f t="shared" si="28"/>
        <v>1.5995395209164326E-7</v>
      </c>
      <c r="AK75" s="40">
        <f t="shared" si="28"/>
        <v>4.3541115144271747E-11</v>
      </c>
      <c r="AL75" s="40">
        <f t="shared" si="28"/>
        <v>9.9223840543550905E-10</v>
      </c>
      <c r="AM75" s="42">
        <f t="shared" si="28"/>
        <v>5.7586670866954256E-10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4.5060043934631439E-6</v>
      </c>
      <c r="E76" s="40">
        <f t="shared" si="29"/>
        <v>6.3936257189906815E-5</v>
      </c>
      <c r="F76" s="40">
        <f t="shared" si="29"/>
        <v>5.8024109251767377E-7</v>
      </c>
      <c r="G76" s="40">
        <f t="shared" si="29"/>
        <v>4.2618225581646457E-6</v>
      </c>
      <c r="H76" s="40">
        <f t="shared" si="29"/>
        <v>1.9217920376123609E-7</v>
      </c>
      <c r="I76" s="40">
        <f t="shared" si="29"/>
        <v>1.2074849457185288E-8</v>
      </c>
      <c r="J76" s="40">
        <f t="shared" si="29"/>
        <v>9.7983924397233469E-6</v>
      </c>
      <c r="K76" s="40">
        <f t="shared" si="29"/>
        <v>1.0244032135944742E-5</v>
      </c>
      <c r="L76" s="40">
        <f t="shared" si="29"/>
        <v>1.5580394050710873E-6</v>
      </c>
      <c r="M76" s="40">
        <f t="shared" si="29"/>
        <v>3.4353641153362587E-6</v>
      </c>
      <c r="N76" s="40">
        <f t="shared" si="29"/>
        <v>1.7822843969684527E-7</v>
      </c>
      <c r="O76" s="40">
        <f t="shared" si="29"/>
        <v>4.8586846896414548E-5</v>
      </c>
      <c r="P76" s="40">
        <f t="shared" si="29"/>
        <v>5.295825265920295E-5</v>
      </c>
      <c r="Q76" s="40">
        <f t="shared" si="29"/>
        <v>9.8194613021774173E-5</v>
      </c>
      <c r="R76" s="40">
        <f t="shared" si="29"/>
        <v>1.4206924156471016E-5</v>
      </c>
      <c r="S76" s="40">
        <f t="shared" si="29"/>
        <v>3.2613753256890172E-5</v>
      </c>
      <c r="T76" s="40">
        <f t="shared" si="29"/>
        <v>1.2180883511421537E-5</v>
      </c>
      <c r="U76" s="40">
        <f t="shared" si="29"/>
        <v>4.8758571763925615E-6</v>
      </c>
      <c r="V76" s="40">
        <f t="shared" si="29"/>
        <v>5.8270807237394345E-6</v>
      </c>
      <c r="W76" s="40">
        <f t="shared" si="29"/>
        <v>1.6964988734929034E-7</v>
      </c>
      <c r="X76" s="40">
        <f t="shared" si="29"/>
        <v>9.8280336769674621E-5</v>
      </c>
      <c r="Y76" s="41">
        <f t="shared" si="29"/>
        <v>7.2039814171577675E-3</v>
      </c>
      <c r="Z76" s="40">
        <f t="shared" si="29"/>
        <v>3.8668786911833768E-6</v>
      </c>
      <c r="AA76" s="40">
        <f t="shared" si="29"/>
        <v>1.6129409021075538E-5</v>
      </c>
      <c r="AB76" s="40">
        <f t="shared" si="29"/>
        <v>9.8822330567579853E-7</v>
      </c>
      <c r="AC76" s="40">
        <f t="shared" si="29"/>
        <v>2.2266521015677887E-5</v>
      </c>
      <c r="AD76" s="40">
        <f t="shared" si="29"/>
        <v>1.0770167907979006E-7</v>
      </c>
      <c r="AE76" s="40">
        <f t="shared" si="29"/>
        <v>6.8437037967529937E-6</v>
      </c>
      <c r="AF76" s="40">
        <f t="shared" si="29"/>
        <v>3.7291462930083065E-6</v>
      </c>
      <c r="AG76" s="40">
        <f t="shared" si="29"/>
        <v>1.7386988254899932E-4</v>
      </c>
      <c r="AH76" s="40">
        <f t="shared" si="29"/>
        <v>6.1657228658380421E-5</v>
      </c>
      <c r="AI76" s="40">
        <f t="shared" si="29"/>
        <v>2.6741427639728031E-6</v>
      </c>
      <c r="AJ76" s="40">
        <f t="shared" si="29"/>
        <v>7.1680005250079723E-8</v>
      </c>
      <c r="AK76" s="40">
        <f t="shared" si="29"/>
        <v>2.8176122737016458E-7</v>
      </c>
      <c r="AL76" s="40">
        <f t="shared" si="29"/>
        <v>6.0472322706654347E-5</v>
      </c>
      <c r="AM76" s="42">
        <f t="shared" si="29"/>
        <v>3.5284455535489064E-8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4.4543969464941082E-5</v>
      </c>
      <c r="E77" s="40">
        <f t="shared" si="30"/>
        <v>1.7257941436538867E-7</v>
      </c>
      <c r="F77" s="40">
        <f t="shared" si="30"/>
        <v>1.8854410534533184E-6</v>
      </c>
      <c r="G77" s="40">
        <f t="shared" si="30"/>
        <v>5.3672350870807955E-10</v>
      </c>
      <c r="H77" s="40">
        <f t="shared" si="30"/>
        <v>5.49679777850979E-6</v>
      </c>
      <c r="I77" s="40">
        <f t="shared" si="30"/>
        <v>3.1703554858852927E-7</v>
      </c>
      <c r="J77" s="40">
        <f t="shared" si="30"/>
        <v>4.8802256143755503E-5</v>
      </c>
      <c r="K77" s="40">
        <f t="shared" si="30"/>
        <v>1.3962000728470891E-5</v>
      </c>
      <c r="L77" s="40">
        <f t="shared" si="30"/>
        <v>1.3313671160092024E-5</v>
      </c>
      <c r="M77" s="40">
        <f t="shared" si="30"/>
        <v>1.1662679514481701E-6</v>
      </c>
      <c r="N77" s="40">
        <f t="shared" si="30"/>
        <v>1.599724610287045E-5</v>
      </c>
      <c r="O77" s="40">
        <f t="shared" si="30"/>
        <v>6.0189316863367685E-6</v>
      </c>
      <c r="P77" s="40">
        <f t="shared" si="30"/>
        <v>1.8337264669705094E-6</v>
      </c>
      <c r="Q77" s="41">
        <f t="shared" si="30"/>
        <v>4.3745040449921077E-3</v>
      </c>
      <c r="R77" s="40">
        <f t="shared" si="30"/>
        <v>1.7389650808737826E-5</v>
      </c>
      <c r="S77" s="40">
        <f t="shared" si="30"/>
        <v>3.7690099053627318E-6</v>
      </c>
      <c r="T77" s="40">
        <f t="shared" si="30"/>
        <v>4.5201220678329492E-6</v>
      </c>
      <c r="U77" s="40">
        <f t="shared" si="30"/>
        <v>1.6253946386957164E-9</v>
      </c>
      <c r="V77" s="40">
        <f t="shared" si="30"/>
        <v>1.2598299504436457E-5</v>
      </c>
      <c r="W77" s="40">
        <f t="shared" si="30"/>
        <v>1.0872345163234698E-5</v>
      </c>
      <c r="X77" s="40">
        <f t="shared" si="30"/>
        <v>7.1085582487832403E-7</v>
      </c>
      <c r="Y77" s="40">
        <f t="shared" si="30"/>
        <v>5.8781674348027253E-5</v>
      </c>
      <c r="Z77" s="40">
        <f t="shared" si="30"/>
        <v>6.7667960249687915E-6</v>
      </c>
      <c r="AA77" s="40">
        <f t="shared" si="30"/>
        <v>1.6652743974763954E-6</v>
      </c>
      <c r="AB77" s="40">
        <f t="shared" si="30"/>
        <v>6.3671353844169037E-7</v>
      </c>
      <c r="AC77" s="40">
        <f t="shared" si="30"/>
        <v>2.9690498528141239E-6</v>
      </c>
      <c r="AD77" s="40">
        <f t="shared" si="30"/>
        <v>1.8263687310522811E-7</v>
      </c>
      <c r="AE77" s="40">
        <f t="shared" si="30"/>
        <v>4.718165513065101E-5</v>
      </c>
      <c r="AF77" s="40">
        <f t="shared" si="30"/>
        <v>6.320454296159438E-6</v>
      </c>
      <c r="AG77" s="40">
        <f t="shared" si="30"/>
        <v>2.7030484241352099E-5</v>
      </c>
      <c r="AH77" s="40">
        <f t="shared" si="30"/>
        <v>1.1634130932998478E-4</v>
      </c>
      <c r="AI77" s="40">
        <f t="shared" si="30"/>
        <v>1.5805607587970223E-5</v>
      </c>
      <c r="AJ77" s="40">
        <f t="shared" si="30"/>
        <v>1.3946741725379391E-6</v>
      </c>
      <c r="AK77" s="40">
        <f t="shared" si="30"/>
        <v>7.426382993533869E-6</v>
      </c>
      <c r="AL77" s="40">
        <f t="shared" si="30"/>
        <v>3.4760137129935485E-6</v>
      </c>
      <c r="AM77" s="42">
        <f t="shared" si="30"/>
        <v>6.555238758452505E-6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3.1394894869943938E-6</v>
      </c>
      <c r="E78" s="40">
        <f t="shared" si="31"/>
        <v>4.14915358570828E-5</v>
      </c>
      <c r="F78" s="40">
        <f t="shared" si="31"/>
        <v>3.758888914180356E-5</v>
      </c>
      <c r="G78" s="41">
        <f t="shared" si="31"/>
        <v>3.7075292099184113E-4</v>
      </c>
      <c r="H78" s="40">
        <f t="shared" si="31"/>
        <v>4.5472902331524408E-5</v>
      </c>
      <c r="I78" s="40">
        <f t="shared" si="31"/>
        <v>5.1082904266314847E-6</v>
      </c>
      <c r="J78" s="40">
        <f t="shared" si="31"/>
        <v>2.7409973534405022E-5</v>
      </c>
      <c r="K78" s="40">
        <f t="shared" si="31"/>
        <v>1.4183220079565623E-6</v>
      </c>
      <c r="L78" s="40">
        <f t="shared" si="31"/>
        <v>1.7910975104710277E-5</v>
      </c>
      <c r="M78" s="40">
        <f t="shared" si="31"/>
        <v>1.1005987181760679E-5</v>
      </c>
      <c r="N78" s="40">
        <f t="shared" si="31"/>
        <v>5.7471374357899558E-5</v>
      </c>
      <c r="O78" s="40">
        <f t="shared" si="31"/>
        <v>6.0304738172281444E-6</v>
      </c>
      <c r="P78" s="40">
        <f t="shared" si="31"/>
        <v>5.2173854013865665E-5</v>
      </c>
      <c r="Q78" s="40">
        <f t="shared" si="31"/>
        <v>3.2830075463867881E-6</v>
      </c>
      <c r="R78" s="40">
        <f t="shared" si="31"/>
        <v>1.770341494702336E-6</v>
      </c>
      <c r="S78" s="40">
        <f t="shared" si="31"/>
        <v>3.738657368406237E-7</v>
      </c>
      <c r="T78" s="40">
        <f t="shared" si="31"/>
        <v>4.2305532096592243E-7</v>
      </c>
      <c r="U78" s="40">
        <f t="shared" si="31"/>
        <v>4.889838170050747E-6</v>
      </c>
      <c r="V78" s="40">
        <f t="shared" si="31"/>
        <v>5.4179949411385795E-6</v>
      </c>
      <c r="W78" s="40">
        <f t="shared" si="31"/>
        <v>4.4621466543156652E-5</v>
      </c>
      <c r="X78" s="40">
        <f t="shared" si="31"/>
        <v>9.2926268387898522E-6</v>
      </c>
      <c r="Y78" s="40">
        <f t="shared" si="31"/>
        <v>1.9176073649601274E-5</v>
      </c>
      <c r="Z78" s="40">
        <f t="shared" si="31"/>
        <v>1.7636640815826847E-6</v>
      </c>
      <c r="AA78" s="41">
        <f t="shared" si="31"/>
        <v>8.7947939807348063E-3</v>
      </c>
      <c r="AB78" s="40">
        <f t="shared" si="31"/>
        <v>1.6070907653955281E-5</v>
      </c>
      <c r="AC78" s="40">
        <f t="shared" si="31"/>
        <v>2.7430834576730033E-6</v>
      </c>
      <c r="AD78" s="40">
        <f t="shared" si="31"/>
        <v>1.1481938656845891E-4</v>
      </c>
      <c r="AE78" s="40">
        <f t="shared" si="31"/>
        <v>3.1639604660653578E-5</v>
      </c>
      <c r="AF78" s="40">
        <f t="shared" si="31"/>
        <v>1.7548288836894735E-5</v>
      </c>
      <c r="AG78" s="40">
        <f t="shared" si="31"/>
        <v>4.7291114255801148E-5</v>
      </c>
      <c r="AH78" s="40">
        <f t="shared" si="31"/>
        <v>1.465272683391018E-7</v>
      </c>
      <c r="AI78" s="40">
        <f t="shared" si="31"/>
        <v>6.5793049065653882E-6</v>
      </c>
      <c r="AJ78" s="40">
        <f t="shared" si="31"/>
        <v>1.0183396710631519E-5</v>
      </c>
      <c r="AK78" s="40">
        <f t="shared" si="31"/>
        <v>7.5676734405389338E-5</v>
      </c>
      <c r="AL78" s="40">
        <f t="shared" si="31"/>
        <v>4.7971441728945883E-7</v>
      </c>
      <c r="AM78" s="42">
        <f t="shared" si="31"/>
        <v>1.5943002198823301E-6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8.4352529075545132E-7</v>
      </c>
      <c r="E79" s="40">
        <f t="shared" si="32"/>
        <v>1.8392827410529638E-9</v>
      </c>
      <c r="F79" s="40">
        <f t="shared" si="32"/>
        <v>2.4086676680137757E-6</v>
      </c>
      <c r="G79" s="40">
        <f t="shared" si="32"/>
        <v>5.7554959058214814E-6</v>
      </c>
      <c r="H79" s="40">
        <f t="shared" si="32"/>
        <v>2.1097310169429521E-7</v>
      </c>
      <c r="I79" s="40">
        <f t="shared" si="32"/>
        <v>3.0299480003345006E-7</v>
      </c>
      <c r="J79" s="40">
        <f t="shared" si="32"/>
        <v>2.3949421136518286E-6</v>
      </c>
      <c r="K79" s="40">
        <f t="shared" si="32"/>
        <v>2.3714798477969216E-6</v>
      </c>
      <c r="L79" s="40">
        <f t="shared" si="32"/>
        <v>2.347577758388559E-7</v>
      </c>
      <c r="M79" s="40">
        <f t="shared" si="32"/>
        <v>1.9496917528189986E-6</v>
      </c>
      <c r="N79" s="40">
        <f t="shared" si="32"/>
        <v>7.9479359222776956E-8</v>
      </c>
      <c r="O79" s="40">
        <f t="shared" si="32"/>
        <v>3.2521261607167663E-6</v>
      </c>
      <c r="P79" s="40">
        <f t="shared" si="32"/>
        <v>1.2088802900615605E-6</v>
      </c>
      <c r="Q79" s="40">
        <f t="shared" si="32"/>
        <v>1.7902909479850947E-5</v>
      </c>
      <c r="R79" s="40">
        <f t="shared" si="32"/>
        <v>5.1505503404233802E-6</v>
      </c>
      <c r="S79" s="40">
        <f t="shared" si="32"/>
        <v>8.8790992283246173E-6</v>
      </c>
      <c r="T79" s="40">
        <f t="shared" si="32"/>
        <v>2.6261864247101332E-7</v>
      </c>
      <c r="U79" s="40">
        <f t="shared" si="32"/>
        <v>7.8825991179990984E-7</v>
      </c>
      <c r="V79" s="40">
        <f t="shared" si="32"/>
        <v>8.2671123304992089E-7</v>
      </c>
      <c r="W79" s="40">
        <f t="shared" si="32"/>
        <v>1.7886013649147534E-6</v>
      </c>
      <c r="X79" s="40">
        <f t="shared" si="32"/>
        <v>4.0877535322192024E-6</v>
      </c>
      <c r="Y79" s="40">
        <f t="shared" si="32"/>
        <v>5.7314070720415098E-6</v>
      </c>
      <c r="Z79" s="40">
        <f t="shared" si="32"/>
        <v>1.5250620281442066E-6</v>
      </c>
      <c r="AA79" s="40">
        <f t="shared" si="32"/>
        <v>1.6412473078500496E-8</v>
      </c>
      <c r="AB79" s="40">
        <f t="shared" si="32"/>
        <v>1.6990216850739542E-8</v>
      </c>
      <c r="AC79" s="40">
        <f t="shared" si="32"/>
        <v>1.8989463593779652E-6</v>
      </c>
      <c r="AD79" s="40">
        <f t="shared" si="32"/>
        <v>3.5414516260131955E-7</v>
      </c>
      <c r="AE79" s="40">
        <f t="shared" si="32"/>
        <v>1.2690424921874713E-8</v>
      </c>
      <c r="AF79" s="40">
        <f t="shared" si="32"/>
        <v>5.7147770745318931E-8</v>
      </c>
      <c r="AG79" s="40">
        <f t="shared" si="32"/>
        <v>1.9430613232276889E-6</v>
      </c>
      <c r="AH79" s="41">
        <f t="shared" si="32"/>
        <v>6.8212472661900714E-4</v>
      </c>
      <c r="AI79" s="40">
        <f t="shared" si="32"/>
        <v>2.9870772003166762E-8</v>
      </c>
      <c r="AJ79" s="40">
        <f t="shared" si="32"/>
        <v>1.3477506131148645E-8</v>
      </c>
      <c r="AK79" s="40">
        <f t="shared" si="32"/>
        <v>2.7040782519722961E-6</v>
      </c>
      <c r="AL79" s="40">
        <f t="shared" si="32"/>
        <v>3.3344639183765262E-6</v>
      </c>
      <c r="AM79" s="42">
        <f t="shared" si="32"/>
        <v>5.252631733527207E-6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1.0673221260612474E-5</v>
      </c>
      <c r="E80" s="40">
        <f t="shared" si="33"/>
        <v>2.3520870571724936E-7</v>
      </c>
      <c r="F80" s="40">
        <f t="shared" si="33"/>
        <v>9.4459680839960303E-7</v>
      </c>
      <c r="G80" s="40">
        <f t="shared" si="33"/>
        <v>8.4502318135129892E-8</v>
      </c>
      <c r="H80" s="40">
        <f t="shared" si="33"/>
        <v>9.6836647019068299E-8</v>
      </c>
      <c r="I80" s="40">
        <f t="shared" si="33"/>
        <v>2.4059513751664289E-7</v>
      </c>
      <c r="J80" s="40">
        <f t="shared" si="33"/>
        <v>1.2612507558724967E-5</v>
      </c>
      <c r="K80" s="41">
        <f t="shared" si="33"/>
        <v>2.0644298332043597E-3</v>
      </c>
      <c r="L80" s="40">
        <f t="shared" si="33"/>
        <v>2.6019624298356578E-5</v>
      </c>
      <c r="M80" s="40">
        <f t="shared" si="33"/>
        <v>1.5077131799067026E-7</v>
      </c>
      <c r="N80" s="40">
        <f t="shared" si="33"/>
        <v>3.0043101213452296E-5</v>
      </c>
      <c r="O80" s="40">
        <f t="shared" si="33"/>
        <v>2.5757182716869297E-7</v>
      </c>
      <c r="P80" s="40">
        <f t="shared" si="33"/>
        <v>3.1372763488009681E-8</v>
      </c>
      <c r="Q80" s="40">
        <f t="shared" si="33"/>
        <v>6.4074484059880648E-6</v>
      </c>
      <c r="R80" s="40">
        <f t="shared" si="33"/>
        <v>5.199253668860951E-6</v>
      </c>
      <c r="S80" s="40">
        <f t="shared" si="33"/>
        <v>3.1563590296851807E-5</v>
      </c>
      <c r="T80" s="40">
        <f t="shared" si="33"/>
        <v>7.5688198775416933E-8</v>
      </c>
      <c r="U80" s="40">
        <f t="shared" si="33"/>
        <v>1.5717318952546682E-9</v>
      </c>
      <c r="V80" s="40">
        <f t="shared" si="33"/>
        <v>1.6470245123179424E-5</v>
      </c>
      <c r="W80" s="40">
        <f t="shared" si="33"/>
        <v>1.5768743325585203E-6</v>
      </c>
      <c r="X80" s="40">
        <f t="shared" si="33"/>
        <v>1.3148489750785535E-7</v>
      </c>
      <c r="Y80" s="40">
        <f t="shared" si="33"/>
        <v>2.8046675584775723E-6</v>
      </c>
      <c r="Z80" s="40">
        <f t="shared" si="33"/>
        <v>2.5636026503331545E-8</v>
      </c>
      <c r="AA80" s="40">
        <f t="shared" si="33"/>
        <v>3.3068380521314269E-7</v>
      </c>
      <c r="AB80" s="40">
        <f t="shared" si="33"/>
        <v>1.7940569100921551E-5</v>
      </c>
      <c r="AC80" s="40">
        <f t="shared" si="33"/>
        <v>2.3795985304315095E-5</v>
      </c>
      <c r="AD80" s="40">
        <f t="shared" si="33"/>
        <v>1.1262830156425588E-7</v>
      </c>
      <c r="AE80" s="40">
        <f t="shared" si="33"/>
        <v>1.9414977842701527E-6</v>
      </c>
      <c r="AF80" s="40">
        <f t="shared" si="33"/>
        <v>1.5218642025605875E-7</v>
      </c>
      <c r="AG80" s="40">
        <f t="shared" si="33"/>
        <v>1.4746413164550249E-5</v>
      </c>
      <c r="AH80" s="40">
        <f t="shared" si="33"/>
        <v>7.1088458937005563E-6</v>
      </c>
      <c r="AI80" s="40">
        <f t="shared" si="33"/>
        <v>3.9603681689936043E-6</v>
      </c>
      <c r="AJ80" s="40">
        <f t="shared" si="33"/>
        <v>1.9525212029073122E-5</v>
      </c>
      <c r="AK80" s="40">
        <f t="shared" si="33"/>
        <v>9.0626281536073599E-7</v>
      </c>
      <c r="AL80" s="40">
        <f t="shared" si="33"/>
        <v>3.2459059811786021E-6</v>
      </c>
      <c r="AM80" s="42">
        <f t="shared" si="33"/>
        <v>1.3294197539953575E-5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9.3768891750431216E-7</v>
      </c>
      <c r="E81" s="40">
        <f t="shared" si="34"/>
        <v>2.3250197450704092E-5</v>
      </c>
      <c r="F81" s="40">
        <f t="shared" si="34"/>
        <v>5.1239313198855434E-8</v>
      </c>
      <c r="G81" s="41">
        <f t="shared" si="34"/>
        <v>5.6153901744861144E-3</v>
      </c>
      <c r="H81" s="40">
        <f t="shared" si="34"/>
        <v>2.7106278764970096E-5</v>
      </c>
      <c r="I81" s="40">
        <f t="shared" si="34"/>
        <v>1.4237355886395863E-5</v>
      </c>
      <c r="J81" s="40">
        <f t="shared" si="34"/>
        <v>5.3256824435966401E-5</v>
      </c>
      <c r="K81" s="40">
        <f t="shared" si="34"/>
        <v>2.2004990634241139E-7</v>
      </c>
      <c r="L81" s="40">
        <f t="shared" si="34"/>
        <v>8.193676342375571E-6</v>
      </c>
      <c r="M81" s="40">
        <f t="shared" si="34"/>
        <v>5.0687910082872239E-6</v>
      </c>
      <c r="N81" s="40">
        <f t="shared" si="34"/>
        <v>1.2083309248463596E-5</v>
      </c>
      <c r="O81" s="40">
        <f t="shared" si="34"/>
        <v>1.1100218056439484E-5</v>
      </c>
      <c r="P81" s="40">
        <f t="shared" si="34"/>
        <v>1.3389915152603644E-6</v>
      </c>
      <c r="Q81" s="40">
        <f t="shared" si="34"/>
        <v>2.7738966318721196E-9</v>
      </c>
      <c r="R81" s="40">
        <f t="shared" si="34"/>
        <v>4.2480110116711214E-5</v>
      </c>
      <c r="S81" s="40">
        <f t="shared" si="34"/>
        <v>1.1138733343145676E-6</v>
      </c>
      <c r="T81" s="40">
        <f t="shared" si="34"/>
        <v>1.2360866657955511E-5</v>
      </c>
      <c r="U81" s="40">
        <f t="shared" si="34"/>
        <v>9.2901339026644801E-6</v>
      </c>
      <c r="V81" s="40">
        <f t="shared" si="34"/>
        <v>4.0536590132204616E-6</v>
      </c>
      <c r="W81" s="40">
        <f t="shared" si="34"/>
        <v>1.9818917784461757E-5</v>
      </c>
      <c r="X81" s="40">
        <f t="shared" si="34"/>
        <v>1.3489893031491336E-7</v>
      </c>
      <c r="Y81" s="40">
        <f t="shared" si="34"/>
        <v>3.168286492474828E-6</v>
      </c>
      <c r="Z81" s="40">
        <f t="shared" si="34"/>
        <v>1.121387267469855E-4</v>
      </c>
      <c r="AA81" s="41">
        <f t="shared" si="34"/>
        <v>2.2509943151776288E-4</v>
      </c>
      <c r="AB81" s="40">
        <f t="shared" si="34"/>
        <v>1.2992415732954794E-5</v>
      </c>
      <c r="AC81" s="40">
        <f t="shared" si="34"/>
        <v>3.0512474382762268E-7</v>
      </c>
      <c r="AD81" s="40">
        <f t="shared" si="34"/>
        <v>6.5160695725706795E-6</v>
      </c>
      <c r="AE81" s="40">
        <f t="shared" si="34"/>
        <v>7.9288433043651862E-6</v>
      </c>
      <c r="AF81" s="40">
        <f t="shared" si="34"/>
        <v>1.6631464687287759E-6</v>
      </c>
      <c r="AG81" s="40">
        <f t="shared" si="34"/>
        <v>2.276797739234052E-6</v>
      </c>
      <c r="AH81" s="40">
        <f t="shared" si="34"/>
        <v>4.5057364020702788E-5</v>
      </c>
      <c r="AI81" s="40">
        <f t="shared" si="34"/>
        <v>1.1624138049013728E-5</v>
      </c>
      <c r="AJ81" s="40">
        <f t="shared" si="34"/>
        <v>6.2082097162720248E-7</v>
      </c>
      <c r="AK81" s="40">
        <f t="shared" si="34"/>
        <v>5.8581548012381629E-5</v>
      </c>
      <c r="AL81" s="40">
        <f t="shared" si="34"/>
        <v>1.6053734585013499E-6</v>
      </c>
      <c r="AM81" s="42">
        <f t="shared" si="34"/>
        <v>2.4997638274978343E-5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4.203925498610686E-7</v>
      </c>
      <c r="E82" s="40">
        <f t="shared" si="35"/>
        <v>2.5111797064517037E-6</v>
      </c>
      <c r="F82" s="40">
        <f t="shared" si="35"/>
        <v>7.8519391150622957E-6</v>
      </c>
      <c r="G82" s="40">
        <f t="shared" si="35"/>
        <v>3.5696689491110909E-7</v>
      </c>
      <c r="H82" s="40">
        <f t="shared" si="35"/>
        <v>8.370092097541485E-8</v>
      </c>
      <c r="I82" s="40">
        <f t="shared" si="35"/>
        <v>8.0133322157807883E-9</v>
      </c>
      <c r="J82" s="40">
        <f t="shared" si="35"/>
        <v>2.0227938559398578E-6</v>
      </c>
      <c r="K82" s="40">
        <f t="shared" si="35"/>
        <v>1.9502861932526547E-6</v>
      </c>
      <c r="L82" s="40">
        <f t="shared" si="35"/>
        <v>8.6804861859177512E-6</v>
      </c>
      <c r="M82" s="40">
        <f t="shared" si="35"/>
        <v>2.7982675078874316E-5</v>
      </c>
      <c r="N82" s="40">
        <f t="shared" si="35"/>
        <v>2.1269000889827812E-9</v>
      </c>
      <c r="O82" s="40">
        <f t="shared" si="35"/>
        <v>3.8029931116204135E-6</v>
      </c>
      <c r="P82" s="40">
        <f t="shared" si="35"/>
        <v>6.4142372850974359E-7</v>
      </c>
      <c r="Q82" s="40">
        <f t="shared" si="35"/>
        <v>9.4690953374047255E-7</v>
      </c>
      <c r="R82" s="40">
        <f t="shared" si="35"/>
        <v>5.37468353375082E-6</v>
      </c>
      <c r="S82" s="40">
        <f t="shared" si="35"/>
        <v>2.4909305606728166E-7</v>
      </c>
      <c r="T82" s="40">
        <f t="shared" si="35"/>
        <v>7.7524624880903659E-6</v>
      </c>
      <c r="U82" s="40">
        <f t="shared" si="35"/>
        <v>1.2510726603747789E-6</v>
      </c>
      <c r="V82" s="40">
        <f t="shared" si="35"/>
        <v>2.5907237795317154E-5</v>
      </c>
      <c r="W82" s="40">
        <f t="shared" si="35"/>
        <v>6.4688890277809101E-7</v>
      </c>
      <c r="X82" s="40">
        <f t="shared" si="35"/>
        <v>3.5317032691837583E-7</v>
      </c>
      <c r="Y82" s="40">
        <f t="shared" si="35"/>
        <v>1.0127797719195675E-5</v>
      </c>
      <c r="Z82" s="40">
        <f t="shared" si="35"/>
        <v>1.2902932321708765E-5</v>
      </c>
      <c r="AA82" s="40">
        <f t="shared" si="35"/>
        <v>7.0155821490944845E-8</v>
      </c>
      <c r="AB82" s="40">
        <f t="shared" si="35"/>
        <v>5.317631433403843E-6</v>
      </c>
      <c r="AC82" s="40">
        <f t="shared" si="35"/>
        <v>7.0293300420310881E-7</v>
      </c>
      <c r="AD82" s="40">
        <f t="shared" si="35"/>
        <v>1.1553822621161458E-6</v>
      </c>
      <c r="AE82" s="40">
        <f t="shared" si="35"/>
        <v>1.4705325123002445E-5</v>
      </c>
      <c r="AF82" s="40">
        <f t="shared" si="35"/>
        <v>2.4872889939001255E-6</v>
      </c>
      <c r="AG82" s="40">
        <f t="shared" si="35"/>
        <v>4.871246438952366E-8</v>
      </c>
      <c r="AH82" s="40">
        <f t="shared" si="35"/>
        <v>5.9477877140765245E-6</v>
      </c>
      <c r="AI82" s="40">
        <f t="shared" si="35"/>
        <v>7.4754637469681013E-6</v>
      </c>
      <c r="AJ82" s="40">
        <f t="shared" si="35"/>
        <v>7.4193875081317599E-6</v>
      </c>
      <c r="AK82" s="40">
        <f t="shared" si="35"/>
        <v>2.1347402352647725E-7</v>
      </c>
      <c r="AL82" s="41">
        <f t="shared" si="35"/>
        <v>1.2822765704271937E-3</v>
      </c>
      <c r="AM82" s="42">
        <f t="shared" si="35"/>
        <v>5.5739305352609435E-8</v>
      </c>
    </row>
    <row r="83" spans="1:39">
      <c r="A83" t="s">
        <v>58</v>
      </c>
      <c r="D83" s="16">
        <f>SUM($D$47:$D$82)</f>
        <v>1.5785102914890225E-2</v>
      </c>
      <c r="E83" s="16">
        <f>SUM($E$47:$E$82)</f>
        <v>2.23303113980148E-2</v>
      </c>
      <c r="F83" s="16">
        <f>SUM($F$47:$F$82)</f>
        <v>9.4650106584790426E-4</v>
      </c>
      <c r="G83" s="16">
        <f>SUM($G$47:$G$82)</f>
        <v>6.3628765932197259E-3</v>
      </c>
      <c r="H83" s="16">
        <f>SUM($H$47:$H$82)</f>
        <v>1.0059634711755845E-2</v>
      </c>
      <c r="I83" s="16">
        <f>SUM($I$47:$I$82)</f>
        <v>9.2378026300251237E-4</v>
      </c>
      <c r="J83" s="16">
        <f>SUM($J$47:$J$82)</f>
        <v>6.7017239684680251E-4</v>
      </c>
      <c r="K83" s="16">
        <f>SUM($K$47:$K$82)</f>
        <v>3.6237905792479734E-3</v>
      </c>
      <c r="L83" s="16">
        <f>SUM($L$47:$L$82)</f>
        <v>3.7861613674152882E-2</v>
      </c>
      <c r="M83" s="16">
        <f>SUM($M$47:$M$82)</f>
        <v>2.6248705851041471E-3</v>
      </c>
      <c r="N83" s="16">
        <f>SUM($N$47:$N$82)</f>
        <v>3.089127380089983E-3</v>
      </c>
      <c r="O83">
        <f>SUM($O$47:$O$82)</f>
        <v>7.3629896651584139E-3</v>
      </c>
      <c r="P83" s="16">
        <f>SUM($P$47:$P$82)</f>
        <v>8.1718208616780202E-4</v>
      </c>
      <c r="Q83" s="16">
        <f>SUM($Q$47:$Q$82)</f>
        <v>5.1335279293713027E-3</v>
      </c>
      <c r="R83" s="16">
        <f>SUM($R$47:$R$82)</f>
        <v>9.4196428669071446E-4</v>
      </c>
      <c r="S83" s="16">
        <f>SUM($S$47:$S$82)</f>
        <v>4.0428198098858746E-2</v>
      </c>
      <c r="T83" s="16">
        <f>SUM($T$47:$T$82)</f>
        <v>1.6212869206045956E-3</v>
      </c>
      <c r="U83" s="16">
        <f>SUM($U$47:$U$82)</f>
        <v>1.1212671275750118E-3</v>
      </c>
      <c r="V83" s="16">
        <f>SUM($V$47:$V$82)</f>
        <v>1.4079102062326313E-3</v>
      </c>
      <c r="W83" s="16">
        <f>SUM($W$47:$W$82)</f>
        <v>1.9120540242208849E-3</v>
      </c>
      <c r="X83" s="16">
        <f>SUM($X$47:$X$82)</f>
        <v>1.4251220270937114E-3</v>
      </c>
      <c r="Y83" s="16">
        <f>SUM($Y$47:$Y$82)</f>
        <v>7.976955372483727E-3</v>
      </c>
      <c r="Z83" s="16">
        <f>SUM($Z$47:$Z$82)</f>
        <v>1.0399241211683291E-3</v>
      </c>
      <c r="AA83" s="16">
        <f>SUM($AA$47:$AA$82)</f>
        <v>9.7103204873921888E-3</v>
      </c>
      <c r="AB83" s="16">
        <f>SUM($AB$47:$AB$82)</f>
        <v>4.660788073681221E-4</v>
      </c>
      <c r="AC83" s="16">
        <f>SUM($AC$47:$AC$82)</f>
        <v>9.4613476913000885E-3</v>
      </c>
      <c r="AD83" s="16">
        <f>SUM($AD$47:$AD$82)</f>
        <v>1.5912370712712079E-2</v>
      </c>
      <c r="AE83" s="16">
        <f>SUM($AE$47:$AE$82)</f>
        <v>8.481468340256126E-3</v>
      </c>
      <c r="AF83" s="16">
        <f>SUM($AF$47:$AF$82)</f>
        <v>3.8594196040922027E-2</v>
      </c>
      <c r="AG83" s="16">
        <f>SUM($AG$47:$AG$82)</f>
        <v>5.2598226683028887E-3</v>
      </c>
      <c r="AH83" s="16">
        <f>SUM($AH$47:$AH$82)</f>
        <v>1.6233874020998374E-3</v>
      </c>
      <c r="AI83" s="16">
        <f>SUM($AI$47:$AI$82)</f>
        <v>1.7941070987911797E-2</v>
      </c>
      <c r="AJ83" s="16">
        <f>SUM($AJ$47:$AJ$82)</f>
        <v>4.656714301891571E-4</v>
      </c>
      <c r="AK83" s="16">
        <f>SUM($AK$47:$AK$82)</f>
        <v>7.4738206815500063E-4</v>
      </c>
      <c r="AL83" s="16">
        <f>SUM($AL$47:$AL$82)</f>
        <v>2.1416804558275827E-3</v>
      </c>
      <c r="AM83" s="16">
        <f>SUM($AM$47:$AM$82)</f>
        <v>5.6224631417238166E-4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0.28683320683440794</v>
      </c>
      <c r="D85" s="17">
        <f>$D$83/$C$85</f>
        <v>5.5032341230989837E-2</v>
      </c>
      <c r="E85" s="17">
        <f>$E$83/$C$85</f>
        <v>7.7851207133441638E-2</v>
      </c>
      <c r="F85" s="17">
        <f>$F$83/$C$85</f>
        <v>3.2998308539440835E-3</v>
      </c>
      <c r="G85" s="17">
        <f>$G$83/$C$85</f>
        <v>2.2183193722381964E-2</v>
      </c>
      <c r="H85" s="17">
        <f>$H$83/$C$85</f>
        <v>3.5071374136828537E-2</v>
      </c>
      <c r="I85" s="17">
        <f>$I$83/$C$85</f>
        <v>3.2206182582472788E-3</v>
      </c>
      <c r="J85" s="17">
        <f>$J$83/$C$85</f>
        <v>2.336453314604193E-3</v>
      </c>
      <c r="K85" s="17">
        <f>$K$83/$C$85</f>
        <v>1.2633790275684603E-2</v>
      </c>
      <c r="L85" s="17">
        <f>$L$83/$C$85</f>
        <v>0.13199871134868571</v>
      </c>
      <c r="M85" s="17">
        <f>$M$83/$C$85</f>
        <v>9.1512088648073257E-3</v>
      </c>
      <c r="N85" s="17">
        <f>$N$83/$C$85</f>
        <v>1.0769769003326631E-2</v>
      </c>
      <c r="O85" s="17">
        <f>$O$83/$C$85</f>
        <v>2.5669934616075158E-2</v>
      </c>
      <c r="P85" s="17">
        <f>$P$83/$C$85</f>
        <v>2.8489800577363783E-3</v>
      </c>
      <c r="Q85" s="17">
        <f>$Q$83/$C$85</f>
        <v>1.7897258082586465E-2</v>
      </c>
      <c r="R85" s="17">
        <f>$R$83/$C$85</f>
        <v>3.2840140689655963E-3</v>
      </c>
      <c r="S85" s="17">
        <f>$S$83/$C$85</f>
        <v>0.14094671445136547</v>
      </c>
      <c r="T85" s="17">
        <f>$T$83/$C$85</f>
        <v>5.6523682822421008E-3</v>
      </c>
      <c r="U85" s="17">
        <f>$U$83/$C$85</f>
        <v>3.9091259340217604E-3</v>
      </c>
      <c r="V85" s="17">
        <f>$V$83/$C$85</f>
        <v>4.9084630812827532E-3</v>
      </c>
      <c r="W85" s="17">
        <f>$W$83/$C$85</f>
        <v>6.6660832102495562E-3</v>
      </c>
      <c r="X85" s="17">
        <f>$X$83/$C$85</f>
        <v>4.9684694558968919E-3</v>
      </c>
      <c r="Y85" s="17">
        <f>$Y$83/$C$85</f>
        <v>2.7810431924951123E-2</v>
      </c>
      <c r="Z85" s="17">
        <f>$Z$83/$C$85</f>
        <v>3.6255360132297688E-3</v>
      </c>
      <c r="AA85" s="17">
        <f>$AA$83/$C$85</f>
        <v>3.3853543648445374E-2</v>
      </c>
      <c r="AB85" s="17">
        <f>$AB$83/$C$85</f>
        <v>1.6249123053496198E-3</v>
      </c>
      <c r="AC85" s="17">
        <f>$AC$83/$C$85</f>
        <v>3.2985538165956604E-2</v>
      </c>
      <c r="AD85" s="17">
        <f>$AD$83/$C$85</f>
        <v>5.5476040896124242E-2</v>
      </c>
      <c r="AE85" s="17">
        <f>$AE$83/$C$85</f>
        <v>2.9569339038044411E-2</v>
      </c>
      <c r="AF85" s="17">
        <f>$AF$83/$C$85</f>
        <v>0.13455274745508422</v>
      </c>
      <c r="AG85" s="17">
        <f>$AG$83/$C$85</f>
        <v>1.8337565327083777E-2</v>
      </c>
      <c r="AH85" s="17">
        <f>$AH$83/$C$85</f>
        <v>5.6596912889414416E-3</v>
      </c>
      <c r="AI85" s="17">
        <f>$AI$83/$C$85</f>
        <v>6.2548793376874884E-2</v>
      </c>
      <c r="AJ85" s="17">
        <f>$AJ$83/$C$85</f>
        <v>1.6234920472718993E-3</v>
      </c>
      <c r="AK85" s="17">
        <f>$AK$83/$C$85</f>
        <v>2.6056329962746354E-3</v>
      </c>
      <c r="AL85" s="17">
        <f>$AL$83/$C$85</f>
        <v>7.4666405590340145E-3</v>
      </c>
      <c r="AM85" s="17">
        <f>$AM$83/$C$85</f>
        <v>1.9601855739700769E-3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C6329-7642-40EE-936B-00692C481E9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95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0.1069325597415772</v>
      </c>
      <c r="D5" s="34">
        <v>-1.842481230967249E-3</v>
      </c>
      <c r="E5" s="34">
        <v>-1.9284067063617832E-4</v>
      </c>
      <c r="F5" s="34">
        <v>-2.5578868139652544E-2</v>
      </c>
      <c r="G5" s="35" t="s">
        <v>68</v>
      </c>
      <c r="H5" s="34">
        <v>3.4564746040383976E-3</v>
      </c>
      <c r="I5" s="34">
        <v>4.6227138521371024E-2</v>
      </c>
      <c r="J5" s="34">
        <v>1.2097906892270861E-3</v>
      </c>
      <c r="K5" s="34">
        <v>-3.201386093815678E-2</v>
      </c>
      <c r="L5" s="34">
        <v>-2.7147429664905076E-2</v>
      </c>
      <c r="M5" s="34">
        <v>-3.1045984120896312E-2</v>
      </c>
      <c r="N5" s="34">
        <v>-7.8571853903009817E-2</v>
      </c>
      <c r="O5" s="34">
        <v>2.970600534256624E-2</v>
      </c>
      <c r="P5" s="34">
        <v>-1.6018863304823768E-2</v>
      </c>
      <c r="Q5" s="34">
        <v>-1.1616891378528605E-2</v>
      </c>
      <c r="R5" s="34">
        <v>-8.9779692747652736E-3</v>
      </c>
      <c r="S5" s="34">
        <v>-3.5091608541897232E-2</v>
      </c>
      <c r="T5" s="34">
        <v>-3.5222609199258695E-2</v>
      </c>
      <c r="U5" s="34">
        <v>-1.6082179706804344E-3</v>
      </c>
      <c r="V5" s="34">
        <v>5.57060916071625E-2</v>
      </c>
      <c r="W5" s="34">
        <v>-7.9239417602085358E-4</v>
      </c>
      <c r="X5" s="34">
        <v>8.7938577958258227E-2</v>
      </c>
      <c r="Y5" s="34">
        <v>1.432198299317446E-2</v>
      </c>
      <c r="Z5" s="34">
        <v>-1.2529195380715112E-2</v>
      </c>
      <c r="AA5" s="34">
        <v>0.12035553272925405</v>
      </c>
      <c r="AB5" s="34">
        <v>-1.0299214008152677E-2</v>
      </c>
      <c r="AC5" s="34">
        <v>-3.3292370888526789E-2</v>
      </c>
      <c r="AD5" s="34">
        <v>-5.1530298842555132E-2</v>
      </c>
      <c r="AE5" s="34">
        <v>7.6738651489850818E-2</v>
      </c>
      <c r="AF5" s="34">
        <v>7.8442995074301039E-3</v>
      </c>
      <c r="AG5" s="34">
        <v>7.6239490332593168E-2</v>
      </c>
      <c r="AH5" s="34">
        <v>-1.5306176693686648E-2</v>
      </c>
      <c r="AI5" s="34">
        <v>5.909179298827523E-2</v>
      </c>
      <c r="AJ5" s="34">
        <v>1.4566053910063284E-2</v>
      </c>
      <c r="AK5" s="34">
        <v>0.1244330737147248</v>
      </c>
      <c r="AL5" s="34">
        <v>-6.6365823944657815E-2</v>
      </c>
      <c r="AM5" s="36">
        <v>2.8800111163991275E-2</v>
      </c>
    </row>
    <row r="6" spans="1:39" ht="24">
      <c r="A6" s="37" t="s">
        <v>15</v>
      </c>
      <c r="B6" s="38" t="s">
        <v>14</v>
      </c>
      <c r="C6" s="39">
        <v>-2.3672753683474289E-2</v>
      </c>
      <c r="D6" s="40">
        <v>-7.5216799882111742E-3</v>
      </c>
      <c r="E6" s="40">
        <v>5.444261057235554E-2</v>
      </c>
      <c r="F6" s="40">
        <v>-8.4051724035749648E-2</v>
      </c>
      <c r="G6" s="40">
        <v>-1.5824228814639033E-2</v>
      </c>
      <c r="H6" s="40">
        <v>-9.2462490758035837E-3</v>
      </c>
      <c r="I6" s="40">
        <v>-5.0065247869854529E-2</v>
      </c>
      <c r="J6" s="40">
        <v>7.6354559250137372E-2</v>
      </c>
      <c r="K6" s="40">
        <v>-1.621850898443053E-2</v>
      </c>
      <c r="L6" s="40">
        <v>6.3177356029874857E-2</v>
      </c>
      <c r="M6" s="40">
        <v>2.7276777899399678E-2</v>
      </c>
      <c r="N6" s="40">
        <v>-3.6999543109253176E-4</v>
      </c>
      <c r="O6" s="40">
        <v>4.1523274213825182E-3</v>
      </c>
      <c r="P6" s="40">
        <v>2.6392605209134379E-2</v>
      </c>
      <c r="Q6" s="40">
        <v>2.5095919323025642E-2</v>
      </c>
      <c r="R6" s="40">
        <v>3.330540353674756E-2</v>
      </c>
      <c r="S6" s="40">
        <v>3.3556931695872275E-2</v>
      </c>
      <c r="T6" s="40">
        <v>4.5351067727871742E-3</v>
      </c>
      <c r="U6" s="40">
        <v>3.6991864888477374E-2</v>
      </c>
      <c r="V6" s="40">
        <v>2.9541325200636875E-2</v>
      </c>
      <c r="W6" s="40">
        <v>1.9031449454192398E-2</v>
      </c>
      <c r="X6" s="40">
        <v>-7.1101807717545429E-2</v>
      </c>
      <c r="Y6" s="40">
        <v>1.0164615901431133E-2</v>
      </c>
      <c r="Z6" s="40">
        <v>-5.8484978864830318E-2</v>
      </c>
      <c r="AA6" s="40">
        <v>2.7888181875841269E-2</v>
      </c>
      <c r="AB6" s="40">
        <v>-2.5647961700758309E-2</v>
      </c>
      <c r="AC6" s="40">
        <v>5.9381627381823031E-2</v>
      </c>
      <c r="AD6" s="40">
        <v>4.2084509575772845E-2</v>
      </c>
      <c r="AE6" s="40">
        <v>-3.8284607899424519E-2</v>
      </c>
      <c r="AF6" s="40">
        <v>-5.0803476386950847E-2</v>
      </c>
      <c r="AG6" s="40">
        <v>-6.1802040519103917E-3</v>
      </c>
      <c r="AH6" s="41" t="s">
        <v>65</v>
      </c>
      <c r="AI6" s="40">
        <v>8.1963479370543556E-3</v>
      </c>
      <c r="AJ6" s="40">
        <v>-6.5964195791277616E-2</v>
      </c>
      <c r="AK6" s="40">
        <v>-3.697476645304984E-2</v>
      </c>
      <c r="AL6" s="40">
        <v>-3.0088717399174784E-2</v>
      </c>
      <c r="AM6" s="42">
        <v>-3.7146696580876527E-2</v>
      </c>
    </row>
    <row r="7" spans="1:39" ht="24">
      <c r="A7" s="37" t="s">
        <v>16</v>
      </c>
      <c r="B7" s="38" t="s">
        <v>14</v>
      </c>
      <c r="C7" s="45" t="s">
        <v>96</v>
      </c>
      <c r="D7" s="40">
        <v>1.0550419842748503E-2</v>
      </c>
      <c r="E7" s="40">
        <v>-2.0428957936621001E-2</v>
      </c>
      <c r="F7" s="40">
        <v>4.4613378646260419E-3</v>
      </c>
      <c r="G7" s="40">
        <v>-9.009577366540733E-3</v>
      </c>
      <c r="H7" s="40">
        <v>4.7961321560373868E-3</v>
      </c>
      <c r="I7" s="40">
        <v>-5.3267035697907132E-2</v>
      </c>
      <c r="J7" s="40">
        <v>-5.0852962295364089E-2</v>
      </c>
      <c r="K7" s="40">
        <v>-1.6579967092860588E-2</v>
      </c>
      <c r="L7" s="40">
        <v>-6.8850485548737614E-2</v>
      </c>
      <c r="M7" s="40">
        <v>-3.040664801753095E-2</v>
      </c>
      <c r="N7" s="40">
        <v>2.6513589837898938E-2</v>
      </c>
      <c r="O7" s="40">
        <v>4.5850996027487656E-2</v>
      </c>
      <c r="P7" s="40">
        <v>-5.912029086655371E-2</v>
      </c>
      <c r="Q7" s="40">
        <v>-3.8084761337894464E-3</v>
      </c>
      <c r="R7" s="41" t="s">
        <v>83</v>
      </c>
      <c r="S7" s="40">
        <v>-5.3426888043707425E-2</v>
      </c>
      <c r="T7" s="40">
        <v>-7.5882104602076634E-3</v>
      </c>
      <c r="U7" s="40">
        <v>3.5597722704102637E-3</v>
      </c>
      <c r="V7" s="40">
        <v>-2.1213616516635194E-2</v>
      </c>
      <c r="W7" s="40">
        <v>8.3712210215345653E-2</v>
      </c>
      <c r="X7" s="40">
        <v>1.1244280014162085E-2</v>
      </c>
      <c r="Y7" s="40">
        <v>2.4171200724958711E-2</v>
      </c>
      <c r="Z7" s="40">
        <v>2.1785095240612454E-2</v>
      </c>
      <c r="AA7" s="40">
        <v>0.13563574630597339</v>
      </c>
      <c r="AB7" s="40">
        <v>3.3245251041122602E-2</v>
      </c>
      <c r="AC7" s="40">
        <v>3.8623394765506074E-2</v>
      </c>
      <c r="AD7" s="40">
        <v>-2.7231970122196247E-2</v>
      </c>
      <c r="AE7" s="40">
        <v>-3.878237032595732E-2</v>
      </c>
      <c r="AF7" s="40">
        <v>-1.1963360168753235E-2</v>
      </c>
      <c r="AG7" s="40">
        <v>-4.5934923231265856E-3</v>
      </c>
      <c r="AH7" s="40">
        <v>3.2758587139129589E-2</v>
      </c>
      <c r="AI7" s="40">
        <v>4.8809614385100175E-2</v>
      </c>
      <c r="AJ7" s="40">
        <v>5.3308544225728532E-2</v>
      </c>
      <c r="AK7" s="40">
        <v>-2.1455989480666151E-2</v>
      </c>
      <c r="AL7" s="40">
        <v>9.229814440422926E-2</v>
      </c>
      <c r="AM7" s="42">
        <v>2.073600716687983E-2</v>
      </c>
    </row>
    <row r="8" spans="1:39" ht="24">
      <c r="A8" s="37" t="s">
        <v>17</v>
      </c>
      <c r="B8" s="38" t="s">
        <v>14</v>
      </c>
      <c r="C8" s="39">
        <v>3.4485497679779958E-2</v>
      </c>
      <c r="D8" s="40">
        <v>-5.0236078257284551E-2</v>
      </c>
      <c r="E8" s="40">
        <v>-1.4208653919639916E-2</v>
      </c>
      <c r="F8" s="40">
        <v>4.8480290660392479E-2</v>
      </c>
      <c r="G8" s="40">
        <v>-6.8743386474569475E-4</v>
      </c>
      <c r="H8" s="40">
        <v>-8.0786459750827964E-3</v>
      </c>
      <c r="I8" s="40">
        <v>-3.1918627309499632E-2</v>
      </c>
      <c r="J8" s="40">
        <v>-0.10268135893959833</v>
      </c>
      <c r="K8" s="40">
        <v>-6.1282697762898949E-2</v>
      </c>
      <c r="L8" s="40">
        <v>-2.7131752842501251E-2</v>
      </c>
      <c r="M8" s="40">
        <v>4.2533628823040225E-3</v>
      </c>
      <c r="N8" s="40">
        <v>-3.741717477187401E-3</v>
      </c>
      <c r="O8" s="40">
        <v>5.2476426670455989E-2</v>
      </c>
      <c r="P8" s="40">
        <v>-1.9585433092327111E-2</v>
      </c>
      <c r="Q8" s="40">
        <v>2.5176267742312859E-2</v>
      </c>
      <c r="R8" s="40">
        <v>8.3964018736555165E-2</v>
      </c>
      <c r="S8" s="40">
        <v>2.6736261255302068E-2</v>
      </c>
      <c r="T8" s="40">
        <v>-7.4559006332840974E-2</v>
      </c>
      <c r="U8" s="40">
        <v>-3.9657005104375954E-2</v>
      </c>
      <c r="V8" s="40">
        <v>-5.8481068927080153E-2</v>
      </c>
      <c r="W8" s="41" t="s">
        <v>83</v>
      </c>
      <c r="X8" s="40">
        <v>7.2575391043255888E-2</v>
      </c>
      <c r="Y8" s="40">
        <v>3.9841110647327531E-2</v>
      </c>
      <c r="Z8" s="40">
        <v>6.7408311185087361E-2</v>
      </c>
      <c r="AA8" s="40">
        <v>-5.0934320113969839E-2</v>
      </c>
      <c r="AB8" s="40">
        <v>4.3522217440723085E-2</v>
      </c>
      <c r="AC8" s="40">
        <v>1.1639120406151471E-2</v>
      </c>
      <c r="AD8" s="40">
        <v>2.6453343360479523E-5</v>
      </c>
      <c r="AE8" s="40">
        <v>2.759402901604989E-2</v>
      </c>
      <c r="AF8" s="40">
        <v>-1.9222022260973602E-2</v>
      </c>
      <c r="AG8" s="40">
        <v>-5.9972902882652803E-3</v>
      </c>
      <c r="AH8" s="40">
        <v>1.867741525564506E-2</v>
      </c>
      <c r="AI8" s="40">
        <v>3.0344588172936744E-2</v>
      </c>
      <c r="AJ8" s="40">
        <v>-3.675591396424803E-2</v>
      </c>
      <c r="AK8" s="40">
        <v>-2.727128965007259E-2</v>
      </c>
      <c r="AL8" s="40">
        <v>5.689657635274465E-2</v>
      </c>
      <c r="AM8" s="42">
        <v>-3.27332809783231E-2</v>
      </c>
    </row>
    <row r="9" spans="1:39" ht="24">
      <c r="A9" s="37" t="s">
        <v>18</v>
      </c>
      <c r="B9" s="38" t="s">
        <v>14</v>
      </c>
      <c r="C9" s="39">
        <v>-1.8571028130537286E-2</v>
      </c>
      <c r="D9" s="40">
        <v>2.659427877606647E-2</v>
      </c>
      <c r="E9" s="40">
        <v>4.6161070515542482E-2</v>
      </c>
      <c r="F9" s="40">
        <v>5.7741914063187294E-2</v>
      </c>
      <c r="G9" s="40">
        <v>1.4429615421294362E-2</v>
      </c>
      <c r="H9" s="40">
        <v>-1.6112417753828056E-2</v>
      </c>
      <c r="I9" s="40">
        <v>4.2404302612329477E-2</v>
      </c>
      <c r="J9" s="40">
        <v>2.8937180060490289E-3</v>
      </c>
      <c r="K9" s="40">
        <v>3.5532594397568715E-2</v>
      </c>
      <c r="L9" s="40">
        <v>-2.1440151993060607E-2</v>
      </c>
      <c r="M9" s="40">
        <v>2.4248655539353625E-2</v>
      </c>
      <c r="N9" s="40">
        <v>-1.6621741131764504E-2</v>
      </c>
      <c r="O9" s="40">
        <v>4.4294309011038677E-4</v>
      </c>
      <c r="P9" s="40">
        <v>8.9684287342419941E-2</v>
      </c>
      <c r="Q9" s="40">
        <v>8.8884668492304378E-2</v>
      </c>
      <c r="R9" s="40">
        <v>2.4048277243697614E-2</v>
      </c>
      <c r="S9" s="40">
        <v>-5.2385472850503656E-2</v>
      </c>
      <c r="T9" s="40">
        <v>4.9358630729112209E-2</v>
      </c>
      <c r="U9" s="40">
        <v>-1.2727220611776334E-2</v>
      </c>
      <c r="V9" s="40">
        <v>-5.3623670538469954E-2</v>
      </c>
      <c r="W9" s="40">
        <v>3.9640649959422597E-2</v>
      </c>
      <c r="X9" s="40">
        <v>5.3407404927443232E-2</v>
      </c>
      <c r="Y9" s="41" t="s">
        <v>81</v>
      </c>
      <c r="Z9" s="40">
        <v>-8.4390686004093773E-2</v>
      </c>
      <c r="AA9" s="40">
        <v>-8.4754261634568066E-3</v>
      </c>
      <c r="AB9" s="40">
        <v>-3.7023927014051758E-2</v>
      </c>
      <c r="AC9" s="40">
        <v>-9.5415546768460688E-2</v>
      </c>
      <c r="AD9" s="40">
        <v>5.7988092255071609E-3</v>
      </c>
      <c r="AE9" s="40">
        <v>-3.2784597826342944E-2</v>
      </c>
      <c r="AF9" s="40">
        <v>3.2637450115685293E-2</v>
      </c>
      <c r="AG9" s="40">
        <v>-1.0378129452589112E-2</v>
      </c>
      <c r="AH9" s="40">
        <v>9.9827055019500559E-3</v>
      </c>
      <c r="AI9" s="40">
        <v>5.4554202516344422E-2</v>
      </c>
      <c r="AJ9" s="40">
        <v>-3.4594915658579944E-2</v>
      </c>
      <c r="AK9" s="40">
        <v>7.0951344234790423E-2</v>
      </c>
      <c r="AL9" s="40">
        <v>-2.0181430454664279E-2</v>
      </c>
      <c r="AM9" s="42">
        <v>-2.0542733412901526E-2</v>
      </c>
    </row>
    <row r="10" spans="1:39" ht="24">
      <c r="A10" s="37" t="s">
        <v>19</v>
      </c>
      <c r="B10" s="38" t="s">
        <v>14</v>
      </c>
      <c r="C10" s="45" t="s">
        <v>97</v>
      </c>
      <c r="D10" s="40">
        <v>3.0123999370645072E-2</v>
      </c>
      <c r="E10" s="40">
        <v>-3.332862651658143E-2</v>
      </c>
      <c r="F10" s="40">
        <v>1.9649922796736184E-2</v>
      </c>
      <c r="G10" s="40">
        <v>7.7197532526104354E-2</v>
      </c>
      <c r="H10" s="40">
        <v>4.292430587680459E-2</v>
      </c>
      <c r="I10" s="40">
        <v>6.4384093499421063E-2</v>
      </c>
      <c r="J10" s="40">
        <v>-2.494747457037115E-2</v>
      </c>
      <c r="K10" s="40">
        <v>5.0565572346098417E-2</v>
      </c>
      <c r="L10" s="40">
        <v>5.5770899871571654E-2</v>
      </c>
      <c r="M10" s="40">
        <v>-3.8561214304456824E-2</v>
      </c>
      <c r="N10" s="40">
        <v>-5.9819099391494955E-4</v>
      </c>
      <c r="O10" s="40">
        <v>1.7905199903427027E-4</v>
      </c>
      <c r="P10" s="40">
        <v>6.0239717197855203E-2</v>
      </c>
      <c r="Q10" s="40">
        <v>3.009546618193747E-2</v>
      </c>
      <c r="R10" s="40">
        <v>-3.8505973932571422E-2</v>
      </c>
      <c r="S10" s="40">
        <v>3.7270437746977276E-3</v>
      </c>
      <c r="T10" s="40">
        <v>2.9442195915237394E-2</v>
      </c>
      <c r="U10" s="40">
        <v>-8.7461861745197298E-3</v>
      </c>
      <c r="V10" s="40">
        <v>-3.6101914340983202E-3</v>
      </c>
      <c r="W10" s="40">
        <v>2.719530049433672E-2</v>
      </c>
      <c r="X10" s="40">
        <v>4.7031817341319365E-2</v>
      </c>
      <c r="Y10" s="40">
        <v>-3.2536302920333424E-2</v>
      </c>
      <c r="Z10" s="40">
        <v>-0.11813927913715672</v>
      </c>
      <c r="AA10" s="40">
        <v>6.6638626573858415E-3</v>
      </c>
      <c r="AB10" s="40">
        <v>5.9593396244680623E-2</v>
      </c>
      <c r="AC10" s="40">
        <v>-7.6754630434830926E-2</v>
      </c>
      <c r="AD10" s="40">
        <v>-1.8696730081593827E-2</v>
      </c>
      <c r="AE10" s="41" t="s">
        <v>98</v>
      </c>
      <c r="AF10" s="40">
        <v>-4.0725635981262373E-2</v>
      </c>
      <c r="AG10" s="40">
        <v>-1.1080268021432525E-2</v>
      </c>
      <c r="AH10" s="40">
        <v>-3.7089292700888898E-2</v>
      </c>
      <c r="AI10" s="40">
        <v>4.9947630116739458E-2</v>
      </c>
      <c r="AJ10" s="40">
        <v>-8.0607877033354161E-2</v>
      </c>
      <c r="AK10" s="40">
        <v>2.1353133030641798E-2</v>
      </c>
      <c r="AL10" s="40">
        <v>7.1113237033568949E-2</v>
      </c>
      <c r="AM10" s="42">
        <v>-5.5492635789877558E-4</v>
      </c>
    </row>
    <row r="11" spans="1:39" ht="24">
      <c r="A11" s="37" t="s">
        <v>20</v>
      </c>
      <c r="B11" s="38" t="s">
        <v>14</v>
      </c>
      <c r="C11" s="39">
        <v>3.1128837541973448E-2</v>
      </c>
      <c r="D11" s="40">
        <v>-4.1661338802038289E-3</v>
      </c>
      <c r="E11" s="40">
        <v>9.4048603900296849E-3</v>
      </c>
      <c r="F11" s="40">
        <v>8.6139985026172337E-3</v>
      </c>
      <c r="G11" s="40">
        <v>-1.0332774933263986E-2</v>
      </c>
      <c r="H11" s="40">
        <v>4.4810269485533405E-2</v>
      </c>
      <c r="I11" s="40">
        <v>-0.1078838895815052</v>
      </c>
      <c r="J11" s="40">
        <v>-2.8766999814012265E-2</v>
      </c>
      <c r="K11" s="40">
        <v>3.461366298395236E-2</v>
      </c>
      <c r="L11" s="40">
        <v>-2.2367129406375936E-2</v>
      </c>
      <c r="M11" s="40">
        <v>0.15031983639388474</v>
      </c>
      <c r="N11" s="40">
        <v>0.10594595570805759</v>
      </c>
      <c r="O11" s="40">
        <v>3.6606485201665338E-2</v>
      </c>
      <c r="P11" s="40">
        <v>6.2746897023670881E-2</v>
      </c>
      <c r="Q11" s="40">
        <v>-3.5885462260291648E-3</v>
      </c>
      <c r="R11" s="40">
        <v>3.1681772211122512E-2</v>
      </c>
      <c r="S11" s="40">
        <v>1.8911774094542751E-2</v>
      </c>
      <c r="T11" s="40">
        <v>-3.8145142622920104E-2</v>
      </c>
      <c r="U11" s="40">
        <v>2.3177108567268508E-2</v>
      </c>
      <c r="V11" s="40">
        <v>-2.1584091528753267E-2</v>
      </c>
      <c r="W11" s="40">
        <v>4.1626639911716778E-2</v>
      </c>
      <c r="X11" s="40">
        <v>4.0413327390825288E-2</v>
      </c>
      <c r="Y11" s="40">
        <v>-3.5607575818505967E-2</v>
      </c>
      <c r="Z11" s="40">
        <v>1.0315404546233213E-2</v>
      </c>
      <c r="AA11" s="40">
        <v>3.2068291623358766E-2</v>
      </c>
      <c r="AB11" s="41" t="s">
        <v>90</v>
      </c>
      <c r="AC11" s="40">
        <v>-6.4058222386409777E-2</v>
      </c>
      <c r="AD11" s="40">
        <v>-9.7092575764008756E-3</v>
      </c>
      <c r="AE11" s="40">
        <v>5.750747941651551E-2</v>
      </c>
      <c r="AF11" s="40">
        <v>2.4908668998091906E-2</v>
      </c>
      <c r="AG11" s="40">
        <v>-5.6504919254853188E-2</v>
      </c>
      <c r="AH11" s="40">
        <v>-2.3909506102390891E-2</v>
      </c>
      <c r="AI11" s="40">
        <v>-8.5411995190950177E-2</v>
      </c>
      <c r="AJ11" s="40">
        <v>7.4591735194900763E-3</v>
      </c>
      <c r="AK11" s="40">
        <v>-2.4135936475513136E-2</v>
      </c>
      <c r="AL11" s="40">
        <v>-1.1177143493097653E-2</v>
      </c>
      <c r="AM11" s="42">
        <v>-9.3130131813164735E-2</v>
      </c>
    </row>
    <row r="12" spans="1:39" ht="24">
      <c r="A12" s="37" t="s">
        <v>21</v>
      </c>
      <c r="B12" s="38" t="s">
        <v>14</v>
      </c>
      <c r="C12" s="39">
        <v>-7.0540546256074421E-2</v>
      </c>
      <c r="D12" s="40">
        <v>-4.8659873248090187E-2</v>
      </c>
      <c r="E12" s="40">
        <v>-2.3471068943514091E-2</v>
      </c>
      <c r="F12" s="40">
        <v>4.8298809599370647E-3</v>
      </c>
      <c r="G12" s="40">
        <v>5.8745483992999045E-2</v>
      </c>
      <c r="H12" s="40">
        <v>5.6849311825945444E-2</v>
      </c>
      <c r="I12" s="40">
        <v>7.8129100733106971E-2</v>
      </c>
      <c r="J12" s="40">
        <v>-6.8507724554866728E-2</v>
      </c>
      <c r="K12" s="40">
        <v>-1.6988247466929004E-2</v>
      </c>
      <c r="L12" s="40">
        <v>-2.2457503043508003E-2</v>
      </c>
      <c r="M12" s="40">
        <v>-5.3451833893896315E-2</v>
      </c>
      <c r="N12" s="40">
        <v>-3.2887872983845143E-2</v>
      </c>
      <c r="O12" s="40">
        <v>-2.3546009502121996E-2</v>
      </c>
      <c r="P12" s="40">
        <v>-2.6527463893373734E-2</v>
      </c>
      <c r="Q12" s="40">
        <v>-1.3743110981195615E-2</v>
      </c>
      <c r="R12" s="40">
        <v>4.7638165856750153E-2</v>
      </c>
      <c r="S12" s="40">
        <v>-2.2906997359749857E-2</v>
      </c>
      <c r="T12" s="40">
        <v>4.2001592727031772E-2</v>
      </c>
      <c r="U12" s="40">
        <v>-3.1119027988728801E-2</v>
      </c>
      <c r="V12" s="40">
        <v>4.7644323036511831E-3</v>
      </c>
      <c r="W12" s="40">
        <v>2.9394259025722035E-2</v>
      </c>
      <c r="X12" s="40">
        <v>4.1277701658932499E-2</v>
      </c>
      <c r="Y12" s="40">
        <v>5.3331152238828852E-2</v>
      </c>
      <c r="Z12" s="40">
        <v>-0.1037187368185328</v>
      </c>
      <c r="AA12" s="40">
        <v>-5.5665667336797356E-2</v>
      </c>
      <c r="AB12" s="40">
        <v>-8.6546227613662582E-2</v>
      </c>
      <c r="AC12" s="40">
        <v>-2.8605227597031633E-2</v>
      </c>
      <c r="AD12" s="40">
        <v>-8.4212775159962686E-2</v>
      </c>
      <c r="AE12" s="40">
        <v>4.9093937197300729E-2</v>
      </c>
      <c r="AF12" s="40">
        <v>-2.159689918018352E-2</v>
      </c>
      <c r="AG12" s="40">
        <v>-3.5543722639905094E-2</v>
      </c>
      <c r="AH12" s="40">
        <v>7.9122723405797308E-3</v>
      </c>
      <c r="AI12" s="41" t="s">
        <v>117</v>
      </c>
      <c r="AJ12" s="40">
        <v>-5.9874422315067004E-2</v>
      </c>
      <c r="AK12" s="40">
        <v>-9.0651870099099793E-2</v>
      </c>
      <c r="AL12" s="40">
        <v>-2.3599118488772462E-2</v>
      </c>
      <c r="AM12" s="42">
        <v>1.5651403540890556E-2</v>
      </c>
    </row>
    <row r="13" spans="1:39" ht="24">
      <c r="A13" s="37" t="s">
        <v>22</v>
      </c>
      <c r="B13" s="38" t="s">
        <v>14</v>
      </c>
      <c r="C13" s="39">
        <v>-3.0740425857340548E-2</v>
      </c>
      <c r="D13" s="40">
        <v>8.2663447461588241E-3</v>
      </c>
      <c r="E13" s="41" t="s">
        <v>72</v>
      </c>
      <c r="F13" s="40">
        <v>-9.9063335631301291E-2</v>
      </c>
      <c r="G13" s="40">
        <v>-1.4359851902521451E-4</v>
      </c>
      <c r="H13" s="40">
        <v>3.27941280836168E-2</v>
      </c>
      <c r="I13" s="40">
        <v>3.6731355390965587E-2</v>
      </c>
      <c r="J13" s="40">
        <v>-3.6657253109504989E-2</v>
      </c>
      <c r="K13" s="40">
        <v>9.915280496211723E-2</v>
      </c>
      <c r="L13" s="40">
        <v>-2.1875668162285779E-2</v>
      </c>
      <c r="M13" s="40">
        <v>4.6475319524911733E-2</v>
      </c>
      <c r="N13" s="40">
        <v>3.4896832749614248E-2</v>
      </c>
      <c r="O13" s="40">
        <v>-0.10581855657109858</v>
      </c>
      <c r="P13" s="40">
        <v>5.1592810084173317E-2</v>
      </c>
      <c r="Q13" s="40">
        <v>-2.7420025083136824E-2</v>
      </c>
      <c r="R13" s="40">
        <v>-2.0123887412474693E-2</v>
      </c>
      <c r="S13" s="40">
        <v>-1.3116313377009045E-2</v>
      </c>
      <c r="T13" s="40">
        <v>-1.9411579184648316E-2</v>
      </c>
      <c r="U13" s="40">
        <v>-6.0828283365290309E-2</v>
      </c>
      <c r="V13" s="40">
        <v>-4.6025005307020223E-2</v>
      </c>
      <c r="W13" s="40">
        <v>-1.4138230380303887E-2</v>
      </c>
      <c r="X13" s="40">
        <v>2.6587270616918518E-3</v>
      </c>
      <c r="Y13" s="40">
        <v>4.5616220888693972E-2</v>
      </c>
      <c r="Z13" s="40">
        <v>1.0818864753943634E-2</v>
      </c>
      <c r="AA13" s="40">
        <v>-2.8061507594869639E-2</v>
      </c>
      <c r="AB13" s="40">
        <v>9.5207458369999162E-3</v>
      </c>
      <c r="AC13" s="40">
        <v>6.5143142942315449E-2</v>
      </c>
      <c r="AD13" s="40">
        <v>6.2153747603721859E-2</v>
      </c>
      <c r="AE13" s="40">
        <v>-3.3110250265135456E-2</v>
      </c>
      <c r="AF13" s="40">
        <v>-7.7630155715926012E-3</v>
      </c>
      <c r="AG13" s="40">
        <v>-9.5601708271950928E-2</v>
      </c>
      <c r="AH13" s="40">
        <v>5.26266363622655E-2</v>
      </c>
      <c r="AI13" s="40">
        <v>-2.3684585326261401E-2</v>
      </c>
      <c r="AJ13" s="40">
        <v>1.8592733075838117E-2</v>
      </c>
      <c r="AK13" s="40">
        <v>-2.2234106835194677E-2</v>
      </c>
      <c r="AL13" s="40">
        <v>3.6019718717884286E-2</v>
      </c>
      <c r="AM13" s="42">
        <v>3.5196556536259437E-2</v>
      </c>
    </row>
    <row r="14" spans="1:39" ht="24">
      <c r="A14" s="37" t="s">
        <v>23</v>
      </c>
      <c r="B14" s="38" t="s">
        <v>14</v>
      </c>
      <c r="C14" s="45" t="s">
        <v>99</v>
      </c>
      <c r="D14" s="40">
        <v>-6.0960469578481224E-2</v>
      </c>
      <c r="E14" s="40">
        <v>-6.0631400636059603E-2</v>
      </c>
      <c r="F14" s="40">
        <v>5.6838320958587679E-2</v>
      </c>
      <c r="G14" s="40">
        <v>-1.540085865058642E-3</v>
      </c>
      <c r="H14" s="40">
        <v>-0.10510635489472744</v>
      </c>
      <c r="I14" s="40">
        <v>-7.5849272090479439E-2</v>
      </c>
      <c r="J14" s="40">
        <v>3.4951762507970718E-2</v>
      </c>
      <c r="K14" s="40">
        <v>-7.4031700260331956E-2</v>
      </c>
      <c r="L14" s="40">
        <v>1.0511660834053657E-2</v>
      </c>
      <c r="M14" s="40">
        <v>2.5643785961937237E-2</v>
      </c>
      <c r="N14" s="40">
        <v>8.3299864641332814E-3</v>
      </c>
      <c r="O14" s="40">
        <v>-4.0164190700931197E-2</v>
      </c>
      <c r="P14" s="40">
        <v>1.1488473039571243E-2</v>
      </c>
      <c r="Q14" s="40">
        <v>2.171447703472756E-2</v>
      </c>
      <c r="R14" s="40">
        <v>3.6316426815440148E-3</v>
      </c>
      <c r="S14" s="40">
        <v>-1.6120060660471267E-2</v>
      </c>
      <c r="T14" s="40">
        <v>-3.5301204001505299E-2</v>
      </c>
      <c r="U14" s="41" t="s">
        <v>68</v>
      </c>
      <c r="V14" s="40">
        <v>4.0815478329288689E-2</v>
      </c>
      <c r="W14" s="40">
        <v>-3.8739146180757238E-2</v>
      </c>
      <c r="X14" s="40">
        <v>-4.1044065685270387E-2</v>
      </c>
      <c r="Y14" s="40">
        <v>-1.2544541020050311E-2</v>
      </c>
      <c r="Z14" s="40">
        <v>-7.5247674362059244E-2</v>
      </c>
      <c r="AA14" s="40">
        <v>-4.4016500255838753E-2</v>
      </c>
      <c r="AB14" s="40">
        <v>2.3461978927366071E-2</v>
      </c>
      <c r="AC14" s="40">
        <v>6.7514899751199606E-2</v>
      </c>
      <c r="AD14" s="40">
        <v>7.3429911929798891E-2</v>
      </c>
      <c r="AE14" s="40">
        <v>-8.7723062456515916E-3</v>
      </c>
      <c r="AF14" s="40">
        <v>-6.6903037281905151E-2</v>
      </c>
      <c r="AG14" s="40">
        <v>-2.2147453663970175E-2</v>
      </c>
      <c r="AH14" s="40">
        <v>3.565545003753904E-2</v>
      </c>
      <c r="AI14" s="40">
        <v>-3.1387767707053121E-2</v>
      </c>
      <c r="AJ14" s="40">
        <v>3.4472887158058921E-2</v>
      </c>
      <c r="AK14" s="40">
        <v>-2.2056948845726484E-3</v>
      </c>
      <c r="AL14" s="40">
        <v>9.2721705640435109E-2</v>
      </c>
      <c r="AM14" s="42">
        <v>1.2723203680428324E-2</v>
      </c>
    </row>
    <row r="15" spans="1:39" ht="24">
      <c r="A15" s="37" t="s">
        <v>24</v>
      </c>
      <c r="B15" s="38" t="s">
        <v>14</v>
      </c>
      <c r="C15" s="39">
        <v>0.10643297240084081</v>
      </c>
      <c r="D15" s="40">
        <v>-4.6621332374123206E-2</v>
      </c>
      <c r="E15" s="40">
        <v>-2.7366287477532919E-2</v>
      </c>
      <c r="F15" s="40">
        <v>-3.7339749283408857E-2</v>
      </c>
      <c r="G15" s="40">
        <v>-1.1492021302695199E-2</v>
      </c>
      <c r="H15" s="40">
        <v>-0.10091741789336943</v>
      </c>
      <c r="I15" s="40">
        <v>-4.3527207047507788E-2</v>
      </c>
      <c r="J15" s="40">
        <v>-4.8585170033066567E-2</v>
      </c>
      <c r="K15" s="40">
        <v>-3.6019532477507131E-2</v>
      </c>
      <c r="L15" s="40">
        <v>-5.9763498732785664E-2</v>
      </c>
      <c r="M15" s="40">
        <v>6.2177077527690305E-2</v>
      </c>
      <c r="N15" s="40">
        <v>8.8435257697858594E-2</v>
      </c>
      <c r="O15" s="40">
        <v>-6.7654439667389809E-3</v>
      </c>
      <c r="P15" s="40">
        <v>-5.2667190824473416E-2</v>
      </c>
      <c r="Q15" s="41" t="s">
        <v>68</v>
      </c>
      <c r="R15" s="40">
        <v>-3.7141622262443393E-3</v>
      </c>
      <c r="S15" s="40">
        <v>1.7597840048685877E-3</v>
      </c>
      <c r="T15" s="40">
        <v>3.5314688991786358E-2</v>
      </c>
      <c r="U15" s="40">
        <v>2.1714904983845335E-2</v>
      </c>
      <c r="V15" s="40">
        <v>-2.501876135282435E-2</v>
      </c>
      <c r="W15" s="40">
        <v>2.4695476421986984E-2</v>
      </c>
      <c r="X15" s="40">
        <v>-6.4840880517712196E-2</v>
      </c>
      <c r="Y15" s="40">
        <v>8.752384506574537E-2</v>
      </c>
      <c r="Z15" s="40">
        <v>3.0659002480460253E-2</v>
      </c>
      <c r="AA15" s="40">
        <v>-4.7261404524728988E-3</v>
      </c>
      <c r="AB15" s="40">
        <v>-4.1357803113446232E-3</v>
      </c>
      <c r="AC15" s="40">
        <v>5.8753485919267445E-3</v>
      </c>
      <c r="AD15" s="40">
        <v>7.6329634952430239E-2</v>
      </c>
      <c r="AE15" s="40">
        <v>2.9827073640447087E-2</v>
      </c>
      <c r="AF15" s="40">
        <v>2.5580421034017385E-2</v>
      </c>
      <c r="AG15" s="40">
        <v>0.11271260052755823</v>
      </c>
      <c r="AH15" s="40">
        <v>2.4198902069610364E-2</v>
      </c>
      <c r="AI15" s="40">
        <v>-1.3918456936930491E-2</v>
      </c>
      <c r="AJ15" s="40">
        <v>-1.3769751687431211E-2</v>
      </c>
      <c r="AK15" s="40">
        <v>-2.0349561685169913E-2</v>
      </c>
      <c r="AL15" s="40">
        <v>-4.3582073873649693E-2</v>
      </c>
      <c r="AM15" s="42">
        <v>-2.4691854257001052E-2</v>
      </c>
    </row>
    <row r="16" spans="1:39" ht="24">
      <c r="A16" s="37" t="s">
        <v>25</v>
      </c>
      <c r="B16" s="38" t="s">
        <v>14</v>
      </c>
      <c r="C16" s="39">
        <v>-0.11178820542585267</v>
      </c>
      <c r="D16" s="40">
        <v>5.4590998108649785E-2</v>
      </c>
      <c r="E16" s="40">
        <v>-7.1338458541546877E-3</v>
      </c>
      <c r="F16" s="40">
        <v>6.7984744371757236E-2</v>
      </c>
      <c r="G16" s="40">
        <v>7.4428289391967519E-3</v>
      </c>
      <c r="H16" s="40">
        <v>-2.9109952484449749E-2</v>
      </c>
      <c r="I16" s="40">
        <v>5.9393911349607136E-2</v>
      </c>
      <c r="J16" s="40">
        <v>1.4333677823176086E-2</v>
      </c>
      <c r="K16" s="40">
        <v>-2.2956424507066149E-2</v>
      </c>
      <c r="L16" s="40">
        <v>-6.0740271868559161E-2</v>
      </c>
      <c r="M16" s="41" t="s">
        <v>236</v>
      </c>
      <c r="N16" s="40">
        <v>1.9031308043532785E-2</v>
      </c>
      <c r="O16" s="40">
        <v>4.2147603712622786E-2</v>
      </c>
      <c r="P16" s="40">
        <v>-1.2972950125710188E-2</v>
      </c>
      <c r="Q16" s="40">
        <v>2.4750938171187356E-2</v>
      </c>
      <c r="R16" s="40">
        <v>-1.1419068821505125E-2</v>
      </c>
      <c r="S16" s="40">
        <v>9.2603139088749079E-2</v>
      </c>
      <c r="T16" s="40">
        <v>3.4104140174854585E-3</v>
      </c>
      <c r="U16" s="40">
        <v>-6.4204555139377201E-2</v>
      </c>
      <c r="V16" s="40">
        <v>0.12615207060279959</v>
      </c>
      <c r="W16" s="40">
        <v>-1.8161144791278575E-2</v>
      </c>
      <c r="X16" s="40">
        <v>-3.405028700076642E-2</v>
      </c>
      <c r="Y16" s="40">
        <v>3.0927096547249611E-2</v>
      </c>
      <c r="Z16" s="40">
        <v>-2.6305087294720132E-2</v>
      </c>
      <c r="AA16" s="40">
        <v>-5.3371311279170427E-2</v>
      </c>
      <c r="AB16" s="40">
        <v>2.4806092230930263E-2</v>
      </c>
      <c r="AC16" s="40">
        <v>-3.1769631894600685E-2</v>
      </c>
      <c r="AD16" s="40">
        <v>1.3901478366179377E-2</v>
      </c>
      <c r="AE16" s="40">
        <v>-3.9159457744939945E-2</v>
      </c>
      <c r="AF16" s="41" t="s">
        <v>78</v>
      </c>
      <c r="AG16" s="40">
        <v>3.2153398603954275E-2</v>
      </c>
      <c r="AH16" s="40">
        <v>-4.6868359448096038E-2</v>
      </c>
      <c r="AI16" s="40">
        <v>-2.12374253603414E-2</v>
      </c>
      <c r="AJ16" s="40">
        <v>-5.5717784610243536E-2</v>
      </c>
      <c r="AK16" s="40">
        <v>6.3650911935316135E-2</v>
      </c>
      <c r="AL16" s="40">
        <v>-3.4634138304876251E-2</v>
      </c>
      <c r="AM16" s="42">
        <v>-1.9312680489260416E-2</v>
      </c>
    </row>
    <row r="17" spans="1:39" ht="24">
      <c r="A17" s="37" t="s">
        <v>26</v>
      </c>
      <c r="B17" s="38" t="s">
        <v>14</v>
      </c>
      <c r="C17" s="39">
        <v>-2.8936540539392024E-2</v>
      </c>
      <c r="D17" s="40">
        <v>0.11851696974491029</v>
      </c>
      <c r="E17" s="40">
        <v>-1.3092003630862157E-2</v>
      </c>
      <c r="F17" s="40">
        <v>-5.8587680721075272E-2</v>
      </c>
      <c r="G17" s="40">
        <v>-3.5124134845973778E-2</v>
      </c>
      <c r="H17" s="40">
        <v>-3.5548996388322797E-2</v>
      </c>
      <c r="I17" s="40">
        <v>8.9448800656136751E-2</v>
      </c>
      <c r="J17" s="40">
        <v>-3.2688731183715459E-3</v>
      </c>
      <c r="K17" s="40">
        <v>-7.5604325159854019E-2</v>
      </c>
      <c r="L17" s="40">
        <v>2.7652486589123362E-2</v>
      </c>
      <c r="M17" s="40">
        <v>9.9595028460526265E-5</v>
      </c>
      <c r="N17" s="40">
        <v>-1.2718346238485714E-2</v>
      </c>
      <c r="O17" s="40">
        <v>1.4019098720429723E-2</v>
      </c>
      <c r="P17" s="40">
        <v>-8.0833748573199415E-2</v>
      </c>
      <c r="Q17" s="40">
        <v>1.7505774289550853E-3</v>
      </c>
      <c r="R17" s="40">
        <v>-5.2611258246422148E-2</v>
      </c>
      <c r="S17" s="41" t="s">
        <v>68</v>
      </c>
      <c r="T17" s="40">
        <v>3.6864789153103872E-2</v>
      </c>
      <c r="U17" s="40">
        <v>-1.6308039721784257E-2</v>
      </c>
      <c r="V17" s="40">
        <v>1.9010033705009678E-2</v>
      </c>
      <c r="W17" s="40">
        <v>2.6169007218511234E-2</v>
      </c>
      <c r="X17" s="40">
        <v>-6.0230069721928493E-2</v>
      </c>
      <c r="Y17" s="40">
        <v>-5.1475932289536924E-2</v>
      </c>
      <c r="Z17" s="40">
        <v>4.7595158944426482E-3</v>
      </c>
      <c r="AA17" s="40">
        <v>7.405880660194275E-2</v>
      </c>
      <c r="AB17" s="40">
        <v>1.9382764611575565E-2</v>
      </c>
      <c r="AC17" s="40">
        <v>6.6545332869414955E-2</v>
      </c>
      <c r="AD17" s="40">
        <v>-7.3320624904957676E-3</v>
      </c>
      <c r="AE17" s="40">
        <v>3.7425441336732188E-3</v>
      </c>
      <c r="AF17" s="40">
        <v>9.6447292236062909E-2</v>
      </c>
      <c r="AG17" s="40">
        <v>-1.3947452901678779E-2</v>
      </c>
      <c r="AH17" s="40">
        <v>3.2252040360422618E-2</v>
      </c>
      <c r="AI17" s="40">
        <v>-2.3164461220483958E-2</v>
      </c>
      <c r="AJ17" s="40">
        <v>-9.7265685608472329E-3</v>
      </c>
      <c r="AK17" s="40">
        <v>1.1756479919671251E-2</v>
      </c>
      <c r="AL17" s="40">
        <v>-2.4227334636392848E-2</v>
      </c>
      <c r="AM17" s="42">
        <v>-4.4909007377040025E-2</v>
      </c>
    </row>
    <row r="18" spans="1:39" ht="24">
      <c r="A18" s="37" t="s">
        <v>27</v>
      </c>
      <c r="B18" s="38" t="s">
        <v>14</v>
      </c>
      <c r="C18" s="39">
        <v>-0.14429132457156335</v>
      </c>
      <c r="D18" s="40">
        <v>1.3568162380152984E-2</v>
      </c>
      <c r="E18" s="40">
        <v>3.1960699548439921E-2</v>
      </c>
      <c r="F18" s="40">
        <v>2.5469327986515015E-2</v>
      </c>
      <c r="G18" s="40">
        <v>3.327186428841695E-3</v>
      </c>
      <c r="H18" s="41" t="s">
        <v>90</v>
      </c>
      <c r="I18" s="40">
        <v>4.3965263383927786E-3</v>
      </c>
      <c r="J18" s="40">
        <v>-5.9094405327778161E-2</v>
      </c>
      <c r="K18" s="40">
        <v>1.1805273323526261E-2</v>
      </c>
      <c r="L18" s="40">
        <v>1.4742893749285583E-2</v>
      </c>
      <c r="M18" s="40">
        <v>-9.1789734480074839E-2</v>
      </c>
      <c r="N18" s="40">
        <v>1.6129172417199383E-2</v>
      </c>
      <c r="O18" s="40">
        <v>-6.0739004519962767E-2</v>
      </c>
      <c r="P18" s="40">
        <v>-0.10928509867493238</v>
      </c>
      <c r="Q18" s="40">
        <v>-9.8587666192806803E-2</v>
      </c>
      <c r="R18" s="40">
        <v>4.643850879942334E-3</v>
      </c>
      <c r="S18" s="40">
        <v>-3.4655286636163907E-2</v>
      </c>
      <c r="T18" s="40">
        <v>-8.7091698058115244E-2</v>
      </c>
      <c r="U18" s="40">
        <v>-0.10271912673797244</v>
      </c>
      <c r="V18" s="40">
        <v>4.7238633894054027E-2</v>
      </c>
      <c r="W18" s="40">
        <v>-7.709621186997289E-3</v>
      </c>
      <c r="X18" s="40">
        <v>7.9270651021486824E-2</v>
      </c>
      <c r="Y18" s="40">
        <v>-1.5556511235335194E-2</v>
      </c>
      <c r="Z18" s="40">
        <v>4.4685751582079679E-2</v>
      </c>
      <c r="AA18" s="40">
        <v>2.5062576608615647E-2</v>
      </c>
      <c r="AB18" s="40">
        <v>4.5039968812543976E-2</v>
      </c>
      <c r="AC18" s="40">
        <v>8.8964213587866367E-2</v>
      </c>
      <c r="AD18" s="40">
        <v>8.5565941259144376E-3</v>
      </c>
      <c r="AE18" s="40">
        <v>4.1601724739672136E-2</v>
      </c>
      <c r="AF18" s="40">
        <v>-2.9196695002653022E-2</v>
      </c>
      <c r="AG18" s="40">
        <v>1.6676899106296748E-2</v>
      </c>
      <c r="AH18" s="40">
        <v>-8.783190254654006E-3</v>
      </c>
      <c r="AI18" s="40">
        <v>5.617153191031779E-2</v>
      </c>
      <c r="AJ18" s="40">
        <v>3.3701565691526512E-2</v>
      </c>
      <c r="AK18" s="40">
        <v>1.8078196133160116E-2</v>
      </c>
      <c r="AL18" s="40">
        <v>2.1149213918843248E-2</v>
      </c>
      <c r="AM18" s="42">
        <v>3.6052963590879117E-2</v>
      </c>
    </row>
    <row r="19" spans="1:39" ht="24">
      <c r="A19" s="37" t="s">
        <v>28</v>
      </c>
      <c r="B19" s="38" t="s">
        <v>14</v>
      </c>
      <c r="C19" s="39">
        <v>-3.0748026991042201E-2</v>
      </c>
      <c r="D19" s="40">
        <v>3.1771616857970759E-2</v>
      </c>
      <c r="E19" s="40">
        <v>1.8106131089141796E-2</v>
      </c>
      <c r="F19" s="40">
        <v>1.7918826899554641E-2</v>
      </c>
      <c r="G19" s="40">
        <v>1.4246226766906782E-2</v>
      </c>
      <c r="H19" s="40">
        <v>3.3640028608142587E-2</v>
      </c>
      <c r="I19" s="40">
        <v>-3.5808859753908628E-2</v>
      </c>
      <c r="J19" s="40">
        <v>0.13015854372450372</v>
      </c>
      <c r="K19" s="40">
        <v>5.9862032602789446E-2</v>
      </c>
      <c r="L19" s="40">
        <v>-4.4150532714491132E-2</v>
      </c>
      <c r="M19" s="40">
        <v>8.1518231487245265E-3</v>
      </c>
      <c r="N19" s="40">
        <v>7.7962338466761205E-2</v>
      </c>
      <c r="O19" s="40">
        <v>4.9529814663878902E-2</v>
      </c>
      <c r="P19" s="40">
        <v>-1.3382439483777306E-2</v>
      </c>
      <c r="Q19" s="40">
        <v>-1.3522969441580233E-2</v>
      </c>
      <c r="R19" s="40">
        <v>5.1029976916267393E-2</v>
      </c>
      <c r="S19" s="40">
        <v>-9.5517125676319661E-3</v>
      </c>
      <c r="T19" s="40">
        <v>-8.3478924154891915E-2</v>
      </c>
      <c r="U19" s="40">
        <v>3.3835865710133105E-2</v>
      </c>
      <c r="V19" s="40">
        <v>4.0608380540502427E-2</v>
      </c>
      <c r="W19" s="40">
        <v>-3.5341884023409015E-2</v>
      </c>
      <c r="X19" s="40">
        <v>-4.2953618659163535E-2</v>
      </c>
      <c r="Y19" s="40">
        <v>-3.326363494822103E-2</v>
      </c>
      <c r="Z19" s="40">
        <v>8.4454674300490432E-2</v>
      </c>
      <c r="AA19" s="40">
        <v>2.3963638370880599E-2</v>
      </c>
      <c r="AB19" s="40">
        <v>7.3197780237755665E-3</v>
      </c>
      <c r="AC19" s="40">
        <v>5.3284561865938981E-2</v>
      </c>
      <c r="AD19" s="40">
        <v>2.4065598409094731E-2</v>
      </c>
      <c r="AE19" s="40">
        <v>-7.8169821048336072E-2</v>
      </c>
      <c r="AF19" s="40">
        <v>-5.6728170523603842E-2</v>
      </c>
      <c r="AG19" s="40">
        <v>-6.7858705622995855E-2</v>
      </c>
      <c r="AH19" s="40">
        <v>-6.2021016899177689E-2</v>
      </c>
      <c r="AI19" s="40">
        <v>-5.9136098598262098E-2</v>
      </c>
      <c r="AJ19" s="41" t="s">
        <v>73</v>
      </c>
      <c r="AK19" s="40">
        <v>-8.8134027692547811E-3</v>
      </c>
      <c r="AL19" s="40">
        <v>5.8590415233851598E-2</v>
      </c>
      <c r="AM19" s="42">
        <v>2.6639111961692608E-2</v>
      </c>
    </row>
    <row r="20" spans="1:39" ht="24">
      <c r="A20" s="37" t="s">
        <v>29</v>
      </c>
      <c r="B20" s="38" t="s">
        <v>14</v>
      </c>
      <c r="C20" s="45" t="s">
        <v>100</v>
      </c>
      <c r="D20" s="40">
        <v>-7.3339794979357928E-2</v>
      </c>
      <c r="E20" s="40">
        <v>-1.8965907846239013E-2</v>
      </c>
      <c r="F20" s="40">
        <v>-2.5390422019221599E-2</v>
      </c>
      <c r="G20" s="40">
        <v>-3.4451343269171125E-2</v>
      </c>
      <c r="H20" s="40">
        <v>-8.7267054391147167E-2</v>
      </c>
      <c r="I20" s="40">
        <v>6.2490429279628184E-3</v>
      </c>
      <c r="J20" s="40">
        <v>-7.442031611671647E-2</v>
      </c>
      <c r="K20" s="40">
        <v>2.9423128611267221E-2</v>
      </c>
      <c r="L20" s="40">
        <v>-5.309763216533115E-2</v>
      </c>
      <c r="M20" s="40">
        <v>-2.728843341019729E-2</v>
      </c>
      <c r="N20" s="40">
        <v>-6.4544317497173903E-2</v>
      </c>
      <c r="O20" s="40">
        <v>-9.8383429920502943E-3</v>
      </c>
      <c r="P20" s="40">
        <v>8.495869397425225E-2</v>
      </c>
      <c r="Q20" s="40">
        <v>3.447030025802713E-2</v>
      </c>
      <c r="R20" s="40">
        <v>-7.348675654145387E-3</v>
      </c>
      <c r="S20" s="40">
        <v>3.6168192907988089E-2</v>
      </c>
      <c r="T20" s="41" t="s">
        <v>73</v>
      </c>
      <c r="U20" s="40">
        <v>-3.4594904742403378E-2</v>
      </c>
      <c r="V20" s="40">
        <v>7.275669881581831E-2</v>
      </c>
      <c r="W20" s="40">
        <v>-7.1559095604827191E-2</v>
      </c>
      <c r="X20" s="40">
        <v>2.8666756011322618E-2</v>
      </c>
      <c r="Y20" s="40">
        <v>4.7528732723900319E-2</v>
      </c>
      <c r="Z20" s="40">
        <v>-8.2282922487594751E-2</v>
      </c>
      <c r="AA20" s="40">
        <v>-2.023106263140351E-2</v>
      </c>
      <c r="AB20" s="40">
        <v>-3.8081419402207849E-2</v>
      </c>
      <c r="AC20" s="40">
        <v>-2.0412318519474934E-2</v>
      </c>
      <c r="AD20" s="40">
        <v>9.1669188663495021E-2</v>
      </c>
      <c r="AE20" s="40">
        <v>2.8488455397304283E-2</v>
      </c>
      <c r="AF20" s="40">
        <v>3.5452569122403337E-3</v>
      </c>
      <c r="AG20" s="40">
        <v>4.8326779414702786E-2</v>
      </c>
      <c r="AH20" s="40">
        <v>4.3753570408257125E-3</v>
      </c>
      <c r="AI20" s="40">
        <v>4.1341211783281512E-2</v>
      </c>
      <c r="AJ20" s="40">
        <v>-8.3363219671313812E-2</v>
      </c>
      <c r="AK20" s="40">
        <v>-1.7674354473995055E-2</v>
      </c>
      <c r="AL20" s="40">
        <v>6.486570189392056E-2</v>
      </c>
      <c r="AM20" s="42">
        <v>2.7982386314875648E-2</v>
      </c>
    </row>
    <row r="21" spans="1:39" ht="24">
      <c r="A21" s="37" t="s">
        <v>30</v>
      </c>
      <c r="B21" s="38" t="s">
        <v>14</v>
      </c>
      <c r="C21" s="39">
        <v>7.9989451495029507E-2</v>
      </c>
      <c r="D21" s="40">
        <v>-5.7934323502290448E-2</v>
      </c>
      <c r="E21" s="40">
        <v>3.2742390948652535E-2</v>
      </c>
      <c r="F21" s="40">
        <v>-2.0993279225480846E-3</v>
      </c>
      <c r="G21" s="40">
        <v>-7.3294673358763218E-2</v>
      </c>
      <c r="H21" s="40">
        <v>1.5863534565754615E-2</v>
      </c>
      <c r="I21" s="40">
        <v>-8.0118142683381962E-3</v>
      </c>
      <c r="J21" s="40">
        <v>-4.8109938376860929E-2</v>
      </c>
      <c r="K21" s="40">
        <v>4.5738883350893655E-4</v>
      </c>
      <c r="L21" s="40">
        <v>-6.4087952924003141E-2</v>
      </c>
      <c r="M21" s="40">
        <v>4.7213436223916862E-2</v>
      </c>
      <c r="N21" s="41" t="s">
        <v>128</v>
      </c>
      <c r="O21" s="40">
        <v>-2.035042785576888E-2</v>
      </c>
      <c r="P21" s="40">
        <v>-4.4815122331135701E-2</v>
      </c>
      <c r="Q21" s="40">
        <v>8.3359091075216787E-2</v>
      </c>
      <c r="R21" s="40">
        <v>2.4572619304003538E-2</v>
      </c>
      <c r="S21" s="40">
        <v>-1.1835461605104593E-2</v>
      </c>
      <c r="T21" s="40">
        <v>-6.2547815749420907E-2</v>
      </c>
      <c r="U21" s="40">
        <v>7.9610370449103487E-3</v>
      </c>
      <c r="V21" s="40">
        <v>4.5590746078940848E-2</v>
      </c>
      <c r="W21" s="40">
        <v>-3.7236095493249377E-3</v>
      </c>
      <c r="X21" s="40">
        <v>-3.6645541001080965E-2</v>
      </c>
      <c r="Y21" s="40">
        <v>-1.4911824091095489E-2</v>
      </c>
      <c r="Z21" s="40">
        <v>2.410127467496179E-2</v>
      </c>
      <c r="AA21" s="40">
        <v>-6.510965841570035E-2</v>
      </c>
      <c r="AB21" s="40">
        <v>0.10217711845592141</v>
      </c>
      <c r="AC21" s="40">
        <v>-3.2854859511892945E-2</v>
      </c>
      <c r="AD21" s="40">
        <v>7.4910568020868998E-2</v>
      </c>
      <c r="AE21" s="40">
        <v>-2.7422219756936318E-4</v>
      </c>
      <c r="AF21" s="40">
        <v>1.8991879062547266E-2</v>
      </c>
      <c r="AG21" s="40">
        <v>1.300030323211486E-2</v>
      </c>
      <c r="AH21" s="40">
        <v>-6.7377026807919271E-4</v>
      </c>
      <c r="AI21" s="40">
        <v>-3.2097317616389523E-2</v>
      </c>
      <c r="AJ21" s="40">
        <v>7.5358279540312212E-2</v>
      </c>
      <c r="AK21" s="41" t="s">
        <v>237</v>
      </c>
      <c r="AL21" s="40">
        <v>1.9450619170557043E-2</v>
      </c>
      <c r="AM21" s="42">
        <v>9.6458626806569456E-3</v>
      </c>
    </row>
    <row r="22" spans="1:39" ht="24">
      <c r="A22" s="37" t="s">
        <v>31</v>
      </c>
      <c r="B22" s="38" t="s">
        <v>14</v>
      </c>
      <c r="C22" s="39">
        <v>-0.11812169739406445</v>
      </c>
      <c r="D22" s="40">
        <v>-4.4591936512886808E-2</v>
      </c>
      <c r="E22" s="40">
        <v>-0.10106070647435139</v>
      </c>
      <c r="F22" s="40">
        <v>-2.2646676691520092E-2</v>
      </c>
      <c r="G22" s="40">
        <v>2.8362246056970401E-2</v>
      </c>
      <c r="H22" s="40">
        <v>-5.9583691207245146E-2</v>
      </c>
      <c r="I22" s="40">
        <v>-1.0158179788260663E-2</v>
      </c>
      <c r="J22" s="40">
        <v>-1.1396727245981095E-2</v>
      </c>
      <c r="K22" s="40">
        <v>-0.14360278729320972</v>
      </c>
      <c r="L22" s="40">
        <v>6.6821512485660789E-2</v>
      </c>
      <c r="M22" s="40">
        <v>7.7693758953117614E-2</v>
      </c>
      <c r="N22" s="40">
        <v>-2.1164338810489739E-2</v>
      </c>
      <c r="O22" s="41" t="s">
        <v>118</v>
      </c>
      <c r="P22" s="40">
        <v>-3.0281074458657752E-2</v>
      </c>
      <c r="Q22" s="40">
        <v>-6.2928074434912889E-3</v>
      </c>
      <c r="R22" s="40">
        <v>4.3003420322340745E-2</v>
      </c>
      <c r="S22" s="40">
        <v>1.3739469607064901E-2</v>
      </c>
      <c r="T22" s="40">
        <v>-9.7482158040297431E-3</v>
      </c>
      <c r="U22" s="40">
        <v>-3.8344649356298395E-2</v>
      </c>
      <c r="V22" s="40">
        <v>-7.6349435221984521E-2</v>
      </c>
      <c r="W22" s="40">
        <v>4.9272383365521942E-2</v>
      </c>
      <c r="X22" s="40">
        <v>3.8265522839502188E-3</v>
      </c>
      <c r="Y22" s="40">
        <v>2.8847918202067247E-4</v>
      </c>
      <c r="Z22" s="40">
        <v>-6.4534837310419951E-2</v>
      </c>
      <c r="AA22" s="40">
        <v>0.12594433923593595</v>
      </c>
      <c r="AB22" s="40">
        <v>3.5592311773239974E-2</v>
      </c>
      <c r="AC22" s="40">
        <v>-3.3070733145832173E-3</v>
      </c>
      <c r="AD22" s="40">
        <v>0.10609249123351493</v>
      </c>
      <c r="AE22" s="40">
        <v>-4.2558778662513789E-5</v>
      </c>
      <c r="AF22" s="40">
        <v>4.1611607028107248E-2</v>
      </c>
      <c r="AG22" s="40">
        <v>-1.601885227296123E-2</v>
      </c>
      <c r="AH22" s="40">
        <v>3.9522527693255319E-3</v>
      </c>
      <c r="AI22" s="40">
        <v>-2.2796162807283405E-2</v>
      </c>
      <c r="AJ22" s="40">
        <v>4.8352022890967003E-2</v>
      </c>
      <c r="AK22" s="40">
        <v>4.2802704390943087E-2</v>
      </c>
      <c r="AL22" s="40">
        <v>3.008922305998972E-2</v>
      </c>
      <c r="AM22" s="42">
        <v>-6.0025092318051112E-3</v>
      </c>
    </row>
    <row r="23" spans="1:39" ht="24">
      <c r="A23" s="37" t="s">
        <v>32</v>
      </c>
      <c r="B23" s="38" t="s">
        <v>14</v>
      </c>
      <c r="C23" s="39">
        <v>-2.4534325371084902E-2</v>
      </c>
      <c r="D23" s="41" t="s">
        <v>73</v>
      </c>
      <c r="E23" s="40">
        <v>8.0629190214043488E-3</v>
      </c>
      <c r="F23" s="40">
        <v>5.3033725060164537E-2</v>
      </c>
      <c r="G23" s="40">
        <v>-1.8069210574930797E-3</v>
      </c>
      <c r="H23" s="40">
        <v>1.3465125588523868E-2</v>
      </c>
      <c r="I23" s="40">
        <v>6.984181497870888E-2</v>
      </c>
      <c r="J23" s="40">
        <v>-7.1796371432816539E-3</v>
      </c>
      <c r="K23" s="40">
        <v>4.9170509948902055E-2</v>
      </c>
      <c r="L23" s="40">
        <v>8.6944255491687425E-2</v>
      </c>
      <c r="M23" s="40">
        <v>1.5852780564740099E-2</v>
      </c>
      <c r="N23" s="40">
        <v>-5.9802706351906397E-2</v>
      </c>
      <c r="O23" s="40">
        <v>-4.5359299206092857E-2</v>
      </c>
      <c r="P23" s="40">
        <v>-7.0867194004128305E-3</v>
      </c>
      <c r="Q23" s="40">
        <v>-4.5679515964158035E-2</v>
      </c>
      <c r="R23" s="40">
        <v>1.0176002593784405E-2</v>
      </c>
      <c r="S23" s="40">
        <v>0.11580580554274396</v>
      </c>
      <c r="T23" s="40">
        <v>-7.3266391419109275E-2</v>
      </c>
      <c r="U23" s="40">
        <v>-5.9698797410469739E-2</v>
      </c>
      <c r="V23" s="40">
        <v>-3.7095786544031728E-2</v>
      </c>
      <c r="W23" s="40">
        <v>-4.822293985767212E-2</v>
      </c>
      <c r="X23" s="40">
        <v>5.6516054634978316E-2</v>
      </c>
      <c r="Y23" s="40">
        <v>2.5588916443518163E-2</v>
      </c>
      <c r="Z23" s="40">
        <v>9.2834153830998273E-2</v>
      </c>
      <c r="AA23" s="40">
        <v>-3.5912046083789784E-2</v>
      </c>
      <c r="AB23" s="40">
        <v>-4.1097267092676578E-3</v>
      </c>
      <c r="AC23" s="40">
        <v>7.0502672654081888E-2</v>
      </c>
      <c r="AD23" s="40">
        <v>-1.9261478261531999E-2</v>
      </c>
      <c r="AE23" s="40">
        <v>2.9365384208219762E-2</v>
      </c>
      <c r="AF23" s="40">
        <v>5.549263761884405E-2</v>
      </c>
      <c r="AG23" s="40">
        <v>1.699842751575947E-2</v>
      </c>
      <c r="AH23" s="40">
        <v>-7.0627929083569452E-3</v>
      </c>
      <c r="AI23" s="40">
        <v>-4.8081062747764858E-2</v>
      </c>
      <c r="AJ23" s="40">
        <v>3.1813786164135403E-2</v>
      </c>
      <c r="AK23" s="40">
        <v>-1.5918007530879186E-2</v>
      </c>
      <c r="AL23" s="40">
        <v>1.6589686540880732E-2</v>
      </c>
      <c r="AM23" s="42">
        <v>9.240977162611852E-2</v>
      </c>
    </row>
    <row r="24" spans="1:39" ht="24">
      <c r="A24" s="37" t="s">
        <v>33</v>
      </c>
      <c r="B24" s="38" t="s">
        <v>14</v>
      </c>
      <c r="C24" s="39">
        <v>-2.6868780137277417E-2</v>
      </c>
      <c r="D24" s="40">
        <v>5.3419975490803698E-2</v>
      </c>
      <c r="E24" s="40">
        <v>-9.7343809151997959E-2</v>
      </c>
      <c r="F24" s="41" t="s">
        <v>82</v>
      </c>
      <c r="G24" s="40">
        <v>-2.5225280556800789E-2</v>
      </c>
      <c r="H24" s="40">
        <v>2.555253041005991E-2</v>
      </c>
      <c r="I24" s="40">
        <v>-1.3257887463995914E-2</v>
      </c>
      <c r="J24" s="40">
        <v>-2.8384913853692437E-2</v>
      </c>
      <c r="K24" s="40">
        <v>2.7226537309159474E-2</v>
      </c>
      <c r="L24" s="40">
        <v>-5.6364194645478677E-2</v>
      </c>
      <c r="M24" s="40">
        <v>-4.0857236137014009E-2</v>
      </c>
      <c r="N24" s="40">
        <v>-2.5463839942604055E-3</v>
      </c>
      <c r="O24" s="40">
        <v>-2.3226191585962251E-2</v>
      </c>
      <c r="P24" s="40">
        <v>-6.241276865380848E-2</v>
      </c>
      <c r="Q24" s="40">
        <v>-3.6788621475566954E-2</v>
      </c>
      <c r="R24" s="40">
        <v>4.1963383568755343E-3</v>
      </c>
      <c r="S24" s="40">
        <v>-5.7771010021900687E-2</v>
      </c>
      <c r="T24" s="40">
        <v>-2.5391371214555602E-2</v>
      </c>
      <c r="U24" s="40">
        <v>5.6067210792209908E-2</v>
      </c>
      <c r="V24" s="40">
        <v>8.8747706275897023E-2</v>
      </c>
      <c r="W24" s="40">
        <v>4.6746125748047311E-2</v>
      </c>
      <c r="X24" s="40">
        <v>2.3819387410387284E-2</v>
      </c>
      <c r="Y24" s="40">
        <v>5.5977066391458961E-2</v>
      </c>
      <c r="Z24" s="40">
        <v>9.5895500754085584E-3</v>
      </c>
      <c r="AA24" s="40">
        <v>2.6624006696682998E-2</v>
      </c>
      <c r="AB24" s="40">
        <v>8.8006262930975382E-3</v>
      </c>
      <c r="AC24" s="40">
        <v>7.7194951170122927E-2</v>
      </c>
      <c r="AD24" s="40">
        <v>-5.7381924706019001E-2</v>
      </c>
      <c r="AE24" s="40">
        <v>1.9248767214265185E-2</v>
      </c>
      <c r="AF24" s="40">
        <v>6.9824534064244229E-2</v>
      </c>
      <c r="AG24" s="40">
        <v>9.5409815182165708E-2</v>
      </c>
      <c r="AH24" s="40">
        <v>-7.9695999445218768E-2</v>
      </c>
      <c r="AI24" s="40">
        <v>4.8076294437756715E-3</v>
      </c>
      <c r="AJ24" s="40">
        <v>1.8098273421562869E-2</v>
      </c>
      <c r="AK24" s="40">
        <v>3.7925987717505008E-2</v>
      </c>
      <c r="AL24" s="40">
        <v>4.8382786765522171E-2</v>
      </c>
      <c r="AM24" s="42">
        <v>4.737076991181953E-2</v>
      </c>
    </row>
    <row r="25" spans="1:39" ht="24">
      <c r="A25" s="37" t="s">
        <v>34</v>
      </c>
      <c r="B25" s="38" t="s">
        <v>14</v>
      </c>
      <c r="C25" s="39">
        <v>-6.9699203150312264E-2</v>
      </c>
      <c r="D25" s="40">
        <v>1.687823142058538E-2</v>
      </c>
      <c r="E25" s="40">
        <v>-9.2978882074007091E-2</v>
      </c>
      <c r="F25" s="40">
        <v>9.428984623477854E-2</v>
      </c>
      <c r="G25" s="40">
        <v>7.4228146884967719E-2</v>
      </c>
      <c r="H25" s="40">
        <v>1.6560980067866517E-2</v>
      </c>
      <c r="I25" s="40">
        <v>7.5517962772519501E-2</v>
      </c>
      <c r="J25" s="40">
        <v>-6.2205637659146489E-2</v>
      </c>
      <c r="K25" s="40">
        <v>-2.7557595406220225E-2</v>
      </c>
      <c r="L25" s="40">
        <v>9.3799344437024788E-3</v>
      </c>
      <c r="M25" s="40">
        <v>2.0498579351125649E-2</v>
      </c>
      <c r="N25" s="40">
        <v>1.361587717145098E-2</v>
      </c>
      <c r="O25" s="40">
        <v>-1.6509501603085161E-2</v>
      </c>
      <c r="P25" s="40">
        <v>6.0911170019627738E-3</v>
      </c>
      <c r="Q25" s="40">
        <v>0.10979001161712997</v>
      </c>
      <c r="R25" s="40">
        <v>-4.5554485098109748E-3</v>
      </c>
      <c r="S25" s="40">
        <v>-1.3695473787591518E-2</v>
      </c>
      <c r="T25" s="40">
        <v>4.8190537694428159E-2</v>
      </c>
      <c r="U25" s="40">
        <v>-2.1438028905408631E-2</v>
      </c>
      <c r="V25" s="40">
        <v>2.8922319315216851E-2</v>
      </c>
      <c r="W25" s="40">
        <v>-5.8126272284495977E-3</v>
      </c>
      <c r="X25" s="40">
        <v>2.2097321922999449E-3</v>
      </c>
      <c r="Y25" s="40">
        <v>-9.8084481687681271E-3</v>
      </c>
      <c r="Z25" s="40">
        <v>-0.11772583122541587</v>
      </c>
      <c r="AA25" s="40">
        <v>4.5386492309730748E-2</v>
      </c>
      <c r="AB25" s="40">
        <v>-5.6564598173888786E-2</v>
      </c>
      <c r="AC25" s="40">
        <v>-3.8311570142304747E-2</v>
      </c>
      <c r="AD25" s="40">
        <v>1.0278440000325829E-2</v>
      </c>
      <c r="AE25" s="40">
        <v>-1.0670572741741345E-2</v>
      </c>
      <c r="AF25" s="40">
        <v>3.2566678473147606E-2</v>
      </c>
      <c r="AG25" s="41" t="s">
        <v>90</v>
      </c>
      <c r="AH25" s="40">
        <v>-5.7137004539539061E-3</v>
      </c>
      <c r="AI25" s="40">
        <v>-3.4871532173550622E-2</v>
      </c>
      <c r="AJ25" s="40">
        <v>-6.7646153227590031E-2</v>
      </c>
      <c r="AK25" s="40">
        <v>-1.8601636263039779E-2</v>
      </c>
      <c r="AL25" s="40">
        <v>-9.5470815327754074E-2</v>
      </c>
      <c r="AM25" s="42">
        <v>-4.0101896798602203E-2</v>
      </c>
    </row>
    <row r="26" spans="1:39" ht="24">
      <c r="A26" s="37" t="s">
        <v>35</v>
      </c>
      <c r="B26" s="38" t="s">
        <v>14</v>
      </c>
      <c r="C26" s="45" t="s">
        <v>101</v>
      </c>
      <c r="D26" s="40">
        <v>8.6418173728444389E-2</v>
      </c>
      <c r="E26" s="40">
        <v>-2.1014704155754335E-2</v>
      </c>
      <c r="F26" s="40">
        <v>-5.5460136742102185E-2</v>
      </c>
      <c r="G26" s="40">
        <v>-2.6526981831733111E-2</v>
      </c>
      <c r="H26" s="40">
        <v>1.4726072633223841E-2</v>
      </c>
      <c r="I26" s="40">
        <v>-6.3929473431089179E-2</v>
      </c>
      <c r="J26" s="40">
        <v>4.0968370286026325E-2</v>
      </c>
      <c r="K26" s="40">
        <v>-2.0899049355624599E-2</v>
      </c>
      <c r="L26" s="41" t="s">
        <v>76</v>
      </c>
      <c r="M26" s="40">
        <v>-2.8218360350771774E-2</v>
      </c>
      <c r="N26" s="40">
        <v>-6.547841609551891E-2</v>
      </c>
      <c r="O26" s="40">
        <v>6.7786143198262858E-2</v>
      </c>
      <c r="P26" s="40">
        <v>4.7542500680198077E-4</v>
      </c>
      <c r="Q26" s="40">
        <v>-5.8116448668288405E-2</v>
      </c>
      <c r="R26" s="40">
        <v>-6.5696751841695697E-2</v>
      </c>
      <c r="S26" s="40">
        <v>2.6936828547707826E-2</v>
      </c>
      <c r="T26" s="40">
        <v>-5.2728406238090782E-2</v>
      </c>
      <c r="U26" s="40">
        <v>1.0331059624508202E-2</v>
      </c>
      <c r="V26" s="40">
        <v>-5.9738542821268139E-3</v>
      </c>
      <c r="W26" s="40">
        <v>-2.5775668745171509E-2</v>
      </c>
      <c r="X26" s="40">
        <v>6.4944179345600456E-2</v>
      </c>
      <c r="Y26" s="40">
        <v>-2.0573067200306046E-2</v>
      </c>
      <c r="Z26" s="40">
        <v>3.2808683713102839E-2</v>
      </c>
      <c r="AA26" s="40">
        <v>5.6924953635955108E-2</v>
      </c>
      <c r="AB26" s="40">
        <v>-2.2320087126673733E-2</v>
      </c>
      <c r="AC26" s="40">
        <v>0.12709449092149588</v>
      </c>
      <c r="AD26" s="40">
        <v>-1.9309674312489897E-2</v>
      </c>
      <c r="AE26" s="40">
        <v>5.3815320367357797E-2</v>
      </c>
      <c r="AF26" s="40">
        <v>-6.1293552537387851E-2</v>
      </c>
      <c r="AG26" s="40">
        <v>9.4118245805986499E-3</v>
      </c>
      <c r="AH26" s="40">
        <v>5.9210266908023855E-2</v>
      </c>
      <c r="AI26" s="40">
        <v>-2.2107648839634526E-2</v>
      </c>
      <c r="AJ26" s="40">
        <v>-4.3820705428438397E-2</v>
      </c>
      <c r="AK26" s="40">
        <v>-4.5390497665111641E-2</v>
      </c>
      <c r="AL26" s="40">
        <v>0.10156246919987386</v>
      </c>
      <c r="AM26" s="42">
        <v>-3.795364694751105E-3</v>
      </c>
    </row>
    <row r="27" spans="1:39" ht="24">
      <c r="A27" s="37" t="s">
        <v>36</v>
      </c>
      <c r="B27" s="38" t="s">
        <v>14</v>
      </c>
      <c r="C27" s="39">
        <v>5.4032572008071343E-2</v>
      </c>
      <c r="D27" s="40">
        <v>6.9406613131096292E-2</v>
      </c>
      <c r="E27" s="40">
        <v>3.5591327541282615E-2</v>
      </c>
      <c r="F27" s="40">
        <v>-1.3106180943182166E-2</v>
      </c>
      <c r="G27" s="40">
        <v>4.475230251984505E-2</v>
      </c>
      <c r="H27" s="40">
        <v>4.1679238938662402E-3</v>
      </c>
      <c r="I27" s="41" t="s">
        <v>76</v>
      </c>
      <c r="J27" s="40">
        <v>-6.1647246261845964E-2</v>
      </c>
      <c r="K27" s="40">
        <v>5.2465321173100279E-2</v>
      </c>
      <c r="L27" s="40">
        <v>-6.3928930528829711E-2</v>
      </c>
      <c r="M27" s="40">
        <v>-4.6687133281795391E-2</v>
      </c>
      <c r="N27" s="40">
        <v>-8.6448378562704112E-3</v>
      </c>
      <c r="O27" s="40">
        <v>-1.0273239802583961E-2</v>
      </c>
      <c r="P27" s="40">
        <v>-2.5074145715106019E-2</v>
      </c>
      <c r="Q27" s="40">
        <v>-4.2424072005886521E-2</v>
      </c>
      <c r="R27" s="40">
        <v>-5.0990784075479467E-2</v>
      </c>
      <c r="S27" s="40">
        <v>8.6711672048953581E-2</v>
      </c>
      <c r="T27" s="40">
        <v>6.2868568742998404E-3</v>
      </c>
      <c r="U27" s="40">
        <v>-7.3911396134327387E-2</v>
      </c>
      <c r="V27" s="40">
        <v>-7.241264669728556E-2</v>
      </c>
      <c r="W27" s="40">
        <v>-3.0472745443303827E-2</v>
      </c>
      <c r="X27" s="40">
        <v>5.8879783206749976E-2</v>
      </c>
      <c r="Y27" s="40">
        <v>4.0685191771707638E-2</v>
      </c>
      <c r="Z27" s="40">
        <v>-9.4834462726283639E-3</v>
      </c>
      <c r="AA27" s="40">
        <v>3.261863856466711E-2</v>
      </c>
      <c r="AB27" s="40">
        <v>-0.10730528098890564</v>
      </c>
      <c r="AC27" s="40">
        <v>-8.4187152337507985E-3</v>
      </c>
      <c r="AD27" s="40">
        <v>3.6574401503232851E-2</v>
      </c>
      <c r="AE27" s="40">
        <v>6.2039646508583082E-2</v>
      </c>
      <c r="AF27" s="40">
        <v>6.039510498331304E-2</v>
      </c>
      <c r="AG27" s="40">
        <v>7.5430659595604202E-2</v>
      </c>
      <c r="AH27" s="40">
        <v>-4.6905709557512922E-2</v>
      </c>
      <c r="AI27" s="40">
        <v>7.6620206744035066E-2</v>
      </c>
      <c r="AJ27" s="40">
        <v>-3.5519537171744296E-2</v>
      </c>
      <c r="AK27" s="40">
        <v>3.9691945390683929E-2</v>
      </c>
      <c r="AL27" s="40">
        <v>8.9920742371982637E-3</v>
      </c>
      <c r="AM27" s="42">
        <v>-2.0858766556178375E-2</v>
      </c>
    </row>
    <row r="28" spans="1:39" ht="24">
      <c r="A28" s="37" t="s">
        <v>37</v>
      </c>
      <c r="B28" s="38" t="s">
        <v>14</v>
      </c>
      <c r="C28" s="39">
        <v>-7.6756810641453559E-3</v>
      </c>
      <c r="D28" s="40">
        <v>8.8290297566667841E-2</v>
      </c>
      <c r="E28" s="40">
        <v>3.2895778924594644E-2</v>
      </c>
      <c r="F28" s="40">
        <v>4.4971613903911724E-2</v>
      </c>
      <c r="G28" s="40">
        <v>2.696753417367909E-2</v>
      </c>
      <c r="H28" s="40">
        <v>3.4468141258195945E-2</v>
      </c>
      <c r="I28" s="40">
        <v>-2.0063521908102809E-2</v>
      </c>
      <c r="J28" s="40">
        <v>5.1539340678072247E-2</v>
      </c>
      <c r="K28" s="40">
        <v>8.1318230207683792E-2</v>
      </c>
      <c r="L28" s="40">
        <v>-3.4556754807210897E-3</v>
      </c>
      <c r="M28" s="40">
        <v>-0.10228063359411978</v>
      </c>
      <c r="N28" s="40">
        <v>1.029038503001597E-2</v>
      </c>
      <c r="O28" s="40">
        <v>-5.6582394744595184E-3</v>
      </c>
      <c r="P28" s="40">
        <v>0.10898833482999772</v>
      </c>
      <c r="Q28" s="40">
        <v>-2.3094474735051707E-2</v>
      </c>
      <c r="R28" s="40">
        <v>1.91591160311941E-2</v>
      </c>
      <c r="S28" s="40">
        <v>-4.2129359511549051E-2</v>
      </c>
      <c r="T28" s="40">
        <v>2.6981952155485232E-2</v>
      </c>
      <c r="U28" s="40">
        <v>1.1868023532219272E-2</v>
      </c>
      <c r="V28" s="40">
        <v>-8.2620879366950187E-2</v>
      </c>
      <c r="W28" s="40">
        <v>-2.9967118104680061E-2</v>
      </c>
      <c r="X28" s="40">
        <v>7.1561090405457023E-2</v>
      </c>
      <c r="Y28" s="40">
        <v>-1.8894187317888049E-2</v>
      </c>
      <c r="Z28" s="40">
        <v>5.021819147362995E-2</v>
      </c>
      <c r="AA28" s="40">
        <v>-8.9262110817716442E-2</v>
      </c>
      <c r="AB28" s="40">
        <v>-8.8795669631606747E-2</v>
      </c>
      <c r="AC28" s="40">
        <v>-7.047449172453199E-2</v>
      </c>
      <c r="AD28" s="40">
        <v>-5.9183533697226239E-2</v>
      </c>
      <c r="AE28" s="40">
        <v>-3.4871218095649061E-4</v>
      </c>
      <c r="AF28" s="40">
        <v>-1.8290975729810685E-2</v>
      </c>
      <c r="AG28" s="40">
        <v>-3.8289618074834393E-2</v>
      </c>
      <c r="AH28" s="40">
        <v>-3.3438707369199724E-2</v>
      </c>
      <c r="AI28" s="40">
        <v>1.4873173359804773E-2</v>
      </c>
      <c r="AJ28" s="40">
        <v>2.5289696543926425E-2</v>
      </c>
      <c r="AK28" s="40">
        <v>-0.1182126715592117</v>
      </c>
      <c r="AL28" s="40">
        <v>7.6495603527422268E-2</v>
      </c>
      <c r="AM28" s="43" t="s">
        <v>102</v>
      </c>
    </row>
    <row r="29" spans="1:39" ht="24">
      <c r="A29" s="37" t="s">
        <v>38</v>
      </c>
      <c r="B29" s="38" t="s">
        <v>14</v>
      </c>
      <c r="C29" s="39">
        <v>-8.5480561636837843E-2</v>
      </c>
      <c r="D29" s="40">
        <v>-1.8693713904457159E-2</v>
      </c>
      <c r="E29" s="40">
        <v>5.8918744189085381E-2</v>
      </c>
      <c r="F29" s="40">
        <v>-5.5536513837259112E-2</v>
      </c>
      <c r="G29" s="40">
        <v>-4.8987622616050989E-2</v>
      </c>
      <c r="H29" s="40">
        <v>8.3436006897210993E-3</v>
      </c>
      <c r="I29" s="40">
        <v>3.5637161554420822E-2</v>
      </c>
      <c r="J29" s="40">
        <v>-3.0064082315380648E-2</v>
      </c>
      <c r="K29" s="40">
        <v>-1.3224753514660339E-2</v>
      </c>
      <c r="L29" s="40">
        <v>-1.898250289438173E-2</v>
      </c>
      <c r="M29" s="40">
        <v>6.4275353704151522E-2</v>
      </c>
      <c r="N29" s="40">
        <v>7.4953755716019976E-2</v>
      </c>
      <c r="O29" s="40">
        <v>0.10537882071877674</v>
      </c>
      <c r="P29" s="40">
        <v>8.3182711817644597E-2</v>
      </c>
      <c r="Q29" s="40">
        <v>7.2551400739978053E-2</v>
      </c>
      <c r="R29" s="40">
        <v>-2.5357486321162352E-2</v>
      </c>
      <c r="S29" s="40">
        <v>-6.9958126893993715E-3</v>
      </c>
      <c r="T29" s="40">
        <v>8.892830261422284E-2</v>
      </c>
      <c r="U29" s="40">
        <v>6.9886529829934693E-2</v>
      </c>
      <c r="V29" s="40">
        <v>7.2008289813349349E-2</v>
      </c>
      <c r="W29" s="40">
        <v>4.9402451313331154E-5</v>
      </c>
      <c r="X29" s="40">
        <v>8.6425509967977222E-4</v>
      </c>
      <c r="Y29" s="40">
        <v>5.4278561627925147E-3</v>
      </c>
      <c r="Z29" s="40">
        <v>-3.6179664653506249E-2</v>
      </c>
      <c r="AA29" s="40">
        <v>-0.11699263309963205</v>
      </c>
      <c r="AB29" s="40">
        <v>-9.7067574397820908E-3</v>
      </c>
      <c r="AC29" s="40">
        <v>3.7428720905370097E-2</v>
      </c>
      <c r="AD29" s="41" t="s">
        <v>129</v>
      </c>
      <c r="AE29" s="40">
        <v>-1.7680414572449222E-2</v>
      </c>
      <c r="AF29" s="40">
        <v>1.3434394787090607E-2</v>
      </c>
      <c r="AG29" s="40">
        <v>9.9244574312204823E-3</v>
      </c>
      <c r="AH29" s="40">
        <v>3.8586602720644902E-2</v>
      </c>
      <c r="AI29" s="40">
        <v>-8.0665123952808629E-2</v>
      </c>
      <c r="AJ29" s="40">
        <v>2.348568361273266E-2</v>
      </c>
      <c r="AK29" s="40">
        <v>3.3161460158176601E-2</v>
      </c>
      <c r="AL29" s="40">
        <v>-8.5981664167559785E-2</v>
      </c>
      <c r="AM29" s="42">
        <v>-6.0050683437419074E-2</v>
      </c>
    </row>
    <row r="30" spans="1:39" ht="24">
      <c r="A30" s="37" t="s">
        <v>39</v>
      </c>
      <c r="B30" s="38" t="s">
        <v>14</v>
      </c>
      <c r="C30" s="39">
        <v>8.6635813941573825E-2</v>
      </c>
      <c r="D30" s="40">
        <v>5.5030421756753059E-2</v>
      </c>
      <c r="E30" s="40">
        <v>2.8006729244511096E-3</v>
      </c>
      <c r="F30" s="40">
        <v>2.3111065779306751E-2</v>
      </c>
      <c r="G30" s="40">
        <v>8.3307999181509468E-2</v>
      </c>
      <c r="H30" s="40">
        <v>7.6907940332198721E-2</v>
      </c>
      <c r="I30" s="40">
        <v>5.7717536362410504E-2</v>
      </c>
      <c r="J30" s="40">
        <v>7.798304122191739E-2</v>
      </c>
      <c r="K30" s="40">
        <v>0.15719076472716087</v>
      </c>
      <c r="L30" s="40">
        <v>6.3195000527202269E-2</v>
      </c>
      <c r="M30" s="40">
        <v>-6.9055273490210789E-2</v>
      </c>
      <c r="N30" s="40">
        <v>-3.6372803743880348E-2</v>
      </c>
      <c r="O30" s="40">
        <v>3.7255807331650595E-3</v>
      </c>
      <c r="P30" s="40">
        <v>-4.4790955292016925E-2</v>
      </c>
      <c r="Q30" s="40">
        <v>-6.1698955792862435E-2</v>
      </c>
      <c r="R30" s="40">
        <v>1.0433668925232979E-2</v>
      </c>
      <c r="S30" s="40">
        <v>-5.7509156779500185E-2</v>
      </c>
      <c r="T30" s="40">
        <v>2.7937429058894857E-2</v>
      </c>
      <c r="U30" s="40">
        <v>-3.9240582256623475E-2</v>
      </c>
      <c r="V30" s="40">
        <v>-4.1878669515538744E-2</v>
      </c>
      <c r="W30" s="40">
        <v>6.7285748436261353E-2</v>
      </c>
      <c r="X30" s="41" t="s">
        <v>111</v>
      </c>
      <c r="Y30" s="40">
        <v>5.0097128850774233E-2</v>
      </c>
      <c r="Z30" s="40">
        <v>-9.0714004773665199E-3</v>
      </c>
      <c r="AA30" s="40">
        <v>-2.253187248315023E-2</v>
      </c>
      <c r="AB30" s="40">
        <v>3.9820884348176586E-2</v>
      </c>
      <c r="AC30" s="40">
        <v>1.6342663664253149E-2</v>
      </c>
      <c r="AD30" s="40">
        <v>7.801862025121739E-4</v>
      </c>
      <c r="AE30" s="40">
        <v>4.4485374785558217E-2</v>
      </c>
      <c r="AF30" s="40">
        <v>-3.3227349423939574E-2</v>
      </c>
      <c r="AG30" s="40">
        <v>2.0632277092500948E-3</v>
      </c>
      <c r="AH30" s="40">
        <v>-6.5091844602099491E-2</v>
      </c>
      <c r="AI30" s="40">
        <v>3.9429572499041804E-2</v>
      </c>
      <c r="AJ30" s="40">
        <v>-4.151507802278815E-2</v>
      </c>
      <c r="AK30" s="40">
        <v>-4.3395270011379973E-2</v>
      </c>
      <c r="AL30" s="40">
        <v>3.2919602412160673E-2</v>
      </c>
      <c r="AM30" s="42">
        <v>7.2913502720587636E-2</v>
      </c>
    </row>
    <row r="31" spans="1:39" ht="24">
      <c r="A31" s="37" t="s">
        <v>40</v>
      </c>
      <c r="B31" s="38" t="s">
        <v>14</v>
      </c>
      <c r="C31" s="39">
        <v>5.3015480748061151E-2</v>
      </c>
      <c r="D31" s="40">
        <v>-6.7682478876206721E-3</v>
      </c>
      <c r="E31" s="40">
        <v>4.9106962861220023E-2</v>
      </c>
      <c r="F31" s="40">
        <v>-6.0279902128284796E-2</v>
      </c>
      <c r="G31" s="40">
        <v>-1.5141358473184246E-2</v>
      </c>
      <c r="H31" s="40">
        <v>-0.10645109782205227</v>
      </c>
      <c r="I31" s="40">
        <v>-2.4460416347788984E-2</v>
      </c>
      <c r="J31" s="40">
        <v>-8.4483420360614805E-2</v>
      </c>
      <c r="K31" s="40">
        <v>-3.5990248507007765E-2</v>
      </c>
      <c r="L31" s="40">
        <v>4.1136678759046255E-4</v>
      </c>
      <c r="M31" s="40">
        <v>5.2396044686140036E-2</v>
      </c>
      <c r="N31" s="40">
        <v>-4.4674966785462379E-2</v>
      </c>
      <c r="O31" s="40">
        <v>-3.0276816374098209E-2</v>
      </c>
      <c r="P31" s="41" t="s">
        <v>110</v>
      </c>
      <c r="Q31" s="40">
        <v>-5.0173064870108634E-2</v>
      </c>
      <c r="R31" s="40">
        <v>-5.5310808362399128E-2</v>
      </c>
      <c r="S31" s="40">
        <v>-7.6973202783581482E-2</v>
      </c>
      <c r="T31" s="40">
        <v>8.2802565079036744E-2</v>
      </c>
      <c r="U31" s="40">
        <v>1.091066316955428E-2</v>
      </c>
      <c r="V31" s="40">
        <v>-4.6698914758134938E-2</v>
      </c>
      <c r="W31" s="40">
        <v>-1.8352501313184656E-2</v>
      </c>
      <c r="X31" s="40">
        <v>-4.473564160043611E-2</v>
      </c>
      <c r="Y31" s="40">
        <v>8.4108475882194916E-2</v>
      </c>
      <c r="Z31" s="40">
        <v>-1.1075064905465158E-2</v>
      </c>
      <c r="AA31" s="40">
        <v>4.1009449467072365E-3</v>
      </c>
      <c r="AB31" s="40">
        <v>6.097557953927079E-2</v>
      </c>
      <c r="AC31" s="40">
        <v>-5.7102119520829622E-2</v>
      </c>
      <c r="AD31" s="40">
        <v>8.3434661210886288E-2</v>
      </c>
      <c r="AE31" s="40">
        <v>5.6880191285153973E-2</v>
      </c>
      <c r="AF31" s="40">
        <v>-1.3000630321581363E-2</v>
      </c>
      <c r="AG31" s="40">
        <v>6.0843656358698555E-3</v>
      </c>
      <c r="AH31" s="40">
        <v>2.416439426265559E-2</v>
      </c>
      <c r="AI31" s="40">
        <v>-2.5468027362935276E-2</v>
      </c>
      <c r="AJ31" s="40">
        <v>-1.2888161058686511E-2</v>
      </c>
      <c r="AK31" s="40">
        <v>-5.2089833614754992E-2</v>
      </c>
      <c r="AL31" s="40">
        <v>4.8729810064602856E-2</v>
      </c>
      <c r="AM31" s="42">
        <v>0.11118878211659383</v>
      </c>
    </row>
    <row r="32" spans="1:39" ht="24">
      <c r="A32" s="37" t="s">
        <v>41</v>
      </c>
      <c r="B32" s="38" t="s">
        <v>14</v>
      </c>
      <c r="C32" s="39">
        <v>-0.10611396529546432</v>
      </c>
      <c r="D32" s="40">
        <v>1.6091794978931009E-2</v>
      </c>
      <c r="E32" s="40">
        <v>3.4021728734736814E-2</v>
      </c>
      <c r="F32" s="40">
        <v>4.6583356765586427E-2</v>
      </c>
      <c r="G32" s="40">
        <v>-6.2782589207885639E-2</v>
      </c>
      <c r="H32" s="40">
        <v>2.0600240964206814E-2</v>
      </c>
      <c r="I32" s="40">
        <v>8.5798135229583228E-3</v>
      </c>
      <c r="J32" s="40">
        <v>8.6003275134824295E-2</v>
      </c>
      <c r="K32" s="40">
        <v>4.9827555169135417E-2</v>
      </c>
      <c r="L32" s="40">
        <v>9.891306458118522E-2</v>
      </c>
      <c r="M32" s="40">
        <v>8.6200053356036602E-2</v>
      </c>
      <c r="N32" s="40">
        <v>1.9815398037119073E-2</v>
      </c>
      <c r="O32" s="40">
        <v>3.0184773201519199E-2</v>
      </c>
      <c r="P32" s="40">
        <v>4.8409792039403959E-2</v>
      </c>
      <c r="Q32" s="40">
        <v>-4.1292187343950765E-2</v>
      </c>
      <c r="R32" s="40">
        <v>8.5813429001417765E-2</v>
      </c>
      <c r="S32" s="40">
        <v>-2.2913550455288378E-2</v>
      </c>
      <c r="T32" s="40">
        <v>6.2756734822742438E-2</v>
      </c>
      <c r="U32" s="40">
        <v>8.7998562269344618E-2</v>
      </c>
      <c r="V32" s="40">
        <v>4.1953666705890881E-2</v>
      </c>
      <c r="W32" s="40">
        <v>5.2853848373127295E-2</v>
      </c>
      <c r="X32" s="40">
        <v>3.2693365050093057E-2</v>
      </c>
      <c r="Y32" s="40">
        <v>-1.882899163089688E-2</v>
      </c>
      <c r="Z32" s="40">
        <v>2.6514271652809559E-2</v>
      </c>
      <c r="AA32" s="40">
        <v>-2.8288066135190849E-2</v>
      </c>
      <c r="AB32" s="40">
        <v>-1.1049586108027731E-2</v>
      </c>
      <c r="AC32" s="40">
        <v>8.1738672449667375E-3</v>
      </c>
      <c r="AD32" s="40">
        <v>-8.5943884508222781E-2</v>
      </c>
      <c r="AE32" s="40">
        <v>6.6939528105226423E-2</v>
      </c>
      <c r="AF32" s="40">
        <v>-3.476734684693656E-2</v>
      </c>
      <c r="AG32" s="40">
        <v>-9.2727668204001593E-2</v>
      </c>
      <c r="AH32" s="40">
        <v>-2.7378481295440366E-2</v>
      </c>
      <c r="AI32" s="40">
        <v>-2.2580041567723742E-2</v>
      </c>
      <c r="AJ32" s="40">
        <v>5.6684529298188964E-2</v>
      </c>
      <c r="AK32" s="40">
        <v>-3.5338751405880685E-2</v>
      </c>
      <c r="AL32" s="41" t="s">
        <v>111</v>
      </c>
      <c r="AM32" s="42">
        <v>7.7582514982702855E-2</v>
      </c>
    </row>
    <row r="33" spans="1:39" ht="24">
      <c r="A33" s="37" t="s">
        <v>42</v>
      </c>
      <c r="B33" s="38" t="s">
        <v>14</v>
      </c>
      <c r="C33" s="39">
        <v>-0.15977710294545974</v>
      </c>
      <c r="D33" s="40">
        <v>-3.535981428604186E-2</v>
      </c>
      <c r="E33" s="40">
        <v>-4.2911660212399907E-2</v>
      </c>
      <c r="F33" s="40">
        <v>8.4202046320847268E-2</v>
      </c>
      <c r="G33" s="40">
        <v>5.1983842254324251E-2</v>
      </c>
      <c r="H33" s="40">
        <v>4.5161810808709194E-2</v>
      </c>
      <c r="I33" s="40">
        <v>-6.9536587847604692E-2</v>
      </c>
      <c r="J33" s="40">
        <v>-5.9677732895575958E-2</v>
      </c>
      <c r="K33" s="40">
        <v>-6.7681294278393464E-2</v>
      </c>
      <c r="L33" s="40">
        <v>-6.03413295435184E-3</v>
      </c>
      <c r="M33" s="40">
        <v>8.8121432957045179E-2</v>
      </c>
      <c r="N33" s="40">
        <v>4.4443143097536254E-2</v>
      </c>
      <c r="O33" s="40">
        <v>-7.4661749572383612E-2</v>
      </c>
      <c r="P33" s="40">
        <v>-4.5726514584873479E-2</v>
      </c>
      <c r="Q33" s="40">
        <v>-2.3326452516235451E-2</v>
      </c>
      <c r="R33" s="40">
        <v>-1.9441302631347392E-2</v>
      </c>
      <c r="S33" s="40">
        <v>1.7894585908975462E-2</v>
      </c>
      <c r="T33" s="40">
        <v>6.9451789178619897E-2</v>
      </c>
      <c r="U33" s="40">
        <v>3.8151394659031987E-2</v>
      </c>
      <c r="V33" s="41" t="s">
        <v>103</v>
      </c>
      <c r="W33" s="40">
        <v>-5.3655820247754303E-2</v>
      </c>
      <c r="X33" s="40">
        <v>-4.1118118914081063E-2</v>
      </c>
      <c r="Y33" s="40">
        <v>-4.9145975570583041E-2</v>
      </c>
      <c r="Z33" s="40">
        <v>5.5699208823824842E-2</v>
      </c>
      <c r="AA33" s="40">
        <v>-6.8465243181669619E-2</v>
      </c>
      <c r="AB33" s="40">
        <v>-2.1013048144040206E-2</v>
      </c>
      <c r="AC33" s="40">
        <v>4.2082938058927384E-2</v>
      </c>
      <c r="AD33" s="40">
        <v>7.0881798213619146E-2</v>
      </c>
      <c r="AE33" s="40">
        <v>-3.336232931757172E-3</v>
      </c>
      <c r="AF33" s="40">
        <v>0.12207504581929982</v>
      </c>
      <c r="AG33" s="40">
        <v>2.795719292737071E-2</v>
      </c>
      <c r="AH33" s="40">
        <v>2.6569052110991965E-2</v>
      </c>
      <c r="AI33" s="40">
        <v>4.4983691896484657E-3</v>
      </c>
      <c r="AJ33" s="40">
        <v>3.8840789143854394E-2</v>
      </c>
      <c r="AK33" s="40">
        <v>8.730508669957289E-2</v>
      </c>
      <c r="AL33" s="40">
        <v>4.1371066276411614E-2</v>
      </c>
      <c r="AM33" s="42">
        <v>-8.250652968235396E-2</v>
      </c>
    </row>
    <row r="34" spans="1:39" ht="24">
      <c r="A34" s="37" t="s">
        <v>43</v>
      </c>
      <c r="B34" s="38" t="s">
        <v>14</v>
      </c>
      <c r="C34" s="39">
        <v>-0.10437592501426401</v>
      </c>
      <c r="D34" s="40">
        <v>6.8762568820169678E-2</v>
      </c>
      <c r="E34" s="40">
        <v>6.1887732051169486E-2</v>
      </c>
      <c r="F34" s="40">
        <v>7.4719704468670378E-2</v>
      </c>
      <c r="G34" s="40">
        <v>-3.1731822490756512E-2</v>
      </c>
      <c r="H34" s="40">
        <v>8.6897704928299402E-2</v>
      </c>
      <c r="I34" s="40">
        <v>-8.4262809108856321E-3</v>
      </c>
      <c r="J34" s="40">
        <v>2.4467461058476962E-2</v>
      </c>
      <c r="K34" s="40">
        <v>5.1920919457722495E-2</v>
      </c>
      <c r="L34" s="40">
        <v>0.12460964202413603</v>
      </c>
      <c r="M34" s="40">
        <v>1.9575704283726739E-2</v>
      </c>
      <c r="N34" s="40">
        <v>-3.2561247382871639E-2</v>
      </c>
      <c r="O34" s="40">
        <v>-3.0796996631695115E-3</v>
      </c>
      <c r="P34" s="40">
        <v>-5.7031862010151861E-2</v>
      </c>
      <c r="Q34" s="40">
        <v>5.5764803345477818E-3</v>
      </c>
      <c r="R34" s="40">
        <v>3.6086825275403023E-2</v>
      </c>
      <c r="S34" s="40">
        <v>6.3455796347033896E-2</v>
      </c>
      <c r="T34" s="40">
        <v>-2.0040489125055978E-2</v>
      </c>
      <c r="U34" s="40">
        <v>6.4507685685747523E-2</v>
      </c>
      <c r="V34" s="40">
        <v>4.304469284961232E-2</v>
      </c>
      <c r="W34" s="40">
        <v>1.0814975969602233E-2</v>
      </c>
      <c r="X34" s="40">
        <v>1.6335357231681599E-2</v>
      </c>
      <c r="Y34" s="40">
        <v>-8.9526090757796467E-2</v>
      </c>
      <c r="Z34" s="40">
        <v>-1.5797583512184253E-3</v>
      </c>
      <c r="AA34" s="40">
        <v>-6.1817382603590156E-3</v>
      </c>
      <c r="AB34" s="40">
        <v>-6.2708798420702871E-2</v>
      </c>
      <c r="AC34" s="41" t="s">
        <v>110</v>
      </c>
      <c r="AD34" s="40">
        <v>3.7525372430438915E-2</v>
      </c>
      <c r="AE34" s="40">
        <v>-7.2465477799875389E-2</v>
      </c>
      <c r="AF34" s="40">
        <v>-3.1890264580286105E-2</v>
      </c>
      <c r="AG34" s="40">
        <v>-3.7408263597010639E-2</v>
      </c>
      <c r="AH34" s="40">
        <v>5.4726106817888212E-2</v>
      </c>
      <c r="AI34" s="40">
        <v>-2.7620598804624547E-2</v>
      </c>
      <c r="AJ34" s="40">
        <v>5.1890715943725796E-2</v>
      </c>
      <c r="AK34" s="40">
        <v>-7.456944353807371E-2</v>
      </c>
      <c r="AL34" s="40">
        <v>8.2828285943389677E-3</v>
      </c>
      <c r="AM34" s="42">
        <v>-7.1997942914965155E-2</v>
      </c>
    </row>
    <row r="35" spans="1:39" ht="24">
      <c r="A35" s="37" t="s">
        <v>44</v>
      </c>
      <c r="B35" s="38" t="s">
        <v>14</v>
      </c>
      <c r="C35" s="39">
        <v>1.0078013108224249E-2</v>
      </c>
      <c r="D35" s="40">
        <v>-6.8566250672487282E-3</v>
      </c>
      <c r="E35" s="40">
        <v>-3.4388446590723612E-2</v>
      </c>
      <c r="F35" s="40">
        <v>-2.6956266628127515E-2</v>
      </c>
      <c r="G35" s="40">
        <v>1.0965653890443465E-3</v>
      </c>
      <c r="H35" s="40">
        <v>-5.6820370545403676E-2</v>
      </c>
      <c r="I35" s="40">
        <v>-5.9511817865624081E-2</v>
      </c>
      <c r="J35" s="41" t="s">
        <v>84</v>
      </c>
      <c r="K35" s="40">
        <v>1.9751946758275376E-2</v>
      </c>
      <c r="L35" s="40">
        <v>3.9487004677076359E-2</v>
      </c>
      <c r="M35" s="40">
        <v>-8.5510231372699294E-2</v>
      </c>
      <c r="N35" s="40">
        <v>-4.752352651633545E-2</v>
      </c>
      <c r="O35" s="40">
        <v>-1.1133772172842581E-2</v>
      </c>
      <c r="P35" s="40">
        <v>-8.3296149476792203E-2</v>
      </c>
      <c r="Q35" s="40">
        <v>-4.5659926341650448E-2</v>
      </c>
      <c r="R35" s="40">
        <v>-4.6893259645373102E-2</v>
      </c>
      <c r="S35" s="40">
        <v>-3.1105158573958677E-3</v>
      </c>
      <c r="T35" s="40">
        <v>-7.1401931264054114E-2</v>
      </c>
      <c r="U35" s="40">
        <v>3.2890486598473323E-2</v>
      </c>
      <c r="V35" s="40">
        <v>-5.9768784627909279E-2</v>
      </c>
      <c r="W35" s="40">
        <v>-9.4407799061781247E-2</v>
      </c>
      <c r="X35" s="40">
        <v>7.6959793140575813E-2</v>
      </c>
      <c r="Y35" s="40">
        <v>2.6226802482906993E-3</v>
      </c>
      <c r="Z35" s="40">
        <v>4.0641661018544141E-2</v>
      </c>
      <c r="AA35" s="40">
        <v>7.3745403566637349E-2</v>
      </c>
      <c r="AB35" s="40">
        <v>-2.7458687841105226E-2</v>
      </c>
      <c r="AC35" s="40">
        <v>2.4162167785018916E-2</v>
      </c>
      <c r="AD35" s="40">
        <v>-2.9540815054739163E-2</v>
      </c>
      <c r="AE35" s="40">
        <v>-2.3301522222194893E-2</v>
      </c>
      <c r="AF35" s="40">
        <v>1.4404445732953059E-2</v>
      </c>
      <c r="AG35" s="40">
        <v>-5.9898571485295864E-2</v>
      </c>
      <c r="AH35" s="40">
        <v>6.8822622303850223E-2</v>
      </c>
      <c r="AI35" s="40">
        <v>-6.4909674197076647E-2</v>
      </c>
      <c r="AJ35" s="40">
        <v>0.1247822478333694</v>
      </c>
      <c r="AK35" s="40">
        <v>-5.661380761709878E-3</v>
      </c>
      <c r="AL35" s="40">
        <v>8.5112542811096287E-2</v>
      </c>
      <c r="AM35" s="42">
        <v>5.1867815982780702E-2</v>
      </c>
    </row>
    <row r="36" spans="1:39" ht="24">
      <c r="A36" s="37" t="s">
        <v>45</v>
      </c>
      <c r="B36" s="38" t="s">
        <v>14</v>
      </c>
      <c r="C36" s="39">
        <v>7.3717819321393485E-2</v>
      </c>
      <c r="D36" s="40">
        <v>4.6495748335509776E-2</v>
      </c>
      <c r="E36" s="40">
        <v>9.0783822529495087E-2</v>
      </c>
      <c r="F36" s="40">
        <v>2.5660291682299333E-2</v>
      </c>
      <c r="G36" s="40">
        <v>-2.9120979084505332E-2</v>
      </c>
      <c r="H36" s="40">
        <v>1.1475369344118509E-2</v>
      </c>
      <c r="I36" s="40">
        <v>4.9915221858166804E-2</v>
      </c>
      <c r="J36" s="40">
        <v>1.945897011914716E-2</v>
      </c>
      <c r="K36" s="41" t="s">
        <v>104</v>
      </c>
      <c r="L36" s="40">
        <v>-1.98383941231512E-2</v>
      </c>
      <c r="M36" s="40">
        <v>-0.11658343819800335</v>
      </c>
      <c r="N36" s="40">
        <v>5.2581506333449998E-4</v>
      </c>
      <c r="O36" s="40">
        <v>-0.13758089321818615</v>
      </c>
      <c r="P36" s="40">
        <v>-3.4875148218045472E-2</v>
      </c>
      <c r="Q36" s="40">
        <v>-3.3392871028113696E-2</v>
      </c>
      <c r="R36" s="40">
        <v>-1.5031609095328328E-2</v>
      </c>
      <c r="S36" s="40">
        <v>-6.9724265233925026E-2</v>
      </c>
      <c r="T36" s="40">
        <v>2.7884459283818306E-2</v>
      </c>
      <c r="U36" s="40">
        <v>-6.8095688370233109E-2</v>
      </c>
      <c r="V36" s="40">
        <v>-6.6487835604888829E-2</v>
      </c>
      <c r="W36" s="40">
        <v>-5.5078701502675194E-2</v>
      </c>
      <c r="X36" s="40">
        <v>0.15182965513498606</v>
      </c>
      <c r="Y36" s="40">
        <v>3.2423959608471699E-2</v>
      </c>
      <c r="Z36" s="40">
        <v>4.7732105495734582E-2</v>
      </c>
      <c r="AA36" s="40">
        <v>1.5779057302304566E-2</v>
      </c>
      <c r="AB36" s="40">
        <v>3.2871455175079195E-2</v>
      </c>
      <c r="AC36" s="40">
        <v>5.0048414536222698E-2</v>
      </c>
      <c r="AD36" s="40">
        <v>-1.2908537616811478E-2</v>
      </c>
      <c r="AE36" s="40">
        <v>4.6384055465080572E-2</v>
      </c>
      <c r="AF36" s="40">
        <v>-2.1627552148670261E-2</v>
      </c>
      <c r="AG36" s="40">
        <v>-2.5813448960813536E-2</v>
      </c>
      <c r="AH36" s="40">
        <v>-1.4642596964664398E-2</v>
      </c>
      <c r="AI36" s="40">
        <v>-1.5381391283159384E-2</v>
      </c>
      <c r="AJ36" s="40">
        <v>5.5847977710875428E-2</v>
      </c>
      <c r="AK36" s="40">
        <v>-2.4225376472631517E-2</v>
      </c>
      <c r="AL36" s="40">
        <v>4.8251412288942828E-2</v>
      </c>
      <c r="AM36" s="42">
        <v>8.0227033090796346E-2</v>
      </c>
    </row>
    <row r="37" spans="1:39" ht="24">
      <c r="A37" s="37" t="s">
        <v>46</v>
      </c>
      <c r="B37" s="38" t="s">
        <v>14</v>
      </c>
      <c r="C37" s="39">
        <v>1.1360111133193053E-2</v>
      </c>
      <c r="D37" s="40">
        <v>-3.4060526271976706E-2</v>
      </c>
      <c r="E37" s="40">
        <v>-2.6098114633951612E-2</v>
      </c>
      <c r="F37" s="40">
        <v>2.4967451681645395E-2</v>
      </c>
      <c r="G37" s="40">
        <v>0.11090545530252624</v>
      </c>
      <c r="H37" s="40">
        <v>2.3560604833863939E-2</v>
      </c>
      <c r="I37" s="40">
        <v>3.096971442924526E-2</v>
      </c>
      <c r="J37" s="40">
        <v>7.2496912780666972E-2</v>
      </c>
      <c r="K37" s="40">
        <v>1.6006172148050266E-2</v>
      </c>
      <c r="L37" s="40">
        <v>5.4235070105500841E-2</v>
      </c>
      <c r="M37" s="40">
        <v>7.5572110173412815E-3</v>
      </c>
      <c r="N37" s="40">
        <v>-6.4371878846012934E-2</v>
      </c>
      <c r="O37" s="40">
        <v>0.12177277089970454</v>
      </c>
      <c r="P37" s="40">
        <v>3.8755830910262822E-3</v>
      </c>
      <c r="Q37" s="40">
        <v>-4.4898511414467272E-3</v>
      </c>
      <c r="R37" s="40">
        <v>0.12281670893629416</v>
      </c>
      <c r="S37" s="40">
        <v>6.845216272637894E-2</v>
      </c>
      <c r="T37" s="40">
        <v>-1.9309921623052867E-2</v>
      </c>
      <c r="U37" s="40">
        <v>-4.088984285994636E-2</v>
      </c>
      <c r="V37" s="40">
        <v>-6.7840231487735825E-2</v>
      </c>
      <c r="W37" s="40">
        <v>-4.596389252447803E-2</v>
      </c>
      <c r="X37" s="40">
        <v>-2.1949648298777335E-2</v>
      </c>
      <c r="Y37" s="40">
        <v>-7.685341911850112E-3</v>
      </c>
      <c r="Z37" s="40">
        <v>-5.3085459687991561E-2</v>
      </c>
      <c r="AA37" s="41" t="s">
        <v>105</v>
      </c>
      <c r="AB37" s="40">
        <v>3.0567866892544874E-2</v>
      </c>
      <c r="AC37" s="40">
        <v>-6.087113401653332E-3</v>
      </c>
      <c r="AD37" s="40">
        <v>-0.11379780278079629</v>
      </c>
      <c r="AE37" s="40">
        <v>6.0721787607440998E-3</v>
      </c>
      <c r="AF37" s="40">
        <v>-5.1236531157107523E-2</v>
      </c>
      <c r="AG37" s="40">
        <v>4.2945634823338512E-2</v>
      </c>
      <c r="AH37" s="40">
        <v>2.4896137970144474E-2</v>
      </c>
      <c r="AI37" s="40">
        <v>-5.1778019990438795E-2</v>
      </c>
      <c r="AJ37" s="40">
        <v>2.271052734729534E-2</v>
      </c>
      <c r="AK37" s="40">
        <v>4.5214622555073573E-2</v>
      </c>
      <c r="AL37" s="40">
        <v>-2.750352050895501E-2</v>
      </c>
      <c r="AM37" s="42">
        <v>-8.809640882783297E-2</v>
      </c>
    </row>
    <row r="38" spans="1:39" ht="24">
      <c r="A38" s="37" t="s">
        <v>47</v>
      </c>
      <c r="B38" s="38" t="s">
        <v>14</v>
      </c>
      <c r="C38" s="39">
        <v>-3.7950121934152078E-2</v>
      </c>
      <c r="D38" s="40">
        <v>8.6909957343117031E-2</v>
      </c>
      <c r="E38" s="40">
        <v>1.0022854696546804E-2</v>
      </c>
      <c r="F38" s="40">
        <v>8.7746914689372339E-3</v>
      </c>
      <c r="G38" s="40">
        <v>-1.1611450547061393E-2</v>
      </c>
      <c r="H38" s="40">
        <v>4.179653679815766E-2</v>
      </c>
      <c r="I38" s="40">
        <v>-9.2033020707563123E-3</v>
      </c>
      <c r="J38" s="40">
        <v>3.9781534026301427E-2</v>
      </c>
      <c r="K38" s="40">
        <v>4.7598420793287757E-2</v>
      </c>
      <c r="L38" s="40">
        <v>3.1021622885148311E-2</v>
      </c>
      <c r="M38" s="40">
        <v>-2.1338661319164676E-2</v>
      </c>
      <c r="N38" s="40">
        <v>2.4167330798164074E-2</v>
      </c>
      <c r="O38" s="40">
        <v>-6.1618807798661586E-2</v>
      </c>
      <c r="P38" s="40">
        <v>-1.0547550814172047E-2</v>
      </c>
      <c r="Q38" s="40">
        <v>2.8163102593203541E-2</v>
      </c>
      <c r="R38" s="40">
        <v>1.9810605788422548E-2</v>
      </c>
      <c r="S38" s="40">
        <v>4.3490925418691907E-3</v>
      </c>
      <c r="T38" s="40">
        <v>-7.7099950574461146E-2</v>
      </c>
      <c r="U38" s="40">
        <v>-6.8893078704080776E-2</v>
      </c>
      <c r="V38" s="40">
        <v>5.4500238024809404E-2</v>
      </c>
      <c r="W38" s="40">
        <v>6.060407519506663E-2</v>
      </c>
      <c r="X38" s="40">
        <v>-8.9990623606498229E-3</v>
      </c>
      <c r="Y38" s="40">
        <v>-7.62821222158723E-2</v>
      </c>
      <c r="Z38" s="41" t="s">
        <v>104</v>
      </c>
      <c r="AA38" s="40">
        <v>-5.2743177387406109E-2</v>
      </c>
      <c r="AB38" s="40">
        <v>9.8901434139875826E-3</v>
      </c>
      <c r="AC38" s="40">
        <v>-1.267386597754576E-3</v>
      </c>
      <c r="AD38" s="40">
        <v>-3.4999970160769486E-2</v>
      </c>
      <c r="AE38" s="40">
        <v>-0.10727113394412995</v>
      </c>
      <c r="AF38" s="40">
        <v>-2.5201358023977695E-2</v>
      </c>
      <c r="AG38" s="40">
        <v>-0.11045704443875821</v>
      </c>
      <c r="AH38" s="40">
        <v>-5.159031436197492E-2</v>
      </c>
      <c r="AI38" s="40">
        <v>-9.5651684942273316E-2</v>
      </c>
      <c r="AJ38" s="40">
        <v>7.9244887889643789E-2</v>
      </c>
      <c r="AK38" s="40">
        <v>-0.13661647288211173</v>
      </c>
      <c r="AL38" s="40">
        <v>2.5735182731894918E-2</v>
      </c>
      <c r="AM38" s="42">
        <v>4.9404434487998555E-2</v>
      </c>
    </row>
    <row r="39" spans="1:39" ht="24">
      <c r="A39" s="37" t="s">
        <v>48</v>
      </c>
      <c r="B39" s="38" t="s">
        <v>14</v>
      </c>
      <c r="C39" s="39">
        <v>0.13045683452056073</v>
      </c>
      <c r="D39" s="40">
        <v>-1.5078774261043933E-2</v>
      </c>
      <c r="E39" s="40">
        <v>-1.944002943865733E-2</v>
      </c>
      <c r="F39" s="40">
        <v>3.4022591670057459E-2</v>
      </c>
      <c r="G39" s="40">
        <v>0.1092400279427069</v>
      </c>
      <c r="H39" s="40">
        <v>1.6370428136957653E-2</v>
      </c>
      <c r="I39" s="40">
        <v>3.6234427872929915E-2</v>
      </c>
      <c r="J39" s="40">
        <v>-5.8982886672914372E-3</v>
      </c>
      <c r="K39" s="40">
        <v>-2.3320480984158332E-2</v>
      </c>
      <c r="L39" s="40">
        <v>-4.1872822744888127E-2</v>
      </c>
      <c r="M39" s="40">
        <v>2.2703060321516869E-2</v>
      </c>
      <c r="N39" s="41" t="s">
        <v>238</v>
      </c>
      <c r="O39" s="40">
        <v>3.9518234184680791E-2</v>
      </c>
      <c r="P39" s="40">
        <v>-4.8844634309573504E-2</v>
      </c>
      <c r="Q39" s="40">
        <v>-1.7572109649890703E-2</v>
      </c>
      <c r="R39" s="40">
        <v>-1.872177893417179E-2</v>
      </c>
      <c r="S39" s="40">
        <v>1.0284714364191599E-2</v>
      </c>
      <c r="T39" s="40">
        <v>-1.6459979492772867E-2</v>
      </c>
      <c r="U39" s="40">
        <v>-1.7219938023188702E-3</v>
      </c>
      <c r="V39" s="40">
        <v>8.3013484311258462E-2</v>
      </c>
      <c r="W39" s="40">
        <v>-2.3896356760705929E-2</v>
      </c>
      <c r="X39" s="40">
        <v>-4.0808591819212169E-2</v>
      </c>
      <c r="Y39" s="40">
        <v>6.1963617056254472E-2</v>
      </c>
      <c r="Z39" s="40">
        <v>-0.13176904802094777</v>
      </c>
      <c r="AA39" s="40">
        <v>4.3072601379478583E-2</v>
      </c>
      <c r="AB39" s="40">
        <v>-2.1383114525877454E-2</v>
      </c>
      <c r="AC39" s="40">
        <v>-6.9409672353526616E-2</v>
      </c>
      <c r="AD39" s="40">
        <v>3.1665847774158297E-2</v>
      </c>
      <c r="AE39" s="40">
        <v>1.8910877437051419E-2</v>
      </c>
      <c r="AF39" s="40">
        <v>5.8731364278465273E-2</v>
      </c>
      <c r="AG39" s="40">
        <v>-1.6641632500592453E-2</v>
      </c>
      <c r="AH39" s="40">
        <v>-3.1458896145477463E-2</v>
      </c>
      <c r="AI39" s="40">
        <v>-8.1052450600456918E-2</v>
      </c>
      <c r="AJ39" s="40">
        <v>-7.5843938610731685E-3</v>
      </c>
      <c r="AK39" s="41" t="s">
        <v>164</v>
      </c>
      <c r="AL39" s="40">
        <v>-3.3063790361209267E-2</v>
      </c>
      <c r="AM39" s="42">
        <v>-0.11193410272511653</v>
      </c>
    </row>
    <row r="40" spans="1:39" ht="24">
      <c r="A40" s="37" t="s">
        <v>49</v>
      </c>
      <c r="B40" s="38" t="s">
        <v>14</v>
      </c>
      <c r="C40" s="39">
        <v>4.5404661966723291E-2</v>
      </c>
      <c r="D40" s="40">
        <v>1.4351615454950598E-2</v>
      </c>
      <c r="E40" s="40">
        <v>4.061894744084743E-2</v>
      </c>
      <c r="F40" s="40">
        <v>-3.6191002205166529E-2</v>
      </c>
      <c r="G40" s="40">
        <v>-2.7213286855994358E-2</v>
      </c>
      <c r="H40" s="40">
        <v>-8.2230781955631133E-2</v>
      </c>
      <c r="I40" s="40">
        <v>-4.2033646401089871E-2</v>
      </c>
      <c r="J40" s="40">
        <v>-7.9922331015159165E-2</v>
      </c>
      <c r="K40" s="40">
        <v>-0.11092388081230514</v>
      </c>
      <c r="L40" s="40">
        <v>-2.587809330283191E-2</v>
      </c>
      <c r="M40" s="41" t="s">
        <v>239</v>
      </c>
      <c r="N40" s="40">
        <v>4.3806054231434813E-2</v>
      </c>
      <c r="O40" s="40">
        <v>7.1361417015539691E-2</v>
      </c>
      <c r="P40" s="40">
        <v>4.8320582507538304E-2</v>
      </c>
      <c r="Q40" s="40">
        <v>5.4611946828241588E-2</v>
      </c>
      <c r="R40" s="40">
        <v>-2.6206624332161473E-2</v>
      </c>
      <c r="S40" s="40">
        <v>5.8093259268224577E-4</v>
      </c>
      <c r="T40" s="40">
        <v>-2.4647129387165737E-2</v>
      </c>
      <c r="U40" s="40">
        <v>2.2337255153096508E-2</v>
      </c>
      <c r="V40" s="40">
        <v>8.2938021522814168E-2</v>
      </c>
      <c r="W40" s="40">
        <v>3.7888474195859577E-3</v>
      </c>
      <c r="X40" s="40">
        <v>-6.36528061403695E-2</v>
      </c>
      <c r="Y40" s="40">
        <v>2.0900634478011732E-2</v>
      </c>
      <c r="Z40" s="40">
        <v>-2.0620569304502293E-2</v>
      </c>
      <c r="AA40" s="40">
        <v>7.0300217288749283E-3</v>
      </c>
      <c r="AB40" s="40">
        <v>0.13426378492344052</v>
      </c>
      <c r="AC40" s="40">
        <v>1.7763004120234852E-2</v>
      </c>
      <c r="AD40" s="40">
        <v>5.9346196128689112E-2</v>
      </c>
      <c r="AE40" s="40">
        <v>-3.3714905806041293E-2</v>
      </c>
      <c r="AF40" s="40">
        <v>0.16021726939111713</v>
      </c>
      <c r="AG40" s="40">
        <v>1.85858741114262E-2</v>
      </c>
      <c r="AH40" s="40">
        <v>2.285373647197601E-2</v>
      </c>
      <c r="AI40" s="40">
        <v>-4.7536517213277563E-2</v>
      </c>
      <c r="AJ40" s="40">
        <v>7.1433197606741586E-3</v>
      </c>
      <c r="AK40" s="40">
        <v>2.2237707325764532E-2</v>
      </c>
      <c r="AL40" s="40">
        <v>7.9470605611075162E-2</v>
      </c>
      <c r="AM40" s="42">
        <v>-9.6286482235606097E-2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3.881736676633281E-8</v>
      </c>
      <c r="E47" s="34">
        <f t="shared" ref="E47:AM47" si="0">$C5^2*E5^2</f>
        <v>4.2522343593371057E-10</v>
      </c>
      <c r="F47" s="34">
        <f t="shared" si="0"/>
        <v>7.4813947804251895E-6</v>
      </c>
      <c r="G47" s="35">
        <f t="shared" si="0"/>
        <v>1.0604067909776133E-2</v>
      </c>
      <c r="H47" s="34">
        <f t="shared" si="0"/>
        <v>1.3661131339974227E-7</v>
      </c>
      <c r="I47" s="34">
        <f t="shared" si="0"/>
        <v>2.4435090318191852E-5</v>
      </c>
      <c r="J47" s="34">
        <f t="shared" si="0"/>
        <v>1.6735565875939894E-8</v>
      </c>
      <c r="K47" s="34">
        <f t="shared" si="0"/>
        <v>1.1719147875346527E-5</v>
      </c>
      <c r="L47" s="34">
        <f t="shared" si="0"/>
        <v>8.4270847059284939E-6</v>
      </c>
      <c r="M47" s="34">
        <f t="shared" si="0"/>
        <v>1.1021248333663142E-5</v>
      </c>
      <c r="N47" s="34">
        <f t="shared" si="0"/>
        <v>7.0591746523097939E-5</v>
      </c>
      <c r="O47" s="34">
        <f t="shared" si="0"/>
        <v>1.0090401231816472E-5</v>
      </c>
      <c r="P47" s="34">
        <f t="shared" si="0"/>
        <v>2.9341567882673792E-6</v>
      </c>
      <c r="Q47" s="34">
        <f t="shared" si="0"/>
        <v>1.5431202956085209E-6</v>
      </c>
      <c r="R47" s="34">
        <f t="shared" si="0"/>
        <v>9.2167149418372075E-7</v>
      </c>
      <c r="S47" s="34">
        <f t="shared" si="0"/>
        <v>1.4080772383049458E-5</v>
      </c>
      <c r="T47" s="34">
        <f t="shared" si="0"/>
        <v>1.418609861572832E-5</v>
      </c>
      <c r="U47" s="34">
        <f t="shared" si="0"/>
        <v>2.9573978143071925E-8</v>
      </c>
      <c r="V47" s="34">
        <f t="shared" si="0"/>
        <v>3.5483406299757197E-5</v>
      </c>
      <c r="W47" s="34">
        <f t="shared" si="0"/>
        <v>7.1796368154672249E-9</v>
      </c>
      <c r="X47" s="34">
        <f t="shared" si="0"/>
        <v>8.8425760363578261E-5</v>
      </c>
      <c r="Y47" s="34">
        <f t="shared" si="0"/>
        <v>2.3454502933223111E-6</v>
      </c>
      <c r="Z47" s="34">
        <f t="shared" si="0"/>
        <v>1.7950075908170975E-6</v>
      </c>
      <c r="AA47" s="34">
        <f t="shared" si="0"/>
        <v>1.656349744940159E-4</v>
      </c>
      <c r="AB47" s="34">
        <f t="shared" si="0"/>
        <v>1.2129086437589555E-6</v>
      </c>
      <c r="AC47" s="34">
        <f t="shared" si="0"/>
        <v>1.2673873686987644E-5</v>
      </c>
      <c r="AD47" s="34">
        <f t="shared" si="0"/>
        <v>3.0363039760661662E-5</v>
      </c>
      <c r="AE47" s="34">
        <f t="shared" si="0"/>
        <v>6.7336145477492866E-5</v>
      </c>
      <c r="AF47" s="34">
        <f t="shared" si="0"/>
        <v>7.0360393685114266E-7</v>
      </c>
      <c r="AG47" s="34">
        <f t="shared" si="0"/>
        <v>6.646299300044984E-5</v>
      </c>
      <c r="AH47" s="34">
        <f t="shared" si="0"/>
        <v>2.6788806858844625E-6</v>
      </c>
      <c r="AI47" s="34">
        <f t="shared" si="0"/>
        <v>3.9927697038503677E-5</v>
      </c>
      <c r="AJ47" s="34">
        <f t="shared" si="0"/>
        <v>2.4260723715516435E-6</v>
      </c>
      <c r="AK47" s="34">
        <f t="shared" si="0"/>
        <v>1.7704822793068736E-4</v>
      </c>
      <c r="AL47" s="34">
        <f t="shared" si="0"/>
        <v>5.0362688665405582E-5</v>
      </c>
      <c r="AM47" s="36">
        <f t="shared" si="0"/>
        <v>9.4843648920217115E-6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3.1704963908852664E-8</v>
      </c>
      <c r="E48" s="40">
        <f t="shared" si="1"/>
        <v>1.6610222201273541E-6</v>
      </c>
      <c r="F48" s="40">
        <f t="shared" si="1"/>
        <v>3.9590483937061343E-6</v>
      </c>
      <c r="G48" s="40">
        <f t="shared" si="1"/>
        <v>1.4032746077257749E-7</v>
      </c>
      <c r="H48" s="40">
        <f t="shared" si="1"/>
        <v>4.7910282882984924E-8</v>
      </c>
      <c r="I48" s="40">
        <f t="shared" si="1"/>
        <v>1.4046570390189462E-6</v>
      </c>
      <c r="J48" s="40">
        <f t="shared" si="1"/>
        <v>3.2671382160796628E-6</v>
      </c>
      <c r="K48" s="40">
        <f t="shared" si="1"/>
        <v>1.4740744205390619E-7</v>
      </c>
      <c r="L48" s="40">
        <f t="shared" si="1"/>
        <v>2.2367654818381221E-6</v>
      </c>
      <c r="M48" s="40">
        <f t="shared" si="1"/>
        <v>4.1694972668651687E-7</v>
      </c>
      <c r="N48" s="40">
        <f t="shared" si="1"/>
        <v>7.6716764953136439E-11</v>
      </c>
      <c r="O48" s="40">
        <f t="shared" si="1"/>
        <v>9.6623049782775096E-9</v>
      </c>
      <c r="P48" s="40">
        <f t="shared" si="1"/>
        <v>3.9035709867554781E-7</v>
      </c>
      <c r="Q48" s="40">
        <f t="shared" si="1"/>
        <v>3.5294235372728334E-7</v>
      </c>
      <c r="R48" s="40">
        <f t="shared" si="1"/>
        <v>6.2162283349315797E-7</v>
      </c>
      <c r="S48" s="40">
        <f t="shared" si="1"/>
        <v>6.3104749392274995E-7</v>
      </c>
      <c r="T48" s="40">
        <f t="shared" si="1"/>
        <v>1.1525840127493636E-8</v>
      </c>
      <c r="U48" s="40">
        <f t="shared" si="1"/>
        <v>7.6684927417384856E-7</v>
      </c>
      <c r="V48" s="40">
        <f t="shared" si="1"/>
        <v>4.8905477722136567E-7</v>
      </c>
      <c r="W48" s="40">
        <f t="shared" si="1"/>
        <v>2.0297441118595093E-7</v>
      </c>
      <c r="X48" s="40">
        <f t="shared" si="1"/>
        <v>2.8330800349504178E-6</v>
      </c>
      <c r="Y48" s="40">
        <f t="shared" si="1"/>
        <v>5.7900125226374749E-8</v>
      </c>
      <c r="Z48" s="40">
        <f t="shared" si="1"/>
        <v>1.9168416313168068E-6</v>
      </c>
      <c r="AA48" s="40">
        <f t="shared" si="1"/>
        <v>4.3585091562216324E-7</v>
      </c>
      <c r="AB48" s="40">
        <f t="shared" si="1"/>
        <v>3.6864069103387297E-7</v>
      </c>
      <c r="AC48" s="40">
        <f t="shared" si="1"/>
        <v>1.9760673817211022E-6</v>
      </c>
      <c r="AD48" s="40">
        <f t="shared" si="1"/>
        <v>9.925264739748945E-7</v>
      </c>
      <c r="AE48" s="40">
        <f t="shared" si="1"/>
        <v>8.2138348318068695E-7</v>
      </c>
      <c r="AF48" s="40">
        <f t="shared" si="1"/>
        <v>1.4463867045896273E-6</v>
      </c>
      <c r="AG48" s="40">
        <f t="shared" si="1"/>
        <v>2.1404406359404005E-8</v>
      </c>
      <c r="AH48" s="41">
        <f t="shared" si="1"/>
        <v>5.3272955315237223E-4</v>
      </c>
      <c r="AI48" s="40">
        <f t="shared" si="1"/>
        <v>3.764768972492578E-8</v>
      </c>
      <c r="AJ48" s="40">
        <f t="shared" si="1"/>
        <v>2.4384513911634778E-6</v>
      </c>
      <c r="AK48" s="40">
        <f t="shared" si="1"/>
        <v>7.6614052956038854E-7</v>
      </c>
      <c r="AL48" s="40">
        <f t="shared" si="1"/>
        <v>5.0734678096805582E-7</v>
      </c>
      <c r="AM48" s="42">
        <f t="shared" si="1"/>
        <v>7.7328209676767287E-7</v>
      </c>
    </row>
    <row r="49" spans="1:39" ht="24">
      <c r="A49" s="37" t="s">
        <v>16</v>
      </c>
      <c r="B49" s="38" t="s">
        <v>14</v>
      </c>
      <c r="C49" s="45"/>
      <c r="D49" s="40">
        <f t="shared" ref="D49:AM49" si="2">$C7^2*D7^2</f>
        <v>5.9396854200356848E-6</v>
      </c>
      <c r="E49" s="40">
        <f t="shared" si="2"/>
        <v>2.226980366431802E-5</v>
      </c>
      <c r="F49" s="40">
        <f t="shared" si="2"/>
        <v>1.0620725600751277E-6</v>
      </c>
      <c r="G49" s="40">
        <f t="shared" si="2"/>
        <v>4.3314449359960512E-6</v>
      </c>
      <c r="H49" s="40">
        <f t="shared" si="2"/>
        <v>1.2274568748839208E-6</v>
      </c>
      <c r="I49" s="40">
        <f t="shared" si="2"/>
        <v>1.514052790084592E-4</v>
      </c>
      <c r="J49" s="40">
        <f t="shared" si="2"/>
        <v>1.3799281461581841E-4</v>
      </c>
      <c r="K49" s="40">
        <f t="shared" si="2"/>
        <v>1.4668688572894945E-5</v>
      </c>
      <c r="L49" s="40">
        <f t="shared" si="2"/>
        <v>2.5295191665480437E-4</v>
      </c>
      <c r="M49" s="40">
        <f t="shared" si="2"/>
        <v>4.933567260604899E-5</v>
      </c>
      <c r="N49" s="40">
        <f t="shared" si="2"/>
        <v>3.751120597393325E-5</v>
      </c>
      <c r="O49" s="40">
        <f t="shared" si="2"/>
        <v>1.1218156864082581E-4</v>
      </c>
      <c r="P49" s="40">
        <f t="shared" si="2"/>
        <v>1.8650783635769814E-4</v>
      </c>
      <c r="Q49" s="40">
        <f t="shared" si="2"/>
        <v>7.7397411552377536E-7</v>
      </c>
      <c r="R49" s="41">
        <f t="shared" si="2"/>
        <v>5.0103897921E-2</v>
      </c>
      <c r="S49" s="40">
        <f t="shared" si="2"/>
        <v>1.523153654839855E-4</v>
      </c>
      <c r="T49" s="40">
        <f t="shared" si="2"/>
        <v>3.0725764319992797E-6</v>
      </c>
      <c r="U49" s="40">
        <f t="shared" si="2"/>
        <v>6.7618945099144046E-7</v>
      </c>
      <c r="V49" s="40">
        <f t="shared" si="2"/>
        <v>2.4013385189670513E-5</v>
      </c>
      <c r="W49" s="40">
        <f t="shared" si="2"/>
        <v>3.7393970139855463E-4</v>
      </c>
      <c r="X49" s="40">
        <f t="shared" si="2"/>
        <v>6.7466357646812157E-6</v>
      </c>
      <c r="Y49" s="40">
        <f t="shared" si="2"/>
        <v>3.1176001204730496E-5</v>
      </c>
      <c r="Z49" s="40">
        <f t="shared" si="2"/>
        <v>2.5324616981301403E-5</v>
      </c>
      <c r="AA49" s="40">
        <f t="shared" si="2"/>
        <v>9.8168528792588207E-4</v>
      </c>
      <c r="AB49" s="40">
        <f t="shared" si="2"/>
        <v>5.897707005448517E-5</v>
      </c>
      <c r="AC49" s="40">
        <f t="shared" si="2"/>
        <v>7.9602158781222045E-5</v>
      </c>
      <c r="AD49" s="40">
        <f t="shared" si="2"/>
        <v>3.957146087803979E-5</v>
      </c>
      <c r="AE49" s="40">
        <f t="shared" si="2"/>
        <v>8.025879923084782E-5</v>
      </c>
      <c r="AF49" s="40">
        <f t="shared" si="2"/>
        <v>7.6371323230838662E-6</v>
      </c>
      <c r="AG49" s="40">
        <f t="shared" si="2"/>
        <v>1.1259262632908796E-6</v>
      </c>
      <c r="AH49" s="40">
        <f t="shared" si="2"/>
        <v>5.7263024797971223E-5</v>
      </c>
      <c r="AI49" s="40">
        <f t="shared" si="2"/>
        <v>1.2712609681314385E-4</v>
      </c>
      <c r="AJ49" s="40">
        <f t="shared" si="2"/>
        <v>1.516413371560975E-4</v>
      </c>
      <c r="AK49" s="40">
        <f t="shared" si="2"/>
        <v>2.45652424574448E-5</v>
      </c>
      <c r="AL49" s="40">
        <f t="shared" si="2"/>
        <v>4.5457955543781731E-4</v>
      </c>
      <c r="AM49" s="42">
        <f t="shared" si="2"/>
        <v>2.2944269140473447E-5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3.0012657520626235E-6</v>
      </c>
      <c r="E50" s="40">
        <f t="shared" si="3"/>
        <v>2.4009265179919126E-7</v>
      </c>
      <c r="F50" s="40">
        <f t="shared" si="3"/>
        <v>2.7951391021269862E-6</v>
      </c>
      <c r="G50" s="40">
        <f t="shared" si="3"/>
        <v>5.6199809235681882E-10</v>
      </c>
      <c r="H50" s="40">
        <f t="shared" si="3"/>
        <v>7.7615801995826968E-8</v>
      </c>
      <c r="I50" s="40">
        <f t="shared" si="3"/>
        <v>1.2116059781839015E-6</v>
      </c>
      <c r="J50" s="40">
        <f t="shared" si="3"/>
        <v>1.25388068153612E-5</v>
      </c>
      <c r="K50" s="40">
        <f t="shared" si="3"/>
        <v>4.466308797711846E-6</v>
      </c>
      <c r="L50" s="40">
        <f t="shared" si="3"/>
        <v>8.7544466453968984E-7</v>
      </c>
      <c r="M50" s="40">
        <f t="shared" si="3"/>
        <v>2.1514827553356939E-8</v>
      </c>
      <c r="N50" s="40">
        <f t="shared" si="3"/>
        <v>1.6650028483764633E-8</v>
      </c>
      <c r="O50" s="40">
        <f t="shared" si="3"/>
        <v>3.2749261036543492E-6</v>
      </c>
      <c r="P50" s="40">
        <f t="shared" si="3"/>
        <v>4.5618327098068887E-7</v>
      </c>
      <c r="Q50" s="40">
        <f t="shared" si="3"/>
        <v>7.5379923591252359E-7</v>
      </c>
      <c r="R50" s="40">
        <f t="shared" si="3"/>
        <v>8.3841575282008427E-6</v>
      </c>
      <c r="S50" s="40">
        <f t="shared" si="3"/>
        <v>8.5010848017188816E-7</v>
      </c>
      <c r="T50" s="40">
        <f t="shared" si="3"/>
        <v>6.6110922717506047E-6</v>
      </c>
      <c r="U50" s="40">
        <f t="shared" si="3"/>
        <v>1.8703066681835105E-6</v>
      </c>
      <c r="V50" s="40">
        <f t="shared" si="3"/>
        <v>4.0672755883726801E-6</v>
      </c>
      <c r="W50" s="41">
        <f t="shared" si="3"/>
        <v>1.1166589469261015E-3</v>
      </c>
      <c r="X50" s="40">
        <f t="shared" si="3"/>
        <v>6.2640002286437476E-6</v>
      </c>
      <c r="Y50" s="40">
        <f t="shared" si="3"/>
        <v>1.8877125766469913E-6</v>
      </c>
      <c r="Z50" s="40">
        <f t="shared" si="3"/>
        <v>5.4038077419728629E-6</v>
      </c>
      <c r="AA50" s="40">
        <f t="shared" si="3"/>
        <v>3.0852760133269789E-6</v>
      </c>
      <c r="AB50" s="40">
        <f t="shared" si="3"/>
        <v>2.2526567695194826E-6</v>
      </c>
      <c r="AC50" s="40">
        <f t="shared" si="3"/>
        <v>1.6110659458249251E-7</v>
      </c>
      <c r="AD50" s="40">
        <f t="shared" si="3"/>
        <v>8.3221230691093494E-13</v>
      </c>
      <c r="AE50" s="40">
        <f t="shared" si="3"/>
        <v>9.0553080513035762E-7</v>
      </c>
      <c r="AF50" s="40">
        <f t="shared" si="3"/>
        <v>4.3941122557207619E-7</v>
      </c>
      <c r="AG50" s="40">
        <f t="shared" si="3"/>
        <v>4.2774322258564596E-8</v>
      </c>
      <c r="AH50" s="40">
        <f t="shared" si="3"/>
        <v>4.1486475906822496E-7</v>
      </c>
      <c r="AI50" s="40">
        <f t="shared" si="3"/>
        <v>1.0950538876719712E-6</v>
      </c>
      <c r="AJ50" s="40">
        <f t="shared" si="3"/>
        <v>1.6066728259459848E-6</v>
      </c>
      <c r="AK50" s="40">
        <f t="shared" si="3"/>
        <v>8.8447252768235242E-7</v>
      </c>
      <c r="AL50" s="40">
        <f t="shared" si="3"/>
        <v>3.8498629054591425E-6</v>
      </c>
      <c r="AM50" s="42">
        <f t="shared" si="3"/>
        <v>1.2742424608057804E-6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2.4392051573632356E-7</v>
      </c>
      <c r="E51" s="40">
        <f t="shared" si="4"/>
        <v>7.348922028253267E-7</v>
      </c>
      <c r="F51" s="40">
        <f t="shared" si="4"/>
        <v>1.1498845737912133E-6</v>
      </c>
      <c r="G51" s="40">
        <f t="shared" si="4"/>
        <v>7.180941827147881E-8</v>
      </c>
      <c r="H51" s="40">
        <f t="shared" si="4"/>
        <v>8.9535099936881678E-8</v>
      </c>
      <c r="I51" s="40">
        <f t="shared" si="4"/>
        <v>6.2014285732659021E-7</v>
      </c>
      <c r="J51" s="40">
        <f t="shared" si="4"/>
        <v>2.887914352003828E-9</v>
      </c>
      <c r="K51" s="40">
        <f t="shared" si="4"/>
        <v>4.3543740451860004E-7</v>
      </c>
      <c r="L51" s="40">
        <f t="shared" si="4"/>
        <v>1.5853589741090707E-7</v>
      </c>
      <c r="M51" s="40">
        <f t="shared" si="4"/>
        <v>2.0279032171726785E-7</v>
      </c>
      <c r="N51" s="40">
        <f t="shared" si="4"/>
        <v>9.5285084682158576E-8</v>
      </c>
      <c r="O51" s="40">
        <f t="shared" si="4"/>
        <v>6.7665572076203588E-11</v>
      </c>
      <c r="P51" s="40">
        <f t="shared" si="4"/>
        <v>2.7739882592227103E-6</v>
      </c>
      <c r="Q51" s="40">
        <f t="shared" si="4"/>
        <v>2.7247434024788837E-6</v>
      </c>
      <c r="R51" s="40">
        <f t="shared" si="4"/>
        <v>1.9945266148117302E-7</v>
      </c>
      <c r="S51" s="40">
        <f t="shared" si="4"/>
        <v>9.4644118889712475E-7</v>
      </c>
      <c r="T51" s="40">
        <f t="shared" si="4"/>
        <v>8.4022984245698217E-7</v>
      </c>
      <c r="U51" s="40">
        <f t="shared" si="4"/>
        <v>5.5864901844028914E-8</v>
      </c>
      <c r="V51" s="40">
        <f t="shared" si="4"/>
        <v>9.9171063801563688E-7</v>
      </c>
      <c r="W51" s="40">
        <f t="shared" si="4"/>
        <v>5.4194277284788135E-7</v>
      </c>
      <c r="X51" s="40">
        <f t="shared" si="4"/>
        <v>9.8372758062212144E-7</v>
      </c>
      <c r="Y51" s="41">
        <f t="shared" si="4"/>
        <v>3.2316372861227892E-4</v>
      </c>
      <c r="Z51" s="40">
        <f t="shared" si="4"/>
        <v>2.4561841821097986E-6</v>
      </c>
      <c r="AA51" s="40">
        <f t="shared" si="4"/>
        <v>2.4773934506788623E-8</v>
      </c>
      <c r="AB51" s="40">
        <f t="shared" si="4"/>
        <v>4.7275579160158126E-7</v>
      </c>
      <c r="AC51" s="40">
        <f t="shared" si="4"/>
        <v>3.1398592635233155E-6</v>
      </c>
      <c r="AD51" s="40">
        <f t="shared" si="4"/>
        <v>1.1597103631598132E-8</v>
      </c>
      <c r="AE51" s="40">
        <f t="shared" si="4"/>
        <v>3.7069063700359505E-7</v>
      </c>
      <c r="AF51" s="40">
        <f t="shared" si="4"/>
        <v>3.6737054942130155E-7</v>
      </c>
      <c r="AG51" s="40">
        <f t="shared" si="4"/>
        <v>3.7145829664524243E-8</v>
      </c>
      <c r="AH51" s="40">
        <f t="shared" si="4"/>
        <v>3.4369120139830138E-8</v>
      </c>
      <c r="AI51" s="40">
        <f t="shared" si="4"/>
        <v>1.026427593798249E-6</v>
      </c>
      <c r="AJ51" s="40">
        <f t="shared" si="4"/>
        <v>4.1275890150951783E-7</v>
      </c>
      <c r="AK51" s="40">
        <f t="shared" si="4"/>
        <v>1.7361736139516814E-6</v>
      </c>
      <c r="AL51" s="40">
        <f t="shared" si="4"/>
        <v>1.4046747865271776E-7</v>
      </c>
      <c r="AM51" s="42">
        <f t="shared" si="4"/>
        <v>1.4554200590810276E-7</v>
      </c>
    </row>
    <row r="52" spans="1:39" ht="24">
      <c r="A52" s="37" t="s">
        <v>19</v>
      </c>
      <c r="B52" s="38" t="s">
        <v>14</v>
      </c>
      <c r="C52" s="45"/>
      <c r="D52" s="40">
        <f t="shared" ref="D52:AM52" si="5">$C10^2*D10^2</f>
        <v>2.9401552953877038E-5</v>
      </c>
      <c r="E52" s="40">
        <f t="shared" si="5"/>
        <v>3.5989833993609501E-5</v>
      </c>
      <c r="F52" s="40">
        <f t="shared" si="5"/>
        <v>1.2510270695733233E-5</v>
      </c>
      <c r="G52" s="40">
        <f t="shared" si="5"/>
        <v>1.9308647251105364E-4</v>
      </c>
      <c r="H52" s="40">
        <f t="shared" si="5"/>
        <v>5.9696871534177583E-5</v>
      </c>
      <c r="I52" s="40">
        <f t="shared" si="5"/>
        <v>1.3430809246204705E-4</v>
      </c>
      <c r="J52" s="40">
        <f t="shared" si="5"/>
        <v>2.0164998193033813E-5</v>
      </c>
      <c r="K52" s="40">
        <f t="shared" si="5"/>
        <v>8.284281825670781E-5</v>
      </c>
      <c r="L52" s="40">
        <f t="shared" si="5"/>
        <v>1.0077674202850982E-4</v>
      </c>
      <c r="M52" s="40">
        <f t="shared" si="5"/>
        <v>4.8177738855749555E-5</v>
      </c>
      <c r="N52" s="40">
        <f t="shared" si="5"/>
        <v>1.1593771872510948E-8</v>
      </c>
      <c r="O52" s="40">
        <f t="shared" si="5"/>
        <v>1.0387316348046536E-9</v>
      </c>
      <c r="P52" s="40">
        <f t="shared" si="5"/>
        <v>1.1757388230971332E-4</v>
      </c>
      <c r="Q52" s="40">
        <f t="shared" si="5"/>
        <v>2.9345881544543795E-5</v>
      </c>
      <c r="R52" s="40">
        <f t="shared" si="5"/>
        <v>4.8039804923266182E-5</v>
      </c>
      <c r="S52" s="40">
        <f t="shared" si="5"/>
        <v>4.5006371167182393E-7</v>
      </c>
      <c r="T52" s="40">
        <f t="shared" si="5"/>
        <v>2.8085709970083574E-5</v>
      </c>
      <c r="U52" s="40">
        <f t="shared" si="5"/>
        <v>2.4784630322192657E-6</v>
      </c>
      <c r="V52" s="40">
        <f t="shared" si="5"/>
        <v>4.2228482298311511E-7</v>
      </c>
      <c r="W52" s="40">
        <f t="shared" si="5"/>
        <v>2.3962533554863579E-5</v>
      </c>
      <c r="X52" s="40">
        <f t="shared" si="5"/>
        <v>7.1668535694642215E-5</v>
      </c>
      <c r="Y52" s="40">
        <f t="shared" si="5"/>
        <v>3.4298996650247787E-5</v>
      </c>
      <c r="Z52" s="40">
        <f t="shared" si="5"/>
        <v>4.5220321251152382E-4</v>
      </c>
      <c r="AA52" s="40">
        <f t="shared" si="5"/>
        <v>1.4387889227346481E-6</v>
      </c>
      <c r="AB52" s="40">
        <f t="shared" si="5"/>
        <v>1.1506448118160667E-4</v>
      </c>
      <c r="AC52" s="40">
        <f t="shared" si="5"/>
        <v>1.9087725469927415E-4</v>
      </c>
      <c r="AD52" s="40">
        <f t="shared" si="5"/>
        <v>1.1325993990104807E-5</v>
      </c>
      <c r="AE52" s="41">
        <f t="shared" si="5"/>
        <v>3.0234254399999997E-2</v>
      </c>
      <c r="AF52" s="40">
        <f t="shared" si="5"/>
        <v>5.3737908604936675E-5</v>
      </c>
      <c r="AG52" s="40">
        <f t="shared" si="5"/>
        <v>3.9778237974276797E-6</v>
      </c>
      <c r="AH52" s="40">
        <f t="shared" si="5"/>
        <v>4.4569946510891616E-5</v>
      </c>
      <c r="AI52" s="40">
        <f t="shared" si="5"/>
        <v>8.0830410438627242E-5</v>
      </c>
      <c r="AJ52" s="40">
        <f t="shared" si="5"/>
        <v>2.1052320681030876E-4</v>
      </c>
      <c r="AK52" s="40">
        <f t="shared" si="5"/>
        <v>1.4772983803266859E-5</v>
      </c>
      <c r="AL52" s="40">
        <f t="shared" si="5"/>
        <v>1.63849796397119E-4</v>
      </c>
      <c r="AM52" s="42">
        <f t="shared" si="5"/>
        <v>9.9773617111819186E-9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1.6818693259738859E-8</v>
      </c>
      <c r="E53" s="40">
        <f t="shared" si="6"/>
        <v>8.5709805982551772E-8</v>
      </c>
      <c r="F53" s="40">
        <f t="shared" si="6"/>
        <v>7.1901076013409432E-8</v>
      </c>
      <c r="G53" s="40">
        <f t="shared" si="6"/>
        <v>1.0345696774930735E-7</v>
      </c>
      <c r="H53" s="40">
        <f t="shared" si="6"/>
        <v>1.9457225730367133E-6</v>
      </c>
      <c r="I53" s="40">
        <f t="shared" si="6"/>
        <v>1.1278179374796654E-5</v>
      </c>
      <c r="J53" s="40">
        <f t="shared" si="6"/>
        <v>8.0189027571074046E-7</v>
      </c>
      <c r="K53" s="40">
        <f t="shared" si="6"/>
        <v>1.1609698130288458E-6</v>
      </c>
      <c r="L53" s="40">
        <f t="shared" si="6"/>
        <v>4.8478179973038332E-7</v>
      </c>
      <c r="M53" s="40">
        <f t="shared" si="6"/>
        <v>2.1895677849749695E-5</v>
      </c>
      <c r="N53" s="40">
        <f t="shared" si="6"/>
        <v>1.0876635429749856E-5</v>
      </c>
      <c r="O53" s="40">
        <f t="shared" si="6"/>
        <v>1.2984997472512058E-6</v>
      </c>
      <c r="P53" s="40">
        <f t="shared" si="6"/>
        <v>3.8151385428888793E-6</v>
      </c>
      <c r="Q53" s="40">
        <f t="shared" si="6"/>
        <v>1.2478514725350771E-8</v>
      </c>
      <c r="R53" s="40">
        <f t="shared" si="6"/>
        <v>9.726234586543467E-7</v>
      </c>
      <c r="S53" s="40">
        <f t="shared" si="6"/>
        <v>3.4656950722452892E-7</v>
      </c>
      <c r="T53" s="40">
        <f t="shared" si="6"/>
        <v>1.4099518832501755E-6</v>
      </c>
      <c r="U53" s="40">
        <f t="shared" si="6"/>
        <v>5.2052826398436268E-7</v>
      </c>
      <c r="V53" s="40">
        <f t="shared" si="6"/>
        <v>4.5143305277496068E-7</v>
      </c>
      <c r="W53" s="40">
        <f t="shared" si="6"/>
        <v>1.6790689024667831E-6</v>
      </c>
      <c r="X53" s="40">
        <f t="shared" si="6"/>
        <v>1.5826140760411634E-6</v>
      </c>
      <c r="Y53" s="40">
        <f t="shared" si="6"/>
        <v>1.228600311963807E-6</v>
      </c>
      <c r="Z53" s="40">
        <f t="shared" si="6"/>
        <v>1.0310941792962532E-7</v>
      </c>
      <c r="AA53" s="40">
        <f t="shared" si="6"/>
        <v>9.9650034764550242E-7</v>
      </c>
      <c r="AB53" s="41">
        <f t="shared" si="6"/>
        <v>8.8375635347686082E-4</v>
      </c>
      <c r="AC53" s="40">
        <f t="shared" si="6"/>
        <v>3.9762672989656524E-6</v>
      </c>
      <c r="AD53" s="40">
        <f t="shared" si="6"/>
        <v>9.1347749253612617E-8</v>
      </c>
      <c r="AE53" s="40">
        <f t="shared" si="6"/>
        <v>3.2046047433307801E-6</v>
      </c>
      <c r="AF53" s="40">
        <f t="shared" si="6"/>
        <v>6.0121090429045302E-7</v>
      </c>
      <c r="AG53" s="40">
        <f t="shared" si="6"/>
        <v>3.0938433700185609E-6</v>
      </c>
      <c r="AH53" s="40">
        <f t="shared" si="6"/>
        <v>5.5394547087834234E-7</v>
      </c>
      <c r="AI53" s="40">
        <f t="shared" si="6"/>
        <v>7.0690904692299913E-6</v>
      </c>
      <c r="AJ53" s="40">
        <f t="shared" si="6"/>
        <v>5.3914704099544895E-8</v>
      </c>
      <c r="AK53" s="40">
        <f t="shared" si="6"/>
        <v>5.644872202417887E-7</v>
      </c>
      <c r="AL53" s="40">
        <f t="shared" si="6"/>
        <v>1.2105631754449888E-7</v>
      </c>
      <c r="AM53" s="42">
        <f t="shared" si="6"/>
        <v>8.4043908477377393E-6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1.1782015332381225E-5</v>
      </c>
      <c r="E54" s="40">
        <f t="shared" si="7"/>
        <v>2.7412167393365621E-6</v>
      </c>
      <c r="F54" s="40">
        <f t="shared" si="7"/>
        <v>1.1607815348445793E-7</v>
      </c>
      <c r="G54" s="40">
        <f t="shared" si="7"/>
        <v>1.7172226548239238E-5</v>
      </c>
      <c r="H54" s="40">
        <f t="shared" si="7"/>
        <v>1.608155574702856E-5</v>
      </c>
      <c r="I54" s="40">
        <f t="shared" si="7"/>
        <v>3.0374090886674317E-5</v>
      </c>
      <c r="J54" s="40">
        <f t="shared" si="7"/>
        <v>2.3353755159030538E-5</v>
      </c>
      <c r="K54" s="40">
        <f t="shared" si="7"/>
        <v>1.4360673037608706E-6</v>
      </c>
      <c r="L54" s="40">
        <f t="shared" si="7"/>
        <v>2.5095772651961149E-6</v>
      </c>
      <c r="M54" s="40">
        <f t="shared" si="7"/>
        <v>1.4216832843959724E-5</v>
      </c>
      <c r="N54" s="40">
        <f t="shared" si="7"/>
        <v>5.3820683633396511E-6</v>
      </c>
      <c r="O54" s="40">
        <f t="shared" si="7"/>
        <v>2.7587494958792096E-6</v>
      </c>
      <c r="P54" s="40">
        <f t="shared" si="7"/>
        <v>3.5016207010361697E-6</v>
      </c>
      <c r="Q54" s="40">
        <f t="shared" si="7"/>
        <v>9.3982662469090709E-7</v>
      </c>
      <c r="R54" s="40">
        <f t="shared" si="7"/>
        <v>1.129243764568852E-5</v>
      </c>
      <c r="S54" s="40">
        <f t="shared" si="7"/>
        <v>2.6110426656739123E-6</v>
      </c>
      <c r="T54" s="40">
        <f t="shared" si="7"/>
        <v>8.7782744698563307E-6</v>
      </c>
      <c r="U54" s="40">
        <f t="shared" si="7"/>
        <v>4.8186977175928021E-6</v>
      </c>
      <c r="V54" s="40">
        <f t="shared" si="7"/>
        <v>1.1295356904253204E-7</v>
      </c>
      <c r="W54" s="40">
        <f t="shared" si="7"/>
        <v>4.2993487060392658E-6</v>
      </c>
      <c r="X54" s="40">
        <f t="shared" si="7"/>
        <v>8.4782975153031524E-6</v>
      </c>
      <c r="Y54" s="40">
        <f t="shared" si="7"/>
        <v>1.4152708792193986E-5</v>
      </c>
      <c r="Z54" s="40">
        <f t="shared" si="7"/>
        <v>5.3529362926582479E-5</v>
      </c>
      <c r="AA54" s="40">
        <f t="shared" si="7"/>
        <v>1.5418867510483497E-5</v>
      </c>
      <c r="AB54" s="40">
        <f t="shared" si="7"/>
        <v>3.7271246883750723E-5</v>
      </c>
      <c r="AC54" s="40">
        <f t="shared" si="7"/>
        <v>4.0716313730461094E-6</v>
      </c>
      <c r="AD54" s="40">
        <f t="shared" si="7"/>
        <v>3.5288532291261156E-5</v>
      </c>
      <c r="AE54" s="40">
        <f t="shared" si="7"/>
        <v>1.1993152674181279E-5</v>
      </c>
      <c r="AF54" s="40">
        <f t="shared" si="7"/>
        <v>2.3209214307494489E-6</v>
      </c>
      <c r="AG54" s="40">
        <f t="shared" si="7"/>
        <v>6.2864209603834064E-6</v>
      </c>
      <c r="AH54" s="40">
        <f t="shared" si="7"/>
        <v>3.1151580904250079E-7</v>
      </c>
      <c r="AI54" s="41">
        <f t="shared" si="7"/>
        <v>4.5858527226827137E-3</v>
      </c>
      <c r="AJ54" s="40">
        <f t="shared" si="7"/>
        <v>1.783858119273923E-5</v>
      </c>
      <c r="AK54" s="40">
        <f t="shared" si="7"/>
        <v>4.0891323990586637E-5</v>
      </c>
      <c r="AL54" s="40">
        <f t="shared" si="7"/>
        <v>2.771208475370625E-6</v>
      </c>
      <c r="AM54" s="42">
        <f t="shared" si="7"/>
        <v>1.2189452938594197E-6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6.4572378864129089E-8</v>
      </c>
      <c r="E55" s="41">
        <f t="shared" si="8"/>
        <v>8.7816035561585459E-4</v>
      </c>
      <c r="F55" s="40">
        <f t="shared" si="8"/>
        <v>9.2735422281659377E-6</v>
      </c>
      <c r="G55" s="40">
        <f t="shared" si="8"/>
        <v>1.9485864628159266E-11</v>
      </c>
      <c r="H55" s="40">
        <f t="shared" si="8"/>
        <v>1.0162766243500976E-6</v>
      </c>
      <c r="I55" s="40">
        <f t="shared" si="8"/>
        <v>1.2749515097945777E-6</v>
      </c>
      <c r="J55" s="40">
        <f t="shared" si="8"/>
        <v>1.2698124935352276E-6</v>
      </c>
      <c r="K55" s="40">
        <f t="shared" si="8"/>
        <v>9.2903006440627686E-6</v>
      </c>
      <c r="L55" s="40">
        <f t="shared" si="8"/>
        <v>4.5221234383998587E-7</v>
      </c>
      <c r="M55" s="40">
        <f t="shared" si="8"/>
        <v>2.0411011521258985E-6</v>
      </c>
      <c r="N55" s="40">
        <f t="shared" si="8"/>
        <v>1.1507786163535628E-6</v>
      </c>
      <c r="O55" s="40">
        <f t="shared" si="8"/>
        <v>1.0581407155443486E-5</v>
      </c>
      <c r="P55" s="40">
        <f t="shared" si="8"/>
        <v>2.5153482716638254E-6</v>
      </c>
      <c r="Q55" s="40">
        <f t="shared" si="8"/>
        <v>7.1048588561468647E-7</v>
      </c>
      <c r="R55" s="40">
        <f t="shared" si="8"/>
        <v>3.8268683056762328E-7</v>
      </c>
      <c r="S55" s="40">
        <f t="shared" si="8"/>
        <v>1.6257109388807426E-7</v>
      </c>
      <c r="T55" s="40">
        <f t="shared" si="8"/>
        <v>3.5607500985734711E-7</v>
      </c>
      <c r="U55" s="40">
        <f t="shared" si="8"/>
        <v>3.4964786449202729E-6</v>
      </c>
      <c r="V55" s="40">
        <f t="shared" si="8"/>
        <v>2.001739014417894E-6</v>
      </c>
      <c r="W55" s="40">
        <f t="shared" si="8"/>
        <v>1.8889039185449084E-7</v>
      </c>
      <c r="X55" s="40">
        <f t="shared" si="8"/>
        <v>6.6798586298539745E-9</v>
      </c>
      <c r="Y55" s="40">
        <f t="shared" si="8"/>
        <v>1.9663388740365993E-6</v>
      </c>
      <c r="Z55" s="40">
        <f t="shared" si="8"/>
        <v>1.1060713489017141E-7</v>
      </c>
      <c r="AA55" s="40">
        <f t="shared" si="8"/>
        <v>7.441179116263587E-7</v>
      </c>
      <c r="AB55" s="40">
        <f t="shared" si="8"/>
        <v>8.5656771691581358E-8</v>
      </c>
      <c r="AC55" s="40">
        <f t="shared" si="8"/>
        <v>4.0101182134897263E-6</v>
      </c>
      <c r="AD55" s="40">
        <f t="shared" si="8"/>
        <v>3.6505171995493138E-6</v>
      </c>
      <c r="AE55" s="40">
        <f t="shared" si="8"/>
        <v>1.0359640530095114E-6</v>
      </c>
      <c r="AF55" s="40">
        <f t="shared" si="8"/>
        <v>5.6948288153814527E-8</v>
      </c>
      <c r="AG55" s="40">
        <f t="shared" si="8"/>
        <v>8.6367642348635388E-6</v>
      </c>
      <c r="AH55" s="40">
        <f t="shared" si="8"/>
        <v>2.617164285090013E-6</v>
      </c>
      <c r="AI55" s="40">
        <f t="shared" si="8"/>
        <v>5.3009209776306111E-7</v>
      </c>
      <c r="AJ55" s="40">
        <f t="shared" si="8"/>
        <v>3.2666772512078532E-7</v>
      </c>
      <c r="AK55" s="40">
        <f t="shared" si="8"/>
        <v>4.6715299282038052E-7</v>
      </c>
      <c r="AL55" s="40">
        <f t="shared" si="8"/>
        <v>1.2260280131041404E-6</v>
      </c>
      <c r="AM55" s="42">
        <f t="shared" si="8"/>
        <v>1.1706312455188227E-6</v>
      </c>
    </row>
    <row r="56" spans="1:39" ht="24">
      <c r="A56" s="37" t="s">
        <v>23</v>
      </c>
      <c r="B56" s="38" t="s">
        <v>14</v>
      </c>
      <c r="C56" s="45"/>
      <c r="D56" s="40">
        <f t="shared" ref="D56:AM56" si="9">$C14^2*D14^2</f>
        <v>3.1253064138835339E-4</v>
      </c>
      <c r="E56" s="40">
        <f t="shared" si="9"/>
        <v>3.0916562309390002E-4</v>
      </c>
      <c r="F56" s="40">
        <f t="shared" si="9"/>
        <v>2.7169301674181902E-4</v>
      </c>
      <c r="G56" s="40">
        <f t="shared" si="9"/>
        <v>1.9947380207446309E-7</v>
      </c>
      <c r="H56" s="40">
        <f t="shared" si="9"/>
        <v>9.2908178508146273E-4</v>
      </c>
      <c r="I56" s="40">
        <f t="shared" si="9"/>
        <v>4.8383672564673451E-4</v>
      </c>
      <c r="J56" s="40">
        <f t="shared" si="9"/>
        <v>1.0273872157298271E-4</v>
      </c>
      <c r="K56" s="40">
        <f t="shared" si="9"/>
        <v>4.6092625131293684E-4</v>
      </c>
      <c r="L56" s="40">
        <f t="shared" si="9"/>
        <v>9.2926306345239379E-6</v>
      </c>
      <c r="M56" s="40">
        <f t="shared" si="9"/>
        <v>5.5304476086624697E-5</v>
      </c>
      <c r="N56" s="40">
        <f t="shared" si="9"/>
        <v>5.8355875248313338E-6</v>
      </c>
      <c r="O56" s="40">
        <f t="shared" si="9"/>
        <v>1.3566694225297058E-4</v>
      </c>
      <c r="P56" s="40">
        <f t="shared" si="9"/>
        <v>1.1099939574878341E-5</v>
      </c>
      <c r="Q56" s="40">
        <f t="shared" si="9"/>
        <v>3.9654706934192863E-5</v>
      </c>
      <c r="R56" s="40">
        <f t="shared" si="9"/>
        <v>1.1091804824352661E-6</v>
      </c>
      <c r="S56" s="40">
        <f t="shared" si="9"/>
        <v>2.1853919514140684E-5</v>
      </c>
      <c r="T56" s="40">
        <f t="shared" si="9"/>
        <v>1.0480331783269066E-4</v>
      </c>
      <c r="U56" s="41">
        <f t="shared" si="9"/>
        <v>7.7991732899999985E-2</v>
      </c>
      <c r="V56" s="40">
        <f t="shared" si="9"/>
        <v>1.4010246511201015E-4</v>
      </c>
      <c r="W56" s="40">
        <f t="shared" si="9"/>
        <v>1.2621067367706398E-4</v>
      </c>
      <c r="X56" s="40">
        <f t="shared" si="9"/>
        <v>1.4167614908284804E-4</v>
      </c>
      <c r="Y56" s="40">
        <f t="shared" si="9"/>
        <v>1.3234439340853263E-5</v>
      </c>
      <c r="Z56" s="40">
        <f t="shared" si="9"/>
        <v>4.7619207098916454E-4</v>
      </c>
      <c r="AA56" s="40">
        <f t="shared" si="9"/>
        <v>1.6293973799034645E-4</v>
      </c>
      <c r="AB56" s="40">
        <f t="shared" si="9"/>
        <v>4.6294060681325058E-5</v>
      </c>
      <c r="AC56" s="40">
        <f t="shared" si="9"/>
        <v>3.8334980799566219E-4</v>
      </c>
      <c r="AD56" s="40">
        <f t="shared" si="9"/>
        <v>4.5346316034211559E-4</v>
      </c>
      <c r="AE56" s="40">
        <f t="shared" si="9"/>
        <v>6.4717773125565746E-6</v>
      </c>
      <c r="AF56" s="40">
        <f t="shared" si="9"/>
        <v>3.7643297903344953E-4</v>
      </c>
      <c r="AG56" s="40">
        <f t="shared" si="9"/>
        <v>4.1251866089387066E-5</v>
      </c>
      <c r="AH56" s="40">
        <f t="shared" si="9"/>
        <v>1.0691726497161113E-4</v>
      </c>
      <c r="AI56" s="40">
        <f t="shared" si="9"/>
        <v>8.2854643973245026E-5</v>
      </c>
      <c r="AJ56" s="40">
        <f t="shared" si="9"/>
        <v>9.9942753711931354E-5</v>
      </c>
      <c r="AK56" s="40">
        <f t="shared" si="9"/>
        <v>4.0915406259409864E-7</v>
      </c>
      <c r="AL56" s="40">
        <f t="shared" si="9"/>
        <v>7.2303416600689281E-4</v>
      </c>
      <c r="AM56" s="42">
        <f t="shared" si="9"/>
        <v>1.3614100590257214E-5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2.4621910250240329E-5</v>
      </c>
      <c r="E57" s="40">
        <f t="shared" si="10"/>
        <v>8.4836775186287515E-6</v>
      </c>
      <c r="F57" s="40">
        <f t="shared" si="10"/>
        <v>1.5794110685808353E-5</v>
      </c>
      <c r="G57" s="40">
        <f t="shared" si="10"/>
        <v>1.4960469629939379E-6</v>
      </c>
      <c r="H57" s="40">
        <f t="shared" si="10"/>
        <v>1.1536780826824459E-4</v>
      </c>
      <c r="I57" s="40">
        <f t="shared" si="10"/>
        <v>2.1462187497258715E-5</v>
      </c>
      <c r="J57" s="40">
        <f t="shared" si="10"/>
        <v>2.6739903525236236E-5</v>
      </c>
      <c r="K57" s="40">
        <f t="shared" si="10"/>
        <v>1.4696994279361256E-5</v>
      </c>
      <c r="L57" s="40">
        <f t="shared" si="10"/>
        <v>4.0459863289462519E-5</v>
      </c>
      <c r="M57" s="40">
        <f t="shared" si="10"/>
        <v>4.3793836507123619E-5</v>
      </c>
      <c r="N57" s="40">
        <f t="shared" si="10"/>
        <v>8.8593788464992295E-5</v>
      </c>
      <c r="O57" s="40">
        <f t="shared" si="10"/>
        <v>5.1849549222471302E-7</v>
      </c>
      <c r="P57" s="40">
        <f t="shared" si="10"/>
        <v>3.1421918008451926E-5</v>
      </c>
      <c r="Q57" s="41">
        <f t="shared" si="10"/>
        <v>1.0505215271990029E-2</v>
      </c>
      <c r="R57" s="40">
        <f t="shared" si="10"/>
        <v>1.5626946299970615E-7</v>
      </c>
      <c r="S57" s="40">
        <f t="shared" si="10"/>
        <v>3.5080931292055613E-8</v>
      </c>
      <c r="T57" s="40">
        <f t="shared" si="10"/>
        <v>1.4127429667175607E-5</v>
      </c>
      <c r="U57" s="40">
        <f t="shared" si="10"/>
        <v>5.3415616955331381E-6</v>
      </c>
      <c r="V57" s="40">
        <f t="shared" si="10"/>
        <v>7.0906164053553011E-6</v>
      </c>
      <c r="W57" s="40">
        <f t="shared" si="10"/>
        <v>6.9085546906455297E-6</v>
      </c>
      <c r="X57" s="40">
        <f t="shared" si="10"/>
        <v>4.7626666981323004E-5</v>
      </c>
      <c r="Y57" s="40">
        <f t="shared" si="10"/>
        <v>8.6777105413648093E-5</v>
      </c>
      <c r="Z57" s="40">
        <f t="shared" si="10"/>
        <v>1.0648009335927111E-5</v>
      </c>
      <c r="AA57" s="40">
        <f t="shared" si="10"/>
        <v>2.5302627969361525E-7</v>
      </c>
      <c r="AB57" s="40">
        <f t="shared" si="10"/>
        <v>1.9376141835781694E-7</v>
      </c>
      <c r="AC57" s="40">
        <f t="shared" si="10"/>
        <v>3.9103862760057578E-7</v>
      </c>
      <c r="AD57" s="40">
        <f t="shared" si="10"/>
        <v>6.599921238693763E-5</v>
      </c>
      <c r="AE57" s="40">
        <f t="shared" si="10"/>
        <v>1.0077984243347525E-5</v>
      </c>
      <c r="AF57" s="40">
        <f t="shared" si="10"/>
        <v>7.412552099058923E-6</v>
      </c>
      <c r="AG57" s="40">
        <f t="shared" si="10"/>
        <v>1.4391210384506617E-4</v>
      </c>
      <c r="AH57" s="40">
        <f t="shared" si="10"/>
        <v>6.6335148567496663E-6</v>
      </c>
      <c r="AI57" s="40">
        <f t="shared" si="10"/>
        <v>2.1944948313489067E-6</v>
      </c>
      <c r="AJ57" s="40">
        <f t="shared" si="10"/>
        <v>2.1478532205451766E-6</v>
      </c>
      <c r="AK57" s="40">
        <f t="shared" si="10"/>
        <v>4.6909683271846706E-6</v>
      </c>
      <c r="AL57" s="40">
        <f t="shared" si="10"/>
        <v>2.1516328544160446E-5</v>
      </c>
      <c r="AM57" s="42">
        <f t="shared" si="10"/>
        <v>6.9065282393791916E-6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3.7242089389239134E-5</v>
      </c>
      <c r="E58" s="40">
        <f t="shared" si="11"/>
        <v>6.3597407259087313E-7</v>
      </c>
      <c r="F58" s="40">
        <f t="shared" si="11"/>
        <v>5.7758367070283286E-5</v>
      </c>
      <c r="G58" s="40">
        <f t="shared" si="11"/>
        <v>6.9225809645279105E-7</v>
      </c>
      <c r="H58" s="40">
        <f t="shared" si="11"/>
        <v>1.0589487980836166E-5</v>
      </c>
      <c r="I58" s="40">
        <f t="shared" si="11"/>
        <v>4.4083474985310054E-5</v>
      </c>
      <c r="J58" s="40">
        <f t="shared" si="11"/>
        <v>2.5674810446779815E-6</v>
      </c>
      <c r="K58" s="40">
        <f t="shared" si="11"/>
        <v>6.5856775493208435E-6</v>
      </c>
      <c r="L58" s="40">
        <f t="shared" si="11"/>
        <v>4.6104724536328711E-5</v>
      </c>
      <c r="M58" s="41">
        <f t="shared" si="11"/>
        <v>3.9150607138730917E-4</v>
      </c>
      <c r="N58" s="40">
        <f t="shared" si="11"/>
        <v>4.5261531650981917E-6</v>
      </c>
      <c r="O58" s="40">
        <f t="shared" si="11"/>
        <v>2.2199221506728618E-5</v>
      </c>
      <c r="P58" s="40">
        <f t="shared" si="11"/>
        <v>2.1031462091793868E-6</v>
      </c>
      <c r="Q58" s="40">
        <f t="shared" si="11"/>
        <v>7.6555306436436909E-6</v>
      </c>
      <c r="R58" s="40">
        <f t="shared" si="11"/>
        <v>1.6294961904652252E-6</v>
      </c>
      <c r="S58" s="40">
        <f t="shared" si="11"/>
        <v>1.0716263558420559E-4</v>
      </c>
      <c r="T58" s="40">
        <f t="shared" si="11"/>
        <v>1.45347035400328E-7</v>
      </c>
      <c r="U58" s="40">
        <f t="shared" si="11"/>
        <v>5.1513807533805517E-5</v>
      </c>
      <c r="V58" s="40">
        <f t="shared" si="11"/>
        <v>1.9887524840574489E-4</v>
      </c>
      <c r="W58" s="40">
        <f t="shared" si="11"/>
        <v>4.1217192865832437E-6</v>
      </c>
      <c r="X58" s="40">
        <f t="shared" si="11"/>
        <v>1.4488836855725377E-5</v>
      </c>
      <c r="Y58" s="40">
        <f t="shared" si="11"/>
        <v>1.1952816957857317E-5</v>
      </c>
      <c r="Z58" s="40">
        <f t="shared" si="11"/>
        <v>8.647119551418248E-6</v>
      </c>
      <c r="AA58" s="40">
        <f t="shared" si="11"/>
        <v>3.5596534138206792E-5</v>
      </c>
      <c r="AB58" s="40">
        <f t="shared" si="11"/>
        <v>7.6896872510652375E-6</v>
      </c>
      <c r="AC58" s="40">
        <f t="shared" si="11"/>
        <v>1.2612940130716569E-5</v>
      </c>
      <c r="AD58" s="40">
        <f t="shared" si="11"/>
        <v>2.4149822609057571E-6</v>
      </c>
      <c r="AE58" s="40">
        <f t="shared" si="11"/>
        <v>1.9163079765942928E-5</v>
      </c>
      <c r="AF58" s="41">
        <f t="shared" si="11"/>
        <v>1.1301940134340509E-2</v>
      </c>
      <c r="AG58" s="40">
        <f t="shared" si="11"/>
        <v>1.2919500932302908E-5</v>
      </c>
      <c r="AH58" s="40">
        <f t="shared" si="11"/>
        <v>2.745057668983987E-5</v>
      </c>
      <c r="AI58" s="40">
        <f t="shared" si="11"/>
        <v>5.6363207487018405E-6</v>
      </c>
      <c r="AJ58" s="40">
        <f t="shared" si="11"/>
        <v>3.8795347737319141E-5</v>
      </c>
      <c r="AK58" s="40">
        <f t="shared" si="11"/>
        <v>5.0629219123339745E-5</v>
      </c>
      <c r="AL58" s="40">
        <f t="shared" si="11"/>
        <v>1.4989969266923994E-5</v>
      </c>
      <c r="AM58" s="42">
        <f t="shared" si="11"/>
        <v>4.6609782865906938E-6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1.1761272023193934E-5</v>
      </c>
      <c r="E59" s="40">
        <f t="shared" si="12"/>
        <v>1.4351769517848872E-7</v>
      </c>
      <c r="F59" s="40">
        <f t="shared" si="12"/>
        <v>2.8741261717117824E-6</v>
      </c>
      <c r="G59" s="40">
        <f t="shared" si="12"/>
        <v>1.033009911828694E-6</v>
      </c>
      <c r="H59" s="40">
        <f t="shared" si="12"/>
        <v>1.0581516310497465E-6</v>
      </c>
      <c r="I59" s="40">
        <f t="shared" si="12"/>
        <v>6.6994979837123462E-6</v>
      </c>
      <c r="J59" s="40">
        <f t="shared" si="12"/>
        <v>8.9472453053165936E-9</v>
      </c>
      <c r="K59" s="40">
        <f t="shared" si="12"/>
        <v>4.7861521390548659E-6</v>
      </c>
      <c r="L59" s="40">
        <f t="shared" si="12"/>
        <v>6.4026770671088256E-7</v>
      </c>
      <c r="M59" s="40">
        <f t="shared" si="12"/>
        <v>8.305552679027144E-12</v>
      </c>
      <c r="N59" s="40">
        <f t="shared" si="12"/>
        <v>1.3544235758371854E-7</v>
      </c>
      <c r="O59" s="40">
        <f t="shared" si="12"/>
        <v>1.6456345813020597E-7</v>
      </c>
      <c r="P59" s="40">
        <f t="shared" si="12"/>
        <v>5.4711504234045172E-6</v>
      </c>
      <c r="Q59" s="40">
        <f t="shared" si="12"/>
        <v>2.5659953571688313E-9</v>
      </c>
      <c r="R59" s="40">
        <f t="shared" si="12"/>
        <v>2.3176646351337253E-6</v>
      </c>
      <c r="S59" s="41">
        <f t="shared" si="12"/>
        <v>7.76507744092188E-4</v>
      </c>
      <c r="T59" s="40">
        <f t="shared" si="12"/>
        <v>1.1379330879057865E-6</v>
      </c>
      <c r="U59" s="40">
        <f t="shared" si="12"/>
        <v>2.2268796073843793E-7</v>
      </c>
      <c r="V59" s="40">
        <f t="shared" si="12"/>
        <v>3.0259307921525803E-7</v>
      </c>
      <c r="W59" s="40">
        <f t="shared" si="12"/>
        <v>5.7341323277534825E-7</v>
      </c>
      <c r="X59" s="40">
        <f t="shared" si="12"/>
        <v>3.0375256142814475E-6</v>
      </c>
      <c r="Y59" s="40">
        <f t="shared" si="12"/>
        <v>2.2187157123193355E-6</v>
      </c>
      <c r="Z59" s="40">
        <f t="shared" si="12"/>
        <v>1.8967879414779368E-8</v>
      </c>
      <c r="AA59" s="40">
        <f t="shared" si="12"/>
        <v>4.5924732568037987E-6</v>
      </c>
      <c r="AB59" s="40">
        <f t="shared" si="12"/>
        <v>3.1457532959004516E-7</v>
      </c>
      <c r="AC59" s="40">
        <f t="shared" si="12"/>
        <v>3.7079034809254356E-6</v>
      </c>
      <c r="AD59" s="40">
        <f t="shared" si="12"/>
        <v>4.5013785029260584E-8</v>
      </c>
      <c r="AE59" s="40">
        <f t="shared" si="12"/>
        <v>1.1728084271476531E-8</v>
      </c>
      <c r="AF59" s="40">
        <f t="shared" si="12"/>
        <v>7.7888492020749661E-6</v>
      </c>
      <c r="AG59" s="40">
        <f t="shared" si="12"/>
        <v>1.6288572459033583E-7</v>
      </c>
      <c r="AH59" s="40">
        <f t="shared" si="12"/>
        <v>8.7097884419598037E-7</v>
      </c>
      <c r="AI59" s="40">
        <f t="shared" si="12"/>
        <v>4.4930124700391261E-7</v>
      </c>
      <c r="AJ59" s="40">
        <f t="shared" si="12"/>
        <v>7.921592938567032E-8</v>
      </c>
      <c r="AK59" s="40">
        <f t="shared" si="12"/>
        <v>1.1573050011077242E-7</v>
      </c>
      <c r="AL59" s="40">
        <f t="shared" si="12"/>
        <v>4.9147846476875058E-7</v>
      </c>
      <c r="AM59" s="42">
        <f t="shared" si="12"/>
        <v>1.688729651444317E-6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3.832856018870719E-6</v>
      </c>
      <c r="E60" s="40">
        <f t="shared" si="13"/>
        <v>2.1267331144581318E-5</v>
      </c>
      <c r="F60" s="40">
        <f t="shared" si="13"/>
        <v>1.3505647572754956E-5</v>
      </c>
      <c r="G60" s="40">
        <f t="shared" si="13"/>
        <v>2.3048077851655418E-7</v>
      </c>
      <c r="H60" s="41">
        <f t="shared" si="13"/>
        <v>1.8988348047772677E-2</v>
      </c>
      <c r="I60" s="40">
        <f t="shared" si="13"/>
        <v>4.024387569235424E-7</v>
      </c>
      <c r="J60" s="40">
        <f t="shared" si="13"/>
        <v>7.2706489108883676E-5</v>
      </c>
      <c r="K60" s="40">
        <f t="shared" si="13"/>
        <v>2.9015665342259039E-6</v>
      </c>
      <c r="L60" s="40">
        <f t="shared" si="13"/>
        <v>4.5252847456559378E-6</v>
      </c>
      <c r="M60" s="40">
        <f t="shared" si="13"/>
        <v>1.7541578347569938E-4</v>
      </c>
      <c r="N60" s="40">
        <f t="shared" si="13"/>
        <v>5.4163236716926249E-6</v>
      </c>
      <c r="O60" s="40">
        <f t="shared" si="13"/>
        <v>7.6809648900556012E-5</v>
      </c>
      <c r="P60" s="40">
        <f t="shared" si="13"/>
        <v>2.4865794367201309E-4</v>
      </c>
      <c r="Q60" s="40">
        <f t="shared" si="13"/>
        <v>2.0236043870122363E-4</v>
      </c>
      <c r="R60" s="40">
        <f t="shared" si="13"/>
        <v>4.4899031327882654E-7</v>
      </c>
      <c r="S60" s="40">
        <f t="shared" si="13"/>
        <v>2.5004572330435821E-5</v>
      </c>
      <c r="T60" s="40">
        <f t="shared" si="13"/>
        <v>1.5791884422642542E-4</v>
      </c>
      <c r="U60" s="40">
        <f t="shared" si="13"/>
        <v>2.1967623547459637E-4</v>
      </c>
      <c r="V60" s="40">
        <f t="shared" si="13"/>
        <v>4.6459560772544818E-5</v>
      </c>
      <c r="W60" s="40">
        <f t="shared" si="13"/>
        <v>1.2375037376611297E-6</v>
      </c>
      <c r="X60" s="40">
        <f t="shared" si="13"/>
        <v>1.3082938208474476E-4</v>
      </c>
      <c r="Y60" s="40">
        <f t="shared" si="13"/>
        <v>5.0385416664028856E-6</v>
      </c>
      <c r="Z60" s="40">
        <f t="shared" si="13"/>
        <v>4.1573690069259578E-5</v>
      </c>
      <c r="AA60" s="40">
        <f t="shared" si="13"/>
        <v>1.3077715201052563E-5</v>
      </c>
      <c r="AB60" s="40">
        <f t="shared" si="13"/>
        <v>4.2235399123781549E-5</v>
      </c>
      <c r="AC60" s="40">
        <f t="shared" si="13"/>
        <v>1.6478251559008385E-4</v>
      </c>
      <c r="AD60" s="40">
        <f t="shared" si="13"/>
        <v>1.5243416095652594E-6</v>
      </c>
      <c r="AE60" s="40">
        <f t="shared" si="13"/>
        <v>3.6033223267428565E-5</v>
      </c>
      <c r="AF60" s="40">
        <f t="shared" si="13"/>
        <v>1.774793488201678E-5</v>
      </c>
      <c r="AG60" s="40">
        <f t="shared" si="13"/>
        <v>5.7904330290843949E-6</v>
      </c>
      <c r="AH60" s="40">
        <f t="shared" si="13"/>
        <v>1.6061460011670083E-6</v>
      </c>
      <c r="AI60" s="40">
        <f t="shared" si="13"/>
        <v>6.5692074480985324E-5</v>
      </c>
      <c r="AJ60" s="40">
        <f t="shared" si="13"/>
        <v>2.3647247428402724E-5</v>
      </c>
      <c r="AK60" s="40">
        <f t="shared" si="13"/>
        <v>6.8044124102169636E-6</v>
      </c>
      <c r="AL60" s="40">
        <f t="shared" si="13"/>
        <v>9.3125560651837805E-6</v>
      </c>
      <c r="AM60" s="42">
        <f t="shared" si="13"/>
        <v>2.7062155197437844E-5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9.5436200419642731E-7</v>
      </c>
      <c r="E61" s="40">
        <f t="shared" si="14"/>
        <v>3.0994585156835411E-7</v>
      </c>
      <c r="F61" s="40">
        <f t="shared" si="14"/>
        <v>3.0356636860480828E-7</v>
      </c>
      <c r="G61" s="40">
        <f t="shared" si="14"/>
        <v>1.9188198975137342E-7</v>
      </c>
      <c r="H61" s="40">
        <f t="shared" si="14"/>
        <v>1.0699099346293439E-6</v>
      </c>
      <c r="I61" s="40">
        <f t="shared" si="14"/>
        <v>1.212315035963857E-6</v>
      </c>
      <c r="J61" s="40">
        <f t="shared" si="14"/>
        <v>1.6016951812130763E-5</v>
      </c>
      <c r="K61" s="40">
        <f t="shared" si="14"/>
        <v>3.3879533795148774E-6</v>
      </c>
      <c r="L61" s="40">
        <f t="shared" si="14"/>
        <v>1.8429196615684508E-6</v>
      </c>
      <c r="M61" s="40">
        <f t="shared" si="14"/>
        <v>6.282666482939781E-8</v>
      </c>
      <c r="N61" s="40">
        <f t="shared" si="14"/>
        <v>5.746510726663686E-6</v>
      </c>
      <c r="O61" s="40">
        <f t="shared" si="14"/>
        <v>2.3193586651607805E-6</v>
      </c>
      <c r="P61" s="40">
        <f t="shared" si="14"/>
        <v>1.6931876167157901E-7</v>
      </c>
      <c r="Q61" s="40">
        <f t="shared" si="14"/>
        <v>1.7289348982111399E-7</v>
      </c>
      <c r="R61" s="40">
        <f t="shared" si="14"/>
        <v>2.4619841406224015E-6</v>
      </c>
      <c r="S61" s="40">
        <f t="shared" si="14"/>
        <v>8.6257525938121019E-8</v>
      </c>
      <c r="T61" s="40">
        <f t="shared" si="14"/>
        <v>6.5885249373079302E-6</v>
      </c>
      <c r="U61" s="40">
        <f t="shared" si="14"/>
        <v>1.0824032622931098E-6</v>
      </c>
      <c r="V61" s="40">
        <f t="shared" si="14"/>
        <v>1.5590708358388297E-6</v>
      </c>
      <c r="W61" s="40">
        <f t="shared" si="14"/>
        <v>1.1809021193286898E-6</v>
      </c>
      <c r="X61" s="40">
        <f t="shared" si="14"/>
        <v>1.7443515745217942E-6</v>
      </c>
      <c r="Y61" s="40">
        <f t="shared" si="14"/>
        <v>1.0461017267160454E-6</v>
      </c>
      <c r="Z61" s="40">
        <f t="shared" si="14"/>
        <v>6.7434460922798923E-6</v>
      </c>
      <c r="AA61" s="40">
        <f t="shared" si="14"/>
        <v>5.4292522691924828E-7</v>
      </c>
      <c r="AB61" s="40">
        <f t="shared" si="14"/>
        <v>5.0655934233691188E-8</v>
      </c>
      <c r="AC61" s="40">
        <f t="shared" si="14"/>
        <v>2.6843386559428646E-6</v>
      </c>
      <c r="AD61" s="40">
        <f t="shared" si="14"/>
        <v>5.4755511168881499E-7</v>
      </c>
      <c r="AE61" s="40">
        <f t="shared" si="14"/>
        <v>5.7771380128648312E-6</v>
      </c>
      <c r="AF61" s="40">
        <f t="shared" si="14"/>
        <v>3.042510340640583E-6</v>
      </c>
      <c r="AG61" s="40">
        <f t="shared" si="14"/>
        <v>4.3535711857350993E-6</v>
      </c>
      <c r="AH61" s="40">
        <f t="shared" si="14"/>
        <v>3.6367401613797174E-6</v>
      </c>
      <c r="AI61" s="40">
        <f t="shared" si="14"/>
        <v>3.306281643200303E-6</v>
      </c>
      <c r="AJ61" s="41">
        <f t="shared" si="14"/>
        <v>8.6407271551697381E-4</v>
      </c>
      <c r="AK61" s="40">
        <f t="shared" si="14"/>
        <v>7.3438152485330947E-8</v>
      </c>
      <c r="AL61" s="40">
        <f t="shared" si="14"/>
        <v>3.245545179077333E-6</v>
      </c>
      <c r="AM61" s="42">
        <f t="shared" si="14"/>
        <v>6.7092502888896177E-7</v>
      </c>
    </row>
    <row r="62" spans="1:39" ht="24">
      <c r="A62" s="37" t="s">
        <v>29</v>
      </c>
      <c r="B62" s="38" t="s">
        <v>14</v>
      </c>
      <c r="C62" s="45"/>
      <c r="D62" s="40">
        <f t="shared" ref="D62:AM62" si="15">$C20^2*D20^2</f>
        <v>2.1514902110457022E-4</v>
      </c>
      <c r="E62" s="40">
        <f t="shared" si="15"/>
        <v>1.4388226417281225E-5</v>
      </c>
      <c r="F62" s="40">
        <f t="shared" si="15"/>
        <v>2.5786941212566927E-5</v>
      </c>
      <c r="G62" s="40">
        <f t="shared" si="15"/>
        <v>4.7475802122010511E-5</v>
      </c>
      <c r="H62" s="40">
        <f t="shared" si="15"/>
        <v>3.0462155128429755E-4</v>
      </c>
      <c r="I62" s="40">
        <f t="shared" si="15"/>
        <v>1.562021500620885E-6</v>
      </c>
      <c r="J62" s="40">
        <f t="shared" si="15"/>
        <v>2.215353380364804E-4</v>
      </c>
      <c r="K62" s="40">
        <f t="shared" si="15"/>
        <v>3.4628819891006874E-5</v>
      </c>
      <c r="L62" s="40">
        <f t="shared" si="15"/>
        <v>1.1277434166259238E-4</v>
      </c>
      <c r="M62" s="40">
        <f t="shared" si="15"/>
        <v>2.9786343919310876E-5</v>
      </c>
      <c r="N62" s="40">
        <f t="shared" si="15"/>
        <v>1.6663875684703962E-4</v>
      </c>
      <c r="O62" s="40">
        <f t="shared" si="15"/>
        <v>3.8717197131690063E-6</v>
      </c>
      <c r="P62" s="40">
        <f t="shared" si="15"/>
        <v>2.8871918727242586E-4</v>
      </c>
      <c r="Q62" s="40">
        <f t="shared" si="15"/>
        <v>4.7528063995141817E-5</v>
      </c>
      <c r="R62" s="40">
        <f t="shared" si="15"/>
        <v>2.1601213547931659E-6</v>
      </c>
      <c r="S62" s="40">
        <f t="shared" si="15"/>
        <v>5.2325527129177599E-5</v>
      </c>
      <c r="T62" s="41">
        <f t="shared" si="15"/>
        <v>3.6557440000000004E-2</v>
      </c>
      <c r="U62" s="40">
        <f t="shared" si="15"/>
        <v>4.7872297365438559E-5</v>
      </c>
      <c r="V62" s="40">
        <f t="shared" si="15"/>
        <v>2.1174148890302794E-4</v>
      </c>
      <c r="W62" s="40">
        <f t="shared" si="15"/>
        <v>2.0482816655123198E-4</v>
      </c>
      <c r="X62" s="40">
        <f t="shared" si="15"/>
        <v>3.2871316008508062E-5</v>
      </c>
      <c r="Y62" s="40">
        <f t="shared" si="15"/>
        <v>9.0359217373598146E-5</v>
      </c>
      <c r="Z62" s="40">
        <f t="shared" si="15"/>
        <v>2.7081917332398109E-4</v>
      </c>
      <c r="AA62" s="40">
        <f t="shared" si="15"/>
        <v>1.6371835807830864E-5</v>
      </c>
      <c r="AB62" s="40">
        <f t="shared" si="15"/>
        <v>5.8007780147474104E-5</v>
      </c>
      <c r="AC62" s="40">
        <f t="shared" si="15"/>
        <v>1.6666509893619978E-5</v>
      </c>
      <c r="AD62" s="40">
        <f t="shared" si="15"/>
        <v>3.3612960600893781E-4</v>
      </c>
      <c r="AE62" s="40">
        <f t="shared" si="15"/>
        <v>3.2463683636967827E-5</v>
      </c>
      <c r="AF62" s="40">
        <f t="shared" si="15"/>
        <v>5.0275386295151468E-7</v>
      </c>
      <c r="AG62" s="40">
        <f t="shared" si="15"/>
        <v>9.3419104343893654E-5</v>
      </c>
      <c r="AH62" s="40">
        <f t="shared" si="15"/>
        <v>7.6574996938812556E-7</v>
      </c>
      <c r="AI62" s="40">
        <f t="shared" si="15"/>
        <v>6.8363831668405377E-5</v>
      </c>
      <c r="AJ62" s="40">
        <f t="shared" si="15"/>
        <v>2.7797705575870895E-4</v>
      </c>
      <c r="AK62" s="40">
        <f t="shared" si="15"/>
        <v>1.2495312242897164E-5</v>
      </c>
      <c r="AL62" s="40">
        <f t="shared" si="15"/>
        <v>1.6830237128763879E-4</v>
      </c>
      <c r="AM62" s="42">
        <f t="shared" si="15"/>
        <v>3.1320557754997602E-5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2.1475204970909718E-5</v>
      </c>
      <c r="E63" s="40">
        <f t="shared" si="16"/>
        <v>6.8594013876420188E-6</v>
      </c>
      <c r="F63" s="40">
        <f t="shared" si="16"/>
        <v>2.8198499677502819E-8</v>
      </c>
      <c r="G63" s="40">
        <f t="shared" si="16"/>
        <v>3.4372432276274491E-5</v>
      </c>
      <c r="H63" s="40">
        <f t="shared" si="16"/>
        <v>1.6101463651603006E-6</v>
      </c>
      <c r="I63" s="40">
        <f t="shared" si="16"/>
        <v>4.1070234555160101E-7</v>
      </c>
      <c r="J63" s="40">
        <f t="shared" si="16"/>
        <v>1.4809317315505409E-5</v>
      </c>
      <c r="K63" s="40">
        <f t="shared" si="16"/>
        <v>1.3385560241685736E-9</v>
      </c>
      <c r="L63" s="40">
        <f t="shared" si="16"/>
        <v>2.6279568918909423E-5</v>
      </c>
      <c r="M63" s="40">
        <f t="shared" si="16"/>
        <v>1.4262532830446072E-5</v>
      </c>
      <c r="N63" s="41">
        <f t="shared" si="16"/>
        <v>5.7138528867835417E-3</v>
      </c>
      <c r="O63" s="40">
        <f t="shared" si="16"/>
        <v>2.6497965260135474E-6</v>
      </c>
      <c r="P63" s="40">
        <f t="shared" si="16"/>
        <v>1.2850339745963505E-5</v>
      </c>
      <c r="Q63" s="40">
        <f t="shared" si="16"/>
        <v>4.4460196580782391E-5</v>
      </c>
      <c r="R63" s="40">
        <f t="shared" si="16"/>
        <v>3.8633881387730591E-6</v>
      </c>
      <c r="S63" s="40">
        <f t="shared" si="16"/>
        <v>8.9626376617220398E-7</v>
      </c>
      <c r="T63" s="40">
        <f t="shared" si="16"/>
        <v>2.5031664760309162E-5</v>
      </c>
      <c r="U63" s="40">
        <f t="shared" si="16"/>
        <v>4.0551294927618789E-7</v>
      </c>
      <c r="V63" s="40">
        <f t="shared" si="16"/>
        <v>1.3298995412665774E-5</v>
      </c>
      <c r="W63" s="40">
        <f t="shared" si="16"/>
        <v>8.8714315972199973E-8</v>
      </c>
      <c r="X63" s="40">
        <f t="shared" si="16"/>
        <v>8.5922659844286285E-6</v>
      </c>
      <c r="Y63" s="40">
        <f t="shared" si="16"/>
        <v>1.4227447154686545E-6</v>
      </c>
      <c r="Z63" s="40">
        <f t="shared" si="16"/>
        <v>3.7165969147198841E-6</v>
      </c>
      <c r="AA63" s="40">
        <f t="shared" si="16"/>
        <v>2.7124158363678053E-5</v>
      </c>
      <c r="AB63" s="40">
        <f t="shared" si="16"/>
        <v>6.6799427293089226E-5</v>
      </c>
      <c r="AC63" s="40">
        <f t="shared" si="16"/>
        <v>6.90660575926641E-6</v>
      </c>
      <c r="AD63" s="40">
        <f t="shared" si="16"/>
        <v>3.590472608514243E-5</v>
      </c>
      <c r="AE63" s="40">
        <f t="shared" si="16"/>
        <v>4.811390997401142E-10</v>
      </c>
      <c r="AF63" s="40">
        <f t="shared" si="16"/>
        <v>2.3078166893007721E-6</v>
      </c>
      <c r="AG63" s="40">
        <f t="shared" si="16"/>
        <v>1.0813652323371373E-6</v>
      </c>
      <c r="AH63" s="40">
        <f t="shared" si="16"/>
        <v>2.9046186584086576E-9</v>
      </c>
      <c r="AI63" s="40">
        <f t="shared" si="16"/>
        <v>6.5917832279412751E-6</v>
      </c>
      <c r="AJ63" s="40">
        <f t="shared" si="16"/>
        <v>3.6335185947012857E-5</v>
      </c>
      <c r="AK63" s="41">
        <f t="shared" si="16"/>
        <v>2.7151878290478581E-4</v>
      </c>
      <c r="AL63" s="40">
        <f t="shared" si="16"/>
        <v>2.4206516684723627E-6</v>
      </c>
      <c r="AM63" s="42">
        <f t="shared" si="16"/>
        <v>5.9531604445372062E-7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2.7744188359006537E-5</v>
      </c>
      <c r="E64" s="40">
        <f t="shared" si="17"/>
        <v>1.4250300350410441E-4</v>
      </c>
      <c r="F64" s="40">
        <f t="shared" si="17"/>
        <v>7.1559668216647544E-6</v>
      </c>
      <c r="G64" s="40">
        <f t="shared" si="17"/>
        <v>1.1223817567924662E-5</v>
      </c>
      <c r="H64" s="40">
        <f t="shared" si="17"/>
        <v>4.9535228042136572E-5</v>
      </c>
      <c r="I64" s="40">
        <f t="shared" si="17"/>
        <v>1.4397634633704927E-6</v>
      </c>
      <c r="J64" s="40">
        <f t="shared" si="17"/>
        <v>1.8122565051588065E-6</v>
      </c>
      <c r="K64" s="40">
        <f t="shared" si="17"/>
        <v>2.8772996789725504E-4</v>
      </c>
      <c r="L64" s="40">
        <f t="shared" si="17"/>
        <v>6.2300561558755398E-5</v>
      </c>
      <c r="M64" s="40">
        <f t="shared" si="17"/>
        <v>8.4223178236277093E-5</v>
      </c>
      <c r="N64" s="40">
        <f t="shared" si="17"/>
        <v>6.2498381236387867E-6</v>
      </c>
      <c r="O64" s="41">
        <f t="shared" si="17"/>
        <v>1.2565847449701985E-2</v>
      </c>
      <c r="P64" s="40">
        <f t="shared" si="17"/>
        <v>1.2793869614490204E-5</v>
      </c>
      <c r="Q64" s="40">
        <f t="shared" si="17"/>
        <v>5.5252030609665607E-7</v>
      </c>
      <c r="R64" s="40">
        <f t="shared" si="17"/>
        <v>2.580271207437638E-5</v>
      </c>
      <c r="S64" s="40">
        <f t="shared" si="17"/>
        <v>2.6339000687513417E-6</v>
      </c>
      <c r="T64" s="40">
        <f t="shared" si="17"/>
        <v>1.3258965118497433E-6</v>
      </c>
      <c r="U64" s="40">
        <f t="shared" si="17"/>
        <v>2.0514876157727093E-5</v>
      </c>
      <c r="V64" s="40">
        <f t="shared" si="17"/>
        <v>8.1333791074290318E-5</v>
      </c>
      <c r="W64" s="40">
        <f t="shared" si="17"/>
        <v>3.387400119155721E-5</v>
      </c>
      <c r="X64" s="40">
        <f t="shared" si="17"/>
        <v>2.0430296125771019E-7</v>
      </c>
      <c r="Y64" s="40">
        <f t="shared" si="17"/>
        <v>1.1611499667528582E-9</v>
      </c>
      <c r="Z64" s="40">
        <f t="shared" si="17"/>
        <v>5.8109588136550145E-5</v>
      </c>
      <c r="AA64" s="40">
        <f t="shared" si="17"/>
        <v>2.2131796214427846E-4</v>
      </c>
      <c r="AB64" s="40">
        <f t="shared" si="17"/>
        <v>1.7675501803552899E-5</v>
      </c>
      <c r="AC64" s="40">
        <f t="shared" si="17"/>
        <v>1.5259735430703302E-7</v>
      </c>
      <c r="AD64" s="40">
        <f t="shared" si="17"/>
        <v>1.5704664147156346E-4</v>
      </c>
      <c r="AE64" s="40">
        <f t="shared" si="17"/>
        <v>2.5271886979039661E-11</v>
      </c>
      <c r="AF64" s="40">
        <f t="shared" si="17"/>
        <v>2.4159521868054715E-5</v>
      </c>
      <c r="AG64" s="40">
        <f t="shared" si="17"/>
        <v>3.5803225249410454E-6</v>
      </c>
      <c r="AH64" s="40">
        <f t="shared" si="17"/>
        <v>2.1794593993918849E-7</v>
      </c>
      <c r="AI64" s="40">
        <f t="shared" si="17"/>
        <v>7.2507487796507008E-6</v>
      </c>
      <c r="AJ64" s="40">
        <f t="shared" si="17"/>
        <v>3.2620352871323364E-5</v>
      </c>
      <c r="AK64" s="40">
        <f t="shared" si="17"/>
        <v>2.5562408909035989E-5</v>
      </c>
      <c r="AL64" s="40">
        <f t="shared" si="17"/>
        <v>1.2632267274861093E-5</v>
      </c>
      <c r="AM64" s="42">
        <f t="shared" si="17"/>
        <v>5.0271868984807247E-7</v>
      </c>
    </row>
    <row r="65" spans="1:39" ht="24">
      <c r="A65" s="37" t="s">
        <v>32</v>
      </c>
      <c r="B65" s="38" t="s">
        <v>14</v>
      </c>
      <c r="C65" s="39"/>
      <c r="D65" s="41">
        <f t="shared" ref="D65:AM65" si="18">$C23^2*D23^2</f>
        <v>5.5012834925286338E-4</v>
      </c>
      <c r="E65" s="40">
        <f t="shared" si="18"/>
        <v>3.9132071392516698E-8</v>
      </c>
      <c r="F65" s="40">
        <f t="shared" si="18"/>
        <v>1.6929826471370408E-6</v>
      </c>
      <c r="G65" s="40">
        <f t="shared" si="18"/>
        <v>1.965289796067886E-9</v>
      </c>
      <c r="H65" s="40">
        <f t="shared" si="18"/>
        <v>1.0913625775295674E-7</v>
      </c>
      <c r="I65" s="40">
        <f t="shared" si="18"/>
        <v>2.9361570042942404E-6</v>
      </c>
      <c r="J65" s="40">
        <f t="shared" si="18"/>
        <v>3.1027960681398876E-8</v>
      </c>
      <c r="K65" s="40">
        <f t="shared" si="18"/>
        <v>1.4553172123100554E-6</v>
      </c>
      <c r="L65" s="40">
        <f t="shared" si="18"/>
        <v>4.5501951893968285E-6</v>
      </c>
      <c r="M65" s="40">
        <f t="shared" si="18"/>
        <v>1.5127220498258586E-7</v>
      </c>
      <c r="N65" s="40">
        <f t="shared" si="18"/>
        <v>2.1527317574359539E-6</v>
      </c>
      <c r="O65" s="40">
        <f t="shared" si="18"/>
        <v>1.2384569463117255E-6</v>
      </c>
      <c r="P65" s="40">
        <f t="shared" si="18"/>
        <v>3.0230039550795723E-8</v>
      </c>
      <c r="Q65" s="40">
        <f t="shared" si="18"/>
        <v>1.2560045935165293E-6</v>
      </c>
      <c r="R65" s="40">
        <f t="shared" si="18"/>
        <v>6.2330793984444304E-8</v>
      </c>
      <c r="S65" s="40">
        <f t="shared" si="18"/>
        <v>8.0725158199538515E-6</v>
      </c>
      <c r="T65" s="40">
        <f t="shared" si="18"/>
        <v>3.2311553933219495E-6</v>
      </c>
      <c r="U65" s="40">
        <f t="shared" si="18"/>
        <v>2.1452573884825941E-6</v>
      </c>
      <c r="V65" s="40">
        <f t="shared" si="18"/>
        <v>8.2831859090429096E-7</v>
      </c>
      <c r="W65" s="40">
        <f t="shared" si="18"/>
        <v>1.3997665380308459E-6</v>
      </c>
      <c r="X65" s="40">
        <f t="shared" si="18"/>
        <v>1.9226131732533796E-6</v>
      </c>
      <c r="Y65" s="40">
        <f t="shared" si="18"/>
        <v>3.9414138053548537E-7</v>
      </c>
      <c r="Z65" s="40">
        <f t="shared" si="18"/>
        <v>5.187568059047596E-6</v>
      </c>
      <c r="AA65" s="40">
        <f t="shared" si="18"/>
        <v>7.7629813081872286E-7</v>
      </c>
      <c r="AB65" s="40">
        <f t="shared" si="18"/>
        <v>1.0166562312646738E-8</v>
      </c>
      <c r="AC65" s="40">
        <f t="shared" si="18"/>
        <v>2.9919849360298536E-6</v>
      </c>
      <c r="AD65" s="40">
        <f t="shared" si="18"/>
        <v>2.2331992372206028E-7</v>
      </c>
      <c r="AE65" s="40">
        <f t="shared" si="18"/>
        <v>5.190624542679485E-7</v>
      </c>
      <c r="AF65" s="40">
        <f t="shared" si="18"/>
        <v>1.8536126154850562E-6</v>
      </c>
      <c r="AG65" s="40">
        <f t="shared" si="18"/>
        <v>1.7392649154531785E-7</v>
      </c>
      <c r="AH65" s="40">
        <f t="shared" si="18"/>
        <v>3.0026256179722169E-8</v>
      </c>
      <c r="AI65" s="40">
        <f t="shared" si="18"/>
        <v>1.39154212501085E-6</v>
      </c>
      <c r="AJ65" s="40">
        <f t="shared" si="18"/>
        <v>6.0922673908569383E-7</v>
      </c>
      <c r="AK65" s="40">
        <f t="shared" si="18"/>
        <v>1.5251959828511581E-7</v>
      </c>
      <c r="AL65" s="40">
        <f t="shared" si="18"/>
        <v>1.6566264894334219E-7</v>
      </c>
      <c r="AM65" s="42">
        <f t="shared" si="18"/>
        <v>5.1402475528891229E-6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2.060170992891913E-6</v>
      </c>
      <c r="E66" s="40">
        <f t="shared" si="19"/>
        <v>6.8408894519858608E-6</v>
      </c>
      <c r="F66" s="41">
        <f t="shared" si="19"/>
        <v>6.6256259989032297E-4</v>
      </c>
      <c r="G66" s="40">
        <f t="shared" si="19"/>
        <v>4.5937558504697947E-7</v>
      </c>
      <c r="H66" s="40">
        <f t="shared" si="19"/>
        <v>4.7137194073994343E-7</v>
      </c>
      <c r="I66" s="40">
        <f t="shared" si="19"/>
        <v>1.2689501335519497E-7</v>
      </c>
      <c r="J66" s="40">
        <f t="shared" si="19"/>
        <v>5.8166249279160244E-7</v>
      </c>
      <c r="K66" s="40">
        <f t="shared" si="19"/>
        <v>5.3515639695136166E-7</v>
      </c>
      <c r="L66" s="40">
        <f t="shared" si="19"/>
        <v>2.2935198920346821E-6</v>
      </c>
      <c r="M66" s="40">
        <f t="shared" si="19"/>
        <v>1.2051299187568953E-6</v>
      </c>
      <c r="N66" s="40">
        <f t="shared" si="19"/>
        <v>4.6810544271575536E-9</v>
      </c>
      <c r="O66" s="40">
        <f t="shared" si="19"/>
        <v>3.8945017859911598E-7</v>
      </c>
      <c r="P66" s="40">
        <f t="shared" si="19"/>
        <v>2.8121779335686876E-6</v>
      </c>
      <c r="Q66" s="40">
        <f t="shared" si="19"/>
        <v>9.770638113739166E-7</v>
      </c>
      <c r="R66" s="40">
        <f t="shared" si="19"/>
        <v>1.2712673602404362E-8</v>
      </c>
      <c r="S66" s="40">
        <f t="shared" si="19"/>
        <v>2.4094383586494868E-6</v>
      </c>
      <c r="T66" s="40">
        <f t="shared" si="19"/>
        <v>4.6544482793250736E-7</v>
      </c>
      <c r="U66" s="40">
        <f t="shared" si="19"/>
        <v>2.2694143791359285E-6</v>
      </c>
      <c r="V66" s="40">
        <f t="shared" si="19"/>
        <v>5.6860434475301622E-6</v>
      </c>
      <c r="W66" s="40">
        <f t="shared" si="19"/>
        <v>1.5775645741138312E-6</v>
      </c>
      <c r="X66" s="40">
        <f t="shared" si="19"/>
        <v>4.0959729067242222E-7</v>
      </c>
      <c r="Y66" s="40">
        <f t="shared" si="19"/>
        <v>2.2621227539820023E-6</v>
      </c>
      <c r="Z66" s="40">
        <f t="shared" si="19"/>
        <v>6.638842442892265E-8</v>
      </c>
      <c r="AA66" s="40">
        <f t="shared" si="19"/>
        <v>5.1173217842701732E-7</v>
      </c>
      <c r="AB66" s="40">
        <f t="shared" si="19"/>
        <v>5.5914321397366813E-8</v>
      </c>
      <c r="AC66" s="40">
        <f t="shared" si="19"/>
        <v>4.3020325580566616E-6</v>
      </c>
      <c r="AD66" s="40">
        <f t="shared" si="19"/>
        <v>2.3770927185021145E-6</v>
      </c>
      <c r="AE66" s="40">
        <f t="shared" si="19"/>
        <v>2.6748642103690502E-7</v>
      </c>
      <c r="AF66" s="40">
        <f t="shared" si="19"/>
        <v>3.519751412468774E-6</v>
      </c>
      <c r="AG66" s="40">
        <f t="shared" si="19"/>
        <v>6.571764746473395E-6</v>
      </c>
      <c r="AH66" s="40">
        <f t="shared" si="19"/>
        <v>4.5853125283141998E-6</v>
      </c>
      <c r="AI66" s="40">
        <f t="shared" si="19"/>
        <v>1.6686216408124331E-8</v>
      </c>
      <c r="AJ66" s="40">
        <f t="shared" si="19"/>
        <v>2.3646680818295415E-7</v>
      </c>
      <c r="AK66" s="40">
        <f t="shared" si="19"/>
        <v>1.0384120025356135E-6</v>
      </c>
      <c r="AL66" s="40">
        <f t="shared" si="19"/>
        <v>1.6899647962654668E-6</v>
      </c>
      <c r="AM66" s="42">
        <f t="shared" si="19"/>
        <v>1.6200066072198678E-6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1.3839152673994065E-6</v>
      </c>
      <c r="E67" s="40">
        <f t="shared" si="20"/>
        <v>4.1997580022037633E-5</v>
      </c>
      <c r="F67" s="40">
        <f t="shared" si="20"/>
        <v>4.3190226435064463E-5</v>
      </c>
      <c r="G67" s="40">
        <f t="shared" si="20"/>
        <v>2.6766578675580728E-5</v>
      </c>
      <c r="H67" s="40">
        <f t="shared" si="20"/>
        <v>1.3323787418200164E-6</v>
      </c>
      <c r="I67" s="40">
        <f t="shared" si="20"/>
        <v>2.7704872583312024E-5</v>
      </c>
      <c r="J67" s="40">
        <f t="shared" si="20"/>
        <v>1.8798150339520406E-5</v>
      </c>
      <c r="K67" s="40">
        <f t="shared" si="20"/>
        <v>3.6892515229386342E-6</v>
      </c>
      <c r="L67" s="40">
        <f t="shared" si="20"/>
        <v>4.2742038597306676E-7</v>
      </c>
      <c r="M67" s="40">
        <f t="shared" si="20"/>
        <v>2.0412826900720549E-6</v>
      </c>
      <c r="N67" s="40">
        <f t="shared" si="20"/>
        <v>9.0063096785226443E-7</v>
      </c>
      <c r="O67" s="40">
        <f t="shared" si="20"/>
        <v>1.3241084328802293E-6</v>
      </c>
      <c r="P67" s="40">
        <f t="shared" si="20"/>
        <v>1.8023930724709611E-7</v>
      </c>
      <c r="Q67" s="40">
        <f t="shared" si="20"/>
        <v>5.8557332932384544E-5</v>
      </c>
      <c r="R67" s="40">
        <f t="shared" si="20"/>
        <v>1.0081331838897699E-7</v>
      </c>
      <c r="S67" s="40">
        <f t="shared" si="20"/>
        <v>9.1119168508017545E-7</v>
      </c>
      <c r="T67" s="40">
        <f t="shared" si="20"/>
        <v>1.1281820096121218E-5</v>
      </c>
      <c r="U67" s="40">
        <f t="shared" si="20"/>
        <v>2.2326740786750222E-6</v>
      </c>
      <c r="V67" s="40">
        <f t="shared" si="20"/>
        <v>4.0637020604990837E-6</v>
      </c>
      <c r="W67" s="40">
        <f t="shared" si="20"/>
        <v>1.6413476204298855E-7</v>
      </c>
      <c r="X67" s="40">
        <f t="shared" si="20"/>
        <v>2.3721104752164441E-8</v>
      </c>
      <c r="Y67" s="40">
        <f t="shared" si="20"/>
        <v>4.6736504628341263E-7</v>
      </c>
      <c r="Z67" s="40">
        <f t="shared" si="20"/>
        <v>6.7328533800140893E-5</v>
      </c>
      <c r="AA67" s="40">
        <f t="shared" si="20"/>
        <v>1.0007114413914763E-5</v>
      </c>
      <c r="AB67" s="40">
        <f t="shared" si="20"/>
        <v>1.5543364750743965E-5</v>
      </c>
      <c r="AC67" s="40">
        <f t="shared" si="20"/>
        <v>7.1304268430454311E-6</v>
      </c>
      <c r="AD67" s="40">
        <f t="shared" si="20"/>
        <v>5.1322763845921151E-7</v>
      </c>
      <c r="AE67" s="40">
        <f t="shared" si="20"/>
        <v>5.5313493355299544E-7</v>
      </c>
      <c r="AF67" s="40">
        <f t="shared" si="20"/>
        <v>5.1523168027941768E-6</v>
      </c>
      <c r="AG67" s="41">
        <f t="shared" si="20"/>
        <v>4.430598224320105E-3</v>
      </c>
      <c r="AH67" s="40">
        <f t="shared" si="20"/>
        <v>1.5859539124651349E-7</v>
      </c>
      <c r="AI67" s="40">
        <f t="shared" si="20"/>
        <v>5.9074177732463116E-6</v>
      </c>
      <c r="AJ67" s="40">
        <f t="shared" si="20"/>
        <v>2.2230121478760311E-5</v>
      </c>
      <c r="AK67" s="40">
        <f t="shared" si="20"/>
        <v>1.680962100342958E-6</v>
      </c>
      <c r="AL67" s="40">
        <f t="shared" si="20"/>
        <v>4.4278906683153401E-5</v>
      </c>
      <c r="AM67" s="42">
        <f t="shared" si="20"/>
        <v>7.81241771181885E-6</v>
      </c>
    </row>
    <row r="68" spans="1:39" ht="24">
      <c r="A68" s="37" t="s">
        <v>35</v>
      </c>
      <c r="B68" s="38" t="s">
        <v>14</v>
      </c>
      <c r="C68" s="45"/>
      <c r="D68" s="40">
        <f t="shared" ref="D68:AM68" si="21">$C26^2*D26^2</f>
        <v>4.4827274755233974E-4</v>
      </c>
      <c r="E68" s="40">
        <f t="shared" si="21"/>
        <v>2.6508107890001553E-5</v>
      </c>
      <c r="F68" s="40">
        <f t="shared" si="21"/>
        <v>1.8462650171634668E-4</v>
      </c>
      <c r="G68" s="40">
        <f t="shared" si="21"/>
        <v>4.2238437925193434E-5</v>
      </c>
      <c r="H68" s="40">
        <f t="shared" si="21"/>
        <v>1.3016854342319023E-5</v>
      </c>
      <c r="I68" s="40">
        <f t="shared" si="21"/>
        <v>2.4532082882990964E-4</v>
      </c>
      <c r="J68" s="40">
        <f t="shared" si="21"/>
        <v>1.007464020176752E-4</v>
      </c>
      <c r="K68" s="40">
        <f t="shared" si="21"/>
        <v>2.6217135094729196E-5</v>
      </c>
      <c r="L68" s="41">
        <f t="shared" si="21"/>
        <v>5.4629712899999988E-2</v>
      </c>
      <c r="M68" s="40">
        <f t="shared" si="21"/>
        <v>4.7796458549682662E-5</v>
      </c>
      <c r="N68" s="40">
        <f t="shared" si="21"/>
        <v>2.5735256403703401E-4</v>
      </c>
      <c r="O68" s="40">
        <f t="shared" si="21"/>
        <v>2.7581254661196626E-4</v>
      </c>
      <c r="P68" s="40">
        <f t="shared" si="21"/>
        <v>1.3567386948987122E-8</v>
      </c>
      <c r="Q68" s="40">
        <f t="shared" si="21"/>
        <v>2.0273573438897338E-4</v>
      </c>
      <c r="R68" s="40">
        <f t="shared" si="21"/>
        <v>2.5907169373302457E-4</v>
      </c>
      <c r="S68" s="40">
        <f t="shared" si="21"/>
        <v>4.355370375082165E-5</v>
      </c>
      <c r="T68" s="40">
        <f t="shared" si="21"/>
        <v>1.6688659658515805E-4</v>
      </c>
      <c r="U68" s="40">
        <f t="shared" si="21"/>
        <v>6.4065158477327411E-6</v>
      </c>
      <c r="V68" s="40">
        <f t="shared" si="21"/>
        <v>2.142108272419694E-6</v>
      </c>
      <c r="W68" s="40">
        <f t="shared" si="21"/>
        <v>3.9879715583130202E-5</v>
      </c>
      <c r="X68" s="40">
        <f t="shared" si="21"/>
        <v>2.5317022951318286E-4</v>
      </c>
      <c r="Y68" s="40">
        <f t="shared" si="21"/>
        <v>2.5405646919049212E-5</v>
      </c>
      <c r="Z68" s="40">
        <f t="shared" si="21"/>
        <v>6.4611493862359829E-5</v>
      </c>
      <c r="AA68" s="40">
        <f t="shared" si="21"/>
        <v>1.945080320459997E-4</v>
      </c>
      <c r="AB68" s="40">
        <f t="shared" si="21"/>
        <v>2.9903632017771944E-5</v>
      </c>
      <c r="AC68" s="40">
        <f t="shared" si="21"/>
        <v>9.695844025962169E-4</v>
      </c>
      <c r="AD68" s="40">
        <f t="shared" si="21"/>
        <v>2.2381132911317292E-5</v>
      </c>
      <c r="AE68" s="40">
        <f t="shared" si="21"/>
        <v>1.7383772459213733E-4</v>
      </c>
      <c r="AF68" s="40">
        <f t="shared" si="21"/>
        <v>2.2550789744877779E-4</v>
      </c>
      <c r="AG68" s="40">
        <f t="shared" si="21"/>
        <v>5.3171610772060558E-6</v>
      </c>
      <c r="AH68" s="40">
        <f t="shared" si="21"/>
        <v>2.1043898883184845E-4</v>
      </c>
      <c r="AI68" s="40">
        <f t="shared" si="21"/>
        <v>2.933710693642604E-5</v>
      </c>
      <c r="AJ68" s="40">
        <f t="shared" si="21"/>
        <v>1.1526325981036437E-4</v>
      </c>
      <c r="AK68" s="40">
        <f t="shared" si="21"/>
        <v>1.2366934412914749E-4</v>
      </c>
      <c r="AL68" s="40">
        <f t="shared" si="21"/>
        <v>6.1915398237726894E-4</v>
      </c>
      <c r="AM68" s="42">
        <f t="shared" si="21"/>
        <v>8.6464770979894287E-7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1.4064133711263683E-5</v>
      </c>
      <c r="E69" s="40">
        <f t="shared" si="22"/>
        <v>3.6982788721155131E-6</v>
      </c>
      <c r="F69" s="40">
        <f t="shared" si="22"/>
        <v>5.0149152825105999E-7</v>
      </c>
      <c r="G69" s="40">
        <f t="shared" si="22"/>
        <v>5.8471205994953781E-6</v>
      </c>
      <c r="H69" s="40">
        <f t="shared" si="22"/>
        <v>5.0716683036245041E-8</v>
      </c>
      <c r="I69" s="41">
        <f t="shared" si="22"/>
        <v>2.6571008065899328E-3</v>
      </c>
      <c r="J69" s="40">
        <f t="shared" si="22"/>
        <v>1.1095289676669238E-5</v>
      </c>
      <c r="K69" s="40">
        <f t="shared" si="22"/>
        <v>8.0362965314987396E-6</v>
      </c>
      <c r="L69" s="40">
        <f t="shared" si="22"/>
        <v>1.1931805357304545E-5</v>
      </c>
      <c r="M69" s="40">
        <f t="shared" si="22"/>
        <v>6.3636413854341425E-6</v>
      </c>
      <c r="N69" s="40">
        <f t="shared" si="22"/>
        <v>2.181850481579762E-7</v>
      </c>
      <c r="O69" s="40">
        <f t="shared" si="22"/>
        <v>3.0812443004480128E-7</v>
      </c>
      <c r="P69" s="40">
        <f t="shared" si="22"/>
        <v>1.8355388145383797E-6</v>
      </c>
      <c r="Q69" s="40">
        <f t="shared" si="22"/>
        <v>5.2545555092156062E-6</v>
      </c>
      <c r="R69" s="40">
        <f t="shared" si="22"/>
        <v>7.5909243264463101E-6</v>
      </c>
      <c r="S69" s="40">
        <f t="shared" si="22"/>
        <v>2.1951611265834259E-5</v>
      </c>
      <c r="T69" s="40">
        <f t="shared" si="22"/>
        <v>1.1539272479670574E-7</v>
      </c>
      <c r="U69" s="40">
        <f t="shared" si="22"/>
        <v>1.5949023339009208E-5</v>
      </c>
      <c r="V69" s="40">
        <f t="shared" si="22"/>
        <v>1.5308763875045364E-5</v>
      </c>
      <c r="W69" s="40">
        <f t="shared" si="22"/>
        <v>2.7110307858275238E-6</v>
      </c>
      <c r="X69" s="40">
        <f t="shared" si="22"/>
        <v>1.0121472194803085E-5</v>
      </c>
      <c r="Y69" s="40">
        <f t="shared" si="22"/>
        <v>4.832635241663915E-6</v>
      </c>
      <c r="Z69" s="40">
        <f t="shared" si="22"/>
        <v>2.625691256768158E-7</v>
      </c>
      <c r="AA69" s="40">
        <f t="shared" si="22"/>
        <v>3.1062967540683722E-6</v>
      </c>
      <c r="AB69" s="40">
        <f t="shared" si="22"/>
        <v>3.3616575812900438E-5</v>
      </c>
      <c r="AC69" s="40">
        <f t="shared" si="22"/>
        <v>2.0692021500810676E-7</v>
      </c>
      <c r="AD69" s="40">
        <f t="shared" si="22"/>
        <v>3.9054019439979834E-6</v>
      </c>
      <c r="AE69" s="40">
        <f t="shared" si="22"/>
        <v>1.1236987843918706E-5</v>
      </c>
      <c r="AF69" s="40">
        <f t="shared" si="22"/>
        <v>1.0649145549204421E-5</v>
      </c>
      <c r="AG69" s="40">
        <f t="shared" si="22"/>
        <v>1.6611432759380893E-5</v>
      </c>
      <c r="AH69" s="40">
        <f t="shared" si="22"/>
        <v>6.4233664932781221E-6</v>
      </c>
      <c r="AI69" s="40">
        <f t="shared" si="22"/>
        <v>1.713949102022405E-5</v>
      </c>
      <c r="AJ69" s="40">
        <f t="shared" si="22"/>
        <v>3.6833745087373791E-6</v>
      </c>
      <c r="AK69" s="40">
        <f t="shared" si="22"/>
        <v>4.5995574971485495E-6</v>
      </c>
      <c r="AL69" s="40">
        <f t="shared" si="22"/>
        <v>2.3606469981143984E-7</v>
      </c>
      <c r="AM69" s="42">
        <f t="shared" si="22"/>
        <v>1.2702480273913343E-6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4.5926124922534822E-7</v>
      </c>
      <c r="E70" s="40">
        <f t="shared" si="23"/>
        <v>6.3754991234033759E-8</v>
      </c>
      <c r="F70" s="40">
        <f t="shared" si="23"/>
        <v>1.1915459328954997E-7</v>
      </c>
      <c r="G70" s="40">
        <f t="shared" si="23"/>
        <v>4.2846595274830758E-8</v>
      </c>
      <c r="H70" s="40">
        <f t="shared" si="23"/>
        <v>6.9995411318715305E-8</v>
      </c>
      <c r="I70" s="40">
        <f t="shared" si="23"/>
        <v>2.3716368119976268E-8</v>
      </c>
      <c r="J70" s="40">
        <f t="shared" si="23"/>
        <v>1.5649899707773221E-7</v>
      </c>
      <c r="K70" s="40">
        <f t="shared" si="23"/>
        <v>3.8959168397887654E-7</v>
      </c>
      <c r="L70" s="40">
        <f t="shared" si="23"/>
        <v>7.0355773936994962E-10</v>
      </c>
      <c r="M70" s="40">
        <f t="shared" si="23"/>
        <v>6.1634043574182305E-7</v>
      </c>
      <c r="N70" s="40">
        <f t="shared" si="23"/>
        <v>6.2387429398936078E-9</v>
      </c>
      <c r="O70" s="40">
        <f t="shared" si="23"/>
        <v>1.8862380012598598E-9</v>
      </c>
      <c r="P70" s="40">
        <f t="shared" si="23"/>
        <v>6.9983212809590724E-7</v>
      </c>
      <c r="Q70" s="40">
        <f t="shared" si="23"/>
        <v>3.1423171794771558E-8</v>
      </c>
      <c r="R70" s="40">
        <f t="shared" si="23"/>
        <v>2.1626427165398358E-8</v>
      </c>
      <c r="S70" s="40">
        <f t="shared" si="23"/>
        <v>1.0456914450494736E-7</v>
      </c>
      <c r="T70" s="40">
        <f t="shared" si="23"/>
        <v>4.2892422718141916E-8</v>
      </c>
      <c r="U70" s="40">
        <f t="shared" si="23"/>
        <v>8.2983288121966208E-9</v>
      </c>
      <c r="V70" s="40">
        <f t="shared" si="23"/>
        <v>4.0217351584045701E-7</v>
      </c>
      <c r="W70" s="40">
        <f t="shared" si="23"/>
        <v>5.2908299177703164E-8</v>
      </c>
      <c r="X70" s="40">
        <f t="shared" si="23"/>
        <v>3.0170863545680888E-7</v>
      </c>
      <c r="Y70" s="40">
        <f t="shared" si="23"/>
        <v>2.1032469850677482E-8</v>
      </c>
      <c r="Z70" s="40">
        <f t="shared" si="23"/>
        <v>1.4857850297177008E-7</v>
      </c>
      <c r="AA70" s="40">
        <f t="shared" si="23"/>
        <v>4.6942708819079688E-7</v>
      </c>
      <c r="AB70" s="40">
        <f t="shared" si="23"/>
        <v>4.6453390259954751E-7</v>
      </c>
      <c r="AC70" s="40">
        <f t="shared" si="23"/>
        <v>2.9261578244283124E-7</v>
      </c>
      <c r="AD70" s="40">
        <f t="shared" si="23"/>
        <v>2.0636480248642649E-7</v>
      </c>
      <c r="AE70" s="40">
        <f t="shared" si="23"/>
        <v>7.1642062116560113E-12</v>
      </c>
      <c r="AF70" s="40">
        <f t="shared" si="23"/>
        <v>1.9710951470501234E-8</v>
      </c>
      <c r="AG70" s="40">
        <f t="shared" si="23"/>
        <v>8.6376561311229937E-8</v>
      </c>
      <c r="AH70" s="40">
        <f t="shared" si="23"/>
        <v>6.5876846746653983E-8</v>
      </c>
      <c r="AI70" s="40">
        <f t="shared" si="23"/>
        <v>1.3032901765975421E-8</v>
      </c>
      <c r="AJ70" s="40">
        <f t="shared" si="23"/>
        <v>3.7680883587255259E-8</v>
      </c>
      <c r="AK70" s="40">
        <f t="shared" si="23"/>
        <v>8.2330718663531901E-7</v>
      </c>
      <c r="AL70" s="40">
        <f t="shared" si="23"/>
        <v>3.4475199863126846E-7</v>
      </c>
      <c r="AM70" s="43">
        <f t="shared" si="23"/>
        <v>5.2169069256037491E-5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2.5534415295501722E-6</v>
      </c>
      <c r="E71" s="40">
        <f t="shared" si="24"/>
        <v>2.536539893691511E-5</v>
      </c>
      <c r="F71" s="40">
        <f t="shared" si="24"/>
        <v>2.2536785075658172E-5</v>
      </c>
      <c r="G71" s="40">
        <f t="shared" si="24"/>
        <v>1.7535068266325912E-5</v>
      </c>
      <c r="H71" s="40">
        <f t="shared" si="24"/>
        <v>5.0867659625687281E-7</v>
      </c>
      <c r="I71" s="40">
        <f t="shared" si="24"/>
        <v>9.2798497716791628E-6</v>
      </c>
      <c r="J71" s="40">
        <f t="shared" si="24"/>
        <v>6.6043584679728225E-6</v>
      </c>
      <c r="K71" s="40">
        <f t="shared" si="24"/>
        <v>1.2779383599584377E-6</v>
      </c>
      <c r="L71" s="40">
        <f t="shared" si="24"/>
        <v>2.6329443714090347E-6</v>
      </c>
      <c r="M71" s="40">
        <f t="shared" si="24"/>
        <v>3.0187259240446466E-5</v>
      </c>
      <c r="N71" s="40">
        <f t="shared" si="24"/>
        <v>4.1050791188906032E-5</v>
      </c>
      <c r="O71" s="40">
        <f t="shared" si="24"/>
        <v>8.1141195511862059E-5</v>
      </c>
      <c r="P71" s="40">
        <f t="shared" si="24"/>
        <v>5.0559280283436192E-5</v>
      </c>
      <c r="Q71" s="40">
        <f t="shared" si="24"/>
        <v>3.8461510595059007E-5</v>
      </c>
      <c r="R71" s="40">
        <f t="shared" si="24"/>
        <v>4.6983691226989396E-6</v>
      </c>
      <c r="S71" s="40">
        <f t="shared" si="24"/>
        <v>3.5761117339996001E-7</v>
      </c>
      <c r="T71" s="40">
        <f t="shared" si="24"/>
        <v>5.7784949737402534E-5</v>
      </c>
      <c r="U71" s="40">
        <f t="shared" si="24"/>
        <v>3.568795698149377E-5</v>
      </c>
      <c r="V71" s="40">
        <f t="shared" si="24"/>
        <v>3.7887829571838481E-5</v>
      </c>
      <c r="W71" s="40">
        <f t="shared" si="24"/>
        <v>1.7833300659459775E-11</v>
      </c>
      <c r="X71" s="40">
        <f t="shared" si="24"/>
        <v>5.457812801298843E-9</v>
      </c>
      <c r="Y71" s="40">
        <f t="shared" si="24"/>
        <v>2.1527390793011339E-7</v>
      </c>
      <c r="Z71" s="40">
        <f t="shared" si="24"/>
        <v>9.5645338415328048E-6</v>
      </c>
      <c r="AA71" s="40">
        <f t="shared" si="24"/>
        <v>1.0001192004977885E-4</v>
      </c>
      <c r="AB71" s="40">
        <f t="shared" si="24"/>
        <v>6.8846693693819706E-7</v>
      </c>
      <c r="AC71" s="40">
        <f t="shared" si="24"/>
        <v>1.0236340066860256E-5</v>
      </c>
      <c r="AD71" s="41">
        <f t="shared" si="24"/>
        <v>6.5529173737752713E-3</v>
      </c>
      <c r="AE71" s="40">
        <f t="shared" si="24"/>
        <v>2.2841237118327842E-6</v>
      </c>
      <c r="AF71" s="40">
        <f t="shared" si="24"/>
        <v>1.3187757324568767E-6</v>
      </c>
      <c r="AG71" s="40">
        <f t="shared" si="24"/>
        <v>7.1969466023397101E-7</v>
      </c>
      <c r="AH71" s="40">
        <f t="shared" si="24"/>
        <v>1.0879472062349428E-5</v>
      </c>
      <c r="AI71" s="40">
        <f t="shared" si="24"/>
        <v>4.7545163468938967E-5</v>
      </c>
      <c r="AJ71" s="40">
        <f t="shared" si="24"/>
        <v>4.0303349987704081E-6</v>
      </c>
      <c r="AK71" s="40">
        <f t="shared" si="24"/>
        <v>8.0352986706727445E-6</v>
      </c>
      <c r="AL71" s="40">
        <f t="shared" si="24"/>
        <v>5.4018985926788897E-5</v>
      </c>
      <c r="AM71" s="42">
        <f t="shared" si="24"/>
        <v>2.6349394691747318E-5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2.2730061063642337E-5</v>
      </c>
      <c r="E72" s="40">
        <f t="shared" si="25"/>
        <v>5.8873479725036914E-8</v>
      </c>
      <c r="F72" s="40">
        <f t="shared" si="25"/>
        <v>4.0089890238828292E-6</v>
      </c>
      <c r="G72" s="40">
        <f t="shared" si="25"/>
        <v>5.2091675686851061E-5</v>
      </c>
      <c r="H72" s="40">
        <f t="shared" si="25"/>
        <v>4.439532925558956E-5</v>
      </c>
      <c r="I72" s="40">
        <f t="shared" si="25"/>
        <v>2.5004057579224313E-5</v>
      </c>
      <c r="J72" s="40">
        <f t="shared" si="25"/>
        <v>4.5645214880088414E-5</v>
      </c>
      <c r="K72" s="40">
        <f t="shared" si="25"/>
        <v>1.8545945253447649E-4</v>
      </c>
      <c r="L72" s="40">
        <f t="shared" si="25"/>
        <v>2.9975080871919618E-5</v>
      </c>
      <c r="M72" s="40">
        <f t="shared" si="25"/>
        <v>3.5792218591030665E-5</v>
      </c>
      <c r="N72" s="40">
        <f t="shared" si="25"/>
        <v>9.9299823934914059E-6</v>
      </c>
      <c r="O72" s="40">
        <f t="shared" si="25"/>
        <v>1.0417964610872689E-7</v>
      </c>
      <c r="P72" s="40">
        <f t="shared" si="25"/>
        <v>1.5058286993879251E-5</v>
      </c>
      <c r="Q72" s="40">
        <f t="shared" si="25"/>
        <v>2.8572651745269048E-5</v>
      </c>
      <c r="R72" s="40">
        <f t="shared" si="25"/>
        <v>8.1708835970431001E-7</v>
      </c>
      <c r="S72" s="40">
        <f t="shared" si="25"/>
        <v>2.4823837497346565E-5</v>
      </c>
      <c r="T72" s="40">
        <f t="shared" si="25"/>
        <v>5.8582485706614471E-6</v>
      </c>
      <c r="U72" s="40">
        <f t="shared" si="25"/>
        <v>1.155755065649425E-5</v>
      </c>
      <c r="V72" s="40">
        <f t="shared" si="25"/>
        <v>1.3163781689773519E-5</v>
      </c>
      <c r="W72" s="40">
        <f t="shared" si="25"/>
        <v>3.3981386506564972E-5</v>
      </c>
      <c r="X72" s="41">
        <f t="shared" si="25"/>
        <v>6.7170285261028877E-3</v>
      </c>
      <c r="Y72" s="40">
        <f t="shared" si="25"/>
        <v>1.8837384078429542E-5</v>
      </c>
      <c r="Z72" s="40">
        <f t="shared" si="25"/>
        <v>6.176516421579627E-7</v>
      </c>
      <c r="AA72" s="40">
        <f t="shared" si="25"/>
        <v>3.8105660105542045E-6</v>
      </c>
      <c r="AB72" s="40">
        <f t="shared" si="25"/>
        <v>1.1901911626176556E-5</v>
      </c>
      <c r="AC72" s="40">
        <f t="shared" si="25"/>
        <v>2.0046594504743182E-6</v>
      </c>
      <c r="AD72" s="40">
        <f t="shared" si="25"/>
        <v>4.5686874781584257E-9</v>
      </c>
      <c r="AE72" s="40">
        <f t="shared" si="25"/>
        <v>1.4853521442364299E-5</v>
      </c>
      <c r="AF72" s="40">
        <f t="shared" si="25"/>
        <v>8.2867896902546127E-6</v>
      </c>
      <c r="AG72" s="40">
        <f t="shared" si="25"/>
        <v>3.1951352268070277E-8</v>
      </c>
      <c r="AH72" s="40">
        <f t="shared" si="25"/>
        <v>3.1801534612645355E-5</v>
      </c>
      <c r="AI72" s="40">
        <f t="shared" si="25"/>
        <v>1.1669145545985033E-5</v>
      </c>
      <c r="AJ72" s="40">
        <f t="shared" si="25"/>
        <v>1.2936197481593603E-5</v>
      </c>
      <c r="AK72" s="40">
        <f t="shared" si="25"/>
        <v>1.4134475903258191E-5</v>
      </c>
      <c r="AL72" s="40">
        <f t="shared" si="25"/>
        <v>8.1339983992523914E-6</v>
      </c>
      <c r="AM72" s="42">
        <f t="shared" si="25"/>
        <v>3.990348656825231E-5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1.2875316710355731E-7</v>
      </c>
      <c r="E73" s="40">
        <f t="shared" si="26"/>
        <v>6.7778438293723144E-6</v>
      </c>
      <c r="F73" s="40">
        <f t="shared" si="26"/>
        <v>1.0212933050875457E-5</v>
      </c>
      <c r="G73" s="40">
        <f t="shared" si="26"/>
        <v>6.4436967106486188E-7</v>
      </c>
      <c r="H73" s="40">
        <f t="shared" si="26"/>
        <v>3.184972576080007E-5</v>
      </c>
      <c r="I73" s="40">
        <f t="shared" si="26"/>
        <v>1.6816402668236064E-6</v>
      </c>
      <c r="J73" s="40">
        <f t="shared" si="26"/>
        <v>2.0060806291829467E-5</v>
      </c>
      <c r="K73" s="40">
        <f t="shared" si="26"/>
        <v>3.640617888852299E-6</v>
      </c>
      <c r="L73" s="40">
        <f t="shared" si="26"/>
        <v>4.7562410672517837E-10</v>
      </c>
      <c r="M73" s="40">
        <f t="shared" si="26"/>
        <v>7.7161811641388869E-6</v>
      </c>
      <c r="N73" s="40">
        <f t="shared" si="26"/>
        <v>5.6096257055871861E-6</v>
      </c>
      <c r="O73" s="40">
        <f t="shared" si="26"/>
        <v>2.5764743412485786E-6</v>
      </c>
      <c r="P73" s="41">
        <f t="shared" si="26"/>
        <v>2.5259344880594016E-3</v>
      </c>
      <c r="Q73" s="40">
        <f t="shared" si="26"/>
        <v>7.0753295055491726E-6</v>
      </c>
      <c r="R73" s="40">
        <f t="shared" si="26"/>
        <v>8.5985539266410126E-6</v>
      </c>
      <c r="S73" s="40">
        <f t="shared" si="26"/>
        <v>1.6652694813344168E-5</v>
      </c>
      <c r="T73" s="40">
        <f t="shared" si="26"/>
        <v>1.9270500271874192E-5</v>
      </c>
      <c r="U73" s="40">
        <f t="shared" si="26"/>
        <v>3.3458595391767467E-7</v>
      </c>
      <c r="V73" s="40">
        <f t="shared" si="26"/>
        <v>6.1294143966226305E-6</v>
      </c>
      <c r="W73" s="40">
        <f t="shared" si="26"/>
        <v>9.4666416048344838E-7</v>
      </c>
      <c r="X73" s="40">
        <f t="shared" si="26"/>
        <v>5.6248733557322161E-6</v>
      </c>
      <c r="Y73" s="40">
        <f t="shared" si="26"/>
        <v>1.9883138352283205E-5</v>
      </c>
      <c r="Z73" s="40">
        <f t="shared" si="26"/>
        <v>3.4474499365489513E-7</v>
      </c>
      <c r="AA73" s="40">
        <f t="shared" si="26"/>
        <v>4.7268659494404951E-8</v>
      </c>
      <c r="AB73" s="40">
        <f t="shared" si="26"/>
        <v>1.0450023844767782E-5</v>
      </c>
      <c r="AC73" s="40">
        <f t="shared" si="26"/>
        <v>9.1645229977636345E-6</v>
      </c>
      <c r="AD73" s="40">
        <f t="shared" si="26"/>
        <v>1.9565836568375472E-5</v>
      </c>
      <c r="AE73" s="40">
        <f t="shared" si="26"/>
        <v>9.0934253183530761E-6</v>
      </c>
      <c r="AF73" s="40">
        <f t="shared" si="26"/>
        <v>4.7504442554183613E-7</v>
      </c>
      <c r="AG73" s="40">
        <f t="shared" si="26"/>
        <v>1.0404854645436621E-7</v>
      </c>
      <c r="AH73" s="40">
        <f t="shared" si="26"/>
        <v>1.6411838473031205E-6</v>
      </c>
      <c r="AI73" s="40">
        <f t="shared" si="26"/>
        <v>1.8230392686329541E-6</v>
      </c>
      <c r="AJ73" s="40">
        <f t="shared" si="26"/>
        <v>4.6686070043975122E-7</v>
      </c>
      <c r="AK73" s="40">
        <f t="shared" si="26"/>
        <v>7.6262554501529726E-6</v>
      </c>
      <c r="AL73" s="40">
        <f t="shared" si="26"/>
        <v>6.6741328203238895E-6</v>
      </c>
      <c r="AM73" s="42">
        <f t="shared" si="26"/>
        <v>3.4747803312186483E-5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2.9157754081097753E-6</v>
      </c>
      <c r="E74" s="40">
        <f t="shared" si="27"/>
        <v>1.3033403547637354E-5</v>
      </c>
      <c r="F74" s="40">
        <f t="shared" si="27"/>
        <v>2.4434679556474379E-5</v>
      </c>
      <c r="G74" s="40">
        <f t="shared" si="27"/>
        <v>4.4383702888259435E-5</v>
      </c>
      <c r="H74" s="40">
        <f t="shared" si="27"/>
        <v>4.7784790704999906E-6</v>
      </c>
      <c r="I74" s="40">
        <f t="shared" si="27"/>
        <v>8.288974145126443E-7</v>
      </c>
      <c r="J74" s="40">
        <f t="shared" si="27"/>
        <v>8.3286587410566411E-5</v>
      </c>
      <c r="K74" s="40">
        <f t="shared" si="27"/>
        <v>2.7956593049348888E-5</v>
      </c>
      <c r="L74" s="40">
        <f t="shared" si="27"/>
        <v>1.1016722309024272E-4</v>
      </c>
      <c r="M74" s="40">
        <f t="shared" si="27"/>
        <v>8.3668148130347194E-5</v>
      </c>
      <c r="N74" s="40">
        <f t="shared" si="27"/>
        <v>4.4213071690049971E-6</v>
      </c>
      <c r="O74" s="40">
        <f t="shared" si="27"/>
        <v>1.0259375402658301E-5</v>
      </c>
      <c r="P74" s="40">
        <f t="shared" si="27"/>
        <v>2.6388306594251057E-5</v>
      </c>
      <c r="Q74" s="40">
        <f t="shared" si="27"/>
        <v>1.9199099771552697E-5</v>
      </c>
      <c r="R74" s="40">
        <f t="shared" si="27"/>
        <v>8.2919294769064216E-5</v>
      </c>
      <c r="S74" s="40">
        <f t="shared" si="27"/>
        <v>5.9119379071774844E-6</v>
      </c>
      <c r="T74" s="40">
        <f t="shared" si="27"/>
        <v>4.434715526939487E-5</v>
      </c>
      <c r="U74" s="40">
        <f t="shared" si="27"/>
        <v>8.7195935338586281E-5</v>
      </c>
      <c r="V74" s="40">
        <f t="shared" si="27"/>
        <v>1.9819145898981652E-5</v>
      </c>
      <c r="W74" s="40">
        <f t="shared" si="27"/>
        <v>3.1455624823706883E-5</v>
      </c>
      <c r="X74" s="40">
        <f t="shared" si="27"/>
        <v>1.2035505478307642E-5</v>
      </c>
      <c r="Y74" s="40">
        <f t="shared" si="27"/>
        <v>3.9920797823800916E-6</v>
      </c>
      <c r="Z74" s="40">
        <f t="shared" si="27"/>
        <v>7.9159763939485925E-6</v>
      </c>
      <c r="AA74" s="40">
        <f t="shared" si="27"/>
        <v>9.0105563024898E-6</v>
      </c>
      <c r="AB74" s="40">
        <f t="shared" si="27"/>
        <v>1.3747923557248525E-6</v>
      </c>
      <c r="AC74" s="40">
        <f t="shared" si="27"/>
        <v>7.5231591124820193E-7</v>
      </c>
      <c r="AD74" s="40">
        <f t="shared" si="27"/>
        <v>8.3171597959467837E-5</v>
      </c>
      <c r="AE74" s="40">
        <f t="shared" si="27"/>
        <v>5.045571678441957E-5</v>
      </c>
      <c r="AF74" s="40">
        <f t="shared" si="27"/>
        <v>1.3610942139625885E-5</v>
      </c>
      <c r="AG74" s="40">
        <f t="shared" si="27"/>
        <v>9.6819707223202794E-5</v>
      </c>
      <c r="AH74" s="40">
        <f t="shared" si="27"/>
        <v>8.4404148907195131E-6</v>
      </c>
      <c r="AI74" s="40">
        <f t="shared" si="27"/>
        <v>5.7410927283368276E-6</v>
      </c>
      <c r="AJ74" s="40">
        <f t="shared" si="27"/>
        <v>3.6180467702502204E-5</v>
      </c>
      <c r="AK74" s="40">
        <f t="shared" si="27"/>
        <v>1.4062012806234746E-5</v>
      </c>
      <c r="AL74" s="41">
        <f t="shared" si="27"/>
        <v>1.0076909544915689E-2</v>
      </c>
      <c r="AM74" s="42">
        <f t="shared" si="27"/>
        <v>6.7775510156967622E-5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3.1918982263555292E-5</v>
      </c>
      <c r="E75" s="40">
        <f t="shared" si="28"/>
        <v>4.700885999251292E-5</v>
      </c>
      <c r="F75" s="40">
        <f t="shared" si="28"/>
        <v>1.8099825039138222E-4</v>
      </c>
      <c r="G75" s="40">
        <f t="shared" si="28"/>
        <v>6.8986774037403542E-5</v>
      </c>
      <c r="H75" s="40">
        <f t="shared" si="28"/>
        <v>5.2068105821583575E-5</v>
      </c>
      <c r="I75" s="40">
        <f t="shared" si="28"/>
        <v>1.2343997833787012E-4</v>
      </c>
      <c r="J75" s="40">
        <f t="shared" si="28"/>
        <v>9.0918804663120883E-5</v>
      </c>
      <c r="K75" s="40">
        <f t="shared" si="28"/>
        <v>1.1694089006313462E-4</v>
      </c>
      <c r="L75" s="40">
        <f t="shared" si="28"/>
        <v>9.295202056688353E-7</v>
      </c>
      <c r="M75" s="40">
        <f t="shared" si="28"/>
        <v>1.9824040943551934E-4</v>
      </c>
      <c r="N75" s="40">
        <f t="shared" si="28"/>
        <v>5.0424153422101904E-5</v>
      </c>
      <c r="O75" s="40">
        <f t="shared" si="28"/>
        <v>1.4230672039427641E-4</v>
      </c>
      <c r="P75" s="40">
        <f t="shared" si="28"/>
        <v>5.3378367014040974E-5</v>
      </c>
      <c r="Q75" s="40">
        <f t="shared" si="28"/>
        <v>1.3890775020649517E-5</v>
      </c>
      <c r="R75" s="40">
        <f t="shared" si="28"/>
        <v>9.6489444496949319E-6</v>
      </c>
      <c r="S75" s="40">
        <f t="shared" si="28"/>
        <v>8.1747106739465982E-6</v>
      </c>
      <c r="T75" s="40">
        <f t="shared" si="28"/>
        <v>1.231390960630679E-4</v>
      </c>
      <c r="U75" s="40">
        <f t="shared" si="28"/>
        <v>3.7157793930068196E-5</v>
      </c>
      <c r="V75" s="41">
        <f t="shared" si="28"/>
        <v>2.2653269423981996E-2</v>
      </c>
      <c r="W75" s="40">
        <f t="shared" si="28"/>
        <v>7.3495840602977146E-5</v>
      </c>
      <c r="X75" s="40">
        <f t="shared" si="28"/>
        <v>4.3161403761975719E-5</v>
      </c>
      <c r="Y75" s="40">
        <f t="shared" si="28"/>
        <v>6.1660210857782124E-5</v>
      </c>
      <c r="Z75" s="40">
        <f t="shared" si="28"/>
        <v>7.9200356649126763E-5</v>
      </c>
      <c r="AA75" s="40">
        <f t="shared" si="28"/>
        <v>1.196656198668976E-4</v>
      </c>
      <c r="AB75" s="40">
        <f t="shared" si="28"/>
        <v>1.1272161327177008E-5</v>
      </c>
      <c r="AC75" s="40">
        <f t="shared" si="28"/>
        <v>4.5210695743535493E-5</v>
      </c>
      <c r="AD75" s="40">
        <f t="shared" si="28"/>
        <v>1.2826215666675428E-4</v>
      </c>
      <c r="AE75" s="40">
        <f t="shared" si="28"/>
        <v>2.8414617521462138E-7</v>
      </c>
      <c r="AF75" s="40">
        <f t="shared" si="28"/>
        <v>3.8043711236750957E-4</v>
      </c>
      <c r="AG75" s="40">
        <f t="shared" si="28"/>
        <v>1.9953367965017123E-5</v>
      </c>
      <c r="AH75" s="40">
        <f t="shared" si="28"/>
        <v>1.8021096235737548E-5</v>
      </c>
      <c r="AI75" s="40">
        <f t="shared" si="28"/>
        <v>5.16582008517938E-7</v>
      </c>
      <c r="AJ75" s="40">
        <f t="shared" si="28"/>
        <v>3.8512807134863164E-5</v>
      </c>
      <c r="AK75" s="40">
        <f t="shared" si="28"/>
        <v>1.9458447214229429E-4</v>
      </c>
      <c r="AL75" s="40">
        <f t="shared" si="28"/>
        <v>4.3694071327951058E-5</v>
      </c>
      <c r="AM75" s="42">
        <f t="shared" si="28"/>
        <v>1.7378237404344345E-4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5.1511578683378745E-5</v>
      </c>
      <c r="E76" s="40">
        <f t="shared" si="29"/>
        <v>4.1726293664685451E-5</v>
      </c>
      <c r="F76" s="40">
        <f t="shared" si="29"/>
        <v>6.082343815034364E-5</v>
      </c>
      <c r="G76" s="40">
        <f t="shared" si="29"/>
        <v>1.0969597865348974E-5</v>
      </c>
      <c r="H76" s="40">
        <f t="shared" si="29"/>
        <v>8.2265413970634627E-5</v>
      </c>
      <c r="I76" s="40">
        <f t="shared" si="29"/>
        <v>7.7352177066279626E-7</v>
      </c>
      <c r="J76" s="40">
        <f t="shared" si="29"/>
        <v>6.5219653374041977E-6</v>
      </c>
      <c r="K76" s="40">
        <f t="shared" si="29"/>
        <v>2.9368747414982851E-5</v>
      </c>
      <c r="L76" s="40">
        <f t="shared" si="29"/>
        <v>1.6916245197176391E-4</v>
      </c>
      <c r="M76" s="40">
        <f t="shared" si="29"/>
        <v>4.1747979964633094E-6</v>
      </c>
      <c r="N76" s="40">
        <f t="shared" si="29"/>
        <v>1.1550552074621302E-5</v>
      </c>
      <c r="O76" s="40">
        <f t="shared" si="29"/>
        <v>1.0332785307549805E-7</v>
      </c>
      <c r="P76" s="40">
        <f t="shared" si="29"/>
        <v>3.5435272476836533E-5</v>
      </c>
      <c r="Q76" s="40">
        <f t="shared" si="29"/>
        <v>3.387825438634209E-7</v>
      </c>
      <c r="R76" s="40">
        <f t="shared" si="29"/>
        <v>1.4187243686659337E-5</v>
      </c>
      <c r="S76" s="40">
        <f t="shared" si="29"/>
        <v>4.3867539132920083E-5</v>
      </c>
      <c r="T76" s="40">
        <f t="shared" si="29"/>
        <v>4.375395430488795E-6</v>
      </c>
      <c r="U76" s="40">
        <f t="shared" si="29"/>
        <v>4.5333953737781995E-5</v>
      </c>
      <c r="V76" s="40">
        <f t="shared" si="29"/>
        <v>2.0185518112359464E-5</v>
      </c>
      <c r="W76" s="40">
        <f t="shared" si="29"/>
        <v>1.2742416381300207E-6</v>
      </c>
      <c r="X76" s="40">
        <f t="shared" si="29"/>
        <v>2.9070864536234539E-6</v>
      </c>
      <c r="Y76" s="40">
        <f t="shared" si="29"/>
        <v>8.7317223332025973E-5</v>
      </c>
      <c r="Z76" s="40">
        <f t="shared" si="29"/>
        <v>2.7188296317416429E-8</v>
      </c>
      <c r="AA76" s="40">
        <f t="shared" si="29"/>
        <v>4.1631484783336857E-7</v>
      </c>
      <c r="AB76" s="40">
        <f t="shared" si="29"/>
        <v>4.2840806021202422E-5</v>
      </c>
      <c r="AC76" s="41">
        <f t="shared" si="29"/>
        <v>9.7907812938204698E-3</v>
      </c>
      <c r="AD76" s="40">
        <f t="shared" si="29"/>
        <v>1.534089499006305E-5</v>
      </c>
      <c r="AE76" s="40">
        <f t="shared" si="29"/>
        <v>5.7208820639498086E-5</v>
      </c>
      <c r="AF76" s="40">
        <f t="shared" si="29"/>
        <v>1.1079417285844976E-5</v>
      </c>
      <c r="AG76" s="40">
        <f t="shared" si="29"/>
        <v>1.5245292955234318E-5</v>
      </c>
      <c r="AH76" s="40">
        <f t="shared" si="29"/>
        <v>3.2627949565895042E-5</v>
      </c>
      <c r="AI76" s="40">
        <f t="shared" si="29"/>
        <v>8.3112597250009722E-6</v>
      </c>
      <c r="AJ76" s="40">
        <f t="shared" si="29"/>
        <v>2.9334588491067476E-5</v>
      </c>
      <c r="AK76" s="40">
        <f t="shared" si="29"/>
        <v>6.0579052901376094E-5</v>
      </c>
      <c r="AL76" s="40">
        <f t="shared" si="29"/>
        <v>7.474084834268289E-7</v>
      </c>
      <c r="AM76" s="42">
        <f t="shared" si="29"/>
        <v>5.6472998941767485E-5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4.774969941016348E-9</v>
      </c>
      <c r="E77" s="40">
        <f t="shared" si="30"/>
        <v>1.2010883486828311E-7</v>
      </c>
      <c r="F77" s="40">
        <f t="shared" si="30"/>
        <v>7.380220280204305E-8</v>
      </c>
      <c r="G77" s="40">
        <f t="shared" si="30"/>
        <v>1.2212902950326395E-10</v>
      </c>
      <c r="H77" s="40">
        <f t="shared" si="30"/>
        <v>3.2791249146614151E-7</v>
      </c>
      <c r="I77" s="40">
        <f t="shared" si="30"/>
        <v>3.5971311383093053E-7</v>
      </c>
      <c r="J77" s="41">
        <f t="shared" si="30"/>
        <v>9.0317773578985045E-5</v>
      </c>
      <c r="K77" s="40">
        <f t="shared" si="30"/>
        <v>3.9625034225997274E-8</v>
      </c>
      <c r="L77" s="40">
        <f t="shared" si="30"/>
        <v>1.583646408343392E-7</v>
      </c>
      <c r="M77" s="40">
        <f t="shared" si="30"/>
        <v>7.4265310453159664E-7</v>
      </c>
      <c r="N77" s="40">
        <f t="shared" si="30"/>
        <v>2.2938613208771721E-7</v>
      </c>
      <c r="O77" s="40">
        <f t="shared" si="30"/>
        <v>1.2590254186498064E-8</v>
      </c>
      <c r="P77" s="40">
        <f t="shared" si="30"/>
        <v>7.0469256490899005E-7</v>
      </c>
      <c r="Q77" s="40">
        <f t="shared" si="30"/>
        <v>2.1174845532573714E-7</v>
      </c>
      <c r="R77" s="40">
        <f t="shared" si="30"/>
        <v>2.2334214495694922E-7</v>
      </c>
      <c r="S77" s="40">
        <f t="shared" si="30"/>
        <v>9.8268579268198229E-10</v>
      </c>
      <c r="T77" s="40">
        <f t="shared" si="30"/>
        <v>5.1780919132238712E-7</v>
      </c>
      <c r="U77" s="40">
        <f t="shared" si="30"/>
        <v>1.0987286147018167E-7</v>
      </c>
      <c r="V77" s="40">
        <f t="shared" si="30"/>
        <v>3.6282623922782676E-7</v>
      </c>
      <c r="W77" s="40">
        <f t="shared" si="30"/>
        <v>9.0524385163437576E-7</v>
      </c>
      <c r="X77" s="40">
        <f t="shared" si="30"/>
        <v>6.0155815848741911E-7</v>
      </c>
      <c r="Y77" s="40">
        <f t="shared" si="30"/>
        <v>6.9861921895826844E-10</v>
      </c>
      <c r="Z77" s="40">
        <f t="shared" si="30"/>
        <v>1.6776166824765791E-7</v>
      </c>
      <c r="AA77" s="40">
        <f t="shared" si="30"/>
        <v>5.5235685861892622E-7</v>
      </c>
      <c r="AB77" s="40">
        <f t="shared" si="30"/>
        <v>7.6578948294831864E-8</v>
      </c>
      <c r="AC77" s="40">
        <f t="shared" si="30"/>
        <v>5.929548550681844E-8</v>
      </c>
      <c r="AD77" s="40">
        <f t="shared" si="30"/>
        <v>8.8632864453199718E-8</v>
      </c>
      <c r="AE77" s="40">
        <f t="shared" si="30"/>
        <v>5.5146559680029224E-8</v>
      </c>
      <c r="AF77" s="40">
        <f t="shared" si="30"/>
        <v>2.1073804233743799E-8</v>
      </c>
      <c r="AG77" s="40">
        <f t="shared" si="30"/>
        <v>3.6440369158175351E-7</v>
      </c>
      <c r="AH77" s="40">
        <f t="shared" si="30"/>
        <v>4.8107442592256024E-7</v>
      </c>
      <c r="AI77" s="40">
        <f t="shared" si="30"/>
        <v>4.2792602178605495E-7</v>
      </c>
      <c r="AJ77" s="40">
        <f t="shared" si="30"/>
        <v>1.5814499335497966E-6</v>
      </c>
      <c r="AK77" s="40">
        <f t="shared" si="30"/>
        <v>3.2553266029647674E-9</v>
      </c>
      <c r="AL77" s="40">
        <f t="shared" si="30"/>
        <v>7.3576134783939184E-7</v>
      </c>
      <c r="AM77" s="42">
        <f t="shared" si="30"/>
        <v>2.7324093360448911E-7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1.1748203028941961E-5</v>
      </c>
      <c r="E78" s="40">
        <f t="shared" si="31"/>
        <v>4.4788022697294977E-5</v>
      </c>
      <c r="F78" s="40">
        <f t="shared" si="31"/>
        <v>3.5782290465840928E-6</v>
      </c>
      <c r="G78" s="40">
        <f t="shared" si="31"/>
        <v>4.6084714805764422E-6</v>
      </c>
      <c r="H78" s="40">
        <f t="shared" si="31"/>
        <v>7.156131367896871E-7</v>
      </c>
      <c r="I78" s="40">
        <f t="shared" si="31"/>
        <v>1.3539760143232369E-5</v>
      </c>
      <c r="J78" s="40">
        <f t="shared" si="31"/>
        <v>2.0577123385200319E-6</v>
      </c>
      <c r="K78" s="41">
        <f t="shared" si="31"/>
        <v>4.7609832861204232E-3</v>
      </c>
      <c r="L78" s="40">
        <f t="shared" si="31"/>
        <v>2.1387399775028979E-6</v>
      </c>
      <c r="M78" s="40">
        <f t="shared" si="31"/>
        <v>7.386159428133389E-5</v>
      </c>
      <c r="N78" s="40">
        <f t="shared" si="31"/>
        <v>1.5024879798000485E-9</v>
      </c>
      <c r="O78" s="40">
        <f t="shared" si="31"/>
        <v>1.0286347900703925E-4</v>
      </c>
      <c r="P78" s="40">
        <f t="shared" si="31"/>
        <v>6.6096290044140102E-6</v>
      </c>
      <c r="Q78" s="40">
        <f t="shared" si="31"/>
        <v>6.0597189160088314E-6</v>
      </c>
      <c r="R78" s="40">
        <f t="shared" si="31"/>
        <v>1.2278799440679066E-6</v>
      </c>
      <c r="S78" s="40">
        <f t="shared" si="31"/>
        <v>2.6418785694901541E-5</v>
      </c>
      <c r="T78" s="40">
        <f t="shared" si="31"/>
        <v>4.225415432065326E-6</v>
      </c>
      <c r="U78" s="40">
        <f t="shared" si="31"/>
        <v>2.5199051162550739E-5</v>
      </c>
      <c r="V78" s="40">
        <f t="shared" si="31"/>
        <v>2.4023116662397662E-5</v>
      </c>
      <c r="W78" s="40">
        <f t="shared" si="31"/>
        <v>1.6485888017941115E-5</v>
      </c>
      <c r="X78" s="40">
        <f t="shared" si="31"/>
        <v>1.2527319978743322E-4</v>
      </c>
      <c r="Y78" s="40">
        <f t="shared" si="31"/>
        <v>5.7131688393602761E-6</v>
      </c>
      <c r="Z78" s="40">
        <f t="shared" si="31"/>
        <v>1.2381297043050844E-5</v>
      </c>
      <c r="AA78" s="40">
        <f t="shared" si="31"/>
        <v>1.3530288782888901E-6</v>
      </c>
      <c r="AB78" s="40">
        <f t="shared" si="31"/>
        <v>5.8719563650922002E-6</v>
      </c>
      <c r="AC78" s="40">
        <f t="shared" si="31"/>
        <v>1.3612114944785082E-5</v>
      </c>
      <c r="AD78" s="40">
        <f t="shared" si="31"/>
        <v>9.055220888007511E-7</v>
      </c>
      <c r="AE78" s="40">
        <f t="shared" si="31"/>
        <v>1.1691827360950188E-5</v>
      </c>
      <c r="AF78" s="40">
        <f t="shared" si="31"/>
        <v>2.5419072224147665E-6</v>
      </c>
      <c r="AG78" s="40">
        <f t="shared" si="31"/>
        <v>3.621070907800718E-6</v>
      </c>
      <c r="AH78" s="40">
        <f t="shared" si="31"/>
        <v>1.1651482216960417E-6</v>
      </c>
      <c r="AI78" s="40">
        <f t="shared" si="31"/>
        <v>1.2856898039287623E-6</v>
      </c>
      <c r="AJ78" s="40">
        <f t="shared" si="31"/>
        <v>1.6949615967426066E-5</v>
      </c>
      <c r="AK78" s="40">
        <f t="shared" si="31"/>
        <v>3.1892313839528629E-6</v>
      </c>
      <c r="AL78" s="40">
        <f t="shared" si="31"/>
        <v>1.2652169985767323E-5</v>
      </c>
      <c r="AM78" s="42">
        <f t="shared" si="31"/>
        <v>3.4977311335193175E-5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1.4971588021837656E-7</v>
      </c>
      <c r="E79" s="40">
        <f t="shared" si="32"/>
        <v>8.7898897693874761E-8</v>
      </c>
      <c r="F79" s="40">
        <f t="shared" si="32"/>
        <v>8.0447693333607491E-8</v>
      </c>
      <c r="G79" s="40">
        <f t="shared" si="32"/>
        <v>1.5873437200788594E-6</v>
      </c>
      <c r="H79" s="40">
        <f t="shared" si="32"/>
        <v>7.1637105591667699E-8</v>
      </c>
      <c r="I79" s="40">
        <f t="shared" si="32"/>
        <v>1.2377688858355112E-7</v>
      </c>
      <c r="J79" s="40">
        <f t="shared" si="32"/>
        <v>6.7827246327188909E-7</v>
      </c>
      <c r="K79" s="40">
        <f t="shared" si="32"/>
        <v>3.3062837827955231E-8</v>
      </c>
      <c r="L79" s="40">
        <f t="shared" si="32"/>
        <v>3.7959944757136861E-7</v>
      </c>
      <c r="M79" s="40">
        <f t="shared" si="32"/>
        <v>7.3703524798747915E-9</v>
      </c>
      <c r="N79" s="40">
        <f t="shared" si="32"/>
        <v>5.3475829562763422E-7</v>
      </c>
      <c r="O79" s="40">
        <f t="shared" si="32"/>
        <v>1.9136633380669844E-6</v>
      </c>
      <c r="P79" s="40">
        <f t="shared" si="32"/>
        <v>1.9383815385109148E-9</v>
      </c>
      <c r="Q79" s="40">
        <f t="shared" si="32"/>
        <v>2.6015312368321286E-9</v>
      </c>
      <c r="R79" s="40">
        <f t="shared" si="32"/>
        <v>1.9466150251732211E-6</v>
      </c>
      <c r="S79" s="40">
        <f t="shared" si="32"/>
        <v>6.0469935891161816E-7</v>
      </c>
      <c r="T79" s="40">
        <f t="shared" si="32"/>
        <v>4.8120062421868654E-8</v>
      </c>
      <c r="U79" s="40">
        <f t="shared" si="32"/>
        <v>2.1577247498430007E-7</v>
      </c>
      <c r="V79" s="40">
        <f t="shared" si="32"/>
        <v>5.9393620861248412E-7</v>
      </c>
      <c r="W79" s="40">
        <f t="shared" si="32"/>
        <v>2.7264576799110403E-7</v>
      </c>
      <c r="X79" s="40">
        <f t="shared" si="32"/>
        <v>6.2175643927292127E-8</v>
      </c>
      <c r="Y79" s="40">
        <f t="shared" si="32"/>
        <v>7.6223966925475273E-9</v>
      </c>
      <c r="Z79" s="40">
        <f t="shared" si="32"/>
        <v>3.636774094816834E-7</v>
      </c>
      <c r="AA79" s="41">
        <f t="shared" si="32"/>
        <v>1.1354573783198359E-4</v>
      </c>
      <c r="AB79" s="40">
        <f t="shared" si="32"/>
        <v>1.2058559401430512E-7</v>
      </c>
      <c r="AC79" s="40">
        <f t="shared" si="32"/>
        <v>4.7817618772900371E-9</v>
      </c>
      <c r="AD79" s="40">
        <f t="shared" si="32"/>
        <v>1.6712172644688217E-6</v>
      </c>
      <c r="AE79" s="40">
        <f t="shared" si="32"/>
        <v>4.7583267002577042E-9</v>
      </c>
      <c r="AF79" s="40">
        <f t="shared" si="32"/>
        <v>3.3878533163602199E-7</v>
      </c>
      <c r="AG79" s="40">
        <f t="shared" si="32"/>
        <v>2.3801438949597933E-7</v>
      </c>
      <c r="AH79" s="40">
        <f t="shared" si="32"/>
        <v>7.9988789443021913E-8</v>
      </c>
      <c r="AI79" s="40">
        <f t="shared" si="32"/>
        <v>3.459840177863714E-7</v>
      </c>
      <c r="AJ79" s="40">
        <f t="shared" si="32"/>
        <v>6.6560963146925085E-8</v>
      </c>
      <c r="AK79" s="40">
        <f t="shared" si="32"/>
        <v>2.6382927226015146E-7</v>
      </c>
      <c r="AL79" s="40">
        <f t="shared" si="32"/>
        <v>9.7620659203219925E-8</v>
      </c>
      <c r="AM79" s="42">
        <f t="shared" si="32"/>
        <v>1.0015706056554937E-6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1.087841004322534E-5</v>
      </c>
      <c r="E80" s="40">
        <f t="shared" si="33"/>
        <v>1.4468023981020024E-7</v>
      </c>
      <c r="F80" s="40">
        <f t="shared" si="33"/>
        <v>1.1088940704674108E-7</v>
      </c>
      <c r="G80" s="40">
        <f t="shared" si="33"/>
        <v>1.9417767869104569E-7</v>
      </c>
      <c r="H80" s="40">
        <f t="shared" si="33"/>
        <v>2.5159786283614172E-6</v>
      </c>
      <c r="I80" s="40">
        <f t="shared" si="33"/>
        <v>1.2198704316388734E-7</v>
      </c>
      <c r="J80" s="40">
        <f t="shared" si="33"/>
        <v>2.279236564175458E-6</v>
      </c>
      <c r="K80" s="40">
        <f t="shared" si="33"/>
        <v>3.2629576670608367E-6</v>
      </c>
      <c r="L80" s="40">
        <f t="shared" si="33"/>
        <v>1.3859749448174932E-6</v>
      </c>
      <c r="M80" s="40">
        <f t="shared" si="33"/>
        <v>6.557838124411162E-7</v>
      </c>
      <c r="N80" s="40">
        <f t="shared" si="33"/>
        <v>8.4116990167993089E-7</v>
      </c>
      <c r="O80" s="40">
        <f t="shared" si="33"/>
        <v>5.4683075704157237E-6</v>
      </c>
      <c r="P80" s="40">
        <f t="shared" si="33"/>
        <v>1.6022475047442264E-7</v>
      </c>
      <c r="Q80" s="40">
        <f t="shared" si="33"/>
        <v>1.1423188561767256E-6</v>
      </c>
      <c r="R80" s="40">
        <f t="shared" si="33"/>
        <v>5.6522565177118494E-7</v>
      </c>
      <c r="S80" s="40">
        <f t="shared" si="33"/>
        <v>2.7241037809267968E-8</v>
      </c>
      <c r="T80" s="40">
        <f t="shared" si="33"/>
        <v>8.561198180999382E-6</v>
      </c>
      <c r="U80" s="40">
        <f t="shared" si="33"/>
        <v>6.8356141050232816E-6</v>
      </c>
      <c r="V80" s="40">
        <f t="shared" si="33"/>
        <v>4.2778263306948223E-6</v>
      </c>
      <c r="W80" s="40">
        <f t="shared" si="33"/>
        <v>5.2896874040708848E-6</v>
      </c>
      <c r="X80" s="40">
        <f t="shared" si="33"/>
        <v>1.1663284622051503E-7</v>
      </c>
      <c r="Y80" s="40">
        <f t="shared" si="33"/>
        <v>8.3805377177199289E-6</v>
      </c>
      <c r="Z80" s="41">
        <f t="shared" si="33"/>
        <v>1.2617637575481639E-3</v>
      </c>
      <c r="AA80" s="40">
        <f t="shared" si="33"/>
        <v>4.0064426443287085E-6</v>
      </c>
      <c r="AB80" s="40">
        <f t="shared" si="33"/>
        <v>1.4087422170294065E-7</v>
      </c>
      <c r="AC80" s="40">
        <f t="shared" si="33"/>
        <v>2.3133671901151125E-9</v>
      </c>
      <c r="AD80" s="40">
        <f t="shared" si="33"/>
        <v>1.7642563914153825E-6</v>
      </c>
      <c r="AE80" s="40">
        <f t="shared" si="33"/>
        <v>1.6572655178875057E-5</v>
      </c>
      <c r="AF80" s="40">
        <f t="shared" si="33"/>
        <v>9.1469064987671326E-7</v>
      </c>
      <c r="AG80" s="40">
        <f t="shared" si="33"/>
        <v>1.7571676048668705E-5</v>
      </c>
      <c r="AH80" s="40">
        <f t="shared" si="33"/>
        <v>3.8332107700573067E-6</v>
      </c>
      <c r="AI80" s="40">
        <f t="shared" si="33"/>
        <v>1.3176849955171366E-5</v>
      </c>
      <c r="AJ80" s="40">
        <f t="shared" si="33"/>
        <v>9.0441730173547632E-6</v>
      </c>
      <c r="AK80" s="40">
        <f t="shared" si="33"/>
        <v>2.6880199559108547E-5</v>
      </c>
      <c r="AL80" s="40">
        <f t="shared" si="33"/>
        <v>9.5385171268840088E-7</v>
      </c>
      <c r="AM80" s="42">
        <f t="shared" si="33"/>
        <v>3.5152661825586699E-6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3.8695971264014954E-6</v>
      </c>
      <c r="E81" s="40">
        <f t="shared" si="34"/>
        <v>6.4317256235993038E-6</v>
      </c>
      <c r="F81" s="40">
        <f t="shared" si="34"/>
        <v>1.9700101261357597E-5</v>
      </c>
      <c r="G81" s="40">
        <f t="shared" si="34"/>
        <v>2.03094086305994E-4</v>
      </c>
      <c r="H81" s="40">
        <f t="shared" si="34"/>
        <v>4.5609335835419869E-6</v>
      </c>
      <c r="I81" s="40">
        <f t="shared" si="34"/>
        <v>2.2344800906999864E-5</v>
      </c>
      <c r="J81" s="40">
        <f t="shared" si="34"/>
        <v>5.9208726439147849E-7</v>
      </c>
      <c r="K81" s="40">
        <f t="shared" si="34"/>
        <v>9.2556874268886893E-6</v>
      </c>
      <c r="L81" s="40">
        <f t="shared" si="34"/>
        <v>2.9839954051242955E-5</v>
      </c>
      <c r="M81" s="40">
        <f t="shared" si="34"/>
        <v>8.7720778808865323E-6</v>
      </c>
      <c r="N81" s="41">
        <f t="shared" si="34"/>
        <v>6.2738788785407875E-4</v>
      </c>
      <c r="O81" s="40">
        <f t="shared" si="34"/>
        <v>2.6578393913958671E-5</v>
      </c>
      <c r="P81" s="40">
        <f t="shared" si="34"/>
        <v>4.060386710089318E-5</v>
      </c>
      <c r="Q81" s="40">
        <f t="shared" si="34"/>
        <v>5.2551060161870169E-6</v>
      </c>
      <c r="R81" s="40">
        <f t="shared" si="34"/>
        <v>5.9652396833012898E-6</v>
      </c>
      <c r="S81" s="40">
        <f t="shared" si="34"/>
        <v>1.8001891586124457E-6</v>
      </c>
      <c r="T81" s="40">
        <f t="shared" si="34"/>
        <v>4.6109695293222006E-6</v>
      </c>
      <c r="U81" s="40">
        <f t="shared" si="34"/>
        <v>5.0465762646319961E-8</v>
      </c>
      <c r="V81" s="40">
        <f t="shared" si="34"/>
        <v>1.1728189062048293E-4</v>
      </c>
      <c r="W81" s="40">
        <f t="shared" si="34"/>
        <v>9.7184512296966763E-6</v>
      </c>
      <c r="X81" s="40">
        <f t="shared" si="34"/>
        <v>2.834241744956449E-5</v>
      </c>
      <c r="Y81" s="40">
        <f t="shared" si="34"/>
        <v>6.534422255684462E-5</v>
      </c>
      <c r="Z81" s="40">
        <f t="shared" si="34"/>
        <v>2.9550204407750061E-4</v>
      </c>
      <c r="AA81" s="40">
        <f t="shared" si="34"/>
        <v>3.1574455974004708E-5</v>
      </c>
      <c r="AB81" s="40">
        <f t="shared" si="34"/>
        <v>7.7817199394193956E-6</v>
      </c>
      <c r="AC81" s="40">
        <f t="shared" si="34"/>
        <v>8.1992411802891521E-5</v>
      </c>
      <c r="AD81" s="40">
        <f t="shared" si="34"/>
        <v>1.7065377985815807E-5</v>
      </c>
      <c r="AE81" s="40">
        <f t="shared" si="34"/>
        <v>6.086351533293946E-6</v>
      </c>
      <c r="AF81" s="40">
        <f t="shared" si="34"/>
        <v>5.8704832221278496E-5</v>
      </c>
      <c r="AG81" s="40">
        <f t="shared" si="34"/>
        <v>4.7133048158134765E-6</v>
      </c>
      <c r="AH81" s="40">
        <f t="shared" si="34"/>
        <v>1.6843045895784173E-5</v>
      </c>
      <c r="AI81" s="40">
        <f t="shared" si="34"/>
        <v>1.1180622209658817E-4</v>
      </c>
      <c r="AJ81" s="40">
        <f t="shared" si="34"/>
        <v>9.7898362752732616E-7</v>
      </c>
      <c r="AK81" s="41">
        <f t="shared" si="34"/>
        <v>1.456186961656755E-2</v>
      </c>
      <c r="AL81" s="40">
        <f t="shared" si="34"/>
        <v>1.860539736993416E-5</v>
      </c>
      <c r="AM81" s="42">
        <f t="shared" si="34"/>
        <v>2.1323501311770886E-4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4.2462198064083689E-7</v>
      </c>
      <c r="E82" s="40">
        <f t="shared" si="35"/>
        <v>3.4014040475038437E-6</v>
      </c>
      <c r="F82" s="40">
        <f t="shared" si="35"/>
        <v>2.7002384251035548E-6</v>
      </c>
      <c r="G82" s="40">
        <f t="shared" si="35"/>
        <v>1.52673229623941E-6</v>
      </c>
      <c r="H82" s="40">
        <f t="shared" si="35"/>
        <v>1.394022340222348E-5</v>
      </c>
      <c r="I82" s="40">
        <f t="shared" si="35"/>
        <v>3.64246197322272E-6</v>
      </c>
      <c r="J82" s="40">
        <f t="shared" si="35"/>
        <v>1.3168526364157511E-5</v>
      </c>
      <c r="K82" s="40">
        <f t="shared" si="35"/>
        <v>2.536594255049427E-5</v>
      </c>
      <c r="L82" s="40">
        <f t="shared" si="35"/>
        <v>1.3805922852760616E-6</v>
      </c>
      <c r="M82" s="41">
        <f t="shared" si="35"/>
        <v>1.7525190020651258E-3</v>
      </c>
      <c r="N82" s="40">
        <f t="shared" si="35"/>
        <v>3.9561173580393893E-6</v>
      </c>
      <c r="O82" s="40">
        <f t="shared" si="35"/>
        <v>1.049851381041488E-5</v>
      </c>
      <c r="P82" s="40">
        <f t="shared" si="35"/>
        <v>4.8135469889097434E-6</v>
      </c>
      <c r="Q82" s="40">
        <f t="shared" si="35"/>
        <v>6.1485995777814696E-6</v>
      </c>
      <c r="R82" s="40">
        <f t="shared" si="35"/>
        <v>1.4158689568605623E-6</v>
      </c>
      <c r="S82" s="40">
        <f t="shared" si="35"/>
        <v>6.9574866099328544E-10</v>
      </c>
      <c r="T82" s="40">
        <f t="shared" si="35"/>
        <v>1.2523726751230501E-6</v>
      </c>
      <c r="U82" s="40">
        <f t="shared" si="35"/>
        <v>1.0286331199759829E-6</v>
      </c>
      <c r="V82" s="40">
        <f t="shared" si="35"/>
        <v>1.4181045017952875E-5</v>
      </c>
      <c r="W82" s="40">
        <f t="shared" si="35"/>
        <v>2.9594780679414088E-8</v>
      </c>
      <c r="X82" s="40">
        <f t="shared" si="35"/>
        <v>8.3528753820881286E-6</v>
      </c>
      <c r="Y82" s="40">
        <f t="shared" si="35"/>
        <v>9.0057489009442985E-7</v>
      </c>
      <c r="Z82" s="40">
        <f t="shared" si="35"/>
        <v>8.766014732626674E-7</v>
      </c>
      <c r="AA82" s="40">
        <f t="shared" si="35"/>
        <v>1.0188593334132939E-7</v>
      </c>
      <c r="AB82" s="40">
        <f t="shared" si="35"/>
        <v>3.7163676006184288E-5</v>
      </c>
      <c r="AC82" s="40">
        <f t="shared" si="35"/>
        <v>6.5047966825527678E-7</v>
      </c>
      <c r="AD82" s="40">
        <f t="shared" si="35"/>
        <v>7.2608366859781375E-6</v>
      </c>
      <c r="AE82" s="40">
        <f t="shared" si="35"/>
        <v>2.3433912006068865E-6</v>
      </c>
      <c r="AF82" s="40">
        <f t="shared" si="35"/>
        <v>5.2919964589309664E-5</v>
      </c>
      <c r="AG82" s="40">
        <f t="shared" si="35"/>
        <v>7.1214245252741298E-7</v>
      </c>
      <c r="AH82" s="40">
        <f t="shared" si="35"/>
        <v>1.0767510994278128E-6</v>
      </c>
      <c r="AI82" s="40">
        <f t="shared" si="35"/>
        <v>4.6586020450588919E-6</v>
      </c>
      <c r="AJ82" s="40">
        <f t="shared" si="35"/>
        <v>1.0519644795970575E-7</v>
      </c>
      <c r="AK82" s="40">
        <f t="shared" si="35"/>
        <v>1.0194851724324308E-6</v>
      </c>
      <c r="AL82" s="40">
        <f t="shared" si="35"/>
        <v>1.3020088573874163E-5</v>
      </c>
      <c r="AM82" s="42">
        <f t="shared" si="35"/>
        <v>1.9113117696291483E-5</v>
      </c>
    </row>
    <row r="83" spans="1:39">
      <c r="A83" t="s">
        <v>58</v>
      </c>
      <c r="D83" s="16">
        <f>SUM($D$47:$D$82)</f>
        <v>1.8610343920561646E-3</v>
      </c>
      <c r="E83" s="16">
        <f>SUM($E$47:$E$82)</f>
        <v>1.7137323098931501E-3</v>
      </c>
      <c r="F83" s="16">
        <f>SUM($F$47:$F$82)</f>
        <v>1.655271012803669E-3</v>
      </c>
      <c r="G83">
        <f>SUM($G$47:$G$82)</f>
        <v>1.1396867879306253E-2</v>
      </c>
      <c r="H83" s="16">
        <f>SUM($H$47:$H$82)</f>
        <v>2.0734650154412511E-2</v>
      </c>
      <c r="I83" s="16">
        <f>SUM($I$47:$I$82)</f>
        <v>4.051774938248669E-3</v>
      </c>
      <c r="J83" s="16">
        <f>SUM($J$47:$J$82)</f>
        <v>1.1518846225240578E-3</v>
      </c>
      <c r="K83" s="16">
        <f>SUM($K$47:$K$82)</f>
        <v>6.1457194170388679E-3</v>
      </c>
      <c r="L83" s="16">
        <f>SUM($L$47:$L$82)</f>
        <v>5.56701606894211E-2</v>
      </c>
      <c r="M83" s="16">
        <f>SUM($M$47:$M$82)</f>
        <v>3.1961962051698422E-3</v>
      </c>
      <c r="N83" s="16">
        <f>SUM($N$47:$N$82)</f>
        <v>7.1392035937644129E-3</v>
      </c>
      <c r="O83" s="16">
        <f>SUM($O$47:$O$82)</f>
        <v>1.3613144311175111E-2</v>
      </c>
      <c r="P83" s="16">
        <f>SUM($P$47:$P$82)</f>
        <v>3.6989748107055585E-3</v>
      </c>
      <c r="Q83" s="16">
        <f>SUM($Q$47:$Q$82)</f>
        <v>1.1279929797551035E-2</v>
      </c>
      <c r="R83" s="16">
        <f>SUM($R$47:$R$82)</f>
        <v>5.0613735952161613E-2</v>
      </c>
      <c r="S83" s="16">
        <f>SUM($S$47:$S$82)</f>
        <v>1.3645438378584542E-3</v>
      </c>
      <c r="T83" s="16">
        <f>SUM($T$47:$T$82)</f>
        <v>3.7387885024858368E-2</v>
      </c>
      <c r="U83" s="16">
        <f>SUM($U$47:$U$82)</f>
        <v>7.8632793603778298E-2</v>
      </c>
      <c r="V83" s="16">
        <f>SUM($V$47:$V$82)</f>
        <v>2.3708403937446127E-2</v>
      </c>
      <c r="W83" s="16">
        <f>SUM($W$47:$W$82)</f>
        <v>2.1201446426630482E-3</v>
      </c>
      <c r="X83" s="16">
        <f>SUM($X$47:$X$82)</f>
        <v>7.7775211824099022E-3</v>
      </c>
      <c r="Y83" s="16">
        <f>SUM($Y$47:$Y$82)</f>
        <v>9.2796336063960441E-4</v>
      </c>
      <c r="Z83" s="16">
        <f>SUM($Z$47:$Z$82)</f>
        <v>3.2256421352222313E-3</v>
      </c>
      <c r="AA83" s="16">
        <f>SUM($AA$47:$AA$82)</f>
        <v>2.2447558608536867E-3</v>
      </c>
      <c r="AB83" s="16">
        <f>SUM($AB$47:$AB$82)</f>
        <v>1.5480003598011989E-3</v>
      </c>
      <c r="AC83" s="16">
        <f>SUM($AC$47:$AC$82)</f>
        <v>1.1830722202732595E-2</v>
      </c>
      <c r="AD83" s="16">
        <f>SUM($AD$47:$AD$82)</f>
        <v>8.0319950672074012E-3</v>
      </c>
      <c r="AE83" s="16">
        <f>SUM($AE$47:$AE$82)</f>
        <v>3.0867528079479449E-2</v>
      </c>
      <c r="AF83" s="16">
        <f>SUM($AF$47:$AF$82)</f>
        <v>1.2585997716525891E-2</v>
      </c>
      <c r="AG83" s="16">
        <f>SUM($AG$47:$AG$82)</f>
        <v>5.0156098100563743E-3</v>
      </c>
      <c r="AH83" s="16">
        <f>SUM($AH$47:$AH$82)</f>
        <v>1.1378681234088623E-3</v>
      </c>
      <c r="AI83" s="16">
        <f>SUM($AI$47:$AI$82)</f>
        <v>5.3469475529704701E-3</v>
      </c>
      <c r="AJ83" s="16">
        <f>SUM($AJ$47:$AJ$82)</f>
        <v>2.0551327578950587E-3</v>
      </c>
      <c r="AK83" s="16">
        <f>SUM($AK$47:$AK$82)</f>
        <v>1.5658206919368884E-2</v>
      </c>
      <c r="AL83" s="16">
        <f>SUM($AL$47:$AL$82)</f>
        <v>1.2535465708956231E-2</v>
      </c>
      <c r="AM83" s="16">
        <f>SUM($AM$47:$AM$82)</f>
        <v>8.7247137927863399E-4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0.45879787934964289</v>
      </c>
      <c r="D85" s="17">
        <f>$D$83/$C$85</f>
        <v>4.0563273629211751E-3</v>
      </c>
      <c r="E85" s="17">
        <f>$E$83/$C$85</f>
        <v>3.7352664147497962E-3</v>
      </c>
      <c r="F85" s="17">
        <f>$F$83/$C$85</f>
        <v>3.6078436438068454E-3</v>
      </c>
      <c r="G85" s="17">
        <f>$G$83/$C$85</f>
        <v>2.484071612419305E-2</v>
      </c>
      <c r="H85" s="17">
        <f>$H$83/$C$85</f>
        <v>4.5193430675408486E-2</v>
      </c>
      <c r="I85" s="17">
        <f>$I$83/$C$85</f>
        <v>8.8312852360873124E-3</v>
      </c>
      <c r="J85" s="17">
        <f>$J$83/$C$85</f>
        <v>2.5106581228249839E-3</v>
      </c>
      <c r="K85" s="17">
        <f>$K$83/$C$85</f>
        <v>1.3395265526838472E-2</v>
      </c>
      <c r="L85" s="17">
        <f>$L$83/$C$85</f>
        <v>0.12133918484613508</v>
      </c>
      <c r="M85" s="17">
        <f>$M$83/$C$85</f>
        <v>6.966458105038602E-3</v>
      </c>
      <c r="N85" s="17">
        <f>$N$83/$C$85</f>
        <v>1.5560672607912676E-2</v>
      </c>
      <c r="O85" s="17">
        <f>$O$83/$C$85</f>
        <v>2.9671332244325263E-2</v>
      </c>
      <c r="P85" s="17">
        <f>$P$83/$C$85</f>
        <v>8.0623188929054013E-3</v>
      </c>
      <c r="Q85" s="17">
        <f>$Q$83/$C$85</f>
        <v>2.4585836825446118E-2</v>
      </c>
      <c r="R85" s="17">
        <f>$R$83/$C$85</f>
        <v>0.11031815583783389</v>
      </c>
      <c r="S85" s="17">
        <f>$S$83/$C$85</f>
        <v>2.9741720685211716E-3</v>
      </c>
      <c r="T85" s="17">
        <f>$T$83/$C$85</f>
        <v>8.1490971749600502E-2</v>
      </c>
      <c r="U85" s="17">
        <f>$U$83/$C$85</f>
        <v>0.17138874686003822</v>
      </c>
      <c r="V85" s="17">
        <f>$V$83/$C$85</f>
        <v>5.1675051268879807E-2</v>
      </c>
      <c r="W85" s="17">
        <f>$W$83/$C$85</f>
        <v>4.6210864044716263E-3</v>
      </c>
      <c r="X85" s="17">
        <f>$X$83/$C$85</f>
        <v>1.6951955387053505E-2</v>
      </c>
      <c r="Y85" s="17">
        <f>$Y$83/$C$85</f>
        <v>2.0225973187910436E-3</v>
      </c>
      <c r="Z85" s="17">
        <f>$Z$83/$C$85</f>
        <v>7.0306387200277758E-3</v>
      </c>
      <c r="AA85" s="17">
        <f>$AA$83/$C$85</f>
        <v>4.8926901406686589E-3</v>
      </c>
      <c r="AB85" s="17">
        <f>$AB$83/$C$85</f>
        <v>3.374035560049944E-3</v>
      </c>
      <c r="AC85" s="17">
        <f>$AC$83/$C$85</f>
        <v>2.5786348924504467E-2</v>
      </c>
      <c r="AD85" s="17">
        <f>$AD$83/$C$85</f>
        <v>1.7506608963827271E-2</v>
      </c>
      <c r="AE85" s="17">
        <f>$AE$83/$C$85</f>
        <v>6.727914288364828E-2</v>
      </c>
      <c r="AF85" s="17">
        <f>$AF$83/$C$85</f>
        <v>2.7432554253229869E-2</v>
      </c>
      <c r="AG85" s="17">
        <f>$AG$83/$C$85</f>
        <v>1.0932068424479474E-2</v>
      </c>
      <c r="AH85" s="17">
        <f>$AH$83/$C$85</f>
        <v>2.4801076348082035E-3</v>
      </c>
      <c r="AI85" s="17">
        <f>$AI$83/$C$85</f>
        <v>1.1654255160354921E-2</v>
      </c>
      <c r="AJ85" s="17">
        <f>$AJ$83/$C$85</f>
        <v>4.4793859134838613E-3</v>
      </c>
      <c r="AK85" s="17">
        <f>$AK$83/$C$85</f>
        <v>3.4128769168603766E-2</v>
      </c>
      <c r="AL85" s="17">
        <f>$AL$83/$C$85</f>
        <v>2.7322414233312407E-2</v>
      </c>
      <c r="AM85" s="17">
        <f>$AM$83/$C$85</f>
        <v>1.9016464952178577E-3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22DA1-807E-4340-93DA-553DB78BD1F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106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-4.6563936082308736E-2</v>
      </c>
      <c r="D5" s="34">
        <v>-2.5377378392414392E-2</v>
      </c>
      <c r="E5" s="34">
        <v>2.5380909340338317E-2</v>
      </c>
      <c r="F5" s="34">
        <v>-1.1452523024060928E-2</v>
      </c>
      <c r="G5" s="34">
        <v>-2.5800561886540098E-2</v>
      </c>
      <c r="H5" s="34">
        <v>-6.297113666078355E-2</v>
      </c>
      <c r="I5" s="34">
        <v>-5.718620795451141E-2</v>
      </c>
      <c r="J5" s="34">
        <v>-2.9992057036193304E-2</v>
      </c>
      <c r="K5" s="34">
        <v>-7.1711311241147421E-2</v>
      </c>
      <c r="L5" s="34">
        <v>2.6835247508525891E-2</v>
      </c>
      <c r="M5" s="34">
        <v>2.8916650952311093E-2</v>
      </c>
      <c r="N5" s="35" t="s">
        <v>67</v>
      </c>
      <c r="O5" s="34">
        <v>4.3082304627459246E-2</v>
      </c>
      <c r="P5" s="34">
        <v>-3.2321297840771562E-2</v>
      </c>
      <c r="Q5" s="34">
        <v>-5.2018632939695728E-3</v>
      </c>
      <c r="R5" s="34">
        <v>-4.1167532423223747E-2</v>
      </c>
      <c r="S5" s="34">
        <v>-1.44042646664371E-2</v>
      </c>
      <c r="T5" s="34">
        <v>1.0988215670516369E-2</v>
      </c>
      <c r="U5" s="34">
        <v>3.6074209762061119E-2</v>
      </c>
      <c r="V5" s="34">
        <v>-2.6653467460568975E-2</v>
      </c>
      <c r="W5" s="34">
        <v>4.8713966788003892E-3</v>
      </c>
      <c r="X5" s="34">
        <v>4.016613652280672E-2</v>
      </c>
      <c r="Y5" s="34">
        <v>3.132637968008524E-2</v>
      </c>
      <c r="Z5" s="34">
        <v>-4.612428484586268E-2</v>
      </c>
      <c r="AA5" s="34">
        <v>1.4844799971347807E-2</v>
      </c>
      <c r="AB5" s="34">
        <v>3.5684843575174589E-2</v>
      </c>
      <c r="AC5" s="34">
        <v>-5.8349085228433552E-2</v>
      </c>
      <c r="AD5" s="34">
        <v>2.8211798631403232E-2</v>
      </c>
      <c r="AE5" s="34">
        <v>-5.4814538384128173E-3</v>
      </c>
      <c r="AF5" s="34">
        <v>0.16309856030800626</v>
      </c>
      <c r="AG5" s="34">
        <v>-2.7295006607930154E-2</v>
      </c>
      <c r="AH5" s="34">
        <v>-1.7686785225298492E-2</v>
      </c>
      <c r="AI5" s="34">
        <v>3.8618481805964108E-3</v>
      </c>
      <c r="AJ5" s="34">
        <v>1.3679005770424137E-2</v>
      </c>
      <c r="AK5" s="34">
        <v>4.1020095236424296E-2</v>
      </c>
      <c r="AL5" s="34">
        <v>-4.8800931228433729E-2</v>
      </c>
      <c r="AM5" s="36">
        <v>2.5438926385229394E-2</v>
      </c>
    </row>
    <row r="6" spans="1:39" ht="24">
      <c r="A6" s="37" t="s">
        <v>15</v>
      </c>
      <c r="B6" s="38" t="s">
        <v>14</v>
      </c>
      <c r="C6" s="39">
        <v>-2.1649479783477744E-2</v>
      </c>
      <c r="D6" s="40">
        <v>1.6425548232458177E-3</v>
      </c>
      <c r="E6" s="40">
        <v>4.4089353475479848E-2</v>
      </c>
      <c r="F6" s="40">
        <v>-8.0704750849432863E-2</v>
      </c>
      <c r="G6" s="40">
        <v>-4.9255708678884326E-2</v>
      </c>
      <c r="H6" s="40">
        <v>-9.6476434128288269E-2</v>
      </c>
      <c r="I6" s="40">
        <v>-3.2686081894696982E-2</v>
      </c>
      <c r="J6" s="40">
        <v>3.5870049841556652E-2</v>
      </c>
      <c r="K6" s="40">
        <v>-8.2945836510394278E-4</v>
      </c>
      <c r="L6" s="40">
        <v>1.9374607573500603E-2</v>
      </c>
      <c r="M6" s="40">
        <v>2.6379417528655531E-2</v>
      </c>
      <c r="N6" s="40">
        <v>-1.8172622833387067E-2</v>
      </c>
      <c r="O6" s="40">
        <v>-1.7832468080416788E-2</v>
      </c>
      <c r="P6" s="40">
        <v>2.645525315081142E-2</v>
      </c>
      <c r="Q6" s="40">
        <v>6.4087071131701291E-3</v>
      </c>
      <c r="R6" s="40">
        <v>8.7244901073574993E-2</v>
      </c>
      <c r="S6" s="40">
        <v>1.1138797269009557E-2</v>
      </c>
      <c r="T6" s="40">
        <v>-7.911553049840897E-3</v>
      </c>
      <c r="U6" s="40">
        <v>2.9897059479707479E-2</v>
      </c>
      <c r="V6" s="40">
        <v>5.5426161895476053E-3</v>
      </c>
      <c r="W6" s="40">
        <v>1.3541428418583426E-2</v>
      </c>
      <c r="X6" s="40">
        <v>-5.8010824625742724E-2</v>
      </c>
      <c r="Y6" s="40">
        <v>3.5537668533566796E-2</v>
      </c>
      <c r="Z6" s="40">
        <v>-2.3122929879353944E-2</v>
      </c>
      <c r="AA6" s="40">
        <v>-4.0706385561492399E-2</v>
      </c>
      <c r="AB6" s="40">
        <v>-1.582802434249108E-2</v>
      </c>
      <c r="AC6" s="40">
        <v>2.1324302160213335E-3</v>
      </c>
      <c r="AD6" s="40">
        <v>-2.2488290785751125E-2</v>
      </c>
      <c r="AE6" s="40">
        <v>1.9528564857257406E-2</v>
      </c>
      <c r="AF6" s="40">
        <v>5.5556053006493501E-2</v>
      </c>
      <c r="AG6" s="40">
        <v>3.0160905430733152E-2</v>
      </c>
      <c r="AH6" s="41" t="s">
        <v>65</v>
      </c>
      <c r="AI6" s="40">
        <v>1.6661894460208788E-2</v>
      </c>
      <c r="AJ6" s="40">
        <v>-7.3046643491891508E-2</v>
      </c>
      <c r="AK6" s="40">
        <v>-1.6598538838493541E-2</v>
      </c>
      <c r="AL6" s="40">
        <v>-1.5298354850298746E-2</v>
      </c>
      <c r="AM6" s="42">
        <v>-7.2153490509989357E-2</v>
      </c>
    </row>
    <row r="7" spans="1:39" ht="24">
      <c r="A7" s="37" t="s">
        <v>16</v>
      </c>
      <c r="B7" s="38" t="s">
        <v>14</v>
      </c>
      <c r="C7" s="39">
        <v>-8.5330273144510707E-2</v>
      </c>
      <c r="D7" s="40">
        <v>-4.1492151611603148E-2</v>
      </c>
      <c r="E7" s="40">
        <v>-1.9928566852571491E-3</v>
      </c>
      <c r="F7" s="40">
        <v>-3.1947927454778216E-2</v>
      </c>
      <c r="G7" s="40">
        <v>1.1618049404829558E-3</v>
      </c>
      <c r="H7" s="40">
        <v>3.7319561961500054E-2</v>
      </c>
      <c r="I7" s="40">
        <v>-1.3522844827232526E-2</v>
      </c>
      <c r="J7" s="40">
        <v>-0.11354142191915383</v>
      </c>
      <c r="K7" s="40">
        <v>-2.8709630845014694E-2</v>
      </c>
      <c r="L7" s="40">
        <v>-4.6336048293963539E-2</v>
      </c>
      <c r="M7" s="40">
        <v>-1.0105750906849856E-2</v>
      </c>
      <c r="N7" s="40">
        <v>4.9742525609794063E-3</v>
      </c>
      <c r="O7" s="40">
        <v>-3.6722015957355851E-2</v>
      </c>
      <c r="P7" s="40">
        <v>-7.6001690156557999E-2</v>
      </c>
      <c r="Q7" s="40">
        <v>4.2261872306026248E-3</v>
      </c>
      <c r="R7" s="40">
        <v>2.6582853487524025E-2</v>
      </c>
      <c r="S7" s="40">
        <v>-2.1949104294282661E-2</v>
      </c>
      <c r="T7" s="40">
        <v>-2.023269789154809E-2</v>
      </c>
      <c r="U7" s="40">
        <v>2.3257937137476922E-2</v>
      </c>
      <c r="V7" s="40">
        <v>2.2998543452311872E-2</v>
      </c>
      <c r="W7" s="41" t="s">
        <v>114</v>
      </c>
      <c r="X7" s="40">
        <v>-3.6161004740890894E-2</v>
      </c>
      <c r="Y7" s="40">
        <v>-6.7032332255400765E-3</v>
      </c>
      <c r="Z7" s="40">
        <v>2.9366246241010367E-2</v>
      </c>
      <c r="AA7" s="40">
        <v>-3.7975206293743388E-5</v>
      </c>
      <c r="AB7" s="40">
        <v>-7.9434078441807165E-2</v>
      </c>
      <c r="AC7" s="40">
        <v>7.3347738983081542E-2</v>
      </c>
      <c r="AD7" s="40">
        <v>1.8893545042090003E-2</v>
      </c>
      <c r="AE7" s="40">
        <v>-4.8396966520304223E-2</v>
      </c>
      <c r="AF7" s="40">
        <v>1.7267703737037421E-3</v>
      </c>
      <c r="AG7" s="40">
        <v>4.8971981193465935E-2</v>
      </c>
      <c r="AH7" s="40">
        <v>1.3525168062718597E-2</v>
      </c>
      <c r="AI7" s="40">
        <v>4.5176787247730249E-2</v>
      </c>
      <c r="AJ7" s="40">
        <v>3.8058816995923811E-2</v>
      </c>
      <c r="AK7" s="40">
        <v>-5.1062197870588091E-3</v>
      </c>
      <c r="AL7" s="40">
        <v>2.6743489605727908E-2</v>
      </c>
      <c r="AM7" s="42">
        <v>2.478633769587274E-2</v>
      </c>
    </row>
    <row r="8" spans="1:39" ht="24">
      <c r="A8" s="37" t="s">
        <v>17</v>
      </c>
      <c r="B8" s="38" t="s">
        <v>14</v>
      </c>
      <c r="C8" s="39">
        <v>0.10798341021379039</v>
      </c>
      <c r="D8" s="40">
        <v>1.8837753847962439E-2</v>
      </c>
      <c r="E8" s="40">
        <v>-1.9423655451345969E-2</v>
      </c>
      <c r="F8" s="40">
        <v>2.6685599821673654E-2</v>
      </c>
      <c r="G8" s="40">
        <v>1.2419356615234295E-2</v>
      </c>
      <c r="H8" s="40">
        <v>-7.7346368668139112E-2</v>
      </c>
      <c r="I8" s="40">
        <v>1.9733340437004528E-2</v>
      </c>
      <c r="J8" s="40">
        <v>3.2344518557398665E-2</v>
      </c>
      <c r="K8" s="40">
        <v>8.0346649936819933E-2</v>
      </c>
      <c r="L8" s="40">
        <v>1.177134012240864E-2</v>
      </c>
      <c r="M8" s="40">
        <v>2.6433344293777957E-3</v>
      </c>
      <c r="N8" s="40">
        <v>1.5063254128464461E-2</v>
      </c>
      <c r="O8" s="40">
        <v>9.1726638822397719E-3</v>
      </c>
      <c r="P8" s="40">
        <v>3.9402803235382346E-2</v>
      </c>
      <c r="Q8" s="40">
        <v>2.8627056318048759E-2</v>
      </c>
      <c r="R8" s="40">
        <v>-1.4168968012806175E-2</v>
      </c>
      <c r="S8" s="40">
        <v>2.1254536942994503E-2</v>
      </c>
      <c r="T8" s="40">
        <v>5.1178032976174889E-2</v>
      </c>
      <c r="U8" s="40">
        <v>-3.019658689375395E-2</v>
      </c>
      <c r="V8" s="40">
        <v>-4.6826530995238425E-2</v>
      </c>
      <c r="W8" s="40">
        <v>-5.8342206598441552E-5</v>
      </c>
      <c r="X8" s="40">
        <v>4.9211470092566274E-2</v>
      </c>
      <c r="Y8" s="40">
        <v>-7.8551943577168146E-2</v>
      </c>
      <c r="Z8" s="40">
        <v>-3.7420135047357944E-2</v>
      </c>
      <c r="AA8" s="41" t="s">
        <v>55</v>
      </c>
      <c r="AB8" s="40">
        <v>-1.7009563082784431E-3</v>
      </c>
      <c r="AC8" s="40">
        <v>-0.11755681742460874</v>
      </c>
      <c r="AD8" s="40">
        <v>1.6636363875347365E-2</v>
      </c>
      <c r="AE8" s="40">
        <v>-9.6050904951050411E-2</v>
      </c>
      <c r="AF8" s="40">
        <v>-3.8259900648402359E-2</v>
      </c>
      <c r="AG8" s="40">
        <v>3.2390332028297261E-2</v>
      </c>
      <c r="AH8" s="40">
        <v>-4.0102343732318829E-2</v>
      </c>
      <c r="AI8" s="40">
        <v>-3.6876620065785098E-3</v>
      </c>
      <c r="AJ8" s="40">
        <v>-8.2133696912614247E-3</v>
      </c>
      <c r="AK8" s="40">
        <v>-2.2416227797088902E-2</v>
      </c>
      <c r="AL8" s="40">
        <v>1.0805058466222876E-2</v>
      </c>
      <c r="AM8" s="42">
        <v>-4.7913973892717759E-2</v>
      </c>
    </row>
    <row r="9" spans="1:39" ht="24">
      <c r="A9" s="37" t="s">
        <v>18</v>
      </c>
      <c r="B9" s="38" t="s">
        <v>14</v>
      </c>
      <c r="C9" s="39">
        <v>-2.1723160356344945E-2</v>
      </c>
      <c r="D9" s="40">
        <v>7.5298442585218185E-3</v>
      </c>
      <c r="E9" s="40">
        <v>-8.3149220265832796E-2</v>
      </c>
      <c r="F9" s="40">
        <v>6.0827553617230374E-3</v>
      </c>
      <c r="G9" s="40">
        <v>1.7054546243081281E-2</v>
      </c>
      <c r="H9" s="40">
        <v>-8.3919378987381416E-3</v>
      </c>
      <c r="I9" s="40">
        <v>-1.2574620360699706E-2</v>
      </c>
      <c r="J9" s="40">
        <v>-2.784337126143464E-2</v>
      </c>
      <c r="K9" s="40">
        <v>-5.0317636679865128E-2</v>
      </c>
      <c r="L9" s="40">
        <v>-2.2108981307690442E-2</v>
      </c>
      <c r="M9" s="41" t="s">
        <v>114</v>
      </c>
      <c r="N9" s="40">
        <v>2.9591106320964039E-2</v>
      </c>
      <c r="O9" s="40">
        <v>3.3744931481674366E-2</v>
      </c>
      <c r="P9" s="40">
        <v>-7.8442922914371147E-2</v>
      </c>
      <c r="Q9" s="40">
        <v>4.2892278504987759E-2</v>
      </c>
      <c r="R9" s="40">
        <v>5.4724921044767803E-3</v>
      </c>
      <c r="S9" s="40">
        <v>-2.2139207271353881E-2</v>
      </c>
      <c r="T9" s="40">
        <v>7.7881482605487232E-3</v>
      </c>
      <c r="U9" s="40">
        <v>-6.4963321529479229E-2</v>
      </c>
      <c r="V9" s="40">
        <v>-2.9870660366280589E-2</v>
      </c>
      <c r="W9" s="40">
        <v>-1.0149653313549537E-2</v>
      </c>
      <c r="X9" s="40">
        <v>-8.5830076453649665E-3</v>
      </c>
      <c r="Y9" s="40">
        <v>2.1503757118045686E-2</v>
      </c>
      <c r="Z9" s="40">
        <v>5.3840205468729139E-3</v>
      </c>
      <c r="AA9" s="40">
        <v>2.7463216125111385E-3</v>
      </c>
      <c r="AB9" s="40">
        <v>-1.5493394244677711E-2</v>
      </c>
      <c r="AC9" s="40">
        <v>7.1008235012843413E-3</v>
      </c>
      <c r="AD9" s="40">
        <v>0.10761903941571198</v>
      </c>
      <c r="AE9" s="40">
        <v>-2.6949832896370429E-2</v>
      </c>
      <c r="AF9" s="40">
        <v>-4.6042467110659568E-2</v>
      </c>
      <c r="AG9" s="40">
        <v>1.8747197157581171E-2</v>
      </c>
      <c r="AH9" s="40">
        <v>2.6313439569741713E-2</v>
      </c>
      <c r="AI9" s="40">
        <v>-7.6950235052192348E-4</v>
      </c>
      <c r="AJ9" s="40">
        <v>2.2532750332308789E-3</v>
      </c>
      <c r="AK9" s="40">
        <v>8.4141469092386401E-2</v>
      </c>
      <c r="AL9" s="40">
        <v>1.7247355976343977E-2</v>
      </c>
      <c r="AM9" s="42">
        <v>-5.9266197053646247E-2</v>
      </c>
    </row>
    <row r="10" spans="1:39" ht="24">
      <c r="A10" s="37" t="s">
        <v>19</v>
      </c>
      <c r="B10" s="38" t="s">
        <v>14</v>
      </c>
      <c r="C10" s="39">
        <v>6.3199506275712206E-2</v>
      </c>
      <c r="D10" s="40">
        <v>2.891584878731843E-2</v>
      </c>
      <c r="E10" s="40">
        <v>4.7027830915783497E-2</v>
      </c>
      <c r="F10" s="40">
        <v>-5.4407304957610619E-3</v>
      </c>
      <c r="G10" s="40">
        <v>-4.8078612181368878E-2</v>
      </c>
      <c r="H10" s="40">
        <v>-7.4931987966467578E-2</v>
      </c>
      <c r="I10" s="40">
        <v>-1.1874340554003977E-2</v>
      </c>
      <c r="J10" s="40">
        <v>-2.314832605613077E-2</v>
      </c>
      <c r="K10" s="40">
        <v>6.9445816714158682E-3</v>
      </c>
      <c r="L10" s="40">
        <v>-1.5397489293855801E-2</v>
      </c>
      <c r="M10" s="40">
        <v>-7.4914672939781921E-2</v>
      </c>
      <c r="N10" s="40">
        <v>-3.173336884665507E-2</v>
      </c>
      <c r="O10" s="40">
        <v>5.5429604070197321E-2</v>
      </c>
      <c r="P10" s="41" t="s">
        <v>57</v>
      </c>
      <c r="Q10" s="40">
        <v>1.4051806415531522E-2</v>
      </c>
      <c r="R10" s="40">
        <v>1.4054444644941287E-2</v>
      </c>
      <c r="S10" s="40">
        <v>-7.3867482337519122E-2</v>
      </c>
      <c r="T10" s="40">
        <v>-2.6159933587149371E-2</v>
      </c>
      <c r="U10" s="40">
        <v>-2.1365597890376075E-2</v>
      </c>
      <c r="V10" s="40">
        <v>-3.8041420243386409E-3</v>
      </c>
      <c r="W10" s="40">
        <v>-7.2550925260436619E-2</v>
      </c>
      <c r="X10" s="40">
        <v>1.7905667615315812E-2</v>
      </c>
      <c r="Y10" s="40">
        <v>2.721016291635904E-2</v>
      </c>
      <c r="Z10" s="40">
        <v>5.8523119621292823E-3</v>
      </c>
      <c r="AA10" s="40">
        <v>3.8444023205373955E-2</v>
      </c>
      <c r="AB10" s="40">
        <v>4.4912664233671913E-2</v>
      </c>
      <c r="AC10" s="40">
        <v>-7.3752730923288424E-3</v>
      </c>
      <c r="AD10" s="40">
        <v>-4.8480498019647579E-2</v>
      </c>
      <c r="AE10" s="40">
        <v>6.1168313988949488E-3</v>
      </c>
      <c r="AF10" s="40">
        <v>4.7813059110430644E-3</v>
      </c>
      <c r="AG10" s="40">
        <v>4.7129513382669304E-2</v>
      </c>
      <c r="AH10" s="40">
        <v>2.5227330316706219E-2</v>
      </c>
      <c r="AI10" s="40">
        <v>-5.7865000271002144E-2</v>
      </c>
      <c r="AJ10" s="40">
        <v>2.3365859105633408E-2</v>
      </c>
      <c r="AK10" s="40">
        <v>3.2857510440784062E-2</v>
      </c>
      <c r="AL10" s="41" t="s">
        <v>241</v>
      </c>
      <c r="AM10" s="42">
        <v>1.3971053210117476E-2</v>
      </c>
    </row>
    <row r="11" spans="1:39" ht="24">
      <c r="A11" s="37" t="s">
        <v>20</v>
      </c>
      <c r="B11" s="38" t="s">
        <v>14</v>
      </c>
      <c r="C11" s="39">
        <v>-6.7598613083038897E-2</v>
      </c>
      <c r="D11" s="40">
        <v>-3.3694039696132258E-2</v>
      </c>
      <c r="E11" s="40">
        <v>3.2051416189765897E-2</v>
      </c>
      <c r="F11" s="40">
        <v>-3.8848515319875397E-2</v>
      </c>
      <c r="G11" s="40">
        <v>-3.1072833173870662E-2</v>
      </c>
      <c r="H11" s="40">
        <v>-9.9816730370604387E-2</v>
      </c>
      <c r="I11" s="40">
        <v>-3.9284306105642312E-2</v>
      </c>
      <c r="J11" s="40">
        <v>-1.9036481802282266E-2</v>
      </c>
      <c r="K11" s="40">
        <v>4.0191192039887953E-3</v>
      </c>
      <c r="L11" s="40">
        <v>-3.6663327447385964E-2</v>
      </c>
      <c r="M11" s="40">
        <v>4.197157599726941E-2</v>
      </c>
      <c r="N11" s="40">
        <v>-5.0309963196412538E-3</v>
      </c>
      <c r="O11" s="40">
        <v>0.11006102117626199</v>
      </c>
      <c r="P11" s="40">
        <v>1.4490295574318969E-2</v>
      </c>
      <c r="Q11" s="41" t="s">
        <v>81</v>
      </c>
      <c r="R11" s="40">
        <v>3.2812375467620003E-2</v>
      </c>
      <c r="S11" s="40">
        <v>2.669801705291875E-2</v>
      </c>
      <c r="T11" s="40">
        <v>-2.3394443635846782E-2</v>
      </c>
      <c r="U11" s="40">
        <v>6.6314901337733212E-2</v>
      </c>
      <c r="V11" s="40">
        <v>3.0499387807002953E-2</v>
      </c>
      <c r="W11" s="40">
        <v>4.0642464776792439E-3</v>
      </c>
      <c r="X11" s="40">
        <v>-2.9302165870554852E-2</v>
      </c>
      <c r="Y11" s="40">
        <v>4.858267614381101E-2</v>
      </c>
      <c r="Z11" s="40">
        <v>-1.4003930460984486E-2</v>
      </c>
      <c r="AA11" s="40">
        <v>2.8525444324289061E-2</v>
      </c>
      <c r="AB11" s="40">
        <v>1.6494577072855912E-2</v>
      </c>
      <c r="AC11" s="40">
        <v>1.3569825650148762E-2</v>
      </c>
      <c r="AD11" s="40">
        <v>6.1210339829227356E-2</v>
      </c>
      <c r="AE11" s="40">
        <v>-2.2012449519510867E-3</v>
      </c>
      <c r="AF11" s="40">
        <v>1.8315887000295208E-3</v>
      </c>
      <c r="AG11" s="40">
        <v>4.118964605684633E-2</v>
      </c>
      <c r="AH11" s="40">
        <v>6.2103982675474935E-3</v>
      </c>
      <c r="AI11" s="40">
        <v>9.7890437654681459E-2</v>
      </c>
      <c r="AJ11" s="40">
        <v>-7.004828494853798E-3</v>
      </c>
      <c r="AK11" s="40">
        <v>9.1119722644788653E-2</v>
      </c>
      <c r="AL11" s="40">
        <v>-8.9706593305555332E-3</v>
      </c>
      <c r="AM11" s="42">
        <v>-1.7370603637524469E-2</v>
      </c>
    </row>
    <row r="12" spans="1:39" ht="24">
      <c r="A12" s="37" t="s">
        <v>21</v>
      </c>
      <c r="B12" s="38" t="s">
        <v>14</v>
      </c>
      <c r="C12" s="45" t="s">
        <v>107</v>
      </c>
      <c r="D12" s="40">
        <v>3.6426866703014806E-3</v>
      </c>
      <c r="E12" s="40">
        <v>1.1131705512182609E-2</v>
      </c>
      <c r="F12" s="40">
        <v>-4.9161211674409053E-2</v>
      </c>
      <c r="G12" s="41" t="s">
        <v>108</v>
      </c>
      <c r="H12" s="40">
        <v>-2.7977491999025509E-4</v>
      </c>
      <c r="I12" s="40">
        <v>3.9369591313595652E-2</v>
      </c>
      <c r="J12" s="40">
        <v>3.1206715528184433E-2</v>
      </c>
      <c r="K12" s="40">
        <v>-5.3168568300351021E-2</v>
      </c>
      <c r="L12" s="40">
        <v>-1.1353378507711186E-2</v>
      </c>
      <c r="M12" s="40">
        <v>1.6349299416220823E-2</v>
      </c>
      <c r="N12" s="40">
        <v>-2.5386960577670252E-2</v>
      </c>
      <c r="O12" s="40">
        <v>5.2869858144269921E-3</v>
      </c>
      <c r="P12" s="40">
        <v>-4.8522496144649124E-2</v>
      </c>
      <c r="Q12" s="40">
        <v>-3.0564483371740656E-2</v>
      </c>
      <c r="R12" s="40">
        <v>3.0845337298552118E-3</v>
      </c>
      <c r="S12" s="40">
        <v>7.5829776315694403E-3</v>
      </c>
      <c r="T12" s="40">
        <v>-7.8556108775927849E-2</v>
      </c>
      <c r="U12" s="40">
        <v>2.5409823485184394E-2</v>
      </c>
      <c r="V12" s="40">
        <v>-5.0982491065365967E-2</v>
      </c>
      <c r="W12" s="40">
        <v>1.3696350236380797E-3</v>
      </c>
      <c r="X12" s="40">
        <v>-2.0151011414693717E-2</v>
      </c>
      <c r="Y12" s="40">
        <v>3.7304998737436187E-2</v>
      </c>
      <c r="Z12" s="40">
        <v>3.5579110820046604E-2</v>
      </c>
      <c r="AA12" s="40">
        <v>1.2107277387320096E-2</v>
      </c>
      <c r="AB12" s="40">
        <v>-1.7007767841984722E-2</v>
      </c>
      <c r="AC12" s="40">
        <v>-3.0082861310021997E-2</v>
      </c>
      <c r="AD12" s="40">
        <v>4.7885708471900983E-2</v>
      </c>
      <c r="AE12" s="40">
        <v>-5.4607861600197288E-3</v>
      </c>
      <c r="AF12" s="40">
        <v>2.76878892126818E-2</v>
      </c>
      <c r="AG12" s="40">
        <v>-2.1650734992137915E-2</v>
      </c>
      <c r="AH12" s="40">
        <v>-4.7714904093256648E-2</v>
      </c>
      <c r="AI12" s="40">
        <v>0.1540687597516158</v>
      </c>
      <c r="AJ12" s="40">
        <v>2.1445697159717208E-2</v>
      </c>
      <c r="AK12" s="40">
        <v>5.8951061519274067E-2</v>
      </c>
      <c r="AL12" s="40">
        <v>-2.3847943999506922E-2</v>
      </c>
      <c r="AM12" s="42">
        <v>0.12061890843584391</v>
      </c>
    </row>
    <row r="13" spans="1:39" ht="24">
      <c r="A13" s="37" t="s">
        <v>22</v>
      </c>
      <c r="B13" s="38" t="s">
        <v>14</v>
      </c>
      <c r="C13" s="39">
        <v>-6.555822309414723E-2</v>
      </c>
      <c r="D13" s="40">
        <v>1.6192560544557151E-2</v>
      </c>
      <c r="E13" s="40">
        <v>0.10666176413173623</v>
      </c>
      <c r="F13" s="40">
        <v>-5.0224193382690734E-2</v>
      </c>
      <c r="G13" s="40">
        <v>4.0430180782859336E-2</v>
      </c>
      <c r="H13" s="40">
        <v>1.859133421843448E-2</v>
      </c>
      <c r="I13" s="41" t="s">
        <v>52</v>
      </c>
      <c r="J13" s="40">
        <v>-3.9779084386766722E-2</v>
      </c>
      <c r="K13" s="40">
        <v>1.8654455809481343E-2</v>
      </c>
      <c r="L13" s="40">
        <v>-3.7137076599971411E-2</v>
      </c>
      <c r="M13" s="40">
        <v>-1.2605877450287692E-2</v>
      </c>
      <c r="N13" s="40">
        <v>-5.7723417450766534E-2</v>
      </c>
      <c r="O13" s="40">
        <v>-4.8027201590311874E-2</v>
      </c>
      <c r="P13" s="40">
        <v>-1.2013554220795584E-2</v>
      </c>
      <c r="Q13" s="40">
        <v>-3.9906329348747611E-2</v>
      </c>
      <c r="R13" s="40">
        <v>-3.3467981756967427E-2</v>
      </c>
      <c r="S13" s="40">
        <v>-3.7388597592834171E-3</v>
      </c>
      <c r="T13" s="40">
        <v>7.7662518933908631E-2</v>
      </c>
      <c r="U13" s="40">
        <v>-5.2222051315557218E-2</v>
      </c>
      <c r="V13" s="40">
        <v>-3.7125660797418462E-2</v>
      </c>
      <c r="W13" s="40">
        <v>-1.350976817466165E-2</v>
      </c>
      <c r="X13" s="40">
        <v>5.4377016674137295E-2</v>
      </c>
      <c r="Y13" s="40">
        <v>-2.6589792600199861E-3</v>
      </c>
      <c r="Z13" s="40">
        <v>3.2404124905092854E-2</v>
      </c>
      <c r="AA13" s="40">
        <v>1.9996379685460856E-2</v>
      </c>
      <c r="AB13" s="40">
        <v>5.1148228241523014E-2</v>
      </c>
      <c r="AC13" s="40">
        <v>-8.7621746048759525E-3</v>
      </c>
      <c r="AD13" s="40">
        <v>5.5169622100208496E-2</v>
      </c>
      <c r="AE13" s="40">
        <v>2.8020808913288925E-2</v>
      </c>
      <c r="AF13" s="40">
        <v>-3.349251012843695E-3</v>
      </c>
      <c r="AG13" s="40">
        <v>-1.4543004496987474E-3</v>
      </c>
      <c r="AH13" s="40">
        <v>-3.2498752985930177E-2</v>
      </c>
      <c r="AI13" s="40">
        <v>2.925772822382194E-2</v>
      </c>
      <c r="AJ13" s="40">
        <v>5.1979248710327546E-2</v>
      </c>
      <c r="AK13" s="40">
        <v>-1.5706567922656765E-2</v>
      </c>
      <c r="AL13" s="40">
        <v>-4.4253079991494401E-2</v>
      </c>
      <c r="AM13" s="42">
        <v>1.0210012039707813E-2</v>
      </c>
    </row>
    <row r="14" spans="1:39" ht="24">
      <c r="A14" s="37" t="s">
        <v>23</v>
      </c>
      <c r="B14" s="38" t="s">
        <v>14</v>
      </c>
      <c r="C14" s="39">
        <v>-9.7005145244505556E-2</v>
      </c>
      <c r="D14" s="40">
        <v>3.3807793591373272E-2</v>
      </c>
      <c r="E14" s="40">
        <v>-4.708778206091134E-4</v>
      </c>
      <c r="F14" s="40">
        <v>0.11832517674508249</v>
      </c>
      <c r="G14" s="40">
        <v>-5.3299751090159844E-3</v>
      </c>
      <c r="H14" s="40">
        <v>5.8333117089203988E-2</v>
      </c>
      <c r="I14" s="40">
        <v>2.7128726304527069E-2</v>
      </c>
      <c r="J14" s="40">
        <v>-7.0587965235474212E-2</v>
      </c>
      <c r="K14" s="40">
        <v>-1.9110615510105372E-2</v>
      </c>
      <c r="L14" s="40">
        <v>7.499606994681908E-2</v>
      </c>
      <c r="M14" s="40">
        <v>-2.6175277456339009E-2</v>
      </c>
      <c r="N14" s="40">
        <v>-5.1531399030221425E-3</v>
      </c>
      <c r="O14" s="40">
        <v>-2.017006533362168E-2</v>
      </c>
      <c r="P14" s="40">
        <v>6.10887151699889E-3</v>
      </c>
      <c r="Q14" s="40">
        <v>-2.195653480577227E-3</v>
      </c>
      <c r="R14" s="40">
        <v>3.9297293651173858E-3</v>
      </c>
      <c r="S14" s="40">
        <v>-3.7577363130731282E-2</v>
      </c>
      <c r="T14" s="40">
        <v>4.2543191731699452E-2</v>
      </c>
      <c r="U14" s="40">
        <v>-5.9250545092094258E-2</v>
      </c>
      <c r="V14" s="40">
        <v>9.7973339903725306E-3</v>
      </c>
      <c r="W14" s="40">
        <v>-4.6930551432042882E-2</v>
      </c>
      <c r="X14" s="40">
        <v>-5.4608390218753931E-2</v>
      </c>
      <c r="Y14" s="40">
        <v>-2.2095886077459815E-2</v>
      </c>
      <c r="Z14" s="40">
        <v>-4.9399613432301155E-2</v>
      </c>
      <c r="AA14" s="40">
        <v>-9.454036032678978E-2</v>
      </c>
      <c r="AB14" s="40">
        <v>-1.2607259174482821E-2</v>
      </c>
      <c r="AC14" s="40">
        <v>-5.9116619805167948E-2</v>
      </c>
      <c r="AD14" s="40">
        <v>4.488505492959545E-2</v>
      </c>
      <c r="AE14" s="41" t="s">
        <v>108</v>
      </c>
      <c r="AF14" s="40">
        <v>-6.4528445431209794E-2</v>
      </c>
      <c r="AG14" s="40">
        <v>2.5505390385269531E-2</v>
      </c>
      <c r="AH14" s="40">
        <v>1.8878510276193104E-2</v>
      </c>
      <c r="AI14" s="40">
        <v>-4.8421495347569919E-2</v>
      </c>
      <c r="AJ14" s="40">
        <v>-4.1221613260655432E-2</v>
      </c>
      <c r="AK14" s="40">
        <v>3.9635448395141305E-2</v>
      </c>
      <c r="AL14" s="40">
        <v>3.6348428009356788E-4</v>
      </c>
      <c r="AM14" s="42">
        <v>-4.4420569070352627E-2</v>
      </c>
    </row>
    <row r="15" spans="1:39" ht="24">
      <c r="A15" s="37" t="s">
        <v>24</v>
      </c>
      <c r="B15" s="38" t="s">
        <v>14</v>
      </c>
      <c r="C15" s="39">
        <v>-9.012416708647443E-2</v>
      </c>
      <c r="D15" s="40">
        <v>-3.4205417329841452E-3</v>
      </c>
      <c r="E15" s="40">
        <v>-5.5173462616634167E-2</v>
      </c>
      <c r="F15" s="40">
        <v>-2.8578635076020275E-2</v>
      </c>
      <c r="G15" s="40">
        <v>-5.3846058720956137E-2</v>
      </c>
      <c r="H15" s="40">
        <v>-6.0401447935538267E-3</v>
      </c>
      <c r="I15" s="40">
        <v>-3.7905407662020787E-2</v>
      </c>
      <c r="J15" s="40">
        <v>1.7308403272914684E-2</v>
      </c>
      <c r="K15" s="40">
        <v>-8.6890938003263321E-2</v>
      </c>
      <c r="L15" s="40">
        <v>2.2315381169697637E-2</v>
      </c>
      <c r="M15" s="40">
        <v>-3.0375651157484137E-2</v>
      </c>
      <c r="N15" s="40">
        <v>-2.7567156877464114E-2</v>
      </c>
      <c r="O15" s="40">
        <v>-3.7301372042298324E-2</v>
      </c>
      <c r="P15" s="40">
        <v>-3.8992902705227914E-3</v>
      </c>
      <c r="Q15" s="40">
        <v>3.1752676090106367E-2</v>
      </c>
      <c r="R15" s="40">
        <v>-3.6846907150425837E-2</v>
      </c>
      <c r="S15" s="40">
        <v>5.4135218550999701E-3</v>
      </c>
      <c r="T15" s="40">
        <v>-3.1456631107236732E-2</v>
      </c>
      <c r="U15" s="40">
        <v>-4.7175495592548619E-2</v>
      </c>
      <c r="V15" s="41" t="s">
        <v>61</v>
      </c>
      <c r="W15" s="40">
        <v>2.3423313927077107E-2</v>
      </c>
      <c r="X15" s="40">
        <v>-1.4592860454343239E-2</v>
      </c>
      <c r="Y15" s="40">
        <v>9.6947867000945712E-3</v>
      </c>
      <c r="Z15" s="40">
        <v>6.3176698456485436E-2</v>
      </c>
      <c r="AA15" s="40">
        <v>-4.8515602484631305E-2</v>
      </c>
      <c r="AB15" s="40">
        <v>-3.8831075901960652E-2</v>
      </c>
      <c r="AC15" s="40">
        <v>-3.1319509518582631E-2</v>
      </c>
      <c r="AD15" s="40">
        <v>-4.266795814872295E-2</v>
      </c>
      <c r="AE15" s="40">
        <v>1.0329545852267656E-2</v>
      </c>
      <c r="AF15" s="40">
        <v>3.9482181442827098E-3</v>
      </c>
      <c r="AG15" s="40">
        <v>1.2193362064040312E-2</v>
      </c>
      <c r="AH15" s="40">
        <v>5.6401155582766413E-3</v>
      </c>
      <c r="AI15" s="40">
        <v>3.0120155991441428E-2</v>
      </c>
      <c r="AJ15" s="40">
        <v>-4.9642943636806131E-2</v>
      </c>
      <c r="AK15" s="40">
        <v>2.4026150746433588E-2</v>
      </c>
      <c r="AL15" s="40">
        <v>-2.2657879919214842E-2</v>
      </c>
      <c r="AM15" s="42">
        <v>1.8033795257133885E-2</v>
      </c>
    </row>
    <row r="16" spans="1:39" ht="24">
      <c r="A16" s="37" t="s">
        <v>25</v>
      </c>
      <c r="B16" s="38" t="s">
        <v>14</v>
      </c>
      <c r="C16" s="39">
        <v>1.2110008727961988E-2</v>
      </c>
      <c r="D16" s="40">
        <v>0.11544019850265749</v>
      </c>
      <c r="E16" s="40">
        <v>-6.9569730914510186E-3</v>
      </c>
      <c r="F16" s="40">
        <v>8.4251129186933005E-3</v>
      </c>
      <c r="G16" s="40">
        <v>7.8816920992943809E-3</v>
      </c>
      <c r="H16" s="40">
        <v>-1.5806442550940668E-2</v>
      </c>
      <c r="I16" s="40">
        <v>-3.6415551542685384E-3</v>
      </c>
      <c r="J16" s="40">
        <v>2.4495533782507881E-2</v>
      </c>
      <c r="K16" s="40">
        <v>-2.839576372511729E-2</v>
      </c>
      <c r="L16" s="40">
        <v>-4.2957190468357184E-3</v>
      </c>
      <c r="M16" s="40">
        <v>-2.1727987422911946E-2</v>
      </c>
      <c r="N16" s="40">
        <v>-1.468546337254569E-2</v>
      </c>
      <c r="O16" s="40">
        <v>-8.037773258524275E-2</v>
      </c>
      <c r="P16" s="40">
        <v>-7.5761043773856951E-2</v>
      </c>
      <c r="Q16" s="40">
        <v>2.688626163730725E-2</v>
      </c>
      <c r="R16" s="40">
        <v>2.1714600450765805E-3</v>
      </c>
      <c r="S16" s="41" t="s">
        <v>55</v>
      </c>
      <c r="T16" s="40">
        <v>8.9335334938222561E-3</v>
      </c>
      <c r="U16" s="40">
        <v>-3.0373197783626821E-2</v>
      </c>
      <c r="V16" s="40">
        <v>5.2530672430403406E-3</v>
      </c>
      <c r="W16" s="40">
        <v>-2.1606480777391076E-2</v>
      </c>
      <c r="X16" s="40">
        <v>-1.6768235289894855E-3</v>
      </c>
      <c r="Y16" s="40">
        <v>0.11056083357798037</v>
      </c>
      <c r="Z16" s="40">
        <v>6.4312189814583883E-3</v>
      </c>
      <c r="AA16" s="40">
        <v>2.1218824869593932E-2</v>
      </c>
      <c r="AB16" s="40">
        <v>-6.126580479136981E-2</v>
      </c>
      <c r="AC16" s="40">
        <v>3.4924158938815827E-2</v>
      </c>
      <c r="AD16" s="40">
        <v>-5.6393079136239768E-2</v>
      </c>
      <c r="AE16" s="40">
        <v>-3.8141584207641112E-2</v>
      </c>
      <c r="AF16" s="40">
        <v>8.7373285156081615E-2</v>
      </c>
      <c r="AG16" s="40">
        <v>3.4924057828017219E-2</v>
      </c>
      <c r="AH16" s="40">
        <v>1.1022073469238298E-2</v>
      </c>
      <c r="AI16" s="40">
        <v>-1.8653571147000843E-2</v>
      </c>
      <c r="AJ16" s="40">
        <v>-5.9934260430867109E-3</v>
      </c>
      <c r="AK16" s="40">
        <v>3.9797107689228381E-2</v>
      </c>
      <c r="AL16" s="40">
        <v>-4.9084800754995482E-3</v>
      </c>
      <c r="AM16" s="42">
        <v>-1.617098639281422E-3</v>
      </c>
    </row>
    <row r="17" spans="1:39" ht="24">
      <c r="A17" s="37" t="s">
        <v>26</v>
      </c>
      <c r="B17" s="38" t="s">
        <v>14</v>
      </c>
      <c r="C17" s="39">
        <v>-0.10196011900625453</v>
      </c>
      <c r="D17" s="40">
        <v>-6.2068323814362621E-2</v>
      </c>
      <c r="E17" s="40">
        <v>4.9238884354296047E-2</v>
      </c>
      <c r="F17" s="40">
        <v>-4.1783736502419178E-2</v>
      </c>
      <c r="G17" s="40">
        <v>-7.8957034254328276E-2</v>
      </c>
      <c r="H17" s="40">
        <v>-5.3099126389376299E-2</v>
      </c>
      <c r="I17" s="40">
        <v>7.5673385051054323E-2</v>
      </c>
      <c r="J17" s="40">
        <v>-8.4117146481716504E-2</v>
      </c>
      <c r="K17" s="40">
        <v>4.814404879381136E-3</v>
      </c>
      <c r="L17" s="40">
        <v>-3.9172509417373262E-2</v>
      </c>
      <c r="M17" s="40">
        <v>7.5552411902222363E-3</v>
      </c>
      <c r="N17" s="40">
        <v>1.06842295282365E-2</v>
      </c>
      <c r="O17" s="40">
        <v>-1.3236967314383967E-2</v>
      </c>
      <c r="P17" s="40">
        <v>-2.6674503495041788E-2</v>
      </c>
      <c r="Q17" s="40">
        <v>-2.3218544543959673E-2</v>
      </c>
      <c r="R17" s="40">
        <v>5.4941487860013334E-3</v>
      </c>
      <c r="S17" s="40">
        <v>8.7940991284084519E-3</v>
      </c>
      <c r="T17" s="41" t="s">
        <v>98</v>
      </c>
      <c r="U17" s="40">
        <v>-1.6327902992811835E-2</v>
      </c>
      <c r="V17" s="40">
        <v>-3.002026938019621E-2</v>
      </c>
      <c r="W17" s="40">
        <v>-1.9695437497070797E-2</v>
      </c>
      <c r="X17" s="40">
        <v>-4.0771943152132173E-2</v>
      </c>
      <c r="Y17" s="40">
        <v>4.3715392696752946E-2</v>
      </c>
      <c r="Z17" s="40">
        <v>4.0992820635734097E-2</v>
      </c>
      <c r="AA17" s="40">
        <v>5.0505607224798958E-2</v>
      </c>
      <c r="AB17" s="40">
        <v>3.9825528580449743E-2</v>
      </c>
      <c r="AC17" s="40">
        <v>-4.4442862120981017E-2</v>
      </c>
      <c r="AD17" s="40">
        <v>7.1564671804368471E-2</v>
      </c>
      <c r="AE17" s="40">
        <v>4.2865574198281013E-2</v>
      </c>
      <c r="AF17" s="40">
        <v>3.7575154024854E-2</v>
      </c>
      <c r="AG17" s="40">
        <v>-3.3455484968685806E-2</v>
      </c>
      <c r="AH17" s="40">
        <v>-7.7677776480492098E-3</v>
      </c>
      <c r="AI17" s="40">
        <v>3.0610690781896235E-2</v>
      </c>
      <c r="AJ17" s="40">
        <v>-8.5018250823978417E-2</v>
      </c>
      <c r="AK17" s="40">
        <v>-3.164367026841914E-2</v>
      </c>
      <c r="AL17" s="40">
        <v>2.2117661017335286E-2</v>
      </c>
      <c r="AM17" s="42">
        <v>-7.3900610532479136E-2</v>
      </c>
    </row>
    <row r="18" spans="1:39" ht="24">
      <c r="A18" s="37" t="s">
        <v>27</v>
      </c>
      <c r="B18" s="38" t="s">
        <v>14</v>
      </c>
      <c r="C18" s="39">
        <v>0.13682723796311824</v>
      </c>
      <c r="D18" s="40">
        <v>9.846893843335508E-3</v>
      </c>
      <c r="E18" s="40">
        <v>-1.2890493053092186E-2</v>
      </c>
      <c r="F18" s="40">
        <v>-5.8764051486585166E-2</v>
      </c>
      <c r="G18" s="40">
        <v>-1.7049409410521073E-2</v>
      </c>
      <c r="H18" s="40">
        <v>1.0320179337525678E-2</v>
      </c>
      <c r="I18" s="40">
        <v>4.9931834540334612E-2</v>
      </c>
      <c r="J18" s="40">
        <v>4.1701117248033716E-3</v>
      </c>
      <c r="K18" s="40">
        <v>6.691488561829452E-2</v>
      </c>
      <c r="L18" s="40">
        <v>-1.1210780737430823E-2</v>
      </c>
      <c r="M18" s="40">
        <v>-1.4930105542588227E-2</v>
      </c>
      <c r="N18" s="40">
        <v>3.557096731243279E-2</v>
      </c>
      <c r="O18" s="40">
        <v>9.3814334598739044E-2</v>
      </c>
      <c r="P18" s="40">
        <v>4.5878444212796556E-2</v>
      </c>
      <c r="Q18" s="40">
        <v>1.6418975278180772E-2</v>
      </c>
      <c r="R18" s="40">
        <v>1.0021738836761822E-2</v>
      </c>
      <c r="S18" s="40">
        <v>-6.0656092444844587E-2</v>
      </c>
      <c r="T18" s="40">
        <v>3.9805851704946327E-2</v>
      </c>
      <c r="U18" s="40">
        <v>8.1275064501147312E-2</v>
      </c>
      <c r="V18" s="40">
        <v>-3.7132383870445519E-2</v>
      </c>
      <c r="W18" s="40">
        <v>-7.7138888999565128E-2</v>
      </c>
      <c r="X18" s="40">
        <v>6.546428205805889E-2</v>
      </c>
      <c r="Y18" s="40">
        <v>-9.5713257200954662E-3</v>
      </c>
      <c r="Z18" s="40">
        <v>-1.2668346093329655E-2</v>
      </c>
      <c r="AA18" s="40">
        <v>-1.7510090302980193E-3</v>
      </c>
      <c r="AB18" s="41" t="s">
        <v>150</v>
      </c>
      <c r="AC18" s="40">
        <v>-4.9432039733141149E-2</v>
      </c>
      <c r="AD18" s="40">
        <v>-6.6534107926592548E-2</v>
      </c>
      <c r="AE18" s="40">
        <v>-1.2562603947640673E-2</v>
      </c>
      <c r="AF18" s="40">
        <v>-0.10707998446074785</v>
      </c>
      <c r="AG18" s="40">
        <v>1.3459282526647067E-2</v>
      </c>
      <c r="AH18" s="40">
        <v>-1.5484123575522497E-2</v>
      </c>
      <c r="AI18" s="40">
        <v>-1.8511743139091628E-2</v>
      </c>
      <c r="AJ18" s="40">
        <v>-3.2311361701859499E-3</v>
      </c>
      <c r="AK18" s="40">
        <v>-3.2379430056609308E-2</v>
      </c>
      <c r="AL18" s="40">
        <v>-4.2886028153852777E-2</v>
      </c>
      <c r="AM18" s="42">
        <v>3.2648163632461066E-3</v>
      </c>
    </row>
    <row r="19" spans="1:39" ht="24">
      <c r="A19" s="37" t="s">
        <v>28</v>
      </c>
      <c r="B19" s="38" t="s">
        <v>14</v>
      </c>
      <c r="C19" s="39">
        <v>-0.15772064484799259</v>
      </c>
      <c r="D19" s="40">
        <v>3.2305108873331788E-2</v>
      </c>
      <c r="E19" s="40">
        <v>-7.5466147928320876E-2</v>
      </c>
      <c r="F19" s="40">
        <v>-1.6383231449441878E-2</v>
      </c>
      <c r="G19" s="40">
        <v>-1.1499167889735469E-2</v>
      </c>
      <c r="H19" s="40">
        <v>3.0384869428415257E-2</v>
      </c>
      <c r="I19" s="40">
        <v>-3.6074012405716997E-2</v>
      </c>
      <c r="J19" s="40">
        <v>-1.0873195117234589E-2</v>
      </c>
      <c r="K19" s="40">
        <v>-5.8262940684121224E-2</v>
      </c>
      <c r="L19" s="41" t="s">
        <v>98</v>
      </c>
      <c r="M19" s="40">
        <v>-2.1417226835897019E-2</v>
      </c>
      <c r="N19" s="40">
        <v>2.6504342812152863E-2</v>
      </c>
      <c r="O19" s="40">
        <v>2.5624181512032572E-2</v>
      </c>
      <c r="P19" s="40">
        <v>-1.56308332077023E-2</v>
      </c>
      <c r="Q19" s="40">
        <v>-3.6348711597104656E-2</v>
      </c>
      <c r="R19" s="40">
        <v>-6.6991970692193731E-2</v>
      </c>
      <c r="S19" s="40">
        <v>-4.2812858105563296E-3</v>
      </c>
      <c r="T19" s="40">
        <v>-3.9233724343422996E-2</v>
      </c>
      <c r="U19" s="40">
        <v>5.9031372167408926E-2</v>
      </c>
      <c r="V19" s="40">
        <v>2.1247397371453175E-2</v>
      </c>
      <c r="W19" s="40">
        <v>-4.4899094889989007E-2</v>
      </c>
      <c r="X19" s="40">
        <v>9.1375685018648733E-2</v>
      </c>
      <c r="Y19" s="40">
        <v>5.692439781240325E-2</v>
      </c>
      <c r="Z19" s="40">
        <v>-2.1759732385937683E-3</v>
      </c>
      <c r="AA19" s="40">
        <v>1.1849504913271388E-2</v>
      </c>
      <c r="AB19" s="40">
        <v>-1.1245016635602345E-2</v>
      </c>
      <c r="AC19" s="40">
        <v>9.0026325801626811E-2</v>
      </c>
      <c r="AD19" s="40">
        <v>8.5957923342451139E-3</v>
      </c>
      <c r="AE19" s="40">
        <v>7.5156069672218731E-2</v>
      </c>
      <c r="AF19" s="40">
        <v>-2.6523208620948056E-2</v>
      </c>
      <c r="AG19" s="40">
        <v>0.10466010427025438</v>
      </c>
      <c r="AH19" s="40">
        <v>1.885367614726394E-2</v>
      </c>
      <c r="AI19" s="40">
        <v>7.9896556071938011E-4</v>
      </c>
      <c r="AJ19" s="40">
        <v>-5.0901347572544685E-2</v>
      </c>
      <c r="AK19" s="40">
        <v>-5.0811788504494783E-2</v>
      </c>
      <c r="AL19" s="40">
        <v>9.4491840045626448E-3</v>
      </c>
      <c r="AM19" s="42">
        <v>9.4409064370430951E-3</v>
      </c>
    </row>
    <row r="20" spans="1:39" ht="24">
      <c r="A20" s="37" t="s">
        <v>29</v>
      </c>
      <c r="B20" s="38" t="s">
        <v>14</v>
      </c>
      <c r="C20" s="39">
        <v>-4.3649592052638242E-2</v>
      </c>
      <c r="D20" s="40">
        <v>8.6803901716801829E-2</v>
      </c>
      <c r="E20" s="40">
        <v>-1.7731647713382051E-2</v>
      </c>
      <c r="F20" s="40">
        <v>2.0359302807255193E-2</v>
      </c>
      <c r="G20" s="40">
        <v>3.0670565436512706E-3</v>
      </c>
      <c r="H20" s="40">
        <v>-4.4200254471975557E-2</v>
      </c>
      <c r="I20" s="40">
        <v>-3.2766835593516376E-2</v>
      </c>
      <c r="J20" s="40">
        <v>-7.7939904158921214E-2</v>
      </c>
      <c r="K20" s="40">
        <v>-4.3809510592194248E-2</v>
      </c>
      <c r="L20" s="40">
        <v>-6.7422224894620533E-2</v>
      </c>
      <c r="M20" s="40">
        <v>5.3215883826783512E-3</v>
      </c>
      <c r="N20" s="40">
        <v>-4.0594095919432235E-2</v>
      </c>
      <c r="O20" s="40">
        <v>-6.2611299284854802E-2</v>
      </c>
      <c r="P20" s="40">
        <v>1.4687746633255339E-2</v>
      </c>
      <c r="Q20" s="40">
        <v>3.2735581153632808E-2</v>
      </c>
      <c r="R20" s="41" t="s">
        <v>150</v>
      </c>
      <c r="S20" s="40">
        <v>2.0781220704159981E-3</v>
      </c>
      <c r="T20" s="40">
        <v>5.5182863833386029E-3</v>
      </c>
      <c r="U20" s="40">
        <v>-2.7656216942422061E-2</v>
      </c>
      <c r="V20" s="40">
        <v>-3.5310605505493739E-2</v>
      </c>
      <c r="W20" s="40">
        <v>2.5841455651154834E-2</v>
      </c>
      <c r="X20" s="40">
        <v>4.4705990344892546E-2</v>
      </c>
      <c r="Y20" s="40">
        <v>7.1978455423984816E-3</v>
      </c>
      <c r="Z20" s="40">
        <v>1.5759242499339545E-2</v>
      </c>
      <c r="AA20" s="40">
        <v>-1.4096898134171339E-2</v>
      </c>
      <c r="AB20" s="40">
        <v>1.0083305876325855E-2</v>
      </c>
      <c r="AC20" s="40">
        <v>-7.3500600935991797E-2</v>
      </c>
      <c r="AD20" s="40">
        <v>1.2881134102902954E-2</v>
      </c>
      <c r="AE20" s="40">
        <v>4.0168375661866658E-3</v>
      </c>
      <c r="AF20" s="40">
        <v>-4.2228015431311411E-2</v>
      </c>
      <c r="AG20" s="40">
        <v>7.5806288552509954E-2</v>
      </c>
      <c r="AH20" s="40">
        <v>8.5116489329877434E-2</v>
      </c>
      <c r="AI20" s="40">
        <v>-4.0931538862454759E-3</v>
      </c>
      <c r="AJ20" s="40">
        <v>6.6008439691856866E-2</v>
      </c>
      <c r="AK20" s="40">
        <v>6.6799633891114499E-2</v>
      </c>
      <c r="AL20" s="40">
        <v>-5.0048820402136235E-2</v>
      </c>
      <c r="AM20" s="42">
        <v>1.3392866816137206E-2</v>
      </c>
    </row>
    <row r="21" spans="1:39" ht="24">
      <c r="A21" s="37" t="s">
        <v>30</v>
      </c>
      <c r="B21" s="38" t="s">
        <v>14</v>
      </c>
      <c r="C21" s="39">
        <v>4.5729339009275033E-2</v>
      </c>
      <c r="D21" s="40">
        <v>6.5560413900893358E-2</v>
      </c>
      <c r="E21" s="40">
        <v>3.0415372996803031E-3</v>
      </c>
      <c r="F21" s="40">
        <v>8.6682334033124468E-3</v>
      </c>
      <c r="G21" s="40">
        <v>3.532922555725293E-2</v>
      </c>
      <c r="H21" s="40">
        <v>-4.0879405472924735E-3</v>
      </c>
      <c r="I21" s="40">
        <v>3.1035369691502231E-2</v>
      </c>
      <c r="J21" s="40">
        <v>9.3539214030106912E-2</v>
      </c>
      <c r="K21" s="40">
        <v>4.1552729601724632E-2</v>
      </c>
      <c r="L21" s="40">
        <v>-2.0780133665291695E-3</v>
      </c>
      <c r="M21" s="40">
        <v>5.105779013822722E-3</v>
      </c>
      <c r="N21" s="40">
        <v>-4.4448681408387869E-2</v>
      </c>
      <c r="O21" s="40">
        <v>-5.5419699689137E-3</v>
      </c>
      <c r="P21" s="40">
        <v>5.6403550524679645E-3</v>
      </c>
      <c r="Q21" s="40">
        <v>-1.3735634277225751E-2</v>
      </c>
      <c r="R21" s="40">
        <v>1.5429068651053323E-2</v>
      </c>
      <c r="S21" s="40">
        <v>6.1933852347649011E-3</v>
      </c>
      <c r="T21" s="40">
        <v>4.0235114426736801E-2</v>
      </c>
      <c r="U21" s="40">
        <v>-1.0980288495541102E-3</v>
      </c>
      <c r="V21" s="40">
        <v>5.9294443753252872E-2</v>
      </c>
      <c r="W21" s="40">
        <v>2.8020736683924803E-2</v>
      </c>
      <c r="X21" s="40">
        <v>5.0702534768047799E-2</v>
      </c>
      <c r="Y21" s="40">
        <v>-7.2548945580194049E-2</v>
      </c>
      <c r="Z21" s="41" t="s">
        <v>80</v>
      </c>
      <c r="AA21" s="40">
        <v>-3.6439542251705974E-2</v>
      </c>
      <c r="AB21" s="40">
        <v>-1.2424390423405459E-2</v>
      </c>
      <c r="AC21" s="40">
        <v>-2.9475481218370261E-2</v>
      </c>
      <c r="AD21" s="40">
        <v>3.3983506745572961E-2</v>
      </c>
      <c r="AE21" s="40">
        <v>-4.8771735967428197E-2</v>
      </c>
      <c r="AF21" s="40">
        <v>-0.11033407541905918</v>
      </c>
      <c r="AG21" s="40">
        <v>-0.100301889367357</v>
      </c>
      <c r="AH21" s="40">
        <v>-2.2218886262398294E-2</v>
      </c>
      <c r="AI21" s="40">
        <v>-8.2252894046645722E-2</v>
      </c>
      <c r="AJ21" s="40">
        <v>-6.858952741441536E-2</v>
      </c>
      <c r="AK21" s="40">
        <v>-1.36936243423036E-2</v>
      </c>
      <c r="AL21" s="40">
        <v>2.6365480483180666E-2</v>
      </c>
      <c r="AM21" s="42">
        <v>7.7894132506540537E-2</v>
      </c>
    </row>
    <row r="22" spans="1:39" ht="24">
      <c r="A22" s="37" t="s">
        <v>31</v>
      </c>
      <c r="B22" s="38" t="s">
        <v>14</v>
      </c>
      <c r="C22" s="39">
        <v>0.12984142950467853</v>
      </c>
      <c r="D22" s="40">
        <v>-2.3795194926214711E-2</v>
      </c>
      <c r="E22" s="40">
        <v>-5.4438600047364442E-2</v>
      </c>
      <c r="F22" s="40">
        <v>-6.9338636512470422E-2</v>
      </c>
      <c r="G22" s="40">
        <v>2.5810427630349228E-2</v>
      </c>
      <c r="H22" s="40">
        <v>-1.5094577633882176E-2</v>
      </c>
      <c r="I22" s="40">
        <v>-5.1269172214757235E-2</v>
      </c>
      <c r="J22" s="40">
        <v>-7.824799475586907E-3</v>
      </c>
      <c r="K22" s="40">
        <v>-3.8378612221026058E-2</v>
      </c>
      <c r="L22" s="40">
        <v>5.9461058813001288E-2</v>
      </c>
      <c r="M22" s="40">
        <v>-6.3535252333735845E-2</v>
      </c>
      <c r="N22" s="40">
        <v>3.587938687990519E-2</v>
      </c>
      <c r="O22" s="40">
        <v>3.4998230848965785E-2</v>
      </c>
      <c r="P22" s="40">
        <v>-2.2209879686462406E-2</v>
      </c>
      <c r="Q22" s="40">
        <v>6.6327664268200096E-2</v>
      </c>
      <c r="R22" s="40">
        <v>-2.7767821240953745E-2</v>
      </c>
      <c r="S22" s="40">
        <v>-3.0141412389478039E-2</v>
      </c>
      <c r="T22" s="40">
        <v>-1.6390302697139199E-2</v>
      </c>
      <c r="U22" s="41" t="s">
        <v>83</v>
      </c>
      <c r="V22" s="40">
        <v>-4.5356106105628013E-2</v>
      </c>
      <c r="W22" s="40">
        <v>2.2726639591450486E-2</v>
      </c>
      <c r="X22" s="40">
        <v>3.5038141546064348E-2</v>
      </c>
      <c r="Y22" s="40">
        <v>-2.3634945652265763E-2</v>
      </c>
      <c r="Z22" s="40">
        <v>-1.1215632656589886E-3</v>
      </c>
      <c r="AA22" s="40">
        <v>-3.0046868618931515E-2</v>
      </c>
      <c r="AB22" s="40">
        <v>8.1757324627492536E-2</v>
      </c>
      <c r="AC22" s="40">
        <v>1.4391032057624648E-2</v>
      </c>
      <c r="AD22" s="40">
        <v>-5.6840902283171554E-2</v>
      </c>
      <c r="AE22" s="40">
        <v>-5.9838681453685892E-2</v>
      </c>
      <c r="AF22" s="40">
        <v>-1.2367166428470683E-2</v>
      </c>
      <c r="AG22" s="40">
        <v>5.4952301422724115E-2</v>
      </c>
      <c r="AH22" s="40">
        <v>2.9283873112994362E-2</v>
      </c>
      <c r="AI22" s="40">
        <v>-4.3157735590768298E-2</v>
      </c>
      <c r="AJ22" s="40">
        <v>4.1067651391949948E-2</v>
      </c>
      <c r="AK22" s="40">
        <v>5.5787622690062967E-2</v>
      </c>
      <c r="AL22" s="40">
        <v>7.3418710754024064E-2</v>
      </c>
      <c r="AM22" s="42">
        <v>9.5344013581536435E-3</v>
      </c>
    </row>
    <row r="23" spans="1:39" ht="24">
      <c r="A23" s="37" t="s">
        <v>32</v>
      </c>
      <c r="B23" s="38" t="s">
        <v>14</v>
      </c>
      <c r="C23" s="39">
        <v>-6.6145146219708864E-2</v>
      </c>
      <c r="D23" s="41" t="s">
        <v>72</v>
      </c>
      <c r="E23" s="40">
        <v>1.3738957584022842E-2</v>
      </c>
      <c r="F23" s="40">
        <v>3.540018841120203E-2</v>
      </c>
      <c r="G23" s="40">
        <v>3.8068314053614403E-3</v>
      </c>
      <c r="H23" s="40">
        <v>-1.4494260753513502E-2</v>
      </c>
      <c r="I23" s="40">
        <v>1.5652496113419168E-2</v>
      </c>
      <c r="J23" s="40">
        <v>-5.6529167788384821E-2</v>
      </c>
      <c r="K23" s="40">
        <v>3.0383314672072753E-2</v>
      </c>
      <c r="L23" s="40">
        <v>3.2105698203462041E-2</v>
      </c>
      <c r="M23" s="40">
        <v>7.2460010939804382E-3</v>
      </c>
      <c r="N23" s="40">
        <v>-2.5071412307554285E-2</v>
      </c>
      <c r="O23" s="40">
        <v>-3.6951044877081216E-2</v>
      </c>
      <c r="P23" s="40">
        <v>2.8947052426908655E-2</v>
      </c>
      <c r="Q23" s="40">
        <v>-3.3142835270703497E-2</v>
      </c>
      <c r="R23" s="40">
        <v>8.5933839231539605E-2</v>
      </c>
      <c r="S23" s="40">
        <v>0.11330828741174864</v>
      </c>
      <c r="T23" s="40">
        <v>-6.1756112875617247E-2</v>
      </c>
      <c r="U23" s="40">
        <v>-2.3502731192153369E-2</v>
      </c>
      <c r="V23" s="40">
        <v>-3.2493113376057389E-3</v>
      </c>
      <c r="W23" s="40">
        <v>-4.0091948995105535E-2</v>
      </c>
      <c r="X23" s="40">
        <v>4.0006220981037566E-2</v>
      </c>
      <c r="Y23" s="40">
        <v>9.4035353671093613E-3</v>
      </c>
      <c r="Z23" s="40">
        <v>6.6403150260124069E-2</v>
      </c>
      <c r="AA23" s="40">
        <v>1.8463384575281162E-2</v>
      </c>
      <c r="AB23" s="40">
        <v>9.7885331141180278E-3</v>
      </c>
      <c r="AC23" s="40">
        <v>-4.8995789806829872E-2</v>
      </c>
      <c r="AD23" s="40">
        <v>3.7463634725162578E-2</v>
      </c>
      <c r="AE23" s="40">
        <v>3.3642727760259519E-2</v>
      </c>
      <c r="AF23" s="40">
        <v>2.8252302359323477E-2</v>
      </c>
      <c r="AG23" s="40">
        <v>6.7028151136241609E-2</v>
      </c>
      <c r="AH23" s="40">
        <v>1.6019747980561322E-3</v>
      </c>
      <c r="AI23" s="40">
        <v>-9.3009865596330968E-2</v>
      </c>
      <c r="AJ23" s="40">
        <v>-6.1112978409483383E-2</v>
      </c>
      <c r="AK23" s="40">
        <v>-6.0646488755010892E-2</v>
      </c>
      <c r="AL23" s="40">
        <v>2.7689080707606568E-2</v>
      </c>
      <c r="AM23" s="42">
        <v>4.095980171056178E-2</v>
      </c>
    </row>
    <row r="24" spans="1:39" ht="24">
      <c r="A24" s="37" t="s">
        <v>33</v>
      </c>
      <c r="B24" s="38" t="s">
        <v>14</v>
      </c>
      <c r="C24" s="39">
        <v>0.13925000138444249</v>
      </c>
      <c r="D24" s="40">
        <v>3.0277224102777292E-2</v>
      </c>
      <c r="E24" s="40">
        <v>-1.351092832883804E-2</v>
      </c>
      <c r="F24" s="40">
        <v>1.30462413751724E-2</v>
      </c>
      <c r="G24" s="40">
        <v>-5.2607873504723554E-2</v>
      </c>
      <c r="H24" s="40">
        <v>-6.1509751707387837E-3</v>
      </c>
      <c r="I24" s="40">
        <v>1.8008300460282092E-2</v>
      </c>
      <c r="J24" s="40">
        <v>-8.0041540207351353E-3</v>
      </c>
      <c r="K24" s="41" t="s">
        <v>80</v>
      </c>
      <c r="L24" s="40">
        <v>-5.7342599525167834E-2</v>
      </c>
      <c r="M24" s="40">
        <v>-4.8135504783402949E-2</v>
      </c>
      <c r="N24" s="40">
        <v>-6.9149111563641369E-2</v>
      </c>
      <c r="O24" s="40">
        <v>2.7168478931207704E-2</v>
      </c>
      <c r="P24" s="40">
        <v>6.6011746487249492E-3</v>
      </c>
      <c r="Q24" s="40">
        <v>3.7980940631270124E-3</v>
      </c>
      <c r="R24" s="40">
        <v>-4.2794968708080749E-2</v>
      </c>
      <c r="S24" s="40">
        <v>-2.7641795052393642E-2</v>
      </c>
      <c r="T24" s="40">
        <v>4.5933017352662977E-3</v>
      </c>
      <c r="U24" s="40">
        <v>-3.7439093901963899E-2</v>
      </c>
      <c r="V24" s="40">
        <v>-8.142193881887734E-2</v>
      </c>
      <c r="W24" s="40">
        <v>-2.7377738304406478E-2</v>
      </c>
      <c r="X24" s="40">
        <v>8.8249996661818791E-2</v>
      </c>
      <c r="Y24" s="40">
        <v>3.2007989423537109E-2</v>
      </c>
      <c r="Z24" s="40">
        <v>4.1591520910675757E-2</v>
      </c>
      <c r="AA24" s="40">
        <v>7.800336207577141E-2</v>
      </c>
      <c r="AB24" s="40">
        <v>6.5655255599256918E-2</v>
      </c>
      <c r="AC24" s="40">
        <v>2.6480503357324017E-2</v>
      </c>
      <c r="AD24" s="40">
        <v>-1.3054059392543735E-2</v>
      </c>
      <c r="AE24" s="40">
        <v>-1.8961306483422796E-2</v>
      </c>
      <c r="AF24" s="40">
        <v>-5.547702677625975E-2</v>
      </c>
      <c r="AG24" s="40">
        <v>-1.3804618538890898E-2</v>
      </c>
      <c r="AH24" s="40">
        <v>-9.5862168405863807E-4</v>
      </c>
      <c r="AI24" s="40">
        <v>3.7044051287679965E-2</v>
      </c>
      <c r="AJ24" s="40">
        <v>-5.3974808710094413E-2</v>
      </c>
      <c r="AK24" s="40">
        <v>1.8890844565322182E-2</v>
      </c>
      <c r="AL24" s="40">
        <v>6.7757285050963872E-2</v>
      </c>
      <c r="AM24" s="42">
        <v>0.12988069920395545</v>
      </c>
    </row>
    <row r="25" spans="1:39" ht="24">
      <c r="A25" s="37" t="s">
        <v>34</v>
      </c>
      <c r="B25" s="38" t="s">
        <v>14</v>
      </c>
      <c r="C25" s="39">
        <v>-0.13703519772587661</v>
      </c>
      <c r="D25" s="40">
        <v>9.2003207087862707E-3</v>
      </c>
      <c r="E25" s="40">
        <v>1.7689446416143919E-2</v>
      </c>
      <c r="F25" s="40">
        <v>3.2850822137770054E-2</v>
      </c>
      <c r="G25" s="40">
        <v>3.6369251286910251E-2</v>
      </c>
      <c r="H25" s="40">
        <v>-2.4704177013833723E-2</v>
      </c>
      <c r="I25" s="40">
        <v>-2.5405553666876177E-3</v>
      </c>
      <c r="J25" s="40">
        <v>6.9239089843056614E-2</v>
      </c>
      <c r="K25" s="40">
        <v>3.1708371877224285E-2</v>
      </c>
      <c r="L25" s="40">
        <v>5.5525379048183922E-2</v>
      </c>
      <c r="M25" s="40">
        <v>2.0208369509730331E-2</v>
      </c>
      <c r="N25" s="40">
        <v>3.0126557628399282E-2</v>
      </c>
      <c r="O25" s="40">
        <v>-1.8139415839412015E-2</v>
      </c>
      <c r="P25" s="40">
        <v>2.7188994688437457E-2</v>
      </c>
      <c r="Q25" s="40">
        <v>4.6986373830033144E-2</v>
      </c>
      <c r="R25" s="40">
        <v>6.9777443131998082E-3</v>
      </c>
      <c r="S25" s="40">
        <v>0.10619204249725851</v>
      </c>
      <c r="T25" s="40">
        <v>4.2575963092997417E-2</v>
      </c>
      <c r="U25" s="40">
        <v>-2.2983756696116495E-2</v>
      </c>
      <c r="V25" s="40">
        <v>9.1117705351631568E-3</v>
      </c>
      <c r="W25" s="40">
        <v>-6.3329573707797265E-3</v>
      </c>
      <c r="X25" s="40">
        <v>-2.8642705922181058E-2</v>
      </c>
      <c r="Y25" s="41" t="s">
        <v>82</v>
      </c>
      <c r="Z25" s="40">
        <v>-7.1767572574865948E-2</v>
      </c>
      <c r="AA25" s="40">
        <v>-7.5599704357787428E-2</v>
      </c>
      <c r="AB25" s="40">
        <v>-9.2869620649522044E-3</v>
      </c>
      <c r="AC25" s="40">
        <v>-7.4222075233010429E-2</v>
      </c>
      <c r="AD25" s="40">
        <v>8.0519974035903094E-2</v>
      </c>
      <c r="AE25" s="40">
        <v>-2.1690553342950919E-2</v>
      </c>
      <c r="AF25" s="40">
        <v>3.2503497230427572E-3</v>
      </c>
      <c r="AG25" s="40">
        <v>2.6239604516054605E-2</v>
      </c>
      <c r="AH25" s="40">
        <v>3.3703819358769024E-2</v>
      </c>
      <c r="AI25" s="40">
        <v>7.9284609782001109E-2</v>
      </c>
      <c r="AJ25" s="40">
        <v>-8.0403061366961612E-2</v>
      </c>
      <c r="AK25" s="40">
        <v>5.0651222193975561E-2</v>
      </c>
      <c r="AL25" s="40">
        <v>-0.10784396418926771</v>
      </c>
      <c r="AM25" s="42">
        <v>-2.289138083215967E-2</v>
      </c>
    </row>
    <row r="26" spans="1:39" ht="24">
      <c r="A26" s="37" t="s">
        <v>35</v>
      </c>
      <c r="B26" s="38" t="s">
        <v>14</v>
      </c>
      <c r="C26" s="39">
        <v>3.17366738715021E-2</v>
      </c>
      <c r="D26" s="40">
        <v>-3.7245879111436189E-2</v>
      </c>
      <c r="E26" s="40">
        <v>-7.0762228186814297E-2</v>
      </c>
      <c r="F26" s="40">
        <v>1.8504488352191466E-2</v>
      </c>
      <c r="G26" s="40">
        <v>5.2167165080946624E-3</v>
      </c>
      <c r="H26" s="40">
        <v>9.5941452990882443E-5</v>
      </c>
      <c r="I26" s="40">
        <v>-4.6953740606795163E-2</v>
      </c>
      <c r="J26" s="40">
        <v>-1.4235171853295564E-2</v>
      </c>
      <c r="K26" s="40">
        <v>2.7745716417950594E-2</v>
      </c>
      <c r="L26" s="40">
        <v>2.5588449694666837E-2</v>
      </c>
      <c r="M26" s="40">
        <v>3.290257141758348E-2</v>
      </c>
      <c r="N26" s="40">
        <v>4.265613958919591E-2</v>
      </c>
      <c r="O26" s="41" t="s">
        <v>150</v>
      </c>
      <c r="P26" s="40">
        <v>5.6439304871283097E-2</v>
      </c>
      <c r="Q26" s="40">
        <v>0.10962279204712595</v>
      </c>
      <c r="R26" s="40">
        <v>-6.2456224296065857E-2</v>
      </c>
      <c r="S26" s="40">
        <v>-7.9549095843768874E-2</v>
      </c>
      <c r="T26" s="40">
        <v>-1.3287788227328689E-2</v>
      </c>
      <c r="U26" s="40">
        <v>3.4969240127749393E-2</v>
      </c>
      <c r="V26" s="40">
        <v>-3.5657610200819062E-2</v>
      </c>
      <c r="W26" s="40">
        <v>-3.5777762749271198E-2</v>
      </c>
      <c r="X26" s="40">
        <v>2.4777220935089397E-2</v>
      </c>
      <c r="Y26" s="40">
        <v>-1.8560344428123442E-2</v>
      </c>
      <c r="Z26" s="40">
        <v>-5.6508978614019864E-3</v>
      </c>
      <c r="AA26" s="40">
        <v>9.1797442445542346E-3</v>
      </c>
      <c r="AB26" s="40">
        <v>9.4005897209299416E-2</v>
      </c>
      <c r="AC26" s="40">
        <v>6.0764597862303933E-2</v>
      </c>
      <c r="AD26" s="40">
        <v>1.5448948683754352E-2</v>
      </c>
      <c r="AE26" s="40">
        <v>-2.032634311030683E-2</v>
      </c>
      <c r="AF26" s="40">
        <v>-3.0161019855686937E-5</v>
      </c>
      <c r="AG26" s="40">
        <v>3.065063519435985E-2</v>
      </c>
      <c r="AH26" s="40">
        <v>-1.7369183473924004E-2</v>
      </c>
      <c r="AI26" s="40">
        <v>5.385712305024614E-3</v>
      </c>
      <c r="AJ26" s="40">
        <v>6.1569610558433997E-2</v>
      </c>
      <c r="AK26" s="40">
        <v>6.0163392712966189E-2</v>
      </c>
      <c r="AL26" s="40">
        <v>5.5474151980394347E-4</v>
      </c>
      <c r="AM26" s="42">
        <v>6.2021068078002943E-3</v>
      </c>
    </row>
    <row r="27" spans="1:39" ht="24">
      <c r="A27" s="37" t="s">
        <v>36</v>
      </c>
      <c r="B27" s="38" t="s">
        <v>14</v>
      </c>
      <c r="C27" s="39">
        <v>-7.3468413437086433E-2</v>
      </c>
      <c r="D27" s="40">
        <v>-5.988070544145499E-2</v>
      </c>
      <c r="E27" s="40">
        <v>-1.4398410651291972E-2</v>
      </c>
      <c r="F27" s="40">
        <v>1.8332935571029385E-2</v>
      </c>
      <c r="G27" s="40">
        <v>2.1141548407254358E-2</v>
      </c>
      <c r="H27" s="40">
        <v>1.1255513332580225E-2</v>
      </c>
      <c r="I27" s="40">
        <v>4.9390062056297257E-2</v>
      </c>
      <c r="J27" s="40">
        <v>1.6402927040153049E-2</v>
      </c>
      <c r="K27" s="40">
        <v>-5.3652091941531914E-2</v>
      </c>
      <c r="L27" s="40">
        <v>-4.9645350257078363E-2</v>
      </c>
      <c r="M27" s="40">
        <v>2.17928264823114E-3</v>
      </c>
      <c r="N27" s="40">
        <v>1.3263435160596566E-2</v>
      </c>
      <c r="O27" s="40">
        <v>5.9847432785324679E-2</v>
      </c>
      <c r="P27" s="40">
        <v>2.2714190249524185E-2</v>
      </c>
      <c r="Q27" s="40">
        <v>-6.815921825840017E-3</v>
      </c>
      <c r="R27" s="40">
        <v>6.4110074245991328E-2</v>
      </c>
      <c r="S27" s="40">
        <v>-5.5867282793246971E-3</v>
      </c>
      <c r="T27" s="40">
        <v>-8.2861038467539838E-2</v>
      </c>
      <c r="U27" s="40">
        <v>3.9845010976526554E-2</v>
      </c>
      <c r="V27" s="40">
        <v>-4.6267035406093927E-2</v>
      </c>
      <c r="W27" s="40">
        <v>3.6031283163110675E-2</v>
      </c>
      <c r="X27" s="40">
        <v>-3.5749189041184765E-2</v>
      </c>
      <c r="Y27" s="40">
        <v>-8.0547847480564691E-2</v>
      </c>
      <c r="Z27" s="40">
        <v>-6.8015559021714939E-2</v>
      </c>
      <c r="AA27" s="40">
        <v>-7.8563194947472836E-3</v>
      </c>
      <c r="AB27" s="40">
        <v>-3.2194407977199939E-3</v>
      </c>
      <c r="AC27" s="40">
        <v>5.4485418513057562E-2</v>
      </c>
      <c r="AD27" s="40">
        <v>-1.3498388106423865E-2</v>
      </c>
      <c r="AE27" s="40">
        <v>-4.0345972384789625E-2</v>
      </c>
      <c r="AF27" s="40">
        <v>-3.5203189996707976E-2</v>
      </c>
      <c r="AG27" s="40">
        <v>-3.035798386790179E-2</v>
      </c>
      <c r="AH27" s="40">
        <v>-6.923757816118109E-2</v>
      </c>
      <c r="AI27" s="40">
        <v>-0.10245099340191509</v>
      </c>
      <c r="AJ27" s="41" t="s">
        <v>82</v>
      </c>
      <c r="AK27" s="40">
        <v>-5.881597055565612E-2</v>
      </c>
      <c r="AL27" s="40">
        <v>9.2486668172090072E-2</v>
      </c>
      <c r="AM27" s="42">
        <v>5.2225077477982024E-2</v>
      </c>
    </row>
    <row r="28" spans="1:39" ht="24">
      <c r="A28" s="37" t="s">
        <v>37</v>
      </c>
      <c r="B28" s="38" t="s">
        <v>14</v>
      </c>
      <c r="C28" s="45" t="s">
        <v>109</v>
      </c>
      <c r="D28" s="40">
        <v>6.5244786548571868E-2</v>
      </c>
      <c r="E28" s="40">
        <v>1.9094411475368007E-3</v>
      </c>
      <c r="F28" s="40">
        <v>0.13985554900464409</v>
      </c>
      <c r="G28" s="40">
        <v>-2.1017989467254031E-2</v>
      </c>
      <c r="H28" s="40">
        <v>2.7465911813171925E-2</v>
      </c>
      <c r="I28" s="40">
        <v>-1.5902805686136899E-3</v>
      </c>
      <c r="J28" s="40">
        <v>-4.0248557996496286E-2</v>
      </c>
      <c r="K28" s="40">
        <v>-1.3649340005623472E-2</v>
      </c>
      <c r="L28" s="40">
        <v>0.10130297739756261</v>
      </c>
      <c r="M28" s="40">
        <v>1.7572458476624468E-2</v>
      </c>
      <c r="N28" s="40">
        <v>-2.6311928319208932E-2</v>
      </c>
      <c r="O28" s="40">
        <v>2.9632516486621532E-2</v>
      </c>
      <c r="P28" s="40">
        <v>4.6550749641565435E-2</v>
      </c>
      <c r="Q28" s="40">
        <v>3.949969722992891E-2</v>
      </c>
      <c r="R28" s="40">
        <v>7.3027458486675093E-2</v>
      </c>
      <c r="S28" s="40">
        <v>3.335437194726093E-2</v>
      </c>
      <c r="T28" s="40">
        <v>-3.2665033651999867E-2</v>
      </c>
      <c r="U28" s="40">
        <v>5.2701857252396116E-2</v>
      </c>
      <c r="V28" s="40">
        <v>1.1160806934635429E-2</v>
      </c>
      <c r="W28" s="40">
        <v>4.5815605677637546E-2</v>
      </c>
      <c r="X28" s="40">
        <v>2.0028606315331122E-3</v>
      </c>
      <c r="Y28" s="40">
        <v>2.6208013121291108E-2</v>
      </c>
      <c r="Z28" s="40">
        <v>-9.8585260489163037E-2</v>
      </c>
      <c r="AA28" s="40">
        <v>3.1120695864667904E-2</v>
      </c>
      <c r="AB28" s="40">
        <v>1.2912308868231992E-2</v>
      </c>
      <c r="AC28" s="40">
        <v>-1.6339029822295451E-3</v>
      </c>
      <c r="AD28" s="40">
        <v>3.2540701869573675E-2</v>
      </c>
      <c r="AE28" s="40">
        <v>2.4992150395422307E-2</v>
      </c>
      <c r="AF28" s="40">
        <v>7.4151067519896044E-2</v>
      </c>
      <c r="AG28" s="41" t="s">
        <v>73</v>
      </c>
      <c r="AH28" s="40">
        <v>2.8289809802325781E-2</v>
      </c>
      <c r="AI28" s="40">
        <v>-5.4035862463167078E-2</v>
      </c>
      <c r="AJ28" s="40">
        <v>-3.012846869210983E-2</v>
      </c>
      <c r="AK28" s="40">
        <v>7.8882139079409747E-2</v>
      </c>
      <c r="AL28" s="40">
        <v>-4.143491855517107E-2</v>
      </c>
      <c r="AM28" s="42">
        <v>-8.4141414066167212E-3</v>
      </c>
    </row>
    <row r="29" spans="1:39" ht="24">
      <c r="A29" s="37" t="s">
        <v>38</v>
      </c>
      <c r="B29" s="38" t="s">
        <v>14</v>
      </c>
      <c r="C29" s="39">
        <v>-7.322292924866744E-2</v>
      </c>
      <c r="D29" s="40">
        <v>-5.9642614403937609E-2</v>
      </c>
      <c r="E29" s="40">
        <v>7.8591968212405799E-2</v>
      </c>
      <c r="F29" s="40">
        <v>-3.542782035368413E-3</v>
      </c>
      <c r="G29" s="40">
        <v>5.7945412579227903E-2</v>
      </c>
      <c r="H29" s="40">
        <v>-3.258424774347058E-2</v>
      </c>
      <c r="I29" s="40">
        <v>-1.5035473878961101E-2</v>
      </c>
      <c r="J29" s="40">
        <v>1.891808574259372E-2</v>
      </c>
      <c r="K29" s="40">
        <v>1.8870119393793742E-2</v>
      </c>
      <c r="L29" s="40">
        <v>-4.9707489498859468E-2</v>
      </c>
      <c r="M29" s="40">
        <v>7.9722502419959762E-2</v>
      </c>
      <c r="N29" s="40">
        <v>3.9265411816595951E-2</v>
      </c>
      <c r="O29" s="40">
        <v>5.8514391094767637E-2</v>
      </c>
      <c r="P29" s="40">
        <v>3.2899556584026705E-2</v>
      </c>
      <c r="Q29" s="40">
        <v>8.8291534305161443E-2</v>
      </c>
      <c r="R29" s="40">
        <v>6.4933661519060326E-2</v>
      </c>
      <c r="S29" s="40">
        <v>3.8409431070315164E-2</v>
      </c>
      <c r="T29" s="40">
        <v>-3.0872643366039544E-2</v>
      </c>
      <c r="U29" s="40">
        <v>5.4049521417589286E-2</v>
      </c>
      <c r="V29" s="40">
        <v>2.2387840044609652E-2</v>
      </c>
      <c r="W29" s="40">
        <v>-4.758911206545628E-3</v>
      </c>
      <c r="X29" s="40">
        <v>-8.3203514903147494E-2</v>
      </c>
      <c r="Y29" s="40">
        <v>5.06731121554755E-2</v>
      </c>
      <c r="Z29" s="40">
        <v>-1.3527866004586815E-2</v>
      </c>
      <c r="AA29" s="40">
        <v>-2.1667877539835168E-2</v>
      </c>
      <c r="AB29" s="40">
        <v>-3.156596733121643E-2</v>
      </c>
      <c r="AC29" s="40">
        <v>-4.4684881059424066E-2</v>
      </c>
      <c r="AD29" s="40">
        <v>1.7532779020392991E-2</v>
      </c>
      <c r="AE29" s="40">
        <v>3.8815204844837997E-2</v>
      </c>
      <c r="AF29" s="40">
        <v>4.2156529666149717E-2</v>
      </c>
      <c r="AG29" s="40">
        <v>7.956739814180086E-2</v>
      </c>
      <c r="AH29" s="40">
        <v>-1.5747267547716708E-2</v>
      </c>
      <c r="AI29" s="40">
        <v>-1.7261779185338361E-2</v>
      </c>
      <c r="AJ29" s="40">
        <v>-5.8856710061293747E-2</v>
      </c>
      <c r="AK29" s="41" t="s">
        <v>82</v>
      </c>
      <c r="AL29" s="40">
        <v>-6.4981754520350418E-2</v>
      </c>
      <c r="AM29" s="42">
        <v>-4.7777880355180602E-2</v>
      </c>
    </row>
    <row r="30" spans="1:39" ht="24">
      <c r="A30" s="37" t="s">
        <v>39</v>
      </c>
      <c r="B30" s="38" t="s">
        <v>14</v>
      </c>
      <c r="C30" s="39">
        <v>0.11244052487817711</v>
      </c>
      <c r="D30" s="40">
        <v>1.3242498116613488E-2</v>
      </c>
      <c r="E30" s="41" t="s">
        <v>169</v>
      </c>
      <c r="F30" s="40">
        <v>-0.12074907040619935</v>
      </c>
      <c r="G30" s="40">
        <v>1.0879757150345181E-2</v>
      </c>
      <c r="H30" s="40">
        <v>-0.1196750903579589</v>
      </c>
      <c r="I30" s="40">
        <v>9.9458869358855451E-2</v>
      </c>
      <c r="J30" s="40">
        <v>3.4253157316483054E-2</v>
      </c>
      <c r="K30" s="40">
        <v>-1.307739588987912E-2</v>
      </c>
      <c r="L30" s="40">
        <v>-7.2407049604223256E-2</v>
      </c>
      <c r="M30" s="40">
        <v>-7.7239789454506422E-2</v>
      </c>
      <c r="N30" s="40">
        <v>2.4271689133574074E-2</v>
      </c>
      <c r="O30" s="40">
        <v>-6.7579881931239774E-2</v>
      </c>
      <c r="P30" s="40">
        <v>4.57216874382885E-2</v>
      </c>
      <c r="Q30" s="40">
        <v>3.0608660425973953E-2</v>
      </c>
      <c r="R30" s="40">
        <v>-1.6856379266205014E-2</v>
      </c>
      <c r="S30" s="40">
        <v>-6.5818620531827533E-3</v>
      </c>
      <c r="T30" s="40">
        <v>4.7302851371393548E-2</v>
      </c>
      <c r="U30" s="40">
        <v>-5.1617487768858918E-2</v>
      </c>
      <c r="V30" s="40">
        <v>-5.0339365646132922E-2</v>
      </c>
      <c r="W30" s="40">
        <v>-1.8100635384052336E-3</v>
      </c>
      <c r="X30" s="40">
        <v>6.3535738844907264E-2</v>
      </c>
      <c r="Y30" s="40">
        <v>1.73596112652659E-2</v>
      </c>
      <c r="Z30" s="40">
        <v>2.9269754934625187E-3</v>
      </c>
      <c r="AA30" s="40">
        <v>-1.821845538162014E-2</v>
      </c>
      <c r="AB30" s="40">
        <v>-1.2228762487938761E-2</v>
      </c>
      <c r="AC30" s="40">
        <v>3.4494246716451966E-2</v>
      </c>
      <c r="AD30" s="40">
        <v>8.1021035097481278E-2</v>
      </c>
      <c r="AE30" s="40">
        <v>-4.6889236043959895E-4</v>
      </c>
      <c r="AF30" s="40">
        <v>-6.4230281270348216E-2</v>
      </c>
      <c r="AG30" s="40">
        <v>1.9875184968585879E-3</v>
      </c>
      <c r="AH30" s="40">
        <v>4.108577593937221E-2</v>
      </c>
      <c r="AI30" s="40">
        <v>3.1398022502178687E-3</v>
      </c>
      <c r="AJ30" s="40">
        <v>-1.4109366452652433E-2</v>
      </c>
      <c r="AK30" s="40">
        <v>7.7096814601032876E-2</v>
      </c>
      <c r="AL30" s="40">
        <v>-8.6350364847894226E-4</v>
      </c>
      <c r="AM30" s="42">
        <v>-3.0128366617532806E-2</v>
      </c>
    </row>
    <row r="31" spans="1:39" ht="24">
      <c r="A31" s="37" t="s">
        <v>40</v>
      </c>
      <c r="B31" s="38" t="s">
        <v>14</v>
      </c>
      <c r="C31" s="39">
        <v>7.1992396863941224E-2</v>
      </c>
      <c r="D31" s="40">
        <v>3.5697131176031301E-2</v>
      </c>
      <c r="E31" s="40">
        <v>8.0052562232225385E-2</v>
      </c>
      <c r="F31" s="40">
        <v>1.7080618851125048E-2</v>
      </c>
      <c r="G31" s="40">
        <v>4.5871208524420719E-2</v>
      </c>
      <c r="H31" s="40">
        <v>1.954398466308227E-2</v>
      </c>
      <c r="I31" s="40">
        <v>5.0799326580768502E-2</v>
      </c>
      <c r="J31" s="40">
        <v>1.7170184152847646E-2</v>
      </c>
      <c r="K31" s="40">
        <v>-1.2618938477786468E-2</v>
      </c>
      <c r="L31" s="40">
        <v>8.0511135941334928E-3</v>
      </c>
      <c r="M31" s="40">
        <v>9.8618561313461542E-2</v>
      </c>
      <c r="N31" s="40">
        <v>2.6074085024544457E-2</v>
      </c>
      <c r="O31" s="40">
        <v>1.4516977098809369E-2</v>
      </c>
      <c r="P31" s="40">
        <v>-4.6718130178779099E-2</v>
      </c>
      <c r="Q31" s="40">
        <v>5.75848165869947E-2</v>
      </c>
      <c r="R31" s="40">
        <v>1.2030336898049278E-2</v>
      </c>
      <c r="S31" s="40">
        <v>-5.2707331313780012E-2</v>
      </c>
      <c r="T31" s="40">
        <v>6.7822900180521506E-2</v>
      </c>
      <c r="U31" s="40">
        <v>-5.3437353830436886E-2</v>
      </c>
      <c r="V31" s="40">
        <v>-3.8599301206380332E-2</v>
      </c>
      <c r="W31" s="40">
        <v>1.728027608273347E-2</v>
      </c>
      <c r="X31" s="40">
        <v>-4.9915674880353415E-2</v>
      </c>
      <c r="Y31" s="40">
        <v>7.8345059386975696E-2</v>
      </c>
      <c r="Z31" s="40">
        <v>3.2619740129293508E-2</v>
      </c>
      <c r="AA31" s="40">
        <v>1.5541679924554576E-2</v>
      </c>
      <c r="AB31" s="40">
        <v>-6.2870004799378112E-2</v>
      </c>
      <c r="AC31" s="40">
        <v>-2.2757452840308307E-2</v>
      </c>
      <c r="AD31" s="41" t="s">
        <v>110</v>
      </c>
      <c r="AE31" s="40">
        <v>4.2539555949692852E-2</v>
      </c>
      <c r="AF31" s="40">
        <v>0.12130540672330131</v>
      </c>
      <c r="AG31" s="40">
        <v>3.1891844417582499E-2</v>
      </c>
      <c r="AH31" s="40">
        <v>-2.0486552630463301E-2</v>
      </c>
      <c r="AI31" s="40">
        <v>-9.0471975537497931E-2</v>
      </c>
      <c r="AJ31" s="40">
        <v>-1.325858500000082E-2</v>
      </c>
      <c r="AK31" s="40">
        <v>1.7126739859771211E-2</v>
      </c>
      <c r="AL31" s="40">
        <v>3.6350921115675755E-2</v>
      </c>
      <c r="AM31" s="42">
        <v>-0.10992241317627961</v>
      </c>
    </row>
    <row r="32" spans="1:39" ht="24">
      <c r="A32" s="37" t="s">
        <v>41</v>
      </c>
      <c r="B32" s="38" t="s">
        <v>14</v>
      </c>
      <c r="C32" s="39">
        <v>0.12807379717438619</v>
      </c>
      <c r="D32" s="40">
        <v>-5.3507931860904454E-2</v>
      </c>
      <c r="E32" s="40">
        <v>3.3981620880559338E-2</v>
      </c>
      <c r="F32" s="40">
        <v>-3.6534646019519314E-2</v>
      </c>
      <c r="G32" s="40">
        <v>2.9682287963603816E-2</v>
      </c>
      <c r="H32" s="40">
        <v>-1.3227950594601254E-2</v>
      </c>
      <c r="I32" s="40">
        <v>-3.6504952419811089E-2</v>
      </c>
      <c r="J32" s="41" t="s">
        <v>110</v>
      </c>
      <c r="K32" s="40">
        <v>-7.5183924071613043E-3</v>
      </c>
      <c r="L32" s="40">
        <v>-9.9154564404089918E-3</v>
      </c>
      <c r="M32" s="40">
        <v>-2.5635473380974709E-2</v>
      </c>
      <c r="N32" s="40">
        <v>-2.8069542848244488E-2</v>
      </c>
      <c r="O32" s="40">
        <v>-1.3229269911172728E-2</v>
      </c>
      <c r="P32" s="40">
        <v>-2.2294454063874029E-2</v>
      </c>
      <c r="Q32" s="40">
        <v>-1.7993765379362963E-2</v>
      </c>
      <c r="R32" s="40">
        <v>-7.3161063041864316E-2</v>
      </c>
      <c r="S32" s="40">
        <v>2.2875446473979343E-2</v>
      </c>
      <c r="T32" s="40">
        <v>-7.9583510123607912E-2</v>
      </c>
      <c r="U32" s="40">
        <v>-7.2249319684984728E-3</v>
      </c>
      <c r="V32" s="40">
        <v>1.5605620286413019E-2</v>
      </c>
      <c r="W32" s="40">
        <v>-0.10402961734219605</v>
      </c>
      <c r="X32" s="40">
        <v>0.15769120221206051</v>
      </c>
      <c r="Y32" s="40">
        <v>6.712413420110519E-2</v>
      </c>
      <c r="Z32" s="40">
        <v>9.0016560106640997E-2</v>
      </c>
      <c r="AA32" s="40">
        <v>3.0392584816346387E-2</v>
      </c>
      <c r="AB32" s="40">
        <v>4.2750023087140552E-3</v>
      </c>
      <c r="AC32" s="40">
        <v>2.5439421558188909E-2</v>
      </c>
      <c r="AD32" s="40">
        <v>1.6862919419988881E-2</v>
      </c>
      <c r="AE32" s="40">
        <v>-6.707722036951487E-2</v>
      </c>
      <c r="AF32" s="40">
        <v>7.0280582048255241E-2</v>
      </c>
      <c r="AG32" s="40">
        <v>-3.9196223644167819E-2</v>
      </c>
      <c r="AH32" s="40">
        <v>3.2722167825490846E-2</v>
      </c>
      <c r="AI32" s="40">
        <v>-4.4823445434684181E-2</v>
      </c>
      <c r="AJ32" s="40">
        <v>1.5646006100417147E-2</v>
      </c>
      <c r="AK32" s="40">
        <v>1.8087971714882821E-2</v>
      </c>
      <c r="AL32" s="40">
        <v>4.0346165245883407E-2</v>
      </c>
      <c r="AM32" s="42">
        <v>8.26573863108091E-2</v>
      </c>
    </row>
    <row r="33" spans="1:39" ht="24">
      <c r="A33" s="37" t="s">
        <v>42</v>
      </c>
      <c r="B33" s="38" t="s">
        <v>14</v>
      </c>
      <c r="C33" s="39">
        <v>6.313195082753767E-2</v>
      </c>
      <c r="D33" s="40">
        <v>-4.5849139143039334E-2</v>
      </c>
      <c r="E33" s="40">
        <v>3.3185173300092484E-2</v>
      </c>
      <c r="F33" s="40">
        <v>0.1093131360761725</v>
      </c>
      <c r="G33" s="40">
        <v>-2.8095569244596958E-2</v>
      </c>
      <c r="H33" s="41" t="s">
        <v>242</v>
      </c>
      <c r="I33" s="40">
        <v>-7.9656439175559424E-3</v>
      </c>
      <c r="J33" s="40">
        <v>2.475740896479612E-2</v>
      </c>
      <c r="K33" s="40">
        <v>2.4998167522190386E-2</v>
      </c>
      <c r="L33" s="40">
        <v>8.3733313906576817E-2</v>
      </c>
      <c r="M33" s="40">
        <v>6.4005359381076148E-3</v>
      </c>
      <c r="N33" s="40">
        <v>-5.3873990419242228E-2</v>
      </c>
      <c r="O33" s="40">
        <v>5.6290409956811116E-2</v>
      </c>
      <c r="P33" s="40">
        <v>-7.4938549597100721E-3</v>
      </c>
      <c r="Q33" s="40">
        <v>1.1971387029634142E-2</v>
      </c>
      <c r="R33" s="40">
        <v>-6.8121632169770865E-2</v>
      </c>
      <c r="S33" s="40">
        <v>3.2036364759875986E-2</v>
      </c>
      <c r="T33" s="40">
        <v>-4.16874201034012E-2</v>
      </c>
      <c r="U33" s="40">
        <v>1.3214626484574997E-2</v>
      </c>
      <c r="V33" s="40">
        <v>-2.7736594648355317E-2</v>
      </c>
      <c r="W33" s="40">
        <v>6.6174898930469864E-2</v>
      </c>
      <c r="X33" s="40">
        <v>1.9900432251015128E-2</v>
      </c>
      <c r="Y33" s="40">
        <v>-7.0773531533892028E-2</v>
      </c>
      <c r="Z33" s="40">
        <v>-2.7738923693793167E-2</v>
      </c>
      <c r="AA33" s="40">
        <v>-0.10788840662178806</v>
      </c>
      <c r="AB33" s="40">
        <v>-4.5858838956917621E-2</v>
      </c>
      <c r="AC33" s="41" t="s">
        <v>84</v>
      </c>
      <c r="AD33" s="40">
        <v>-2.2347189712829653E-2</v>
      </c>
      <c r="AE33" s="40">
        <v>-5.471710779043916E-2</v>
      </c>
      <c r="AF33" s="40">
        <v>2.8867442357083342E-2</v>
      </c>
      <c r="AG33" s="40">
        <v>-1.6159562251634478E-3</v>
      </c>
      <c r="AH33" s="40">
        <v>1.5596101772403939E-3</v>
      </c>
      <c r="AI33" s="40">
        <v>4.0100906192014167E-3</v>
      </c>
      <c r="AJ33" s="40">
        <v>5.1924021604768944E-2</v>
      </c>
      <c r="AK33" s="40">
        <v>-4.2731529782892637E-2</v>
      </c>
      <c r="AL33" s="40">
        <v>1.7567206307232231E-2</v>
      </c>
      <c r="AM33" s="42">
        <v>-6.2436514867563735E-2</v>
      </c>
    </row>
    <row r="34" spans="1:39" ht="24">
      <c r="A34" s="37" t="s">
        <v>43</v>
      </c>
      <c r="B34" s="38" t="s">
        <v>14</v>
      </c>
      <c r="C34" s="39">
        <v>3.7631345851421971E-2</v>
      </c>
      <c r="D34" s="40">
        <v>3.8701710788059118E-2</v>
      </c>
      <c r="E34" s="40">
        <v>-2.9609705858380575E-2</v>
      </c>
      <c r="F34" s="40">
        <v>8.9266308743537984E-2</v>
      </c>
      <c r="G34" s="40">
        <v>0.11314646025941039</v>
      </c>
      <c r="H34" s="40">
        <v>-3.9790398150115411E-2</v>
      </c>
      <c r="I34" s="40">
        <v>9.390630608373066E-3</v>
      </c>
      <c r="J34" s="40">
        <v>8.1704778549981857E-2</v>
      </c>
      <c r="K34" s="40">
        <v>0.12358699634356791</v>
      </c>
      <c r="L34" s="40">
        <v>8.7313764217272789E-3</v>
      </c>
      <c r="M34" s="40">
        <v>-5.4050629187005109E-2</v>
      </c>
      <c r="N34" s="40">
        <v>2.3468147421896526E-2</v>
      </c>
      <c r="O34" s="40">
        <v>5.858663911309632E-3</v>
      </c>
      <c r="P34" s="40">
        <v>1.2983091015227774E-2</v>
      </c>
      <c r="Q34" s="40">
        <v>-1.6391843415054348E-2</v>
      </c>
      <c r="R34" s="40">
        <v>1.2414482757112216E-2</v>
      </c>
      <c r="S34" s="40">
        <v>-1.4741238769613941E-3</v>
      </c>
      <c r="T34" s="40">
        <v>-6.9365278947111128E-2</v>
      </c>
      <c r="U34" s="40">
        <v>8.8628691215113242E-3</v>
      </c>
      <c r="V34" s="40">
        <v>1.6042435415433345E-2</v>
      </c>
      <c r="W34" s="40">
        <v>2.2544537678307792E-2</v>
      </c>
      <c r="X34" s="40">
        <v>5.6375754092608636E-2</v>
      </c>
      <c r="Y34" s="40">
        <v>-2.1929908583999978E-2</v>
      </c>
      <c r="Z34" s="40">
        <v>7.4262101874298519E-2</v>
      </c>
      <c r="AA34" s="40">
        <v>-4.4382951506693732E-2</v>
      </c>
      <c r="AB34" s="40">
        <v>3.1206981328156451E-3</v>
      </c>
      <c r="AC34" s="40">
        <v>-6.2880789284054245E-2</v>
      </c>
      <c r="AD34" s="40">
        <v>-0.10870402827629538</v>
      </c>
      <c r="AE34" s="40">
        <v>-4.2040749165007878E-2</v>
      </c>
      <c r="AF34" s="40">
        <v>-3.6789740937520944E-2</v>
      </c>
      <c r="AG34" s="40">
        <v>-8.4042911042508262E-3</v>
      </c>
      <c r="AH34" s="40">
        <v>-6.5804545719783392E-2</v>
      </c>
      <c r="AI34" s="40">
        <v>2.3912745820608455E-2</v>
      </c>
      <c r="AJ34" s="40">
        <v>5.0184254353018501E-2</v>
      </c>
      <c r="AK34" s="40">
        <v>-4.5719855506878598E-2</v>
      </c>
      <c r="AL34" s="40">
        <v>4.9594818273553817E-2</v>
      </c>
      <c r="AM34" s="43" t="s">
        <v>111</v>
      </c>
    </row>
    <row r="35" spans="1:39" ht="24">
      <c r="A35" s="37" t="s">
        <v>44</v>
      </c>
      <c r="B35" s="38" t="s">
        <v>14</v>
      </c>
      <c r="C35" s="39">
        <v>-9.7049392012189872E-2</v>
      </c>
      <c r="D35" s="40">
        <v>3.713923035923121E-2</v>
      </c>
      <c r="E35" s="40">
        <v>6.1907473124717699E-2</v>
      </c>
      <c r="F35" s="40">
        <v>5.8084971538519423E-2</v>
      </c>
      <c r="G35" s="40">
        <v>-1.8699816231345791E-2</v>
      </c>
      <c r="H35" s="40">
        <v>0.10296459605831669</v>
      </c>
      <c r="I35" s="40">
        <v>4.9122538160162328E-2</v>
      </c>
      <c r="J35" s="40">
        <v>0.15454479979929164</v>
      </c>
      <c r="K35" s="40">
        <v>8.3121919257390139E-2</v>
      </c>
      <c r="L35" s="40">
        <v>8.4888134125820441E-2</v>
      </c>
      <c r="M35" s="40">
        <v>-7.7957646412603358E-3</v>
      </c>
      <c r="N35" s="40">
        <v>3.690534975324157E-2</v>
      </c>
      <c r="O35" s="40">
        <v>2.2932008635049492E-2</v>
      </c>
      <c r="P35" s="40">
        <v>1.6512647509506821E-2</v>
      </c>
      <c r="Q35" s="40">
        <v>-2.7140136358104108E-2</v>
      </c>
      <c r="R35" s="40">
        <v>4.1070314953781585E-2</v>
      </c>
      <c r="S35" s="40">
        <v>-1.4850961699614991E-3</v>
      </c>
      <c r="T35" s="40">
        <v>-3.8191860987228522E-2</v>
      </c>
      <c r="U35" s="40">
        <v>3.2222752692767184E-2</v>
      </c>
      <c r="V35" s="40">
        <v>-1.2900357957002494E-2</v>
      </c>
      <c r="W35" s="40">
        <v>-3.2788431760140978E-2</v>
      </c>
      <c r="X35" s="41" t="s">
        <v>84</v>
      </c>
      <c r="Y35" s="40">
        <v>-2.7010260867339361E-2</v>
      </c>
      <c r="Z35" s="40">
        <v>4.8045871778755966E-2</v>
      </c>
      <c r="AA35" s="40">
        <v>4.5243059975217603E-2</v>
      </c>
      <c r="AB35" s="40">
        <v>6.0663183703099671E-2</v>
      </c>
      <c r="AC35" s="40">
        <v>1.9612563726896497E-2</v>
      </c>
      <c r="AD35" s="40">
        <v>-4.8763086897222627E-2</v>
      </c>
      <c r="AE35" s="40">
        <v>-5.1135472140131429E-2</v>
      </c>
      <c r="AF35" s="40">
        <v>-8.2436605711634151E-2</v>
      </c>
      <c r="AG35" s="40">
        <v>1.5937072835239274E-3</v>
      </c>
      <c r="AH35" s="40">
        <v>-5.2265442460183373E-2</v>
      </c>
      <c r="AI35" s="40">
        <v>-3.2511275745284542E-2</v>
      </c>
      <c r="AJ35" s="40">
        <v>-3.4085981902461031E-2</v>
      </c>
      <c r="AK35" s="40">
        <v>-7.9137466933784442E-2</v>
      </c>
      <c r="AL35" s="40">
        <v>2.8452348577892195E-2</v>
      </c>
      <c r="AM35" s="42">
        <v>5.5892186800510418E-2</v>
      </c>
    </row>
    <row r="36" spans="1:39" ht="24">
      <c r="A36" s="37" t="s">
        <v>45</v>
      </c>
      <c r="B36" s="38" t="s">
        <v>14</v>
      </c>
      <c r="C36" s="39">
        <v>0.10877315720989469</v>
      </c>
      <c r="D36" s="40">
        <v>-8.7294454589593951E-2</v>
      </c>
      <c r="E36" s="40">
        <v>3.0796471052384612E-3</v>
      </c>
      <c r="F36" s="40">
        <v>-2.5354708353830066E-2</v>
      </c>
      <c r="G36" s="40">
        <v>0.14394185496809175</v>
      </c>
      <c r="H36" s="40">
        <v>8.9289869888234258E-3</v>
      </c>
      <c r="I36" s="40">
        <v>2.6725666217668143E-2</v>
      </c>
      <c r="J36" s="40">
        <v>-4.4044193067883326E-2</v>
      </c>
      <c r="K36" s="40">
        <v>3.4992396470662067E-2</v>
      </c>
      <c r="L36" s="40">
        <v>7.8819050552730039E-4</v>
      </c>
      <c r="M36" s="40">
        <v>-6.1309360066810542E-4</v>
      </c>
      <c r="N36" s="40">
        <v>3.5515050685628016E-3</v>
      </c>
      <c r="O36" s="40">
        <v>4.9646650907121271E-3</v>
      </c>
      <c r="P36" s="40">
        <v>-5.4493227748834701E-2</v>
      </c>
      <c r="Q36" s="40">
        <v>9.0661150551447217E-2</v>
      </c>
      <c r="R36" s="40">
        <v>-3.7626386930974622E-3</v>
      </c>
      <c r="S36" s="40">
        <v>-1.7147260700144513E-2</v>
      </c>
      <c r="T36" s="40">
        <v>2.8370794145586273E-2</v>
      </c>
      <c r="U36" s="40">
        <v>-3.9968952391946276E-2</v>
      </c>
      <c r="V36" s="40">
        <v>2.6838204393945048E-2</v>
      </c>
      <c r="W36" s="40">
        <v>4.0785757643624951E-2</v>
      </c>
      <c r="X36" s="40">
        <v>-3.2682431406989822E-2</v>
      </c>
      <c r="Y36" s="40">
        <v>7.6230666449661227E-2</v>
      </c>
      <c r="Z36" s="40">
        <v>-7.8012843272409579E-2</v>
      </c>
      <c r="AA36" s="40">
        <v>-3.4077954836287143E-3</v>
      </c>
      <c r="AB36" s="40">
        <v>-1.7210817426071185E-2</v>
      </c>
      <c r="AC36" s="40">
        <v>3.8914705155146229E-3</v>
      </c>
      <c r="AD36" s="40">
        <v>-8.923635668180499E-2</v>
      </c>
      <c r="AE36" s="40">
        <v>-4.5393767952795164E-2</v>
      </c>
      <c r="AF36" s="40">
        <v>6.4866716315314064E-3</v>
      </c>
      <c r="AG36" s="40">
        <v>-5.2057033613008521E-2</v>
      </c>
      <c r="AH36" s="40">
        <v>1.5091975706439911E-2</v>
      </c>
      <c r="AI36" s="41" t="s">
        <v>91</v>
      </c>
      <c r="AJ36" s="40">
        <v>-9.7974322985539652E-2</v>
      </c>
      <c r="AK36" s="40">
        <v>-1.6204555208239026E-2</v>
      </c>
      <c r="AL36" s="40">
        <v>-0.11499880464582948</v>
      </c>
      <c r="AM36" s="42">
        <v>2.3742157926268236E-2</v>
      </c>
    </row>
    <row r="37" spans="1:39" ht="24">
      <c r="A37" s="37" t="s">
        <v>46</v>
      </c>
      <c r="B37" s="38" t="s">
        <v>14</v>
      </c>
      <c r="C37" s="39">
        <v>-9.1234434090549082E-3</v>
      </c>
      <c r="D37" s="40">
        <v>3.2975660140994394E-2</v>
      </c>
      <c r="E37" s="40">
        <v>-0.11635133966651913</v>
      </c>
      <c r="F37" s="41" t="s">
        <v>102</v>
      </c>
      <c r="G37" s="40">
        <v>-4.5751390073459068E-2</v>
      </c>
      <c r="H37" s="40">
        <v>9.8388838740999213E-2</v>
      </c>
      <c r="I37" s="40">
        <v>-4.5221960389420501E-2</v>
      </c>
      <c r="J37" s="40">
        <v>-3.6191163144040597E-2</v>
      </c>
      <c r="K37" s="40">
        <v>1.2108647941768197E-2</v>
      </c>
      <c r="L37" s="40">
        <v>-1.4855492982910322E-2</v>
      </c>
      <c r="M37" s="40">
        <v>5.5128860229488215E-3</v>
      </c>
      <c r="N37" s="40">
        <v>-1.0832531828836433E-2</v>
      </c>
      <c r="O37" s="40">
        <v>1.735218219475405E-2</v>
      </c>
      <c r="P37" s="40">
        <v>-5.2444794361140145E-3</v>
      </c>
      <c r="Q37" s="40">
        <v>-3.5637726254600113E-2</v>
      </c>
      <c r="R37" s="40">
        <v>1.8849689534576258E-2</v>
      </c>
      <c r="S37" s="40">
        <v>7.6738270739014113E-3</v>
      </c>
      <c r="T37" s="40">
        <v>-3.8857472191408483E-2</v>
      </c>
      <c r="U37" s="40">
        <v>-6.3401276044958751E-2</v>
      </c>
      <c r="V37" s="40">
        <v>-2.5103043845459732E-2</v>
      </c>
      <c r="W37" s="40">
        <v>-2.856919380095686E-2</v>
      </c>
      <c r="X37" s="40">
        <v>5.7874208730687667E-2</v>
      </c>
      <c r="Y37" s="40">
        <v>3.1131950954613609E-2</v>
      </c>
      <c r="Z37" s="40">
        <v>8.0229740564445699E-3</v>
      </c>
      <c r="AA37" s="40">
        <v>2.4433163834631757E-2</v>
      </c>
      <c r="AB37" s="40">
        <v>-5.4184999098508019E-2</v>
      </c>
      <c r="AC37" s="40">
        <v>0.10825621118761389</v>
      </c>
      <c r="AD37" s="40">
        <v>1.6682302195103201E-2</v>
      </c>
      <c r="AE37" s="40">
        <v>0.10947446195750532</v>
      </c>
      <c r="AF37" s="40">
        <v>4.5372771952943168E-2</v>
      </c>
      <c r="AG37" s="40">
        <v>0.13318377028305364</v>
      </c>
      <c r="AH37" s="40">
        <v>-7.2430209811697108E-2</v>
      </c>
      <c r="AI37" s="40">
        <v>-2.498827270120943E-2</v>
      </c>
      <c r="AJ37" s="40">
        <v>1.7294480535621985E-2</v>
      </c>
      <c r="AK37" s="40">
        <v>-3.3138124856528887E-3</v>
      </c>
      <c r="AL37" s="40">
        <v>2.3556149850916419E-2</v>
      </c>
      <c r="AM37" s="42">
        <v>8.7877714917482183E-2</v>
      </c>
    </row>
    <row r="38" spans="1:39" ht="24">
      <c r="A38" s="37" t="s">
        <v>47</v>
      </c>
      <c r="B38" s="38" t="s">
        <v>14</v>
      </c>
      <c r="C38" s="45" t="s">
        <v>87</v>
      </c>
      <c r="D38" s="40">
        <v>2.5171458562572864E-2</v>
      </c>
      <c r="E38" s="40">
        <v>-9.0323638694547921E-4</v>
      </c>
      <c r="F38" s="40">
        <v>2.3322161375700579E-2</v>
      </c>
      <c r="G38" s="40">
        <v>-2.1636144834713249E-2</v>
      </c>
      <c r="H38" s="40">
        <v>0.16682314338683893</v>
      </c>
      <c r="I38" s="40">
        <v>-3.881512594405348E-2</v>
      </c>
      <c r="J38" s="40">
        <v>3.8106884694160174E-2</v>
      </c>
      <c r="K38" s="40">
        <v>6.1712746388703721E-2</v>
      </c>
      <c r="L38" s="40">
        <v>8.5396052844582595E-3</v>
      </c>
      <c r="M38" s="40">
        <v>1.4692543300095812E-2</v>
      </c>
      <c r="N38" s="40">
        <v>-4.3516536005904959E-2</v>
      </c>
      <c r="O38" s="40">
        <v>8.0480182162610998E-4</v>
      </c>
      <c r="P38" s="40">
        <v>0.16193540567940487</v>
      </c>
      <c r="Q38" s="40">
        <v>-8.3604717655470125E-3</v>
      </c>
      <c r="R38" s="40">
        <v>-4.4957402894927806E-2</v>
      </c>
      <c r="S38" s="40">
        <v>-4.7149602881902631E-3</v>
      </c>
      <c r="T38" s="40">
        <v>1.9476953043182203E-2</v>
      </c>
      <c r="U38" s="40">
        <v>6.5438361419588018E-2</v>
      </c>
      <c r="V38" s="40">
        <v>-1.9578612562696121E-2</v>
      </c>
      <c r="W38" s="40">
        <v>2.3270486782919087E-2</v>
      </c>
      <c r="X38" s="40">
        <v>2.7858283059027367E-2</v>
      </c>
      <c r="Y38" s="40">
        <v>-9.950804863403899E-2</v>
      </c>
      <c r="Z38" s="40">
        <v>2.4082021227220113E-2</v>
      </c>
      <c r="AA38" s="40">
        <v>9.492555105093085E-3</v>
      </c>
      <c r="AB38" s="40">
        <v>-3.8284656339404685E-2</v>
      </c>
      <c r="AC38" s="40">
        <v>1.694365077385206E-2</v>
      </c>
      <c r="AD38" s="40">
        <v>3.4569949004640103E-2</v>
      </c>
      <c r="AE38" s="40">
        <v>6.2417656510683843E-4</v>
      </c>
      <c r="AF38" s="40">
        <v>-5.0902365604416674E-2</v>
      </c>
      <c r="AG38" s="40">
        <v>-3.8155957564166725E-2</v>
      </c>
      <c r="AH38" s="40">
        <v>-1.3619246172529315E-2</v>
      </c>
      <c r="AI38" s="40">
        <v>-0.11068605841944942</v>
      </c>
      <c r="AJ38" s="40">
        <v>8.5481674831806576E-2</v>
      </c>
      <c r="AK38" s="40">
        <v>-5.9872954246990691E-2</v>
      </c>
      <c r="AL38" s="41" t="s">
        <v>112</v>
      </c>
      <c r="AM38" s="42">
        <v>4.7369262618721854E-2</v>
      </c>
    </row>
    <row r="39" spans="1:39" ht="24">
      <c r="A39" s="37" t="s">
        <v>48</v>
      </c>
      <c r="B39" s="38" t="s">
        <v>14</v>
      </c>
      <c r="C39" s="39">
        <v>-3.8996476913101472E-2</v>
      </c>
      <c r="D39" s="40">
        <v>2.5490117808352069E-2</v>
      </c>
      <c r="E39" s="40">
        <v>-6.0391230877550564E-2</v>
      </c>
      <c r="F39" s="40">
        <v>4.4120798025678205E-2</v>
      </c>
      <c r="G39" s="40">
        <v>2.5068313898196529E-2</v>
      </c>
      <c r="H39" s="40">
        <v>-7.8941337898149722E-2</v>
      </c>
      <c r="I39" s="40">
        <v>-3.1559626693351802E-3</v>
      </c>
      <c r="J39" s="40">
        <v>6.7144444526797159E-2</v>
      </c>
      <c r="K39" s="40">
        <v>-5.1099121623566154E-2</v>
      </c>
      <c r="L39" s="40">
        <v>-2.395832726995157E-2</v>
      </c>
      <c r="M39" s="40">
        <v>-4.0234915377113024E-2</v>
      </c>
      <c r="N39" s="40">
        <v>0.14384132850668563</v>
      </c>
      <c r="O39" s="40">
        <v>1.2007521371862624E-4</v>
      </c>
      <c r="P39" s="40">
        <v>4.4132744536543702E-3</v>
      </c>
      <c r="Q39" s="40">
        <v>1.6445770193107842E-3</v>
      </c>
      <c r="R39" s="40">
        <v>-3.8112542220508694E-2</v>
      </c>
      <c r="S39" s="40">
        <v>7.7623072974290663E-2</v>
      </c>
      <c r="T39" s="40">
        <v>3.3924614751758661E-2</v>
      </c>
      <c r="U39" s="40">
        <v>-1.1064341055112784E-2</v>
      </c>
      <c r="V39" s="40">
        <v>3.2440878222131687E-3</v>
      </c>
      <c r="W39" s="40">
        <v>1.6055142208185316E-3</v>
      </c>
      <c r="X39" s="40">
        <v>-8.0166261552230111E-2</v>
      </c>
      <c r="Y39" s="40">
        <v>3.1880932943044015E-3</v>
      </c>
      <c r="Z39" s="40">
        <v>-0.10095377129767864</v>
      </c>
      <c r="AA39" s="40">
        <v>-3.3921307843402908E-2</v>
      </c>
      <c r="AB39" s="40">
        <v>-9.6141026317821524E-2</v>
      </c>
      <c r="AC39" s="40">
        <v>2.8206648780532449E-2</v>
      </c>
      <c r="AD39" s="40">
        <v>0.11554872311706606</v>
      </c>
      <c r="AE39" s="40">
        <v>-5.8305016866991966E-2</v>
      </c>
      <c r="AF39" s="41" t="s">
        <v>112</v>
      </c>
      <c r="AG39" s="40">
        <v>6.8878239524175003E-2</v>
      </c>
      <c r="AH39" s="40">
        <v>4.8672702824853711E-2</v>
      </c>
      <c r="AI39" s="40">
        <v>6.0880662243509376E-3</v>
      </c>
      <c r="AJ39" s="40">
        <v>-3.2387400476959663E-2</v>
      </c>
      <c r="AK39" s="40">
        <v>3.9233639805597853E-2</v>
      </c>
      <c r="AL39" s="40">
        <v>-5.0708387381192384E-2</v>
      </c>
      <c r="AM39" s="42">
        <v>-3.5329511466724334E-2</v>
      </c>
    </row>
    <row r="40" spans="1:39" ht="24">
      <c r="A40" s="37" t="s">
        <v>49</v>
      </c>
      <c r="B40" s="38" t="s">
        <v>14</v>
      </c>
      <c r="C40" s="39">
        <v>-8.1869104628223124E-2</v>
      </c>
      <c r="D40" s="40">
        <v>-1.2685231794599242E-2</v>
      </c>
      <c r="E40" s="40">
        <v>-0.1081101352643877</v>
      </c>
      <c r="F40" s="40">
        <v>9.2751469540146722E-2</v>
      </c>
      <c r="G40" s="40">
        <v>-5.9689909977204264E-4</v>
      </c>
      <c r="H40" s="41" t="s">
        <v>239</v>
      </c>
      <c r="I40" s="40">
        <v>1.5553075499402366E-2</v>
      </c>
      <c r="J40" s="40">
        <v>-1.2238450949898156E-2</v>
      </c>
      <c r="K40" s="40">
        <v>-4.9738192503553033E-3</v>
      </c>
      <c r="L40" s="40">
        <v>2.6836715653525019E-2</v>
      </c>
      <c r="M40" s="40">
        <v>-6.9899592429661112E-3</v>
      </c>
      <c r="N40" s="40">
        <v>-5.4116222198741765E-2</v>
      </c>
      <c r="O40" s="40">
        <v>4.617526395518453E-4</v>
      </c>
      <c r="P40" s="40">
        <v>-6.6256297312389717E-2</v>
      </c>
      <c r="Q40" s="40">
        <v>-8.6027743355578112E-2</v>
      </c>
      <c r="R40" s="40">
        <v>-3.8694908400417699E-2</v>
      </c>
      <c r="S40" s="40">
        <v>-1.3440833851792833E-2</v>
      </c>
      <c r="T40" s="40">
        <v>-4.6414505845145358E-2</v>
      </c>
      <c r="U40" s="40">
        <v>-1.2658215997423469E-2</v>
      </c>
      <c r="V40" s="40">
        <v>-5.248183202656808E-3</v>
      </c>
      <c r="W40" s="40">
        <v>3.1767207114948737E-2</v>
      </c>
      <c r="X40" s="40">
        <v>9.6448671726101748E-2</v>
      </c>
      <c r="Y40" s="40">
        <v>-2.2700220741235153E-2</v>
      </c>
      <c r="Z40" s="40">
        <v>-3.5472290750943125E-3</v>
      </c>
      <c r="AA40" s="40">
        <v>-6.6345387430049682E-2</v>
      </c>
      <c r="AB40" s="40">
        <v>8.5403002653169444E-3</v>
      </c>
      <c r="AC40" s="40">
        <v>0.16197104465626164</v>
      </c>
      <c r="AD40" s="40">
        <v>1.8020587965810658E-2</v>
      </c>
      <c r="AE40" s="40">
        <v>5.0515478409325069E-2</v>
      </c>
      <c r="AF40" s="40">
        <v>-7.5829395947069653E-2</v>
      </c>
      <c r="AG40" s="40">
        <v>2.4285544213691296E-2</v>
      </c>
      <c r="AH40" s="40">
        <v>-8.1442495287169583E-2</v>
      </c>
      <c r="AI40" s="40">
        <v>7.9977580221304804E-3</v>
      </c>
      <c r="AJ40" s="40">
        <v>1.0620157662477538E-2</v>
      </c>
      <c r="AK40" s="40">
        <v>-2.958382141190578E-2</v>
      </c>
      <c r="AL40" s="40">
        <v>0.16123356361940194</v>
      </c>
      <c r="AM40" s="42">
        <v>-3.6711589557675867E-2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1.3963454669354643E-6</v>
      </c>
      <c r="E47" s="34">
        <f t="shared" ref="E47:AM47" si="0">$C5^2*E5^2</f>
        <v>1.3967340623258133E-6</v>
      </c>
      <c r="F47" s="34">
        <f t="shared" si="0"/>
        <v>2.8438174575613894E-7</v>
      </c>
      <c r="G47" s="34">
        <f t="shared" si="0"/>
        <v>1.4433036075645948E-6</v>
      </c>
      <c r="H47" s="34">
        <f t="shared" si="0"/>
        <v>8.5977029072474686E-6</v>
      </c>
      <c r="I47" s="34">
        <f t="shared" si="0"/>
        <v>7.0905833619942113E-6</v>
      </c>
      <c r="J47" s="34">
        <f t="shared" si="0"/>
        <v>1.9503469498068901E-6</v>
      </c>
      <c r="K47" s="34">
        <f t="shared" si="0"/>
        <v>1.1149995602982704E-5</v>
      </c>
      <c r="L47" s="34">
        <f t="shared" si="0"/>
        <v>1.5613870725976301E-6</v>
      </c>
      <c r="M47" s="34">
        <f t="shared" si="0"/>
        <v>1.8129897730939068E-6</v>
      </c>
      <c r="N47" s="35">
        <f t="shared" si="0"/>
        <v>2.0442679914763127E-3</v>
      </c>
      <c r="O47" s="34">
        <f t="shared" si="0"/>
        <v>4.0243637026251347E-6</v>
      </c>
      <c r="P47" s="34">
        <f t="shared" si="0"/>
        <v>2.265045608779279E-6</v>
      </c>
      <c r="Q47" s="34">
        <f t="shared" si="0"/>
        <v>5.867015534754658E-8</v>
      </c>
      <c r="R47" s="34">
        <f t="shared" si="0"/>
        <v>3.6745912898772737E-6</v>
      </c>
      <c r="S47" s="34">
        <f t="shared" si="0"/>
        <v>4.4986432471630654E-7</v>
      </c>
      <c r="T47" s="34">
        <f t="shared" si="0"/>
        <v>2.6179040119232671E-7</v>
      </c>
      <c r="U47" s="34">
        <f t="shared" si="0"/>
        <v>2.8215842428231992E-6</v>
      </c>
      <c r="V47" s="34">
        <f t="shared" si="0"/>
        <v>1.5403052697849321E-6</v>
      </c>
      <c r="W47" s="34">
        <f t="shared" si="0"/>
        <v>5.1452485651539254E-8</v>
      </c>
      <c r="X47" s="34">
        <f t="shared" si="0"/>
        <v>3.4979974534091188E-6</v>
      </c>
      <c r="Y47" s="34">
        <f t="shared" si="0"/>
        <v>2.1277460036634539E-6</v>
      </c>
      <c r="Z47" s="34">
        <f t="shared" si="0"/>
        <v>4.6127366418829702E-6</v>
      </c>
      <c r="AA47" s="34">
        <f t="shared" si="0"/>
        <v>4.7780211609352605E-7</v>
      </c>
      <c r="AB47" s="34">
        <f t="shared" si="0"/>
        <v>2.7610035405321743E-6</v>
      </c>
      <c r="AC47" s="34">
        <f t="shared" si="0"/>
        <v>7.3818883511197537E-6</v>
      </c>
      <c r="AD47" s="34">
        <f t="shared" si="0"/>
        <v>1.7256825971276711E-6</v>
      </c>
      <c r="AE47" s="34">
        <f t="shared" si="0"/>
        <v>6.5146470422191255E-8</v>
      </c>
      <c r="AF47" s="34">
        <f t="shared" si="0"/>
        <v>5.7676596376747765E-5</v>
      </c>
      <c r="AG47" s="34">
        <f t="shared" si="0"/>
        <v>1.6153468026262826E-6</v>
      </c>
      <c r="AH47" s="34">
        <f t="shared" si="0"/>
        <v>6.7826151099869564E-7</v>
      </c>
      <c r="AI47" s="34">
        <f t="shared" si="0"/>
        <v>3.2336258044184046E-8</v>
      </c>
      <c r="AJ47" s="34">
        <f t="shared" si="0"/>
        <v>4.0570320103086281E-7</v>
      </c>
      <c r="AK47" s="34">
        <f t="shared" si="0"/>
        <v>3.6483180972936521E-6</v>
      </c>
      <c r="AL47" s="34">
        <f t="shared" si="0"/>
        <v>5.1636356147101607E-6</v>
      </c>
      <c r="AM47" s="36">
        <f t="shared" si="0"/>
        <v>1.403126819817506E-6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1.2645461332790516E-9</v>
      </c>
      <c r="E48" s="40">
        <f t="shared" si="1"/>
        <v>9.1109233102900524E-7</v>
      </c>
      <c r="F48" s="40">
        <f t="shared" si="1"/>
        <v>3.0527633031779419E-6</v>
      </c>
      <c r="G48" s="40">
        <f t="shared" si="1"/>
        <v>1.137124650409739E-6</v>
      </c>
      <c r="H48" s="40">
        <f t="shared" si="1"/>
        <v>4.3625198540790328E-6</v>
      </c>
      <c r="I48" s="40">
        <f t="shared" si="1"/>
        <v>5.007496555686463E-7</v>
      </c>
      <c r="J48" s="40">
        <f t="shared" si="1"/>
        <v>6.030577326291409E-7</v>
      </c>
      <c r="K48" s="40">
        <f t="shared" si="1"/>
        <v>3.2246613553182835E-10</v>
      </c>
      <c r="L48" s="40">
        <f t="shared" si="1"/>
        <v>1.7593844928682329E-7</v>
      </c>
      <c r="M48" s="40">
        <f t="shared" si="1"/>
        <v>3.2615597126137748E-7</v>
      </c>
      <c r="N48" s="40">
        <f t="shared" si="1"/>
        <v>1.5478545792538507E-7</v>
      </c>
      <c r="O48" s="40">
        <f t="shared" si="1"/>
        <v>1.4904514740793313E-7</v>
      </c>
      <c r="P48" s="40">
        <f t="shared" si="1"/>
        <v>3.2803393494314777E-7</v>
      </c>
      <c r="Q48" s="40">
        <f t="shared" si="1"/>
        <v>1.9250223609313672E-8</v>
      </c>
      <c r="R48" s="40">
        <f t="shared" si="1"/>
        <v>3.5675908330870331E-6</v>
      </c>
      <c r="S48" s="40">
        <f t="shared" si="1"/>
        <v>5.8152920401242894E-8</v>
      </c>
      <c r="T48" s="40">
        <f t="shared" si="1"/>
        <v>2.9337183635875633E-8</v>
      </c>
      <c r="U48" s="40">
        <f t="shared" si="1"/>
        <v>4.1894005094587766E-7</v>
      </c>
      <c r="V48" s="40">
        <f t="shared" si="1"/>
        <v>1.4398741741852504E-8</v>
      </c>
      <c r="W48" s="40">
        <f t="shared" si="1"/>
        <v>8.5945647327168366E-8</v>
      </c>
      <c r="X48" s="40">
        <f t="shared" si="1"/>
        <v>1.5772952966766582E-6</v>
      </c>
      <c r="Y48" s="40">
        <f t="shared" si="1"/>
        <v>5.9193333050105259E-7</v>
      </c>
      <c r="Z48" s="40">
        <f t="shared" si="1"/>
        <v>2.5059976224175259E-7</v>
      </c>
      <c r="AA48" s="40">
        <f t="shared" si="1"/>
        <v>7.7664046360400589E-7</v>
      </c>
      <c r="AB48" s="40">
        <f t="shared" si="1"/>
        <v>1.1742169610527682E-7</v>
      </c>
      <c r="AC48" s="40">
        <f t="shared" si="1"/>
        <v>2.1313000039423447E-9</v>
      </c>
      <c r="AD48" s="40">
        <f t="shared" si="1"/>
        <v>2.3703246167303616E-7</v>
      </c>
      <c r="AE48" s="40">
        <f t="shared" si="1"/>
        <v>1.7874569345744809E-7</v>
      </c>
      <c r="AF48" s="40">
        <f t="shared" si="1"/>
        <v>1.4466307670416873E-6</v>
      </c>
      <c r="AG48" s="40">
        <f t="shared" si="1"/>
        <v>4.263670945901139E-7</v>
      </c>
      <c r="AH48" s="41">
        <f t="shared" si="1"/>
        <v>4.4555791363476042E-4</v>
      </c>
      <c r="AI48" s="40">
        <f t="shared" si="1"/>
        <v>1.3011989037681055E-7</v>
      </c>
      <c r="AJ48" s="40">
        <f t="shared" si="1"/>
        <v>2.5008950092353071E-6</v>
      </c>
      <c r="AK48" s="40">
        <f t="shared" si="1"/>
        <v>1.2913222918359733E-7</v>
      </c>
      <c r="AL48" s="40">
        <f t="shared" si="1"/>
        <v>1.0969438329408027E-7</v>
      </c>
      <c r="AM48" s="42">
        <f t="shared" si="1"/>
        <v>2.4401112158550038E-6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1.2535399631002706E-5</v>
      </c>
      <c r="E49" s="40">
        <f t="shared" si="2"/>
        <v>2.8917344400430985E-8</v>
      </c>
      <c r="F49" s="40">
        <f t="shared" si="2"/>
        <v>7.431759566310351E-6</v>
      </c>
      <c r="G49" s="40">
        <f t="shared" si="2"/>
        <v>9.8281711220219884E-9</v>
      </c>
      <c r="H49" s="40">
        <f t="shared" si="2"/>
        <v>1.0140966470417202E-5</v>
      </c>
      <c r="I49" s="40">
        <f t="shared" si="2"/>
        <v>1.3315037712352614E-6</v>
      </c>
      <c r="J49" s="40">
        <f t="shared" si="2"/>
        <v>9.3867430362077939E-5</v>
      </c>
      <c r="K49" s="40">
        <f t="shared" si="2"/>
        <v>6.0015231849712083E-6</v>
      </c>
      <c r="L49" s="40">
        <f t="shared" si="2"/>
        <v>1.5633069451926531E-5</v>
      </c>
      <c r="M49" s="40">
        <f t="shared" si="2"/>
        <v>7.4360696709788327E-7</v>
      </c>
      <c r="N49" s="40">
        <f t="shared" si="2"/>
        <v>1.8016147801648793E-7</v>
      </c>
      <c r="O49" s="40">
        <f t="shared" si="2"/>
        <v>9.8188200694492101E-6</v>
      </c>
      <c r="P49" s="40">
        <f t="shared" si="2"/>
        <v>4.2058402457146686E-5</v>
      </c>
      <c r="Q49" s="40">
        <f t="shared" si="2"/>
        <v>1.3004801826221211E-7</v>
      </c>
      <c r="R49" s="40">
        <f t="shared" si="2"/>
        <v>5.1452853718750478E-6</v>
      </c>
      <c r="S49" s="40">
        <f t="shared" si="2"/>
        <v>3.5078408063170517E-6</v>
      </c>
      <c r="T49" s="40">
        <f t="shared" si="2"/>
        <v>2.9806697858840543E-6</v>
      </c>
      <c r="U49" s="40">
        <f t="shared" si="2"/>
        <v>3.9386614861480837E-6</v>
      </c>
      <c r="V49" s="40">
        <f t="shared" si="2"/>
        <v>3.8512963300276013E-6</v>
      </c>
      <c r="W49" s="41">
        <f t="shared" si="2"/>
        <v>6.9359492533773905E-3</v>
      </c>
      <c r="X49" s="40">
        <f t="shared" si="2"/>
        <v>9.5211026952147173E-6</v>
      </c>
      <c r="Y49" s="40">
        <f t="shared" si="2"/>
        <v>3.2717109819436955E-7</v>
      </c>
      <c r="Z49" s="40">
        <f t="shared" si="2"/>
        <v>6.279183051591193E-6</v>
      </c>
      <c r="AA49" s="40">
        <f t="shared" si="2"/>
        <v>1.050041721193893E-11</v>
      </c>
      <c r="AB49" s="40">
        <f t="shared" si="2"/>
        <v>4.5943068128200506E-5</v>
      </c>
      <c r="AC49" s="40">
        <f t="shared" si="2"/>
        <v>3.9172359658579967E-5</v>
      </c>
      <c r="AD49" s="40">
        <f t="shared" si="2"/>
        <v>2.5991609783878396E-6</v>
      </c>
      <c r="AE49" s="40">
        <f t="shared" si="2"/>
        <v>1.7054639912079637E-5</v>
      </c>
      <c r="AF49" s="40">
        <f t="shared" si="2"/>
        <v>2.1710781137016928E-8</v>
      </c>
      <c r="AG49" s="40">
        <f t="shared" si="2"/>
        <v>1.7462307022709959E-5</v>
      </c>
      <c r="AH49" s="40">
        <f t="shared" si="2"/>
        <v>1.331961317347002E-6</v>
      </c>
      <c r="AI49" s="40">
        <f t="shared" si="2"/>
        <v>1.4860620965132699E-5</v>
      </c>
      <c r="AJ49" s="40">
        <f t="shared" si="2"/>
        <v>1.0546706032370755E-5</v>
      </c>
      <c r="AK49" s="40">
        <f t="shared" si="2"/>
        <v>1.8984767378382465E-7</v>
      </c>
      <c r="AL49" s="40">
        <f t="shared" si="2"/>
        <v>5.2076576023457812E-6</v>
      </c>
      <c r="AM49" s="42">
        <f t="shared" si="2"/>
        <v>4.4733306061303129E-6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4.1378268455625987E-6</v>
      </c>
      <c r="E50" s="40">
        <f t="shared" si="3"/>
        <v>4.3992233204835059E-6</v>
      </c>
      <c r="F50" s="40">
        <f t="shared" si="3"/>
        <v>8.3036305033420647E-6</v>
      </c>
      <c r="G50" s="40">
        <f t="shared" si="3"/>
        <v>1.7985075824276604E-6</v>
      </c>
      <c r="H50" s="40">
        <f t="shared" si="3"/>
        <v>6.9757986276691776E-5</v>
      </c>
      <c r="I50" s="40">
        <f t="shared" si="3"/>
        <v>4.5406214267864301E-6</v>
      </c>
      <c r="J50" s="40">
        <f t="shared" si="3"/>
        <v>1.2198753617007976E-5</v>
      </c>
      <c r="K50" s="40">
        <f t="shared" si="3"/>
        <v>7.5274802472733945E-5</v>
      </c>
      <c r="L50" s="40">
        <f t="shared" si="3"/>
        <v>1.6157192318559552E-6</v>
      </c>
      <c r="M50" s="40">
        <f t="shared" si="3"/>
        <v>8.1473861959290678E-8</v>
      </c>
      <c r="N50" s="40">
        <f t="shared" si="3"/>
        <v>2.6457675378522668E-6</v>
      </c>
      <c r="O50" s="40">
        <f t="shared" si="3"/>
        <v>9.810813885100096E-7</v>
      </c>
      <c r="P50" s="40">
        <f t="shared" si="3"/>
        <v>1.810374056882092E-5</v>
      </c>
      <c r="Q50" s="40">
        <f t="shared" si="3"/>
        <v>9.5558090388618061E-6</v>
      </c>
      <c r="R50" s="40">
        <f t="shared" si="3"/>
        <v>2.340941264994598E-6</v>
      </c>
      <c r="S50" s="40">
        <f t="shared" si="3"/>
        <v>5.2676556005073874E-6</v>
      </c>
      <c r="T50" s="40">
        <f t="shared" si="3"/>
        <v>3.0540859643594748E-5</v>
      </c>
      <c r="U50" s="40">
        <f t="shared" si="3"/>
        <v>1.0632362934549395E-5</v>
      </c>
      <c r="V50" s="40">
        <f t="shared" si="3"/>
        <v>2.5568076004712418E-5</v>
      </c>
      <c r="W50" s="40">
        <f t="shared" si="3"/>
        <v>3.9689879391596629E-11</v>
      </c>
      <c r="X50" s="40">
        <f t="shared" si="3"/>
        <v>2.8238833666272655E-5</v>
      </c>
      <c r="Y50" s="40">
        <f t="shared" si="3"/>
        <v>7.1949527739749238E-5</v>
      </c>
      <c r="Z50" s="40">
        <f t="shared" si="3"/>
        <v>1.6327691216244244E-5</v>
      </c>
      <c r="AA50" s="41">
        <f t="shared" si="3"/>
        <v>1.0971286243709006E-2</v>
      </c>
      <c r="AB50" s="40">
        <f t="shared" si="3"/>
        <v>3.3736528691852926E-8</v>
      </c>
      <c r="AC50" s="40">
        <f t="shared" si="3"/>
        <v>1.6114235920262337E-4</v>
      </c>
      <c r="AD50" s="40">
        <f t="shared" si="3"/>
        <v>3.2272372905805633E-6</v>
      </c>
      <c r="AE50" s="40">
        <f t="shared" si="3"/>
        <v>1.0757639820129234E-4</v>
      </c>
      <c r="AF50" s="40">
        <f t="shared" si="3"/>
        <v>1.7068751411644285E-5</v>
      </c>
      <c r="AG50" s="40">
        <f t="shared" si="3"/>
        <v>1.2233335244100322E-5</v>
      </c>
      <c r="AH50" s="40">
        <f t="shared" si="3"/>
        <v>1.8752258790962051E-5</v>
      </c>
      <c r="AI50" s="40">
        <f t="shared" si="3"/>
        <v>1.5856827263980319E-7</v>
      </c>
      <c r="AJ50" s="40">
        <f t="shared" si="3"/>
        <v>7.8660521263744351E-7</v>
      </c>
      <c r="AK50" s="40">
        <f t="shared" si="3"/>
        <v>5.8592110300663423E-6</v>
      </c>
      <c r="AL50" s="40">
        <f t="shared" si="3"/>
        <v>1.3613453740328376E-6</v>
      </c>
      <c r="AM50" s="42">
        <f t="shared" si="3"/>
        <v>2.6769389161291619E-5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2.6755803857635909E-8</v>
      </c>
      <c r="E51" s="40">
        <f t="shared" si="4"/>
        <v>3.2625890789814781E-6</v>
      </c>
      <c r="F51" s="40">
        <f t="shared" si="4"/>
        <v>1.746009959334215E-8</v>
      </c>
      <c r="G51" s="40">
        <f t="shared" si="4"/>
        <v>1.3725442480290594E-7</v>
      </c>
      <c r="H51" s="40">
        <f t="shared" si="4"/>
        <v>3.3233075861568679E-8</v>
      </c>
      <c r="I51" s="40">
        <f t="shared" si="4"/>
        <v>7.4616655764028898E-8</v>
      </c>
      <c r="J51" s="40">
        <f t="shared" si="4"/>
        <v>3.6583870642602143E-7</v>
      </c>
      <c r="K51" s="40">
        <f t="shared" si="4"/>
        <v>1.1947759888774343E-6</v>
      </c>
      <c r="L51" s="40">
        <f t="shared" si="4"/>
        <v>2.30665945111129E-7</v>
      </c>
      <c r="M51" s="41">
        <f t="shared" si="4"/>
        <v>4.4951651438665741E-4</v>
      </c>
      <c r="N51" s="40">
        <f t="shared" si="4"/>
        <v>4.1320771439666701E-7</v>
      </c>
      <c r="O51" s="40">
        <f t="shared" si="4"/>
        <v>5.3735725588818582E-7</v>
      </c>
      <c r="P51" s="40">
        <f t="shared" si="4"/>
        <v>2.9037120835247612E-6</v>
      </c>
      <c r="Q51" s="40">
        <f t="shared" si="4"/>
        <v>8.6816895285211063E-7</v>
      </c>
      <c r="R51" s="40">
        <f t="shared" si="4"/>
        <v>1.4132412443565498E-8</v>
      </c>
      <c r="S51" s="40">
        <f t="shared" si="4"/>
        <v>2.3129707924433518E-7</v>
      </c>
      <c r="T51" s="40">
        <f t="shared" si="4"/>
        <v>2.8622952977370594E-8</v>
      </c>
      <c r="U51" s="40">
        <f t="shared" si="4"/>
        <v>1.9915098562781136E-6</v>
      </c>
      <c r="V51" s="40">
        <f t="shared" si="4"/>
        <v>4.2105193151409775E-7</v>
      </c>
      <c r="W51" s="40">
        <f t="shared" si="4"/>
        <v>4.8612553307396045E-8</v>
      </c>
      <c r="X51" s="40">
        <f t="shared" si="4"/>
        <v>3.4763621674519832E-8</v>
      </c>
      <c r="Y51" s="40">
        <f t="shared" si="4"/>
        <v>2.1821002969287943E-7</v>
      </c>
      <c r="Z51" s="40">
        <f t="shared" si="4"/>
        <v>1.3679160127069324E-8</v>
      </c>
      <c r="AA51" s="40">
        <f t="shared" si="4"/>
        <v>3.5591706012682983E-9</v>
      </c>
      <c r="AB51" s="40">
        <f t="shared" si="4"/>
        <v>1.1327632747116266E-7</v>
      </c>
      <c r="AC51" s="40">
        <f t="shared" si="4"/>
        <v>2.3793780564002659E-8</v>
      </c>
      <c r="AD51" s="40">
        <f t="shared" si="4"/>
        <v>5.4654287727123428E-6</v>
      </c>
      <c r="AE51" s="40">
        <f t="shared" si="4"/>
        <v>3.4273477335040117E-7</v>
      </c>
      <c r="AF51" s="40">
        <f t="shared" si="4"/>
        <v>1.0003758277981912E-6</v>
      </c>
      <c r="AG51" s="40">
        <f t="shared" si="4"/>
        <v>1.6585123493782574E-7</v>
      </c>
      <c r="AH51" s="40">
        <f t="shared" si="4"/>
        <v>3.2673921226040712E-7</v>
      </c>
      <c r="AI51" s="40">
        <f t="shared" si="4"/>
        <v>2.7942542343115418E-10</v>
      </c>
      <c r="AJ51" s="40">
        <f t="shared" si="4"/>
        <v>2.395931655192724E-9</v>
      </c>
      <c r="AK51" s="40">
        <f t="shared" si="4"/>
        <v>3.3409209285009901E-6</v>
      </c>
      <c r="AL51" s="40">
        <f t="shared" si="4"/>
        <v>1.4037542053380808E-7</v>
      </c>
      <c r="AM51" s="42">
        <f t="shared" si="4"/>
        <v>1.6575251910313468E-6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3.3396369770905457E-6</v>
      </c>
      <c r="E52" s="40">
        <f t="shared" si="5"/>
        <v>8.8335905900589776E-6</v>
      </c>
      <c r="F52" s="40">
        <f t="shared" si="5"/>
        <v>1.1823384106244158E-7</v>
      </c>
      <c r="G52" s="40">
        <f t="shared" si="5"/>
        <v>9.2327529962145053E-6</v>
      </c>
      <c r="H52" s="40">
        <f t="shared" si="5"/>
        <v>2.2426519617953559E-5</v>
      </c>
      <c r="I52" s="40">
        <f t="shared" si="5"/>
        <v>5.6317889526445719E-7</v>
      </c>
      <c r="J52" s="40">
        <f t="shared" si="5"/>
        <v>2.1402600893941012E-6</v>
      </c>
      <c r="K52" s="40">
        <f t="shared" si="5"/>
        <v>1.9262805991584985E-7</v>
      </c>
      <c r="L52" s="40">
        <f t="shared" si="5"/>
        <v>9.469503144991351E-7</v>
      </c>
      <c r="M52" s="40">
        <f t="shared" si="5"/>
        <v>2.2416156329033869E-5</v>
      </c>
      <c r="N52" s="40">
        <f t="shared" si="5"/>
        <v>4.0221635910791137E-6</v>
      </c>
      <c r="O52" s="40">
        <f t="shared" si="5"/>
        <v>1.2271875029004021E-5</v>
      </c>
      <c r="P52" s="41">
        <f t="shared" si="5"/>
        <v>3.6963876888332632E-3</v>
      </c>
      <c r="Q52" s="40">
        <f t="shared" si="5"/>
        <v>7.8866340099198545E-7</v>
      </c>
      <c r="R52" s="40">
        <f t="shared" si="5"/>
        <v>7.8895957220882907E-7</v>
      </c>
      <c r="S52" s="40">
        <f t="shared" si="5"/>
        <v>2.1793850379871524E-5</v>
      </c>
      <c r="T52" s="40">
        <f t="shared" si="5"/>
        <v>2.7333839830935327E-6</v>
      </c>
      <c r="U52" s="40">
        <f t="shared" si="5"/>
        <v>1.8232972296497998E-6</v>
      </c>
      <c r="V52" s="40">
        <f t="shared" si="5"/>
        <v>5.7801727229740223E-8</v>
      </c>
      <c r="W52" s="40">
        <f t="shared" si="5"/>
        <v>2.1023899991686511E-5</v>
      </c>
      <c r="X52" s="40">
        <f t="shared" si="5"/>
        <v>1.2805849921750568E-6</v>
      </c>
      <c r="Y52" s="40">
        <f t="shared" si="5"/>
        <v>2.9572609949171887E-6</v>
      </c>
      <c r="Z52" s="40">
        <f t="shared" si="5"/>
        <v>1.3679880637470018E-7</v>
      </c>
      <c r="AA52" s="40">
        <f t="shared" si="5"/>
        <v>5.9031664963868502E-6</v>
      </c>
      <c r="AB52" s="40">
        <f t="shared" si="5"/>
        <v>8.0568449820705794E-6</v>
      </c>
      <c r="AC52" s="40">
        <f t="shared" si="5"/>
        <v>2.1726190496310346E-7</v>
      </c>
      <c r="AD52" s="40">
        <f t="shared" si="5"/>
        <v>9.3877500092139075E-6</v>
      </c>
      <c r="AE52" s="40">
        <f t="shared" si="5"/>
        <v>1.4944465646366141E-7</v>
      </c>
      <c r="AF52" s="40">
        <f t="shared" si="5"/>
        <v>9.1310439487265503E-8</v>
      </c>
      <c r="AG52" s="40">
        <f t="shared" si="5"/>
        <v>8.8718314496343806E-6</v>
      </c>
      <c r="AH52" s="40">
        <f t="shared" si="5"/>
        <v>2.5419672941941126E-6</v>
      </c>
      <c r="AI52" s="40">
        <f t="shared" si="5"/>
        <v>1.337393752255533E-5</v>
      </c>
      <c r="AJ52" s="40">
        <f t="shared" si="5"/>
        <v>2.180674666289448E-6</v>
      </c>
      <c r="AK52" s="40">
        <f t="shared" si="5"/>
        <v>4.312178006286769E-6</v>
      </c>
      <c r="AL52" s="41">
        <f t="shared" si="5"/>
        <v>1.2797744427313441E-4</v>
      </c>
      <c r="AM52" s="42">
        <f t="shared" si="5"/>
        <v>7.7962483376520289E-7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5.1877822352195947E-6</v>
      </c>
      <c r="E53" s="40">
        <f t="shared" si="6"/>
        <v>4.6942911111678588E-6</v>
      </c>
      <c r="F53" s="40">
        <f t="shared" si="6"/>
        <v>6.8964314414797626E-6</v>
      </c>
      <c r="G53" s="40">
        <f t="shared" si="6"/>
        <v>4.4120180246902654E-6</v>
      </c>
      <c r="H53" s="40">
        <f t="shared" si="6"/>
        <v>4.5528385617819416E-5</v>
      </c>
      <c r="I53" s="40">
        <f t="shared" si="6"/>
        <v>7.052023390825841E-6</v>
      </c>
      <c r="J53" s="40">
        <f t="shared" si="6"/>
        <v>1.6559565880296224E-6</v>
      </c>
      <c r="K53" s="40">
        <f t="shared" si="6"/>
        <v>7.3813762940373409E-8</v>
      </c>
      <c r="L53" s="40">
        <f t="shared" si="6"/>
        <v>6.1424174206265468E-6</v>
      </c>
      <c r="M53" s="40">
        <f t="shared" si="6"/>
        <v>8.0498191801104761E-6</v>
      </c>
      <c r="N53" s="40">
        <f t="shared" si="6"/>
        <v>1.1566010188076196E-7</v>
      </c>
      <c r="O53" s="40">
        <f t="shared" si="6"/>
        <v>5.5353189104714611E-5</v>
      </c>
      <c r="P53" s="40">
        <f t="shared" si="6"/>
        <v>9.5946703930148513E-7</v>
      </c>
      <c r="Q53" s="41">
        <f t="shared" si="6"/>
        <v>4.2817990935729005E-3</v>
      </c>
      <c r="R53" s="40">
        <f t="shared" si="6"/>
        <v>4.9198392874125955E-6</v>
      </c>
      <c r="S53" s="40">
        <f t="shared" si="6"/>
        <v>3.2571186817278444E-6</v>
      </c>
      <c r="T53" s="40">
        <f t="shared" si="6"/>
        <v>2.5009269923414827E-6</v>
      </c>
      <c r="U53" s="40">
        <f t="shared" si="6"/>
        <v>2.0095454214258866E-5</v>
      </c>
      <c r="V53" s="40">
        <f t="shared" si="6"/>
        <v>4.2506741661561653E-6</v>
      </c>
      <c r="W53" s="40">
        <f t="shared" si="6"/>
        <v>7.5480652760876866E-8</v>
      </c>
      <c r="X53" s="40">
        <f t="shared" si="6"/>
        <v>3.9235122792270023E-6</v>
      </c>
      <c r="Y53" s="40">
        <f t="shared" si="6"/>
        <v>1.0785454205313794E-5</v>
      </c>
      <c r="Z53" s="40">
        <f t="shared" si="6"/>
        <v>8.9613917351916512E-7</v>
      </c>
      <c r="AA53" s="40">
        <f t="shared" si="6"/>
        <v>3.718265586021634E-6</v>
      </c>
      <c r="AB53" s="40">
        <f t="shared" si="6"/>
        <v>1.243248489852418E-6</v>
      </c>
      <c r="AC53" s="40">
        <f t="shared" si="6"/>
        <v>8.4144184693662084E-7</v>
      </c>
      <c r="AD53" s="40">
        <f t="shared" si="6"/>
        <v>1.7120843306840255E-5</v>
      </c>
      <c r="AE53" s="40">
        <f t="shared" si="6"/>
        <v>2.2141769089663989E-8</v>
      </c>
      <c r="AF53" s="40">
        <f t="shared" si="6"/>
        <v>1.5329623276348246E-8</v>
      </c>
      <c r="AG53" s="40">
        <f t="shared" si="6"/>
        <v>7.752677019646841E-6</v>
      </c>
      <c r="AH53" s="40">
        <f t="shared" si="6"/>
        <v>1.7624405452772748E-7</v>
      </c>
      <c r="AI53" s="40">
        <f t="shared" si="6"/>
        <v>4.3788101050371184E-5</v>
      </c>
      <c r="AJ53" s="40">
        <f t="shared" si="6"/>
        <v>2.242180567850183E-7</v>
      </c>
      <c r="AK53" s="40">
        <f t="shared" si="6"/>
        <v>3.7940264091279287E-5</v>
      </c>
      <c r="AL53" s="40">
        <f t="shared" si="6"/>
        <v>3.677259678938022E-7</v>
      </c>
      <c r="AM53" s="42">
        <f t="shared" si="6"/>
        <v>1.3788130735144477E-6</v>
      </c>
    </row>
    <row r="54" spans="1:39" ht="24">
      <c r="A54" s="37" t="s">
        <v>21</v>
      </c>
      <c r="B54" s="38" t="s">
        <v>14</v>
      </c>
      <c r="C54" s="45"/>
      <c r="D54" s="40">
        <f t="shared" ref="D54:AM54" si="7">$C12^2*D12^2</f>
        <v>4.2042026118350121E-7</v>
      </c>
      <c r="E54" s="40">
        <f t="shared" si="7"/>
        <v>3.9261186653538673E-6</v>
      </c>
      <c r="F54" s="40">
        <f t="shared" si="7"/>
        <v>7.6574674849752133E-5</v>
      </c>
      <c r="G54" s="41">
        <f t="shared" si="7"/>
        <v>2.9504932899999996E-2</v>
      </c>
      <c r="H54" s="40">
        <f t="shared" si="7"/>
        <v>2.480033601527361E-9</v>
      </c>
      <c r="I54" s="40">
        <f t="shared" si="7"/>
        <v>4.9109082194802417E-5</v>
      </c>
      <c r="J54" s="40">
        <f t="shared" si="7"/>
        <v>3.0855751536102856E-5</v>
      </c>
      <c r="K54" s="40">
        <f t="shared" si="7"/>
        <v>8.9567393620476442E-5</v>
      </c>
      <c r="L54" s="40">
        <f t="shared" si="7"/>
        <v>4.0840423649410275E-6</v>
      </c>
      <c r="M54" s="40">
        <f t="shared" si="7"/>
        <v>8.4691202539568419E-6</v>
      </c>
      <c r="N54" s="40">
        <f t="shared" si="7"/>
        <v>2.0420267261420261E-5</v>
      </c>
      <c r="O54" s="40">
        <f t="shared" si="7"/>
        <v>8.8563810685785495E-7</v>
      </c>
      <c r="P54" s="40">
        <f t="shared" si="7"/>
        <v>7.4597843515693686E-5</v>
      </c>
      <c r="Q54" s="40">
        <f t="shared" si="7"/>
        <v>2.9598801305570224E-5</v>
      </c>
      <c r="R54" s="40">
        <f t="shared" si="7"/>
        <v>3.0145261250718998E-7</v>
      </c>
      <c r="S54" s="40">
        <f t="shared" si="7"/>
        <v>1.8218791026238003E-6</v>
      </c>
      <c r="T54" s="40">
        <f t="shared" si="7"/>
        <v>1.9552393556907218E-4</v>
      </c>
      <c r="U54" s="40">
        <f t="shared" si="7"/>
        <v>2.0457063860606067E-5</v>
      </c>
      <c r="V54" s="40">
        <f t="shared" si="7"/>
        <v>8.2353508898471136E-5</v>
      </c>
      <c r="W54" s="40">
        <f t="shared" si="7"/>
        <v>5.9436018704274209E-8</v>
      </c>
      <c r="X54" s="40">
        <f t="shared" si="7"/>
        <v>1.2865708362636629E-5</v>
      </c>
      <c r="Y54" s="40">
        <f t="shared" si="7"/>
        <v>4.4093448299470855E-5</v>
      </c>
      <c r="Z54" s="40">
        <f t="shared" si="7"/>
        <v>4.0107924147793563E-5</v>
      </c>
      <c r="AA54" s="40">
        <f t="shared" si="7"/>
        <v>4.644436075100611E-6</v>
      </c>
      <c r="AB54" s="40">
        <f t="shared" si="7"/>
        <v>9.1650458661776631E-6</v>
      </c>
      <c r="AC54" s="40">
        <f t="shared" si="7"/>
        <v>2.8673340207043609E-5</v>
      </c>
      <c r="AD54" s="40">
        <f t="shared" si="7"/>
        <v>7.2652713447418001E-5</v>
      </c>
      <c r="AE54" s="40">
        <f t="shared" si="7"/>
        <v>9.4482275692141007E-7</v>
      </c>
      <c r="AF54" s="40">
        <f t="shared" si="7"/>
        <v>2.4289563019658734E-5</v>
      </c>
      <c r="AG54" s="40">
        <f t="shared" si="7"/>
        <v>1.4852012055471992E-5</v>
      </c>
      <c r="AH54" s="40">
        <f t="shared" si="7"/>
        <v>7.2135345309167097E-5</v>
      </c>
      <c r="AI54" s="40">
        <f t="shared" si="7"/>
        <v>7.5208889766171269E-4</v>
      </c>
      <c r="AJ54" s="40">
        <f t="shared" si="7"/>
        <v>1.4572039588495134E-5</v>
      </c>
      <c r="AK54" s="40">
        <f t="shared" si="7"/>
        <v>1.1010911299723277E-4</v>
      </c>
      <c r="AL54" s="40">
        <f t="shared" si="7"/>
        <v>1.8019464935286636E-5</v>
      </c>
      <c r="AM54" s="42">
        <f t="shared" si="7"/>
        <v>4.6096801525331149E-4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1.1269000724584098E-6</v>
      </c>
      <c r="E55" s="40">
        <f t="shared" si="8"/>
        <v>4.8895835617068662E-5</v>
      </c>
      <c r="F55" s="40">
        <f t="shared" si="8"/>
        <v>1.084127320047588E-5</v>
      </c>
      <c r="G55" s="40">
        <f t="shared" si="8"/>
        <v>7.0253135827076493E-6</v>
      </c>
      <c r="H55" s="40">
        <f t="shared" si="8"/>
        <v>1.4855096052093256E-6</v>
      </c>
      <c r="I55" s="41">
        <f t="shared" si="8"/>
        <v>4.0772961905642729E-3</v>
      </c>
      <c r="J55" s="40">
        <f t="shared" si="8"/>
        <v>6.8008612223925427E-6</v>
      </c>
      <c r="K55" s="40">
        <f t="shared" si="8"/>
        <v>1.4956139806704846E-6</v>
      </c>
      <c r="L55" s="40">
        <f t="shared" si="8"/>
        <v>5.9274755952206513E-6</v>
      </c>
      <c r="M55" s="40">
        <f t="shared" si="8"/>
        <v>6.8296824155419063E-7</v>
      </c>
      <c r="N55" s="40">
        <f t="shared" si="8"/>
        <v>1.4320507790493978E-5</v>
      </c>
      <c r="O55" s="40">
        <f t="shared" si="8"/>
        <v>9.9135433996991745E-6</v>
      </c>
      <c r="P55" s="40">
        <f t="shared" si="8"/>
        <v>6.2029370433852979E-7</v>
      </c>
      <c r="Q55" s="40">
        <f t="shared" si="8"/>
        <v>6.8444398727452474E-6</v>
      </c>
      <c r="R55" s="40">
        <f t="shared" si="8"/>
        <v>4.8140810172606272E-6</v>
      </c>
      <c r="S55" s="40">
        <f t="shared" si="8"/>
        <v>6.0080383855748617E-8</v>
      </c>
      <c r="T55" s="40">
        <f t="shared" si="8"/>
        <v>2.592252444400303E-5</v>
      </c>
      <c r="U55" s="40">
        <f t="shared" si="8"/>
        <v>1.1720933503002911E-5</v>
      </c>
      <c r="V55" s="40">
        <f t="shared" si="8"/>
        <v>5.9238319863559645E-6</v>
      </c>
      <c r="W55" s="40">
        <f t="shared" si="8"/>
        <v>7.8442267833355517E-7</v>
      </c>
      <c r="X55" s="40">
        <f t="shared" si="8"/>
        <v>1.2708231028397099E-5</v>
      </c>
      <c r="Y55" s="40">
        <f t="shared" si="8"/>
        <v>3.0386749620542824E-8</v>
      </c>
      <c r="Z55" s="40">
        <f t="shared" si="8"/>
        <v>4.512892024861742E-6</v>
      </c>
      <c r="AA55" s="40">
        <f t="shared" si="8"/>
        <v>1.7185299152485687E-6</v>
      </c>
      <c r="AB55" s="40">
        <f t="shared" si="8"/>
        <v>1.1243862774819289E-5</v>
      </c>
      <c r="AC55" s="40">
        <f t="shared" si="8"/>
        <v>3.2997280911233415E-7</v>
      </c>
      <c r="AD55" s="40">
        <f t="shared" si="8"/>
        <v>1.3081404227318529E-5</v>
      </c>
      <c r="AE55" s="40">
        <f t="shared" si="8"/>
        <v>3.3745485799971774E-6</v>
      </c>
      <c r="AF55" s="40">
        <f t="shared" si="8"/>
        <v>4.8211399931363096E-8</v>
      </c>
      <c r="AG55" s="40">
        <f t="shared" si="8"/>
        <v>9.0899736542751719E-9</v>
      </c>
      <c r="AH55" s="40">
        <f t="shared" si="8"/>
        <v>4.5392880379100111E-6</v>
      </c>
      <c r="AI55" s="40">
        <f t="shared" si="8"/>
        <v>3.679048817114154E-6</v>
      </c>
      <c r="AJ55" s="40">
        <f t="shared" si="8"/>
        <v>1.1612195631579658E-5</v>
      </c>
      <c r="AK55" s="40">
        <f t="shared" si="8"/>
        <v>1.0602711420867427E-6</v>
      </c>
      <c r="AL55" s="40">
        <f t="shared" si="8"/>
        <v>8.4166904160554953E-6</v>
      </c>
      <c r="AM55" s="42">
        <f t="shared" si="8"/>
        <v>4.4802975328358592E-7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1.0755316546859872E-5</v>
      </c>
      <c r="E56" s="40">
        <f t="shared" si="9"/>
        <v>2.0864405272301077E-9</v>
      </c>
      <c r="F56" s="40">
        <f t="shared" si="9"/>
        <v>1.3174794937419919E-4</v>
      </c>
      <c r="G56" s="40">
        <f t="shared" si="9"/>
        <v>2.673252011517566E-7</v>
      </c>
      <c r="H56" s="40">
        <f t="shared" si="9"/>
        <v>3.2019895377657657E-5</v>
      </c>
      <c r="I56" s="40">
        <f t="shared" si="9"/>
        <v>6.9254555905587437E-6</v>
      </c>
      <c r="J56" s="40">
        <f t="shared" si="9"/>
        <v>4.6886829518236129E-5</v>
      </c>
      <c r="K56" s="40">
        <f t="shared" si="9"/>
        <v>3.4366783769365012E-6</v>
      </c>
      <c r="L56" s="40">
        <f t="shared" si="9"/>
        <v>5.292569277331472E-5</v>
      </c>
      <c r="M56" s="40">
        <f t="shared" si="9"/>
        <v>6.4472146301286734E-6</v>
      </c>
      <c r="N56" s="40">
        <f t="shared" si="9"/>
        <v>2.4988109889875503E-7</v>
      </c>
      <c r="O56" s="40">
        <f t="shared" si="9"/>
        <v>3.8282840189367343E-6</v>
      </c>
      <c r="P56" s="40">
        <f t="shared" si="9"/>
        <v>3.511652414702606E-7</v>
      </c>
      <c r="Q56" s="40">
        <f t="shared" si="9"/>
        <v>4.5364605826942735E-8</v>
      </c>
      <c r="R56" s="40">
        <f t="shared" si="9"/>
        <v>1.4531646509300334E-7</v>
      </c>
      <c r="S56" s="40">
        <f t="shared" si="9"/>
        <v>1.3287465312684701E-5</v>
      </c>
      <c r="T56" s="40">
        <f t="shared" si="9"/>
        <v>1.7031373710407323E-5</v>
      </c>
      <c r="U56" s="40">
        <f t="shared" si="9"/>
        <v>3.3034994646403302E-5</v>
      </c>
      <c r="V56" s="40">
        <f t="shared" si="9"/>
        <v>9.0324458632806067E-7</v>
      </c>
      <c r="W56" s="40">
        <f t="shared" si="9"/>
        <v>2.072530139325246E-5</v>
      </c>
      <c r="X56" s="40">
        <f t="shared" si="9"/>
        <v>2.8061332460205129E-5</v>
      </c>
      <c r="Y56" s="40">
        <f t="shared" si="9"/>
        <v>4.5942263114645394E-6</v>
      </c>
      <c r="Z56" s="40">
        <f t="shared" si="9"/>
        <v>2.2963423823280616E-5</v>
      </c>
      <c r="AA56" s="40">
        <f t="shared" si="9"/>
        <v>8.4105432212810432E-5</v>
      </c>
      <c r="AB56" s="40">
        <f t="shared" si="9"/>
        <v>1.4956531929529076E-6</v>
      </c>
      <c r="AC56" s="40">
        <f t="shared" si="9"/>
        <v>3.2885824000008099E-5</v>
      </c>
      <c r="AD56" s="40">
        <f t="shared" si="9"/>
        <v>1.8958023729738528E-5</v>
      </c>
      <c r="AE56" s="41">
        <f t="shared" si="9"/>
        <v>8.7628255774338717E-3</v>
      </c>
      <c r="AF56" s="40">
        <f t="shared" si="9"/>
        <v>3.918248225973725E-5</v>
      </c>
      <c r="AG56" s="40">
        <f t="shared" si="9"/>
        <v>6.1214385048111589E-6</v>
      </c>
      <c r="AH56" s="40">
        <f t="shared" si="9"/>
        <v>3.3537059537127707E-6</v>
      </c>
      <c r="AI56" s="40">
        <f t="shared" si="9"/>
        <v>2.2063069590855243E-5</v>
      </c>
      <c r="AJ56" s="40">
        <f t="shared" si="9"/>
        <v>1.5989670320263312E-5</v>
      </c>
      <c r="AK56" s="40">
        <f t="shared" si="9"/>
        <v>1.478281329923855E-5</v>
      </c>
      <c r="AL56" s="40">
        <f t="shared" si="9"/>
        <v>1.2432566965438594E-9</v>
      </c>
      <c r="AM56" s="42">
        <f t="shared" si="9"/>
        <v>1.8567685716958584E-5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9.5032535184943671E-8</v>
      </c>
      <c r="E57" s="40">
        <f t="shared" si="10"/>
        <v>2.4725381957427334E-5</v>
      </c>
      <c r="F57" s="40">
        <f t="shared" si="10"/>
        <v>6.6338476573561802E-6</v>
      </c>
      <c r="G57" s="40">
        <f t="shared" si="10"/>
        <v>2.3549970588875433E-5</v>
      </c>
      <c r="H57" s="40">
        <f t="shared" si="10"/>
        <v>2.9633109602011366E-7</v>
      </c>
      <c r="I57" s="40">
        <f t="shared" si="10"/>
        <v>1.1670376619325683E-5</v>
      </c>
      <c r="J57" s="40">
        <f t="shared" si="10"/>
        <v>2.4333049460766768E-6</v>
      </c>
      <c r="K57" s="40">
        <f t="shared" si="10"/>
        <v>6.1324144624973846E-5</v>
      </c>
      <c r="L57" s="40">
        <f t="shared" si="10"/>
        <v>4.0447450017185487E-6</v>
      </c>
      <c r="M57" s="40">
        <f t="shared" si="10"/>
        <v>7.4943456814613581E-6</v>
      </c>
      <c r="N57" s="40">
        <f t="shared" si="10"/>
        <v>6.1725765350754462E-6</v>
      </c>
      <c r="O57" s="40">
        <f t="shared" si="10"/>
        <v>1.1301397261573932E-5</v>
      </c>
      <c r="P57" s="40">
        <f t="shared" si="10"/>
        <v>1.2349621871908527E-7</v>
      </c>
      <c r="Q57" s="40">
        <f t="shared" si="10"/>
        <v>8.1892323705392523E-6</v>
      </c>
      <c r="R57" s="40">
        <f t="shared" si="10"/>
        <v>1.1027691497438155E-5</v>
      </c>
      <c r="S57" s="40">
        <f t="shared" si="10"/>
        <v>2.3803582092674588E-7</v>
      </c>
      <c r="T57" s="40">
        <f t="shared" si="10"/>
        <v>8.0372401836218836E-6</v>
      </c>
      <c r="U57" s="40">
        <f t="shared" si="10"/>
        <v>1.8076546830866474E-5</v>
      </c>
      <c r="V57" s="41">
        <f t="shared" si="10"/>
        <v>7.8166477782385772E-3</v>
      </c>
      <c r="W57" s="40">
        <f t="shared" si="10"/>
        <v>4.4563491104700843E-6</v>
      </c>
      <c r="X57" s="40">
        <f t="shared" si="10"/>
        <v>1.7296705345377556E-6</v>
      </c>
      <c r="Y57" s="40">
        <f t="shared" si="10"/>
        <v>7.6341211004416214E-7</v>
      </c>
      <c r="Z57" s="40">
        <f t="shared" si="10"/>
        <v>3.2418758631282136E-5</v>
      </c>
      <c r="AA57" s="40">
        <f t="shared" si="10"/>
        <v>1.9118128929299334E-5</v>
      </c>
      <c r="AB57" s="40">
        <f t="shared" si="10"/>
        <v>1.2247328754790479E-5</v>
      </c>
      <c r="AC57" s="40">
        <f t="shared" si="10"/>
        <v>7.9673231527893721E-6</v>
      </c>
      <c r="AD57" s="40">
        <f t="shared" si="10"/>
        <v>1.4787210288301928E-5</v>
      </c>
      <c r="AE57" s="40">
        <f t="shared" si="10"/>
        <v>8.6665247917955678E-7</v>
      </c>
      <c r="AF57" s="40">
        <f t="shared" si="10"/>
        <v>1.2661489761480822E-7</v>
      </c>
      <c r="AG57" s="40">
        <f t="shared" si="10"/>
        <v>1.2076176937675336E-6</v>
      </c>
      <c r="AH57" s="40">
        <f t="shared" si="10"/>
        <v>2.5837978497755641E-7</v>
      </c>
      <c r="AI57" s="40">
        <f t="shared" si="10"/>
        <v>7.3688032627929946E-6</v>
      </c>
      <c r="AJ57" s="40">
        <f t="shared" si="10"/>
        <v>2.0016935018486088E-5</v>
      </c>
      <c r="AK57" s="40">
        <f t="shared" si="10"/>
        <v>4.6886835627406456E-6</v>
      </c>
      <c r="AL57" s="40">
        <f t="shared" si="10"/>
        <v>4.1698561178429533E-6</v>
      </c>
      <c r="AM57" s="42">
        <f t="shared" si="10"/>
        <v>2.6415376039466141E-6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1.9543531450746952E-6</v>
      </c>
      <c r="E58" s="40">
        <f t="shared" si="11"/>
        <v>7.0978948195074555E-9</v>
      </c>
      <c r="F58" s="40">
        <f t="shared" si="11"/>
        <v>1.0409751754537322E-8</v>
      </c>
      <c r="G58" s="40">
        <f t="shared" si="11"/>
        <v>9.1101985526483674E-9</v>
      </c>
      <c r="H58" s="40">
        <f t="shared" si="11"/>
        <v>3.6640145256326575E-8</v>
      </c>
      <c r="I58" s="40">
        <f t="shared" si="11"/>
        <v>1.944745147217106E-9</v>
      </c>
      <c r="J58" s="40">
        <f t="shared" si="11"/>
        <v>8.7995958763123901E-8</v>
      </c>
      <c r="K58" s="40">
        <f t="shared" si="11"/>
        <v>1.1824860336782155E-7</v>
      </c>
      <c r="L58" s="40">
        <f t="shared" si="11"/>
        <v>2.7062047448399083E-9</v>
      </c>
      <c r="M58" s="40">
        <f t="shared" si="11"/>
        <v>6.9235353622482853E-8</v>
      </c>
      <c r="N58" s="40">
        <f t="shared" si="11"/>
        <v>3.1627453155697445E-8</v>
      </c>
      <c r="O58" s="40">
        <f t="shared" si="11"/>
        <v>9.4745897460990785E-7</v>
      </c>
      <c r="P58" s="40">
        <f t="shared" si="11"/>
        <v>8.4174551505610562E-7</v>
      </c>
      <c r="Q58" s="40">
        <f t="shared" si="11"/>
        <v>1.0601071249518279E-7</v>
      </c>
      <c r="R58" s="40">
        <f t="shared" si="11"/>
        <v>6.9150065812977347E-10</v>
      </c>
      <c r="S58" s="41">
        <f t="shared" si="11"/>
        <v>1.3798515978808877E-4</v>
      </c>
      <c r="T58" s="40">
        <f t="shared" si="11"/>
        <v>1.1704030701056968E-8</v>
      </c>
      <c r="U58" s="40">
        <f t="shared" si="11"/>
        <v>1.3529132453989952E-7</v>
      </c>
      <c r="V58" s="40">
        <f t="shared" si="11"/>
        <v>4.0468288043805084E-9</v>
      </c>
      <c r="W58" s="40">
        <f t="shared" si="11"/>
        <v>6.8463166748708399E-8</v>
      </c>
      <c r="X58" s="40">
        <f t="shared" si="11"/>
        <v>4.1234775168703805E-10</v>
      </c>
      <c r="Y58" s="40">
        <f t="shared" si="11"/>
        <v>1.7926335539310163E-6</v>
      </c>
      <c r="Z58" s="40">
        <f t="shared" si="11"/>
        <v>6.0656243036824142E-9</v>
      </c>
      <c r="AA58" s="40">
        <f t="shared" si="11"/>
        <v>6.6028520932764415E-8</v>
      </c>
      <c r="AB58" s="40">
        <f t="shared" si="11"/>
        <v>5.5045928021168915E-7</v>
      </c>
      <c r="AC58" s="40">
        <f t="shared" si="11"/>
        <v>1.7887136629441557E-7</v>
      </c>
      <c r="AD58" s="40">
        <f t="shared" si="11"/>
        <v>4.6638065590445635E-7</v>
      </c>
      <c r="AE58" s="40">
        <f t="shared" si="11"/>
        <v>2.1334691495351551E-7</v>
      </c>
      <c r="AF58" s="40">
        <f t="shared" si="11"/>
        <v>1.1195570845039014E-6</v>
      </c>
      <c r="AG58" s="40">
        <f t="shared" si="11"/>
        <v>1.7887033057581482E-7</v>
      </c>
      <c r="AH58" s="40">
        <f t="shared" si="11"/>
        <v>1.7816217889187433E-8</v>
      </c>
      <c r="AI58" s="40">
        <f t="shared" si="11"/>
        <v>5.1028510091858396E-8</v>
      </c>
      <c r="AJ58" s="40">
        <f t="shared" si="11"/>
        <v>5.2679205162311794E-9</v>
      </c>
      <c r="AK58" s="40">
        <f t="shared" si="11"/>
        <v>2.3226936510394413E-7</v>
      </c>
      <c r="AL58" s="40">
        <f t="shared" si="11"/>
        <v>3.5333200447129039E-9</v>
      </c>
      <c r="AM58" s="42">
        <f t="shared" si="11"/>
        <v>3.8349696885097092E-10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4.004983229110244E-5</v>
      </c>
      <c r="E59" s="40">
        <f t="shared" si="12"/>
        <v>2.5204441347345353E-5</v>
      </c>
      <c r="F59" s="40">
        <f t="shared" si="12"/>
        <v>1.8149940914069235E-5</v>
      </c>
      <c r="G59" s="40">
        <f t="shared" si="12"/>
        <v>6.4810044823725187E-5</v>
      </c>
      <c r="H59" s="40">
        <f t="shared" si="12"/>
        <v>2.9311322865448452E-5</v>
      </c>
      <c r="I59" s="40">
        <f t="shared" si="12"/>
        <v>5.9531522585051211E-5</v>
      </c>
      <c r="J59" s="40">
        <f t="shared" si="12"/>
        <v>7.3557969199164718E-5</v>
      </c>
      <c r="K59" s="40">
        <f t="shared" si="12"/>
        <v>2.409605182026182E-7</v>
      </c>
      <c r="L59" s="40">
        <f t="shared" si="12"/>
        <v>1.5952305372225576E-5</v>
      </c>
      <c r="M59" s="40">
        <f t="shared" si="12"/>
        <v>5.9341337903187167E-7</v>
      </c>
      <c r="N59" s="40">
        <f t="shared" si="12"/>
        <v>1.1867167877583867E-6</v>
      </c>
      <c r="O59" s="40">
        <f t="shared" si="12"/>
        <v>1.8215355867910447E-6</v>
      </c>
      <c r="P59" s="40">
        <f t="shared" si="12"/>
        <v>7.3969614662158251E-6</v>
      </c>
      <c r="Q59" s="40">
        <f t="shared" si="12"/>
        <v>5.6044197176572081E-6</v>
      </c>
      <c r="R59" s="40">
        <f t="shared" si="12"/>
        <v>3.1380618562539429E-7</v>
      </c>
      <c r="S59" s="40">
        <f t="shared" si="12"/>
        <v>8.0397654860268618E-7</v>
      </c>
      <c r="T59" s="41">
        <f t="shared" si="12"/>
        <v>9.7009646097043958E-3</v>
      </c>
      <c r="U59" s="40">
        <f t="shared" si="12"/>
        <v>2.7715421665107892E-6</v>
      </c>
      <c r="V59" s="40">
        <f t="shared" si="12"/>
        <v>9.3689266175755306E-6</v>
      </c>
      <c r="W59" s="40">
        <f t="shared" si="12"/>
        <v>4.0326630129896958E-6</v>
      </c>
      <c r="X59" s="40">
        <f t="shared" si="12"/>
        <v>1.7281581643079559E-5</v>
      </c>
      <c r="Y59" s="40">
        <f t="shared" si="12"/>
        <v>1.9866869336069331E-5</v>
      </c>
      <c r="Z59" s="40">
        <f t="shared" si="12"/>
        <v>1.7469330931507825E-5</v>
      </c>
      <c r="AA59" s="40">
        <f t="shared" si="12"/>
        <v>2.6517944743782432E-5</v>
      </c>
      <c r="AB59" s="40">
        <f t="shared" si="12"/>
        <v>1.6488599323427798E-5</v>
      </c>
      <c r="AC59" s="40">
        <f t="shared" si="12"/>
        <v>2.0533581526784678E-5</v>
      </c>
      <c r="AD59" s="40">
        <f t="shared" si="12"/>
        <v>5.3242450437334712E-5</v>
      </c>
      <c r="AE59" s="40">
        <f t="shared" si="12"/>
        <v>1.910196120195105E-5</v>
      </c>
      <c r="AF59" s="40">
        <f t="shared" si="12"/>
        <v>1.4677841930861763E-5</v>
      </c>
      <c r="AG59" s="40">
        <f t="shared" si="12"/>
        <v>1.1635775326686596E-5</v>
      </c>
      <c r="AH59" s="40">
        <f t="shared" si="12"/>
        <v>6.2726959693269153E-7</v>
      </c>
      <c r="AI59" s="40">
        <f t="shared" si="12"/>
        <v>9.7410759161159589E-6</v>
      </c>
      <c r="AJ59" s="40">
        <f t="shared" si="12"/>
        <v>7.51423889874905E-5</v>
      </c>
      <c r="AK59" s="40">
        <f t="shared" si="12"/>
        <v>1.0409607830779158E-5</v>
      </c>
      <c r="AL59" s="40">
        <f t="shared" si="12"/>
        <v>5.0855632803427314E-6</v>
      </c>
      <c r="AM59" s="42">
        <f t="shared" si="12"/>
        <v>5.6774944728230875E-5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1.815280039960956E-6</v>
      </c>
      <c r="E60" s="40">
        <f t="shared" si="13"/>
        <v>3.1108865898655445E-6</v>
      </c>
      <c r="F60" s="40">
        <f t="shared" si="13"/>
        <v>6.4650007804804125E-5</v>
      </c>
      <c r="G60" s="40">
        <f t="shared" si="13"/>
        <v>5.4420659419237512E-6</v>
      </c>
      <c r="H60" s="40">
        <f t="shared" si="13"/>
        <v>1.99397454118653E-6</v>
      </c>
      <c r="I60" s="40">
        <f t="shared" si="13"/>
        <v>4.6676702331208516E-5</v>
      </c>
      <c r="J60" s="40">
        <f t="shared" si="13"/>
        <v>3.2556709307690579E-7</v>
      </c>
      <c r="K60" s="40">
        <f t="shared" si="13"/>
        <v>8.3828288689760842E-5</v>
      </c>
      <c r="L60" s="40">
        <f t="shared" si="13"/>
        <v>2.352972425851219E-6</v>
      </c>
      <c r="M60" s="40">
        <f t="shared" si="13"/>
        <v>4.1732161184881209E-6</v>
      </c>
      <c r="N60" s="40">
        <f t="shared" si="13"/>
        <v>2.3688440558722933E-5</v>
      </c>
      <c r="O60" s="40">
        <f t="shared" si="13"/>
        <v>1.6477204266244973E-4</v>
      </c>
      <c r="P60" s="40">
        <f t="shared" si="13"/>
        <v>3.9406011946499056E-5</v>
      </c>
      <c r="Q60" s="40">
        <f t="shared" si="13"/>
        <v>5.0470454814531205E-6</v>
      </c>
      <c r="R60" s="40">
        <f t="shared" si="13"/>
        <v>1.8803179088853351E-6</v>
      </c>
      <c r="S60" s="40">
        <f t="shared" si="13"/>
        <v>6.8880133228054041E-5</v>
      </c>
      <c r="T60" s="40">
        <f t="shared" si="13"/>
        <v>2.9664631782181772E-5</v>
      </c>
      <c r="U60" s="40">
        <f t="shared" si="13"/>
        <v>1.2366869163601293E-4</v>
      </c>
      <c r="V60" s="40">
        <f t="shared" si="13"/>
        <v>2.5813731204226567E-5</v>
      </c>
      <c r="W60" s="40">
        <f t="shared" si="13"/>
        <v>1.1140171576111269E-4</v>
      </c>
      <c r="X60" s="40">
        <f t="shared" si="13"/>
        <v>8.0233167741183169E-5</v>
      </c>
      <c r="Y60" s="40">
        <f t="shared" si="13"/>
        <v>1.7150994681228554E-6</v>
      </c>
      <c r="Z60" s="40">
        <f t="shared" si="13"/>
        <v>3.0045882163808379E-6</v>
      </c>
      <c r="AA60" s="40">
        <f t="shared" si="13"/>
        <v>5.7401321667037459E-8</v>
      </c>
      <c r="AB60" s="41">
        <f t="shared" si="13"/>
        <v>1.7506449231137085E-2</v>
      </c>
      <c r="AC60" s="40">
        <f t="shared" si="13"/>
        <v>4.5746954066034785E-5</v>
      </c>
      <c r="AD60" s="40">
        <f t="shared" si="13"/>
        <v>8.2876957095716385E-5</v>
      </c>
      <c r="AE60" s="40">
        <f t="shared" si="13"/>
        <v>2.9546392112054623E-6</v>
      </c>
      <c r="AF60" s="40">
        <f t="shared" si="13"/>
        <v>2.1466523661376976E-4</v>
      </c>
      <c r="AG60" s="40">
        <f t="shared" si="13"/>
        <v>3.3914774960203268E-6</v>
      </c>
      <c r="AH60" s="40">
        <f t="shared" si="13"/>
        <v>4.4886772340167866E-6</v>
      </c>
      <c r="AI60" s="40">
        <f t="shared" si="13"/>
        <v>6.415636531118381E-6</v>
      </c>
      <c r="AJ60" s="40">
        <f t="shared" si="13"/>
        <v>1.9545898642480447E-7</v>
      </c>
      <c r="AK60" s="40">
        <f t="shared" si="13"/>
        <v>1.9628337666316829E-5</v>
      </c>
      <c r="AL60" s="40">
        <f t="shared" si="13"/>
        <v>3.4433151484753568E-5</v>
      </c>
      <c r="AM60" s="42">
        <f t="shared" si="13"/>
        <v>1.9955501082969111E-7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2.59608857618524E-5</v>
      </c>
      <c r="E61" s="40">
        <f t="shared" si="14"/>
        <v>1.4167116107009032E-4</v>
      </c>
      <c r="F61" s="40">
        <f t="shared" si="14"/>
        <v>6.6769207484395329E-6</v>
      </c>
      <c r="G61" s="40">
        <f t="shared" si="14"/>
        <v>3.2893487203336117E-6</v>
      </c>
      <c r="H61" s="40">
        <f t="shared" si="14"/>
        <v>2.2966342482739824E-5</v>
      </c>
      <c r="I61" s="40">
        <f t="shared" si="14"/>
        <v>3.2371735904374953E-5</v>
      </c>
      <c r="J61" s="40">
        <f t="shared" si="14"/>
        <v>2.9409758001662969E-6</v>
      </c>
      <c r="K61" s="40">
        <f t="shared" si="14"/>
        <v>8.4442656951568004E-5</v>
      </c>
      <c r="L61" s="41">
        <f t="shared" si="14"/>
        <v>2.3213003714994303E-2</v>
      </c>
      <c r="M61" s="40">
        <f t="shared" si="14"/>
        <v>1.1410470721747081E-5</v>
      </c>
      <c r="N61" s="40">
        <f t="shared" si="14"/>
        <v>1.7474757930644196E-5</v>
      </c>
      <c r="O61" s="40">
        <f t="shared" si="14"/>
        <v>1.6333418587487389E-5</v>
      </c>
      <c r="P61" s="40">
        <f t="shared" si="14"/>
        <v>6.0777292017207571E-6</v>
      </c>
      <c r="Q61" s="40">
        <f t="shared" si="14"/>
        <v>3.2866626641056563E-5</v>
      </c>
      <c r="R61" s="40">
        <f t="shared" si="14"/>
        <v>1.1164071138157753E-4</v>
      </c>
      <c r="S61" s="40">
        <f t="shared" si="14"/>
        <v>4.5595872549381369E-7</v>
      </c>
      <c r="T61" s="40">
        <f t="shared" si="14"/>
        <v>3.8290951721817025E-5</v>
      </c>
      <c r="U61" s="40">
        <f t="shared" si="14"/>
        <v>8.6684778710728616E-5</v>
      </c>
      <c r="V61" s="40">
        <f t="shared" si="14"/>
        <v>1.1230227868844119E-5</v>
      </c>
      <c r="W61" s="40">
        <f t="shared" si="14"/>
        <v>5.0147843352625324E-5</v>
      </c>
      <c r="X61" s="40">
        <f t="shared" si="14"/>
        <v>2.0770090057495351E-4</v>
      </c>
      <c r="Y61" s="40">
        <f t="shared" si="14"/>
        <v>8.0607226453188337E-5</v>
      </c>
      <c r="Z61" s="40">
        <f t="shared" si="14"/>
        <v>1.1778342739874283E-7</v>
      </c>
      <c r="AA61" s="40">
        <f t="shared" si="14"/>
        <v>3.4928304043395484E-6</v>
      </c>
      <c r="AB61" s="40">
        <f t="shared" si="14"/>
        <v>3.1455550678371588E-6</v>
      </c>
      <c r="AC61" s="40">
        <f t="shared" si="14"/>
        <v>2.0161188948766246E-4</v>
      </c>
      <c r="AD61" s="40">
        <f t="shared" si="14"/>
        <v>1.8380144345519018E-6</v>
      </c>
      <c r="AE61" s="40">
        <f t="shared" si="14"/>
        <v>1.405093448419812E-4</v>
      </c>
      <c r="AF61" s="40">
        <f t="shared" si="14"/>
        <v>1.7499643872981892E-5</v>
      </c>
      <c r="AG61" s="40">
        <f t="shared" si="14"/>
        <v>2.7248300129835992E-4</v>
      </c>
      <c r="AH61" s="40">
        <f t="shared" si="14"/>
        <v>8.8423799813327344E-6</v>
      </c>
      <c r="AI61" s="40">
        <f t="shared" si="14"/>
        <v>1.587936776747739E-8</v>
      </c>
      <c r="AJ61" s="40">
        <f t="shared" si="14"/>
        <v>6.4451888670081272E-5</v>
      </c>
      <c r="AK61" s="40">
        <f t="shared" si="14"/>
        <v>6.4225286690937025E-5</v>
      </c>
      <c r="AL61" s="40">
        <f t="shared" si="14"/>
        <v>2.2210876653934386E-6</v>
      </c>
      <c r="AM61" s="42">
        <f t="shared" si="14"/>
        <v>2.2171979855418876E-6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1.4356179222986151E-5</v>
      </c>
      <c r="E62" s="40">
        <f t="shared" si="15"/>
        <v>5.9904378517571721E-7</v>
      </c>
      <c r="F62" s="40">
        <f t="shared" si="15"/>
        <v>7.8974372131355733E-7</v>
      </c>
      <c r="G62" s="40">
        <f t="shared" si="15"/>
        <v>1.7922720971832698E-8</v>
      </c>
      <c r="H62" s="40">
        <f t="shared" si="15"/>
        <v>3.7222875328383568E-6</v>
      </c>
      <c r="I62" s="40">
        <f t="shared" si="15"/>
        <v>2.0456408257111427E-6</v>
      </c>
      <c r="J62" s="40">
        <f t="shared" si="15"/>
        <v>1.1573910325990247E-5</v>
      </c>
      <c r="K62" s="40">
        <f t="shared" si="15"/>
        <v>3.65676609422483E-6</v>
      </c>
      <c r="L62" s="40">
        <f t="shared" si="15"/>
        <v>8.6609700760739469E-6</v>
      </c>
      <c r="M62" s="40">
        <f t="shared" si="15"/>
        <v>5.3956396474202135E-8</v>
      </c>
      <c r="N62" s="40">
        <f t="shared" si="15"/>
        <v>3.1396853422747654E-6</v>
      </c>
      <c r="O62" s="40">
        <f t="shared" si="15"/>
        <v>7.4690576351374624E-6</v>
      </c>
      <c r="P62" s="40">
        <f t="shared" si="15"/>
        <v>4.110273516814132E-7</v>
      </c>
      <c r="Q62" s="40">
        <f t="shared" si="15"/>
        <v>2.0417402436205298E-6</v>
      </c>
      <c r="R62" s="41">
        <f t="shared" si="15"/>
        <v>1.7816128092811125E-3</v>
      </c>
      <c r="S62" s="40">
        <f t="shared" si="15"/>
        <v>8.2281554468001362E-9</v>
      </c>
      <c r="T62" s="40">
        <f t="shared" si="15"/>
        <v>5.8018814294898066E-8</v>
      </c>
      <c r="U62" s="40">
        <f t="shared" si="15"/>
        <v>1.4572897989740541E-6</v>
      </c>
      <c r="V62" s="40">
        <f t="shared" si="15"/>
        <v>2.3755857315831273E-6</v>
      </c>
      <c r="W62" s="40">
        <f t="shared" si="15"/>
        <v>1.2723140586878041E-6</v>
      </c>
      <c r="X62" s="40">
        <f t="shared" si="15"/>
        <v>3.8079550944461134E-6</v>
      </c>
      <c r="Y62" s="40">
        <f t="shared" si="15"/>
        <v>9.8710971051397314E-8</v>
      </c>
      <c r="Z62" s="40">
        <f t="shared" si="15"/>
        <v>4.7318509380779214E-7</v>
      </c>
      <c r="AA62" s="40">
        <f t="shared" si="15"/>
        <v>3.7862344378054952E-7</v>
      </c>
      <c r="AB62" s="40">
        <f t="shared" si="15"/>
        <v>1.9371634295204117E-7</v>
      </c>
      <c r="AC62" s="40">
        <f t="shared" si="15"/>
        <v>1.0293004390989067E-5</v>
      </c>
      <c r="AD62" s="40">
        <f t="shared" si="15"/>
        <v>3.1613208927758378E-7</v>
      </c>
      <c r="AE62" s="40">
        <f t="shared" si="15"/>
        <v>3.0741773489975627E-8</v>
      </c>
      <c r="AF62" s="40">
        <f t="shared" si="15"/>
        <v>3.3975176495208762E-6</v>
      </c>
      <c r="AG62" s="40">
        <f t="shared" si="15"/>
        <v>1.0948909015991058E-5</v>
      </c>
      <c r="AH62" s="40">
        <f t="shared" si="15"/>
        <v>1.3803454359001735E-5</v>
      </c>
      <c r="AI62" s="40">
        <f t="shared" si="15"/>
        <v>3.1921002610928997E-8</v>
      </c>
      <c r="AJ62" s="40">
        <f t="shared" si="15"/>
        <v>8.3015523772192881E-6</v>
      </c>
      <c r="AK62" s="40">
        <f t="shared" si="15"/>
        <v>8.5017541643817271E-6</v>
      </c>
      <c r="AL62" s="40">
        <f t="shared" si="15"/>
        <v>4.7725234442231521E-6</v>
      </c>
      <c r="AM62" s="42">
        <f t="shared" si="15"/>
        <v>3.4174917784771188E-7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8.988210220785457E-6</v>
      </c>
      <c r="E63" s="40">
        <f t="shared" si="16"/>
        <v>1.9345329954179298E-8</v>
      </c>
      <c r="F63" s="40">
        <f t="shared" si="16"/>
        <v>1.5712708058011225E-7</v>
      </c>
      <c r="G63" s="40">
        <f t="shared" si="16"/>
        <v>2.6101056266683048E-6</v>
      </c>
      <c r="H63" s="40">
        <f t="shared" si="16"/>
        <v>3.494612210029817E-8</v>
      </c>
      <c r="I63" s="40">
        <f t="shared" si="16"/>
        <v>2.014205112617338E-6</v>
      </c>
      <c r="J63" s="40">
        <f t="shared" si="16"/>
        <v>1.8296890150654686E-5</v>
      </c>
      <c r="K63" s="40">
        <f t="shared" si="16"/>
        <v>3.6106796951188545E-6</v>
      </c>
      <c r="L63" s="40">
        <f t="shared" si="16"/>
        <v>9.0299744489974602E-9</v>
      </c>
      <c r="M63" s="40">
        <f t="shared" si="16"/>
        <v>5.4514731292824113E-8</v>
      </c>
      <c r="N63" s="40">
        <f t="shared" si="16"/>
        <v>4.1314986177412111E-6</v>
      </c>
      <c r="O63" s="40">
        <f t="shared" si="16"/>
        <v>6.4227080921352196E-8</v>
      </c>
      <c r="P63" s="40">
        <f t="shared" si="16"/>
        <v>6.6527734437643461E-8</v>
      </c>
      <c r="Q63" s="40">
        <f t="shared" si="16"/>
        <v>3.9453658907807616E-7</v>
      </c>
      <c r="R63" s="40">
        <f t="shared" si="16"/>
        <v>4.9781648127285577E-7</v>
      </c>
      <c r="S63" s="40">
        <f t="shared" si="16"/>
        <v>8.0213235908902481E-8</v>
      </c>
      <c r="T63" s="40">
        <f t="shared" si="16"/>
        <v>3.3853246963226495E-6</v>
      </c>
      <c r="U63" s="40">
        <f t="shared" si="16"/>
        <v>2.5212583509456063E-9</v>
      </c>
      <c r="V63" s="40">
        <f t="shared" si="16"/>
        <v>7.3522090382707851E-6</v>
      </c>
      <c r="W63" s="40">
        <f t="shared" si="16"/>
        <v>1.6419084800605281E-6</v>
      </c>
      <c r="X63" s="40">
        <f t="shared" si="16"/>
        <v>5.3758753593351596E-6</v>
      </c>
      <c r="Y63" s="40">
        <f t="shared" si="16"/>
        <v>1.1006571459286556E-5</v>
      </c>
      <c r="Z63" s="41">
        <f t="shared" si="16"/>
        <v>1.9312416687103458E-3</v>
      </c>
      <c r="AA63" s="40">
        <f t="shared" si="16"/>
        <v>2.7767429218604688E-6</v>
      </c>
      <c r="AB63" s="40">
        <f t="shared" si="16"/>
        <v>3.2280483297307871E-7</v>
      </c>
      <c r="AC63" s="40">
        <f t="shared" si="16"/>
        <v>1.8168189714459991E-6</v>
      </c>
      <c r="AD63" s="40">
        <f t="shared" si="16"/>
        <v>2.4150505804265898E-6</v>
      </c>
      <c r="AE63" s="40">
        <f t="shared" si="16"/>
        <v>4.9742347361886194E-6</v>
      </c>
      <c r="AF63" s="40">
        <f t="shared" si="16"/>
        <v>2.5457114036008881E-5</v>
      </c>
      <c r="AG63" s="40">
        <f t="shared" si="16"/>
        <v>2.1038175591197907E-5</v>
      </c>
      <c r="AH63" s="40">
        <f t="shared" si="16"/>
        <v>1.0323677270601798E-6</v>
      </c>
      <c r="AI63" s="40">
        <f t="shared" si="16"/>
        <v>1.4147907860380311E-5</v>
      </c>
      <c r="AJ63" s="40">
        <f t="shared" si="16"/>
        <v>9.8379694368000135E-6</v>
      </c>
      <c r="AK63" s="40">
        <f t="shared" si="16"/>
        <v>3.9212692820428532E-7</v>
      </c>
      <c r="AL63" s="40">
        <f t="shared" si="16"/>
        <v>1.4536546052997348E-6</v>
      </c>
      <c r="AM63" s="42">
        <f t="shared" si="16"/>
        <v>1.2688180199637882E-5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9.54564128809921E-6</v>
      </c>
      <c r="E64" s="40">
        <f t="shared" si="17"/>
        <v>4.9962075702543979E-5</v>
      </c>
      <c r="F64" s="40">
        <f t="shared" si="17"/>
        <v>8.1054507491194779E-5</v>
      </c>
      <c r="G64" s="40">
        <f t="shared" si="17"/>
        <v>1.1230962486379167E-5</v>
      </c>
      <c r="H64" s="40">
        <f t="shared" si="17"/>
        <v>3.8412140376850444E-6</v>
      </c>
      <c r="I64" s="40">
        <f t="shared" si="17"/>
        <v>4.431381980689325E-5</v>
      </c>
      <c r="J64" s="40">
        <f t="shared" si="17"/>
        <v>1.0322217600631903E-6</v>
      </c>
      <c r="K64" s="40">
        <f t="shared" si="17"/>
        <v>2.4831623198071269E-5</v>
      </c>
      <c r="L64" s="40">
        <f t="shared" si="17"/>
        <v>5.9606257306585108E-5</v>
      </c>
      <c r="M64" s="40">
        <f t="shared" si="17"/>
        <v>6.8054382026796803E-5</v>
      </c>
      <c r="N64" s="40">
        <f t="shared" si="17"/>
        <v>2.1702841696944378E-5</v>
      </c>
      <c r="O64" s="40">
        <f t="shared" si="17"/>
        <v>2.0649938349096255E-5</v>
      </c>
      <c r="P64" s="40">
        <f t="shared" si="17"/>
        <v>8.3160863156891438E-6</v>
      </c>
      <c r="Q64" s="40">
        <f t="shared" si="17"/>
        <v>7.4167900297842797E-5</v>
      </c>
      <c r="R64" s="40">
        <f t="shared" si="17"/>
        <v>1.2999007257031793E-5</v>
      </c>
      <c r="S64" s="40">
        <f t="shared" si="17"/>
        <v>1.5316296831904227E-5</v>
      </c>
      <c r="T64" s="40">
        <f t="shared" si="17"/>
        <v>4.5289812735828979E-6</v>
      </c>
      <c r="U64" s="41">
        <f t="shared" si="17"/>
        <v>1.5829752716977664E-2</v>
      </c>
      <c r="V64" s="40">
        <f t="shared" si="17"/>
        <v>3.4681518285499291E-5</v>
      </c>
      <c r="W64" s="40">
        <f t="shared" si="17"/>
        <v>8.707571035631078E-6</v>
      </c>
      <c r="X64" s="40">
        <f t="shared" si="17"/>
        <v>2.0697062065450244E-5</v>
      </c>
      <c r="Y64" s="40">
        <f t="shared" si="17"/>
        <v>9.4175035484115265E-6</v>
      </c>
      <c r="Z64" s="40">
        <f t="shared" si="17"/>
        <v>2.1206750628257624E-8</v>
      </c>
      <c r="AA64" s="40">
        <f t="shared" si="17"/>
        <v>1.5220363078822882E-5</v>
      </c>
      <c r="AB64" s="40">
        <f t="shared" si="17"/>
        <v>1.1268858339987965E-4</v>
      </c>
      <c r="AC64" s="40">
        <f t="shared" si="17"/>
        <v>3.4914872284909922E-6</v>
      </c>
      <c r="AD64" s="40">
        <f t="shared" si="17"/>
        <v>5.4468887232533367E-5</v>
      </c>
      <c r="AE64" s="40">
        <f t="shared" si="17"/>
        <v>6.036575087337633E-5</v>
      </c>
      <c r="AF64" s="40">
        <f t="shared" si="17"/>
        <v>2.5784991170386739E-6</v>
      </c>
      <c r="AG64" s="40">
        <f t="shared" si="17"/>
        <v>5.0909443255717555E-5</v>
      </c>
      <c r="AH64" s="40">
        <f t="shared" si="17"/>
        <v>1.4457180700186387E-5</v>
      </c>
      <c r="AI64" s="40">
        <f t="shared" si="17"/>
        <v>3.1401028743705359E-5</v>
      </c>
      <c r="AJ64" s="40">
        <f t="shared" si="17"/>
        <v>2.8433237333066455E-5</v>
      </c>
      <c r="AK64" s="40">
        <f t="shared" si="17"/>
        <v>5.2468939512981024E-5</v>
      </c>
      <c r="AL64" s="40">
        <f t="shared" si="17"/>
        <v>9.0874091984659037E-5</v>
      </c>
      <c r="AM64" s="42">
        <f t="shared" si="17"/>
        <v>1.5325457088674536E-6</v>
      </c>
    </row>
    <row r="65" spans="1:39" ht="24">
      <c r="A65" s="37" t="s">
        <v>32</v>
      </c>
      <c r="B65" s="38" t="s">
        <v>14</v>
      </c>
      <c r="C65" s="39"/>
      <c r="D65" s="41">
        <f t="shared" ref="D65:AM65" si="18">$C23^2*D23^2</f>
        <v>4.065837615657427E-3</v>
      </c>
      <c r="E65" s="40">
        <f t="shared" si="18"/>
        <v>8.2585447644897896E-7</v>
      </c>
      <c r="F65" s="40">
        <f t="shared" si="18"/>
        <v>5.4828593934287308E-6</v>
      </c>
      <c r="G65" s="40">
        <f t="shared" si="18"/>
        <v>6.3404962294191204E-8</v>
      </c>
      <c r="H65" s="40">
        <f t="shared" si="18"/>
        <v>9.1915361965739362E-7</v>
      </c>
      <c r="I65" s="40">
        <f t="shared" si="18"/>
        <v>1.0719219666691259E-6</v>
      </c>
      <c r="J65" s="40">
        <f t="shared" si="18"/>
        <v>1.3981093673207829E-5</v>
      </c>
      <c r="K65" s="40">
        <f t="shared" si="18"/>
        <v>4.0389294271295034E-6</v>
      </c>
      <c r="L65" s="40">
        <f t="shared" si="18"/>
        <v>4.5098302943711592E-6</v>
      </c>
      <c r="M65" s="40">
        <f t="shared" si="18"/>
        <v>2.2971679702090331E-7</v>
      </c>
      <c r="N65" s="40">
        <f t="shared" si="18"/>
        <v>2.7501321287550797E-6</v>
      </c>
      <c r="O65" s="40">
        <f t="shared" si="18"/>
        <v>5.9737825354892549E-6</v>
      </c>
      <c r="P65" s="40">
        <f t="shared" si="18"/>
        <v>3.6661029548505107E-6</v>
      </c>
      <c r="Q65" s="40">
        <f t="shared" si="18"/>
        <v>4.8059060680445433E-6</v>
      </c>
      <c r="R65" s="40">
        <f t="shared" si="18"/>
        <v>3.2309065125333598E-5</v>
      </c>
      <c r="S65" s="40">
        <f t="shared" si="18"/>
        <v>5.6171925691686331E-5</v>
      </c>
      <c r="T65" s="40">
        <f t="shared" si="18"/>
        <v>1.6686139356346665E-5</v>
      </c>
      <c r="U65" s="40">
        <f t="shared" si="18"/>
        <v>2.4167550156396088E-6</v>
      </c>
      <c r="V65" s="40">
        <f t="shared" si="18"/>
        <v>4.6193260072240746E-8</v>
      </c>
      <c r="W65" s="40">
        <f t="shared" si="18"/>
        <v>7.0325090550226373E-6</v>
      </c>
      <c r="X65" s="40">
        <f t="shared" si="18"/>
        <v>7.0024661919334262E-6</v>
      </c>
      <c r="Y65" s="40">
        <f t="shared" si="18"/>
        <v>3.8688178797168947E-7</v>
      </c>
      <c r="Z65" s="40">
        <f t="shared" si="18"/>
        <v>1.9291825657188366E-5</v>
      </c>
      <c r="AA65" s="40">
        <f t="shared" si="18"/>
        <v>1.4914839806174277E-6</v>
      </c>
      <c r="AB65" s="40">
        <f t="shared" si="18"/>
        <v>4.1920957187149609E-7</v>
      </c>
      <c r="AC65" s="40">
        <f t="shared" si="18"/>
        <v>1.0503002947404162E-5</v>
      </c>
      <c r="AD65" s="40">
        <f t="shared" si="18"/>
        <v>6.1406703312417512E-6</v>
      </c>
      <c r="AE65" s="40">
        <f t="shared" si="18"/>
        <v>4.9519740957464613E-6</v>
      </c>
      <c r="AF65" s="40">
        <f t="shared" si="18"/>
        <v>3.4922365438779106E-6</v>
      </c>
      <c r="AG65" s="40">
        <f t="shared" si="18"/>
        <v>1.9656692425155407E-5</v>
      </c>
      <c r="AH65" s="40">
        <f t="shared" si="18"/>
        <v>1.1228127118218131E-8</v>
      </c>
      <c r="AI65" s="40">
        <f t="shared" si="18"/>
        <v>3.7848963892349056E-5</v>
      </c>
      <c r="AJ65" s="40">
        <f t="shared" si="18"/>
        <v>1.6340406708393071E-5</v>
      </c>
      <c r="AK65" s="40">
        <f t="shared" si="18"/>
        <v>1.6091898512073245E-5</v>
      </c>
      <c r="AL65" s="40">
        <f t="shared" si="18"/>
        <v>3.3543859939430788E-6</v>
      </c>
      <c r="AM65" s="42">
        <f t="shared" si="18"/>
        <v>7.340263538312863E-6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1.7775528707777237E-5</v>
      </c>
      <c r="E66" s="40">
        <f t="shared" si="19"/>
        <v>3.5396538757623113E-6</v>
      </c>
      <c r="F66" s="40">
        <f t="shared" si="19"/>
        <v>3.3003593934415868E-6</v>
      </c>
      <c r="G66" s="40">
        <f t="shared" si="19"/>
        <v>5.3665096032960503E-5</v>
      </c>
      <c r="H66" s="40">
        <f t="shared" si="19"/>
        <v>7.3363216522625198E-7</v>
      </c>
      <c r="I66" s="40">
        <f t="shared" si="19"/>
        <v>6.2883379323826678E-6</v>
      </c>
      <c r="J66" s="40">
        <f t="shared" si="19"/>
        <v>1.242285140082371E-6</v>
      </c>
      <c r="K66" s="41">
        <f t="shared" si="19"/>
        <v>1.7907592026641935E-2</v>
      </c>
      <c r="L66" s="40">
        <f t="shared" si="19"/>
        <v>6.3759539302219972E-5</v>
      </c>
      <c r="M66" s="40">
        <f t="shared" si="19"/>
        <v>4.4928454275357126E-5</v>
      </c>
      <c r="N66" s="40">
        <f t="shared" si="19"/>
        <v>9.2717908319913493E-5</v>
      </c>
      <c r="O66" s="40">
        <f t="shared" si="19"/>
        <v>1.4312683418385376E-5</v>
      </c>
      <c r="P66" s="40">
        <f t="shared" si="19"/>
        <v>8.4495360376999869E-7</v>
      </c>
      <c r="Q66" s="40">
        <f t="shared" si="19"/>
        <v>2.7971892387084366E-7</v>
      </c>
      <c r="R66" s="40">
        <f t="shared" si="19"/>
        <v>3.5512058106898553E-5</v>
      </c>
      <c r="S66" s="40">
        <f t="shared" si="19"/>
        <v>1.4815724769121239E-5</v>
      </c>
      <c r="T66" s="40">
        <f t="shared" si="19"/>
        <v>4.0911025591355273E-7</v>
      </c>
      <c r="U66" s="40">
        <f t="shared" si="19"/>
        <v>2.7179475723839077E-5</v>
      </c>
      <c r="V66" s="40">
        <f t="shared" si="19"/>
        <v>1.2855035949462329E-4</v>
      </c>
      <c r="W66" s="40">
        <f t="shared" si="19"/>
        <v>1.4534013260506207E-5</v>
      </c>
      <c r="X66" s="40">
        <f t="shared" si="19"/>
        <v>1.5101490423827216E-4</v>
      </c>
      <c r="Y66" s="40">
        <f t="shared" si="19"/>
        <v>1.9865852475386709E-5</v>
      </c>
      <c r="Z66" s="40">
        <f t="shared" si="19"/>
        <v>3.3542854630343354E-5</v>
      </c>
      <c r="AA66" s="40">
        <f t="shared" si="19"/>
        <v>1.1798235485147407E-4</v>
      </c>
      <c r="AB66" s="40">
        <f t="shared" si="19"/>
        <v>8.3585204459126462E-5</v>
      </c>
      <c r="AC66" s="40">
        <f t="shared" si="19"/>
        <v>1.3596993460691528E-5</v>
      </c>
      <c r="AD66" s="40">
        <f t="shared" si="19"/>
        <v>3.3043160883069073E-6</v>
      </c>
      <c r="AE66" s="40">
        <f t="shared" si="19"/>
        <v>6.9715112484869493E-6</v>
      </c>
      <c r="AF66" s="40">
        <f t="shared" si="19"/>
        <v>5.9678345086908864E-5</v>
      </c>
      <c r="AG66" s="40">
        <f t="shared" si="19"/>
        <v>3.6952109570445845E-6</v>
      </c>
      <c r="AH66" s="40">
        <f t="shared" si="19"/>
        <v>1.7819065054534999E-8</v>
      </c>
      <c r="AI66" s="40">
        <f t="shared" si="19"/>
        <v>2.6608927483570224E-5</v>
      </c>
      <c r="AJ66" s="40">
        <f t="shared" si="19"/>
        <v>5.6490138564149402E-5</v>
      </c>
      <c r="AK66" s="40">
        <f t="shared" si="19"/>
        <v>6.9197939963044322E-6</v>
      </c>
      <c r="AL66" s="40">
        <f t="shared" si="19"/>
        <v>8.9023037481892025E-5</v>
      </c>
      <c r="AM66" s="42">
        <f t="shared" si="19"/>
        <v>3.2709932825288155E-4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1.5895353634912976E-6</v>
      </c>
      <c r="E67" s="40">
        <f t="shared" si="20"/>
        <v>5.8761482707149631E-6</v>
      </c>
      <c r="F67" s="40">
        <f t="shared" si="20"/>
        <v>2.0265473118603953E-5</v>
      </c>
      <c r="G67" s="40">
        <f t="shared" si="20"/>
        <v>2.4838935668663905E-5</v>
      </c>
      <c r="H67" s="40">
        <f t="shared" si="20"/>
        <v>1.1460538979233556E-5</v>
      </c>
      <c r="I67" s="40">
        <f t="shared" si="20"/>
        <v>1.2120529404956118E-7</v>
      </c>
      <c r="J67" s="40">
        <f t="shared" si="20"/>
        <v>9.0025794393253943E-5</v>
      </c>
      <c r="K67" s="40">
        <f t="shared" si="20"/>
        <v>1.888044158139575E-5</v>
      </c>
      <c r="L67" s="40">
        <f t="shared" si="20"/>
        <v>5.7895835477476611E-5</v>
      </c>
      <c r="M67" s="40">
        <f t="shared" si="20"/>
        <v>7.6687893803138005E-6</v>
      </c>
      <c r="N67" s="40">
        <f t="shared" si="20"/>
        <v>1.7043676498328678E-5</v>
      </c>
      <c r="O67" s="40">
        <f t="shared" si="20"/>
        <v>6.1788955731310446E-6</v>
      </c>
      <c r="P67" s="40">
        <f t="shared" si="20"/>
        <v>1.3881952731326684E-5</v>
      </c>
      <c r="Q67" s="40">
        <f t="shared" si="20"/>
        <v>4.1457978394781167E-5</v>
      </c>
      <c r="R67" s="40">
        <f t="shared" si="20"/>
        <v>9.1431188361598776E-7</v>
      </c>
      <c r="S67" s="40">
        <f t="shared" si="20"/>
        <v>2.1176208762174368E-4</v>
      </c>
      <c r="T67" s="40">
        <f t="shared" si="20"/>
        <v>3.4040287781357697E-5</v>
      </c>
      <c r="U67" s="40">
        <f t="shared" si="20"/>
        <v>9.9198771263681865E-6</v>
      </c>
      <c r="V67" s="40">
        <f t="shared" si="20"/>
        <v>1.5590850602292294E-6</v>
      </c>
      <c r="W67" s="40">
        <f t="shared" si="20"/>
        <v>7.5314290792097124E-7</v>
      </c>
      <c r="X67" s="40">
        <f t="shared" si="20"/>
        <v>1.5406087128649823E-5</v>
      </c>
      <c r="Y67" s="41">
        <f t="shared" si="20"/>
        <v>1.7234364731358823E-2</v>
      </c>
      <c r="Z67" s="40">
        <f t="shared" si="20"/>
        <v>9.6720999507858555E-5</v>
      </c>
      <c r="AA67" s="40">
        <f t="shared" si="20"/>
        <v>1.0732587943896279E-4</v>
      </c>
      <c r="AB67" s="40">
        <f t="shared" si="20"/>
        <v>1.6196143076282188E-6</v>
      </c>
      <c r="AC67" s="40">
        <f t="shared" si="20"/>
        <v>1.0344998867523212E-4</v>
      </c>
      <c r="AD67" s="40">
        <f t="shared" si="20"/>
        <v>1.2175071318688928E-4</v>
      </c>
      <c r="AE67" s="40">
        <f t="shared" si="20"/>
        <v>8.8349790542636379E-6</v>
      </c>
      <c r="AF67" s="40">
        <f t="shared" si="20"/>
        <v>1.9839213211340532E-7</v>
      </c>
      <c r="AG67" s="40">
        <f t="shared" si="20"/>
        <v>1.2929413698024667E-5</v>
      </c>
      <c r="AH67" s="40">
        <f t="shared" si="20"/>
        <v>2.1331554174853694E-5</v>
      </c>
      <c r="AI67" s="40">
        <f t="shared" si="20"/>
        <v>1.1804349177746141E-4</v>
      </c>
      <c r="AJ67" s="40">
        <f t="shared" si="20"/>
        <v>1.2139741284940255E-4</v>
      </c>
      <c r="AK67" s="40">
        <f t="shared" si="20"/>
        <v>4.8177484448410332E-5</v>
      </c>
      <c r="AL67" s="40">
        <f t="shared" si="20"/>
        <v>2.184016668455229E-4</v>
      </c>
      <c r="AM67" s="42">
        <f t="shared" si="20"/>
        <v>9.8402978191638961E-6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1.3972665963762005E-6</v>
      </c>
      <c r="E68" s="40">
        <f t="shared" si="21"/>
        <v>5.0434279093497376E-6</v>
      </c>
      <c r="F68" s="40">
        <f t="shared" si="21"/>
        <v>3.4488712407251424E-7</v>
      </c>
      <c r="G68" s="40">
        <f t="shared" si="21"/>
        <v>2.7410521043840208E-8</v>
      </c>
      <c r="H68" s="40">
        <f t="shared" si="21"/>
        <v>9.2711882792453551E-12</v>
      </c>
      <c r="I68" s="40">
        <f t="shared" si="21"/>
        <v>2.220563571197828E-6</v>
      </c>
      <c r="J68" s="40">
        <f t="shared" si="21"/>
        <v>2.0410246370404669E-7</v>
      </c>
      <c r="K68" s="40">
        <f t="shared" si="21"/>
        <v>7.753801957605391E-7</v>
      </c>
      <c r="L68" s="40">
        <f t="shared" si="21"/>
        <v>6.5949387584337558E-7</v>
      </c>
      <c r="M68" s="40">
        <f t="shared" si="21"/>
        <v>1.0903916045472157E-6</v>
      </c>
      <c r="N68" s="40">
        <f t="shared" si="21"/>
        <v>1.8326769426773043E-6</v>
      </c>
      <c r="O68" s="41">
        <f t="shared" si="21"/>
        <v>9.4183704024407842E-4</v>
      </c>
      <c r="P68" s="40">
        <f t="shared" si="21"/>
        <v>3.2083824377653046E-6</v>
      </c>
      <c r="Q68" s="40">
        <f t="shared" si="21"/>
        <v>1.2103877966922272E-5</v>
      </c>
      <c r="R68" s="40">
        <f t="shared" si="21"/>
        <v>3.928929808690726E-6</v>
      </c>
      <c r="S68" s="40">
        <f t="shared" si="21"/>
        <v>6.373724885004092E-6</v>
      </c>
      <c r="T68" s="40">
        <f t="shared" si="21"/>
        <v>1.7783949400220522E-7</v>
      </c>
      <c r="U68" s="40">
        <f t="shared" si="21"/>
        <v>1.2316723973268733E-6</v>
      </c>
      <c r="V68" s="40">
        <f t="shared" si="21"/>
        <v>1.2806406534533291E-6</v>
      </c>
      <c r="W68" s="40">
        <f t="shared" si="21"/>
        <v>1.2892857355369417E-6</v>
      </c>
      <c r="X68" s="40">
        <f t="shared" si="21"/>
        <v>6.1834094428515994E-7</v>
      </c>
      <c r="Y68" s="40">
        <f t="shared" si="21"/>
        <v>3.4697236041323813E-7</v>
      </c>
      <c r="Z68" s="40">
        <f t="shared" si="21"/>
        <v>3.2163087576236381E-8</v>
      </c>
      <c r="AA68" s="40">
        <f t="shared" si="21"/>
        <v>8.4875819623534771E-8</v>
      </c>
      <c r="AB68" s="40">
        <f t="shared" si="21"/>
        <v>8.9008814261098593E-6</v>
      </c>
      <c r="AC68" s="40">
        <f t="shared" si="21"/>
        <v>3.71898198208007E-6</v>
      </c>
      <c r="AD68" s="40">
        <f t="shared" si="21"/>
        <v>2.4039237006390251E-7</v>
      </c>
      <c r="AE68" s="40">
        <f t="shared" si="21"/>
        <v>4.1614178195104464E-7</v>
      </c>
      <c r="AF68" s="40">
        <f t="shared" si="21"/>
        <v>9.162518471051091E-13</v>
      </c>
      <c r="AG68" s="40">
        <f t="shared" si="21"/>
        <v>9.4624103162126575E-7</v>
      </c>
      <c r="AH68" s="40">
        <f t="shared" si="21"/>
        <v>3.0386566033493235E-7</v>
      </c>
      <c r="AI68" s="40">
        <f t="shared" si="21"/>
        <v>2.9215217172598772E-8</v>
      </c>
      <c r="AJ68" s="40">
        <f t="shared" si="21"/>
        <v>3.8181732551049561E-6</v>
      </c>
      <c r="AK68" s="40">
        <f t="shared" si="21"/>
        <v>3.6457547959303432E-6</v>
      </c>
      <c r="AL68" s="40">
        <f t="shared" si="21"/>
        <v>3.0995893646474759E-10</v>
      </c>
      <c r="AM68" s="42">
        <f t="shared" si="21"/>
        <v>3.8743718459721159E-8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1.9354196168679548E-5</v>
      </c>
      <c r="E69" s="40">
        <f t="shared" si="22"/>
        <v>1.1190008954249697E-6</v>
      </c>
      <c r="F69" s="40">
        <f t="shared" si="22"/>
        <v>1.8141172247199673E-6</v>
      </c>
      <c r="G69" s="40">
        <f t="shared" si="22"/>
        <v>2.4125421309809661E-6</v>
      </c>
      <c r="H69" s="40">
        <f t="shared" si="22"/>
        <v>6.8380447098855991E-7</v>
      </c>
      <c r="I69" s="40">
        <f t="shared" si="22"/>
        <v>1.3166806895038508E-5</v>
      </c>
      <c r="J69" s="40">
        <f t="shared" si="22"/>
        <v>1.4522588405419533E-6</v>
      </c>
      <c r="K69" s="40">
        <f t="shared" si="22"/>
        <v>1.5537267498504837E-5</v>
      </c>
      <c r="L69" s="40">
        <f t="shared" si="22"/>
        <v>1.3303272303390385E-5</v>
      </c>
      <c r="M69" s="40">
        <f t="shared" si="22"/>
        <v>2.5634712109813691E-8</v>
      </c>
      <c r="N69" s="40">
        <f t="shared" si="22"/>
        <v>9.4954020870064546E-7</v>
      </c>
      <c r="O69" s="40">
        <f t="shared" si="22"/>
        <v>1.9332693863399575E-5</v>
      </c>
      <c r="P69" s="40">
        <f t="shared" si="22"/>
        <v>2.7848117366207974E-6</v>
      </c>
      <c r="Q69" s="40">
        <f t="shared" si="22"/>
        <v>2.5075553262428684E-7</v>
      </c>
      <c r="R69" s="40">
        <f t="shared" si="22"/>
        <v>2.2184716450842056E-5</v>
      </c>
      <c r="S69" s="40">
        <f t="shared" si="22"/>
        <v>1.6846761240903273E-7</v>
      </c>
      <c r="T69" s="40">
        <f t="shared" si="22"/>
        <v>3.70597142426792E-5</v>
      </c>
      <c r="U69" s="40">
        <f t="shared" si="22"/>
        <v>8.569376499275157E-6</v>
      </c>
      <c r="V69" s="40">
        <f t="shared" si="22"/>
        <v>1.1554327358998241E-5</v>
      </c>
      <c r="W69" s="40">
        <f t="shared" si="22"/>
        <v>7.0074624616490495E-6</v>
      </c>
      <c r="X69" s="40">
        <f t="shared" si="22"/>
        <v>6.8981671153931187E-6</v>
      </c>
      <c r="Y69" s="40">
        <f t="shared" si="22"/>
        <v>3.5019440299139147E-5</v>
      </c>
      <c r="Z69" s="40">
        <f t="shared" si="22"/>
        <v>2.4969961132379838E-5</v>
      </c>
      <c r="AA69" s="40">
        <f t="shared" si="22"/>
        <v>3.3314982996564589E-7</v>
      </c>
      <c r="AB69" s="40">
        <f t="shared" si="22"/>
        <v>5.5945119917605288E-8</v>
      </c>
      <c r="AC69" s="40">
        <f t="shared" si="22"/>
        <v>1.6023666774228884E-5</v>
      </c>
      <c r="AD69" s="40">
        <f t="shared" si="22"/>
        <v>9.8347912067552958E-7</v>
      </c>
      <c r="AE69" s="40">
        <f t="shared" si="22"/>
        <v>8.7862123722793932E-6</v>
      </c>
      <c r="AF69" s="40">
        <f t="shared" si="22"/>
        <v>6.6890641618504193E-6</v>
      </c>
      <c r="AG69" s="40">
        <f t="shared" si="22"/>
        <v>4.974474102803818E-6</v>
      </c>
      <c r="AH69" s="40">
        <f t="shared" si="22"/>
        <v>2.5875280080984127E-5</v>
      </c>
      <c r="AI69" s="40">
        <f t="shared" si="22"/>
        <v>5.6654403356911968E-5</v>
      </c>
      <c r="AJ69" s="41">
        <f t="shared" si="22"/>
        <v>4.9537301001453043E-3</v>
      </c>
      <c r="AK69" s="40">
        <f t="shared" si="22"/>
        <v>1.8672043843991494E-5</v>
      </c>
      <c r="AL69" s="40">
        <f t="shared" si="22"/>
        <v>4.616996987084825E-5</v>
      </c>
      <c r="AM69" s="42">
        <f t="shared" si="22"/>
        <v>1.4721752374451196E-5</v>
      </c>
    </row>
    <row r="70" spans="1:39" ht="24">
      <c r="A70" s="37" t="s">
        <v>37</v>
      </c>
      <c r="B70" s="38" t="s">
        <v>14</v>
      </c>
      <c r="C70" s="45"/>
      <c r="D70" s="40">
        <f t="shared" ref="D70:AM70" si="23">$C28^2*D28^2</f>
        <v>1.5856460401621249E-4</v>
      </c>
      <c r="E70" s="40">
        <f t="shared" si="23"/>
        <v>1.3580856875702698E-7</v>
      </c>
      <c r="F70" s="40">
        <f t="shared" si="23"/>
        <v>7.2857459380570519E-4</v>
      </c>
      <c r="G70" s="40">
        <f t="shared" si="23"/>
        <v>1.645496482051741E-5</v>
      </c>
      <c r="H70" s="40">
        <f t="shared" si="23"/>
        <v>2.8099763235591183E-5</v>
      </c>
      <c r="I70" s="40">
        <f t="shared" si="23"/>
        <v>9.4202433695121063E-8</v>
      </c>
      <c r="J70" s="40">
        <f t="shared" si="23"/>
        <v>6.0341384228279568E-5</v>
      </c>
      <c r="K70" s="40">
        <f t="shared" si="23"/>
        <v>6.9396556719618843E-6</v>
      </c>
      <c r="L70" s="40">
        <f t="shared" si="23"/>
        <v>3.8226016050978319E-4</v>
      </c>
      <c r="M70" s="40">
        <f t="shared" si="23"/>
        <v>1.1502167018700834E-5</v>
      </c>
      <c r="N70" s="40">
        <f t="shared" si="23"/>
        <v>2.5788137234778914E-5</v>
      </c>
      <c r="O70" s="40">
        <f t="shared" si="23"/>
        <v>3.2707826655505337E-5</v>
      </c>
      <c r="P70" s="40">
        <f t="shared" si="23"/>
        <v>8.0717550911848807E-5</v>
      </c>
      <c r="Q70" s="40">
        <f t="shared" si="23"/>
        <v>5.8116861300706745E-5</v>
      </c>
      <c r="R70" s="40">
        <f t="shared" si="23"/>
        <v>1.9864927805541578E-4</v>
      </c>
      <c r="S70" s="40">
        <f t="shared" si="23"/>
        <v>4.1440038753731462E-5</v>
      </c>
      <c r="T70" s="40">
        <f t="shared" si="23"/>
        <v>3.9744847770440584E-5</v>
      </c>
      <c r="U70" s="40">
        <f t="shared" si="23"/>
        <v>1.0345856699422682E-4</v>
      </c>
      <c r="V70" s="40">
        <f t="shared" si="23"/>
        <v>4.6398699622382521E-6</v>
      </c>
      <c r="W70" s="40">
        <f t="shared" si="23"/>
        <v>7.8188248134703232E-5</v>
      </c>
      <c r="X70" s="40">
        <f t="shared" si="23"/>
        <v>1.4942252747239999E-7</v>
      </c>
      <c r="Y70" s="40">
        <f t="shared" si="23"/>
        <v>2.5584846343323052E-5</v>
      </c>
      <c r="Z70" s="40">
        <f t="shared" si="23"/>
        <v>3.6202502701434018E-4</v>
      </c>
      <c r="AA70" s="40">
        <f t="shared" si="23"/>
        <v>3.6075571240807033E-5</v>
      </c>
      <c r="AB70" s="40">
        <f t="shared" si="23"/>
        <v>6.2104408537758827E-6</v>
      </c>
      <c r="AC70" s="40">
        <f t="shared" si="23"/>
        <v>9.944138144740757E-8</v>
      </c>
      <c r="AD70" s="40">
        <f t="shared" si="23"/>
        <v>3.9442864714348559E-5</v>
      </c>
      <c r="AE70" s="40">
        <f t="shared" si="23"/>
        <v>2.3266007799099542E-5</v>
      </c>
      <c r="AF70" s="40">
        <f t="shared" si="23"/>
        <v>2.0480918695335747E-4</v>
      </c>
      <c r="AG70" s="41">
        <f t="shared" si="23"/>
        <v>3.4043202064000001E-2</v>
      </c>
      <c r="AH70" s="40">
        <f t="shared" si="23"/>
        <v>2.9810871551439703E-5</v>
      </c>
      <c r="AI70" s="40">
        <f t="shared" si="23"/>
        <v>1.0876240272271988E-4</v>
      </c>
      <c r="AJ70" s="40">
        <f t="shared" si="23"/>
        <v>3.3811834583870497E-5</v>
      </c>
      <c r="AK70" s="40">
        <f t="shared" si="23"/>
        <v>2.3177787460707379E-4</v>
      </c>
      <c r="AL70" s="40">
        <f t="shared" si="23"/>
        <v>6.3951037866368161E-5</v>
      </c>
      <c r="AM70" s="42">
        <f t="shared" si="23"/>
        <v>2.6371463437170797E-6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1.9072496410536114E-5</v>
      </c>
      <c r="E71" s="40">
        <f t="shared" si="24"/>
        <v>3.3116964883168128E-5</v>
      </c>
      <c r="F71" s="40">
        <f t="shared" si="24"/>
        <v>6.729504143786832E-8</v>
      </c>
      <c r="G71" s="40">
        <f t="shared" si="24"/>
        <v>1.8002479132047702E-5</v>
      </c>
      <c r="H71" s="40">
        <f t="shared" si="24"/>
        <v>5.6925859357822534E-6</v>
      </c>
      <c r="I71" s="40">
        <f t="shared" si="24"/>
        <v>1.2120720544399687E-6</v>
      </c>
      <c r="J71" s="40">
        <f t="shared" si="24"/>
        <v>1.9188833576443071E-6</v>
      </c>
      <c r="K71" s="40">
        <f t="shared" si="24"/>
        <v>1.9091651287732492E-6</v>
      </c>
      <c r="L71" s="40">
        <f t="shared" si="24"/>
        <v>1.324761981719538E-5</v>
      </c>
      <c r="M71" s="40">
        <f t="shared" si="24"/>
        <v>3.4076583175788222E-5</v>
      </c>
      <c r="N71" s="40">
        <f t="shared" si="24"/>
        <v>8.2663637268616672E-6</v>
      </c>
      <c r="O71" s="40">
        <f t="shared" si="24"/>
        <v>1.8357755335138492E-5</v>
      </c>
      <c r="P71" s="40">
        <f t="shared" si="24"/>
        <v>5.8032901737874389E-6</v>
      </c>
      <c r="Q71" s="40">
        <f t="shared" si="24"/>
        <v>4.1795769473244056E-5</v>
      </c>
      <c r="R71" s="40">
        <f t="shared" si="24"/>
        <v>2.2606534044829884E-5</v>
      </c>
      <c r="S71" s="40">
        <f t="shared" si="24"/>
        <v>7.9098809297015508E-6</v>
      </c>
      <c r="T71" s="40">
        <f t="shared" si="24"/>
        <v>5.1102462643878783E-6</v>
      </c>
      <c r="U71" s="40">
        <f t="shared" si="24"/>
        <v>1.5663106574436426E-5</v>
      </c>
      <c r="V71" s="40">
        <f t="shared" si="24"/>
        <v>2.6873150720753043E-6</v>
      </c>
      <c r="W71" s="40">
        <f t="shared" si="24"/>
        <v>1.2142536023710019E-7</v>
      </c>
      <c r="X71" s="40">
        <f t="shared" si="24"/>
        <v>3.7117399719656067E-5</v>
      </c>
      <c r="Y71" s="40">
        <f t="shared" si="24"/>
        <v>1.3767318287883721E-5</v>
      </c>
      <c r="Z71" s="40">
        <f t="shared" si="24"/>
        <v>9.8118925364471521E-7</v>
      </c>
      <c r="AA71" s="40">
        <f t="shared" si="24"/>
        <v>2.5172534347923179E-6</v>
      </c>
      <c r="AB71" s="40">
        <f t="shared" si="24"/>
        <v>5.3423508071310985E-6</v>
      </c>
      <c r="AC71" s="40">
        <f t="shared" si="24"/>
        <v>1.0705708396628534E-5</v>
      </c>
      <c r="AD71" s="40">
        <f t="shared" si="24"/>
        <v>1.6481461315503695E-6</v>
      </c>
      <c r="AE71" s="40">
        <f t="shared" si="24"/>
        <v>8.077890507917178E-6</v>
      </c>
      <c r="AF71" s="40">
        <f t="shared" si="24"/>
        <v>9.5284860439577696E-6</v>
      </c>
      <c r="AG71" s="40">
        <f t="shared" si="24"/>
        <v>3.3944116628910582E-5</v>
      </c>
      <c r="AH71" s="40">
        <f t="shared" si="24"/>
        <v>1.3295498023375407E-6</v>
      </c>
      <c r="AI71" s="40">
        <f t="shared" si="24"/>
        <v>1.5975899167541918E-6</v>
      </c>
      <c r="AJ71" s="40">
        <f t="shared" si="24"/>
        <v>1.8573175492441783E-5</v>
      </c>
      <c r="AK71" s="41">
        <f t="shared" si="24"/>
        <v>4.9206810466206272E-3</v>
      </c>
      <c r="AL71" s="40">
        <f t="shared" si="24"/>
        <v>2.2640033424592751E-5</v>
      </c>
      <c r="AM71" s="42">
        <f t="shared" si="24"/>
        <v>1.2239056915283066E-5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2.2171014611774589E-6</v>
      </c>
      <c r="E72" s="41">
        <f t="shared" si="25"/>
        <v>1.1458285134178252E-2</v>
      </c>
      <c r="F72" s="40">
        <f t="shared" si="25"/>
        <v>1.8433734177724455E-4</v>
      </c>
      <c r="G72" s="40">
        <f t="shared" si="25"/>
        <v>1.4965255347033695E-6</v>
      </c>
      <c r="H72" s="40">
        <f t="shared" si="25"/>
        <v>1.8107281638779903E-4</v>
      </c>
      <c r="I72" s="40">
        <f t="shared" si="25"/>
        <v>1.2506412941770716E-4</v>
      </c>
      <c r="J72" s="40">
        <f t="shared" si="25"/>
        <v>1.4833613085193617E-5</v>
      </c>
      <c r="K72" s="40">
        <f t="shared" si="25"/>
        <v>2.1621622024816527E-6</v>
      </c>
      <c r="L72" s="40">
        <f t="shared" si="25"/>
        <v>6.6283805073696282E-5</v>
      </c>
      <c r="M72" s="40">
        <f t="shared" si="25"/>
        <v>7.5427183478537384E-5</v>
      </c>
      <c r="N72" s="40">
        <f t="shared" si="25"/>
        <v>7.4481039754124691E-6</v>
      </c>
      <c r="O72" s="40">
        <f t="shared" si="25"/>
        <v>5.77405060574925E-5</v>
      </c>
      <c r="P72" s="40">
        <f t="shared" si="25"/>
        <v>2.6429578030192759E-5</v>
      </c>
      <c r="Q72" s="40">
        <f t="shared" si="25"/>
        <v>1.1844981182707425E-5</v>
      </c>
      <c r="R72" s="40">
        <f t="shared" si="25"/>
        <v>3.5923142168708746E-6</v>
      </c>
      <c r="S72" s="40">
        <f t="shared" si="25"/>
        <v>5.4770068005198124E-7</v>
      </c>
      <c r="T72" s="40">
        <f t="shared" si="25"/>
        <v>2.828918066762081E-5</v>
      </c>
      <c r="U72" s="40">
        <f t="shared" si="25"/>
        <v>3.3685225234295387E-5</v>
      </c>
      <c r="V72" s="40">
        <f t="shared" si="25"/>
        <v>3.2037690784746053E-5</v>
      </c>
      <c r="W72" s="40">
        <f t="shared" si="25"/>
        <v>4.1422219788673693E-8</v>
      </c>
      <c r="X72" s="40">
        <f t="shared" si="25"/>
        <v>5.1036619184867391E-5</v>
      </c>
      <c r="Y72" s="40">
        <f t="shared" si="25"/>
        <v>3.8100065301711677E-6</v>
      </c>
      <c r="Z72" s="40">
        <f t="shared" si="25"/>
        <v>1.0831382704595106E-7</v>
      </c>
      <c r="AA72" s="40">
        <f t="shared" si="25"/>
        <v>4.1963222828707415E-6</v>
      </c>
      <c r="AB72" s="40">
        <f t="shared" si="25"/>
        <v>1.8906483001463802E-6</v>
      </c>
      <c r="AC72" s="40">
        <f t="shared" si="25"/>
        <v>1.5043159458147363E-5</v>
      </c>
      <c r="AD72" s="40">
        <f t="shared" si="25"/>
        <v>8.2992969324646056E-5</v>
      </c>
      <c r="AE72" s="40">
        <f t="shared" si="25"/>
        <v>2.7796623351536232E-9</v>
      </c>
      <c r="AF72" s="40">
        <f t="shared" si="25"/>
        <v>5.2158533978406886E-5</v>
      </c>
      <c r="AG72" s="40">
        <f t="shared" si="25"/>
        <v>4.994224797809425E-8</v>
      </c>
      <c r="AH72" s="40">
        <f t="shared" si="25"/>
        <v>2.1341685481959363E-5</v>
      </c>
      <c r="AI72" s="40">
        <f t="shared" si="25"/>
        <v>1.2463795687996268E-7</v>
      </c>
      <c r="AJ72" s="40">
        <f t="shared" si="25"/>
        <v>2.5168698307064789E-6</v>
      </c>
      <c r="AK72" s="40">
        <f t="shared" si="25"/>
        <v>7.5148202669964964E-5</v>
      </c>
      <c r="AL72" s="40">
        <f t="shared" si="25"/>
        <v>9.4270124855073768E-9</v>
      </c>
      <c r="AM72" s="42">
        <f t="shared" si="25"/>
        <v>1.1476168160545596E-5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6.6044992635577479E-6</v>
      </c>
      <c r="E73" s="40">
        <f t="shared" si="26"/>
        <v>3.3214195649775207E-5</v>
      </c>
      <c r="F73" s="40">
        <f t="shared" si="26"/>
        <v>1.512099845715237E-6</v>
      </c>
      <c r="G73" s="40">
        <f t="shared" si="26"/>
        <v>1.090570209761039E-5</v>
      </c>
      <c r="H73" s="40">
        <f t="shared" si="26"/>
        <v>1.9797004970059579E-6</v>
      </c>
      <c r="I73" s="40">
        <f t="shared" si="26"/>
        <v>1.3374857882484688E-5</v>
      </c>
      <c r="J73" s="40">
        <f t="shared" si="26"/>
        <v>1.5279993585258357E-6</v>
      </c>
      <c r="K73" s="40">
        <f t="shared" si="26"/>
        <v>8.25313429115255E-7</v>
      </c>
      <c r="L73" s="40">
        <f t="shared" si="26"/>
        <v>3.359581446636368E-7</v>
      </c>
      <c r="M73" s="40">
        <f t="shared" si="26"/>
        <v>5.0406969825598693E-5</v>
      </c>
      <c r="N73" s="40">
        <f t="shared" si="26"/>
        <v>3.5236391005371675E-6</v>
      </c>
      <c r="O73" s="40">
        <f t="shared" si="26"/>
        <v>1.0922590435538116E-6</v>
      </c>
      <c r="P73" s="40">
        <f t="shared" si="26"/>
        <v>1.1312124356432857E-5</v>
      </c>
      <c r="Q73" s="40">
        <f t="shared" si="26"/>
        <v>1.7186571201094891E-5</v>
      </c>
      <c r="R73" s="40">
        <f t="shared" si="26"/>
        <v>7.5011671806873747E-7</v>
      </c>
      <c r="S73" s="40">
        <f t="shared" si="26"/>
        <v>1.43984360157005E-5</v>
      </c>
      <c r="T73" s="40">
        <f t="shared" si="26"/>
        <v>2.3841082977581929E-5</v>
      </c>
      <c r="U73" s="40">
        <f t="shared" si="26"/>
        <v>1.480004902707511E-5</v>
      </c>
      <c r="V73" s="40">
        <f t="shared" si="26"/>
        <v>7.7220418420831921E-6</v>
      </c>
      <c r="W73" s="40">
        <f t="shared" si="26"/>
        <v>1.5476566545941853E-6</v>
      </c>
      <c r="X73" s="40">
        <f t="shared" si="26"/>
        <v>1.2913594959592723E-5</v>
      </c>
      <c r="Y73" s="40">
        <f t="shared" si="26"/>
        <v>3.1812404356844509E-5</v>
      </c>
      <c r="Z73" s="40">
        <f t="shared" si="26"/>
        <v>5.5148570480653812E-6</v>
      </c>
      <c r="AA73" s="40">
        <f t="shared" si="26"/>
        <v>1.2518986956566562E-6</v>
      </c>
      <c r="AB73" s="40">
        <f t="shared" si="26"/>
        <v>2.0486145495036005E-5</v>
      </c>
      <c r="AC73" s="40">
        <f t="shared" si="26"/>
        <v>2.6842352087753366E-6</v>
      </c>
      <c r="AD73" s="41">
        <f t="shared" si="26"/>
        <v>4.6578976404464375E-3</v>
      </c>
      <c r="AE73" s="40">
        <f t="shared" si="26"/>
        <v>9.3790568909748661E-6</v>
      </c>
      <c r="AF73" s="40">
        <f t="shared" si="26"/>
        <v>7.6266458921979389E-5</v>
      </c>
      <c r="AG73" s="40">
        <f t="shared" si="26"/>
        <v>5.2714797104755028E-6</v>
      </c>
      <c r="AH73" s="40">
        <f t="shared" si="26"/>
        <v>2.1752592960409014E-6</v>
      </c>
      <c r="AI73" s="40">
        <f t="shared" si="26"/>
        <v>4.2423003523703793E-5</v>
      </c>
      <c r="AJ73" s="40">
        <f t="shared" si="26"/>
        <v>9.1110330114959392E-7</v>
      </c>
      <c r="AK73" s="40">
        <f t="shared" si="26"/>
        <v>1.5202768006488137E-6</v>
      </c>
      <c r="AL73" s="40">
        <f t="shared" si="26"/>
        <v>6.8486363425520815E-6</v>
      </c>
      <c r="AM73" s="42">
        <f t="shared" si="26"/>
        <v>6.2624716661246706E-5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4.6963115754898001E-5</v>
      </c>
      <c r="E74" s="40">
        <f t="shared" si="27"/>
        <v>1.8941255061703299E-5</v>
      </c>
      <c r="F74" s="40">
        <f t="shared" si="27"/>
        <v>2.1894265456600207E-5</v>
      </c>
      <c r="G74" s="40">
        <f t="shared" si="27"/>
        <v>1.4451579615778807E-5</v>
      </c>
      <c r="H74" s="40">
        <f t="shared" si="27"/>
        <v>2.8701573063871195E-6</v>
      </c>
      <c r="I74" s="40">
        <f t="shared" si="27"/>
        <v>2.1858690711406059E-5</v>
      </c>
      <c r="J74" s="41">
        <f t="shared" si="27"/>
        <v>1.4741349615209856E-2</v>
      </c>
      <c r="K74" s="40">
        <f t="shared" si="27"/>
        <v>9.2719386598057359E-7</v>
      </c>
      <c r="L74" s="40">
        <f t="shared" si="27"/>
        <v>1.6126718069543798E-6</v>
      </c>
      <c r="M74" s="40">
        <f t="shared" si="27"/>
        <v>1.077961511234185E-5</v>
      </c>
      <c r="N74" s="40">
        <f t="shared" si="27"/>
        <v>1.2923830421528552E-5</v>
      </c>
      <c r="O74" s="40">
        <f t="shared" si="27"/>
        <v>2.8707298568974041E-6</v>
      </c>
      <c r="P74" s="40">
        <f t="shared" si="27"/>
        <v>8.1529401773384928E-6</v>
      </c>
      <c r="Q74" s="40">
        <f t="shared" si="27"/>
        <v>5.3108578645699887E-6</v>
      </c>
      <c r="R74" s="40">
        <f t="shared" si="27"/>
        <v>8.7797183894105103E-5</v>
      </c>
      <c r="S74" s="40">
        <f t="shared" si="27"/>
        <v>8.5834074758904493E-6</v>
      </c>
      <c r="T74" s="40">
        <f t="shared" si="27"/>
        <v>1.0388832693240764E-4</v>
      </c>
      <c r="U74" s="40">
        <f t="shared" si="27"/>
        <v>8.5622537761636766E-7</v>
      </c>
      <c r="V74" s="40">
        <f t="shared" si="27"/>
        <v>3.9946859554853558E-6</v>
      </c>
      <c r="W74" s="40">
        <f t="shared" si="27"/>
        <v>1.7751480252117984E-4</v>
      </c>
      <c r="X74" s="40">
        <f t="shared" si="27"/>
        <v>4.078829014749647E-4</v>
      </c>
      <c r="Y74" s="40">
        <f t="shared" si="27"/>
        <v>7.3905705254105107E-5</v>
      </c>
      <c r="Z74" s="40">
        <f t="shared" si="27"/>
        <v>1.3291236850367208E-4</v>
      </c>
      <c r="AA74" s="40">
        <f t="shared" si="27"/>
        <v>1.5151507542206331E-5</v>
      </c>
      <c r="AB74" s="40">
        <f t="shared" si="27"/>
        <v>2.9977352782283732E-7</v>
      </c>
      <c r="AC74" s="40">
        <f t="shared" si="27"/>
        <v>1.0615367547978848E-5</v>
      </c>
      <c r="AD74" s="40">
        <f t="shared" si="27"/>
        <v>4.6642959762856629E-6</v>
      </c>
      <c r="AE74" s="40">
        <f t="shared" si="27"/>
        <v>7.3802434255733582E-5</v>
      </c>
      <c r="AF74" s="40">
        <f t="shared" si="27"/>
        <v>8.1019819402053104E-5</v>
      </c>
      <c r="AG74" s="40">
        <f t="shared" si="27"/>
        <v>2.5200492338015083E-5</v>
      </c>
      <c r="AH74" s="40">
        <f t="shared" si="27"/>
        <v>1.7563242876266659E-5</v>
      </c>
      <c r="AI74" s="40">
        <f t="shared" si="27"/>
        <v>3.2955738206773723E-5</v>
      </c>
      <c r="AJ74" s="40">
        <f t="shared" si="27"/>
        <v>4.0153884193911261E-6</v>
      </c>
      <c r="AK74" s="40">
        <f t="shared" si="27"/>
        <v>5.366613416606855E-6</v>
      </c>
      <c r="AL74" s="40">
        <f t="shared" si="27"/>
        <v>2.6700850645997552E-5</v>
      </c>
      <c r="AM74" s="42">
        <f t="shared" si="27"/>
        <v>1.1206859017287665E-4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8.3783942181097603E-6</v>
      </c>
      <c r="E75" s="40">
        <f t="shared" si="28"/>
        <v>4.3892124164468035E-6</v>
      </c>
      <c r="F75" s="40">
        <f t="shared" si="28"/>
        <v>4.7625892461619965E-5</v>
      </c>
      <c r="G75" s="40">
        <f t="shared" si="28"/>
        <v>3.1461113586163208E-6</v>
      </c>
      <c r="H75" s="41">
        <f t="shared" si="28"/>
        <v>1.2066933398613922E-4</v>
      </c>
      <c r="I75" s="40">
        <f t="shared" si="28"/>
        <v>2.5289497280395716E-7</v>
      </c>
      <c r="J75" s="40">
        <f t="shared" si="28"/>
        <v>2.4429175006178859E-6</v>
      </c>
      <c r="K75" s="40">
        <f t="shared" si="28"/>
        <v>2.4906618428028835E-6</v>
      </c>
      <c r="L75" s="40">
        <f t="shared" si="28"/>
        <v>2.7944412167935516E-5</v>
      </c>
      <c r="M75" s="40">
        <f t="shared" si="28"/>
        <v>1.632792887865544E-7</v>
      </c>
      <c r="N75" s="40">
        <f t="shared" si="28"/>
        <v>1.1567958144576529E-5</v>
      </c>
      <c r="O75" s="40">
        <f t="shared" si="28"/>
        <v>1.2628949957191709E-5</v>
      </c>
      <c r="P75" s="40">
        <f t="shared" si="28"/>
        <v>2.2382520229195624E-7</v>
      </c>
      <c r="Q75" s="40">
        <f t="shared" si="28"/>
        <v>5.7119889986722267E-7</v>
      </c>
      <c r="R75" s="40">
        <f t="shared" si="28"/>
        <v>1.8495603603423322E-5</v>
      </c>
      <c r="S75" s="40">
        <f t="shared" si="28"/>
        <v>4.090579888397727E-6</v>
      </c>
      <c r="T75" s="40">
        <f t="shared" si="28"/>
        <v>6.9264141704872674E-6</v>
      </c>
      <c r="U75" s="40">
        <f t="shared" si="28"/>
        <v>6.9599833955090006E-7</v>
      </c>
      <c r="V75" s="40">
        <f t="shared" si="28"/>
        <v>3.0662297880484584E-6</v>
      </c>
      <c r="W75" s="40">
        <f t="shared" si="28"/>
        <v>1.7453598950278426E-5</v>
      </c>
      <c r="X75" s="40">
        <f t="shared" si="28"/>
        <v>1.5784231378052901E-6</v>
      </c>
      <c r="Y75" s="40">
        <f t="shared" si="28"/>
        <v>1.9963659468044651E-5</v>
      </c>
      <c r="Z75" s="40">
        <f t="shared" si="28"/>
        <v>3.0667447530916772E-6</v>
      </c>
      <c r="AA75" s="40">
        <f t="shared" si="28"/>
        <v>4.6392521476291753E-5</v>
      </c>
      <c r="AB75" s="40">
        <f t="shared" si="28"/>
        <v>8.3819396483022417E-6</v>
      </c>
      <c r="AC75" s="41">
        <f t="shared" si="28"/>
        <v>3.5442292435539807E-3</v>
      </c>
      <c r="AD75" s="40">
        <f t="shared" si="28"/>
        <v>1.9904178186383758E-6</v>
      </c>
      <c r="AE75" s="40">
        <f t="shared" si="28"/>
        <v>1.1932863873591868E-5</v>
      </c>
      <c r="AF75" s="40">
        <f t="shared" si="28"/>
        <v>3.3213529846362604E-6</v>
      </c>
      <c r="AG75" s="40">
        <f t="shared" si="28"/>
        <v>1.0407768006182307E-8</v>
      </c>
      <c r="AH75" s="40">
        <f t="shared" si="28"/>
        <v>9.6946144077533306E-9</v>
      </c>
      <c r="AI75" s="40">
        <f t="shared" si="28"/>
        <v>6.4092438128882895E-8</v>
      </c>
      <c r="AJ75" s="40">
        <f t="shared" si="28"/>
        <v>1.0745708693486416E-5</v>
      </c>
      <c r="AK75" s="40">
        <f t="shared" si="28"/>
        <v>7.2777192963773112E-6</v>
      </c>
      <c r="AL75" s="40">
        <f t="shared" si="28"/>
        <v>1.2299963492741412E-6</v>
      </c>
      <c r="AM75" s="42">
        <f t="shared" si="28"/>
        <v>1.5537306237393358E-5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2.1210935722926527E-6</v>
      </c>
      <c r="E76" s="40">
        <f t="shared" si="29"/>
        <v>1.2415599301126997E-6</v>
      </c>
      <c r="F76" s="40">
        <f t="shared" si="29"/>
        <v>1.1284300808026028E-5</v>
      </c>
      <c r="G76" s="40">
        <f t="shared" si="29"/>
        <v>1.8129317090716987E-5</v>
      </c>
      <c r="H76" s="40">
        <f t="shared" si="29"/>
        <v>2.2421056397798068E-6</v>
      </c>
      <c r="I76" s="40">
        <f t="shared" si="29"/>
        <v>1.2487888611586423E-7</v>
      </c>
      <c r="J76" s="40">
        <f t="shared" si="29"/>
        <v>9.4535389079391605E-6</v>
      </c>
      <c r="K76" s="40">
        <f t="shared" si="29"/>
        <v>2.1629429074960203E-5</v>
      </c>
      <c r="L76" s="40">
        <f t="shared" si="29"/>
        <v>1.0796050934072362E-7</v>
      </c>
      <c r="M76" s="40">
        <f t="shared" si="29"/>
        <v>4.1371475402857066E-6</v>
      </c>
      <c r="N76" s="40">
        <f t="shared" si="29"/>
        <v>7.7993267781002014E-7</v>
      </c>
      <c r="O76" s="40">
        <f t="shared" si="29"/>
        <v>4.860675980819636E-8</v>
      </c>
      <c r="P76" s="40">
        <f t="shared" si="29"/>
        <v>2.3870180595335339E-7</v>
      </c>
      <c r="Q76" s="40">
        <f t="shared" si="29"/>
        <v>3.8050038017835793E-7</v>
      </c>
      <c r="R76" s="40">
        <f t="shared" si="29"/>
        <v>2.182512605519186E-7</v>
      </c>
      <c r="S76" s="40">
        <f t="shared" si="29"/>
        <v>3.0772831787734322E-9</v>
      </c>
      <c r="T76" s="40">
        <f t="shared" si="29"/>
        <v>6.8137120425248537E-6</v>
      </c>
      <c r="U76" s="40">
        <f t="shared" si="29"/>
        <v>1.1123671979996251E-7</v>
      </c>
      <c r="V76" s="40">
        <f t="shared" si="29"/>
        <v>3.6445180092526277E-7</v>
      </c>
      <c r="W76" s="40">
        <f t="shared" si="29"/>
        <v>7.1975082074349744E-7</v>
      </c>
      <c r="X76" s="40">
        <f t="shared" si="29"/>
        <v>4.5007431560691071E-6</v>
      </c>
      <c r="Y76" s="40">
        <f t="shared" si="29"/>
        <v>6.8104082127514719E-7</v>
      </c>
      <c r="Z76" s="40">
        <f t="shared" si="29"/>
        <v>7.8096932456276623E-6</v>
      </c>
      <c r="AA76" s="40">
        <f t="shared" si="29"/>
        <v>2.7895352976799411E-6</v>
      </c>
      <c r="AB76" s="40">
        <f t="shared" si="29"/>
        <v>1.3791230709411062E-8</v>
      </c>
      <c r="AC76" s="40">
        <f t="shared" si="29"/>
        <v>5.5993223487966668E-6</v>
      </c>
      <c r="AD76" s="40">
        <f t="shared" si="29"/>
        <v>1.6733653727978462E-5</v>
      </c>
      <c r="AE76" s="40">
        <f t="shared" si="29"/>
        <v>2.5028821128967734E-6</v>
      </c>
      <c r="AF76" s="40">
        <f t="shared" si="29"/>
        <v>1.9166947833561897E-6</v>
      </c>
      <c r="AG76" s="40">
        <f t="shared" si="29"/>
        <v>1.0002341434500969E-7</v>
      </c>
      <c r="AH76" s="40">
        <f t="shared" si="29"/>
        <v>6.1321291375493121E-6</v>
      </c>
      <c r="AI76" s="40">
        <f t="shared" si="29"/>
        <v>8.0976387202971168E-7</v>
      </c>
      <c r="AJ76" s="40">
        <f t="shared" si="29"/>
        <v>3.5664361473142562E-6</v>
      </c>
      <c r="AK76" s="40">
        <f t="shared" si="29"/>
        <v>2.9601192000009241E-6</v>
      </c>
      <c r="AL76" s="40">
        <f t="shared" si="29"/>
        <v>3.4831494424251912E-6</v>
      </c>
      <c r="AM76" s="43">
        <f t="shared" si="29"/>
        <v>1.2673068266494439E-3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1.299126486160436E-5</v>
      </c>
      <c r="E77" s="40">
        <f t="shared" si="30"/>
        <v>3.6097056862049632E-5</v>
      </c>
      <c r="F77" s="40">
        <f t="shared" si="30"/>
        <v>3.1777022375167973E-5</v>
      </c>
      <c r="G77" s="40">
        <f t="shared" si="30"/>
        <v>3.2935200771653902E-6</v>
      </c>
      <c r="H77" s="40">
        <f t="shared" si="30"/>
        <v>9.9853082926049498E-5</v>
      </c>
      <c r="I77" s="40">
        <f t="shared" si="30"/>
        <v>2.2727268115483002E-5</v>
      </c>
      <c r="J77" s="40">
        <f t="shared" si="30"/>
        <v>2.2495436808887516E-4</v>
      </c>
      <c r="K77" s="40">
        <f t="shared" si="30"/>
        <v>6.5075387485111376E-5</v>
      </c>
      <c r="L77" s="40">
        <f t="shared" si="30"/>
        <v>6.7870275711829939E-5</v>
      </c>
      <c r="M77" s="40">
        <f t="shared" si="30"/>
        <v>5.7240454840823843E-7</v>
      </c>
      <c r="N77" s="40">
        <f t="shared" si="30"/>
        <v>1.2828157665094386E-5</v>
      </c>
      <c r="O77" s="40">
        <f t="shared" si="30"/>
        <v>4.9530171445433684E-6</v>
      </c>
      <c r="P77" s="40">
        <f t="shared" si="30"/>
        <v>2.5681421479939797E-6</v>
      </c>
      <c r="Q77" s="40">
        <f t="shared" si="30"/>
        <v>6.9376069081597796E-6</v>
      </c>
      <c r="R77" s="40">
        <f t="shared" si="30"/>
        <v>1.5886993016192854E-5</v>
      </c>
      <c r="S77" s="40">
        <f t="shared" si="30"/>
        <v>2.0772788250103847E-8</v>
      </c>
      <c r="T77" s="40">
        <f t="shared" si="30"/>
        <v>1.3738119185383855E-5</v>
      </c>
      <c r="U77" s="40">
        <f t="shared" si="30"/>
        <v>9.7793708198576734E-6</v>
      </c>
      <c r="V77" s="40">
        <f t="shared" si="30"/>
        <v>1.5674336295424451E-6</v>
      </c>
      <c r="W77" s="40">
        <f t="shared" si="30"/>
        <v>1.0125743655326723E-5</v>
      </c>
      <c r="X77" s="41">
        <f t="shared" si="30"/>
        <v>8.3754668390908348E-3</v>
      </c>
      <c r="Y77" s="40">
        <f t="shared" si="30"/>
        <v>6.8713677984852434E-6</v>
      </c>
      <c r="Z77" s="40">
        <f t="shared" si="30"/>
        <v>2.1741915017082531E-5</v>
      </c>
      <c r="AA77" s="40">
        <f t="shared" si="30"/>
        <v>1.927922530682549E-5</v>
      </c>
      <c r="AB77" s="40">
        <f t="shared" si="30"/>
        <v>3.4660596784927076E-5</v>
      </c>
      <c r="AC77" s="40">
        <f t="shared" si="30"/>
        <v>3.6228835392639043E-6</v>
      </c>
      <c r="AD77" s="40">
        <f t="shared" si="30"/>
        <v>2.2395874169556625E-5</v>
      </c>
      <c r="AE77" s="40">
        <f t="shared" si="30"/>
        <v>2.4628058606167159E-5</v>
      </c>
      <c r="AF77" s="40">
        <f t="shared" si="30"/>
        <v>6.4006759600279131E-5</v>
      </c>
      <c r="AG77" s="40">
        <f t="shared" si="30"/>
        <v>2.3922290112223823E-8</v>
      </c>
      <c r="AH77" s="40">
        <f t="shared" si="30"/>
        <v>2.5728525684219765E-5</v>
      </c>
      <c r="AI77" s="40">
        <f t="shared" si="30"/>
        <v>9.9552841663735379E-6</v>
      </c>
      <c r="AJ77" s="40">
        <f t="shared" si="30"/>
        <v>1.0943021592181249E-5</v>
      </c>
      <c r="AK77" s="40">
        <f t="shared" si="30"/>
        <v>5.8986133327173419E-5</v>
      </c>
      <c r="AL77" s="40">
        <f t="shared" si="30"/>
        <v>7.6246845284590544E-6</v>
      </c>
      <c r="AM77" s="42">
        <f t="shared" si="30"/>
        <v>2.9423060293512329E-5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9.0160597371668845E-5</v>
      </c>
      <c r="E78" s="40">
        <f t="shared" si="31"/>
        <v>1.1221356923958413E-7</v>
      </c>
      <c r="F78" s="40">
        <f t="shared" si="31"/>
        <v>7.6060768224473629E-6</v>
      </c>
      <c r="G78" s="40">
        <f t="shared" si="31"/>
        <v>2.4514196275160353E-4</v>
      </c>
      <c r="H78" s="40">
        <f t="shared" si="31"/>
        <v>9.4329568760945318E-7</v>
      </c>
      <c r="I78" s="40">
        <f t="shared" si="31"/>
        <v>8.4508530321288038E-6</v>
      </c>
      <c r="J78" s="40">
        <f t="shared" si="31"/>
        <v>2.295201315629235E-5</v>
      </c>
      <c r="K78" s="40">
        <f t="shared" si="31"/>
        <v>1.4487413018457429E-5</v>
      </c>
      <c r="L78" s="40">
        <f t="shared" si="31"/>
        <v>7.3503135723633659E-9</v>
      </c>
      <c r="M78" s="40">
        <f t="shared" si="31"/>
        <v>4.4473062307316813E-9</v>
      </c>
      <c r="N78" s="40">
        <f t="shared" si="31"/>
        <v>1.4923419470966391E-7</v>
      </c>
      <c r="O78" s="40">
        <f t="shared" si="31"/>
        <v>2.9162408061615658E-7</v>
      </c>
      <c r="P78" s="40">
        <f t="shared" si="31"/>
        <v>3.5134075843321741E-5</v>
      </c>
      <c r="Q78" s="40">
        <f t="shared" si="31"/>
        <v>9.7249174001101955E-5</v>
      </c>
      <c r="R78" s="40">
        <f t="shared" si="31"/>
        <v>1.675052808176247E-7</v>
      </c>
      <c r="S78" s="40">
        <f t="shared" si="31"/>
        <v>3.4788281069240572E-6</v>
      </c>
      <c r="T78" s="40">
        <f t="shared" si="31"/>
        <v>9.5232778174751442E-6</v>
      </c>
      <c r="U78" s="40">
        <f t="shared" si="31"/>
        <v>1.890118354248725E-5</v>
      </c>
      <c r="V78" s="40">
        <f t="shared" si="31"/>
        <v>8.5221736823685385E-6</v>
      </c>
      <c r="W78" s="40">
        <f t="shared" si="31"/>
        <v>1.9681606168977599E-5</v>
      </c>
      <c r="X78" s="40">
        <f t="shared" si="31"/>
        <v>1.2637820584303072E-5</v>
      </c>
      <c r="Y78" s="40">
        <f t="shared" si="31"/>
        <v>6.8754780832836336E-5</v>
      </c>
      <c r="Z78" s="40">
        <f t="shared" si="31"/>
        <v>7.2007159912844377E-5</v>
      </c>
      <c r="AA78" s="40">
        <f t="shared" si="31"/>
        <v>1.3740119655867704E-7</v>
      </c>
      <c r="AB78" s="40">
        <f t="shared" si="31"/>
        <v>3.5046646169079969E-6</v>
      </c>
      <c r="AC78" s="40">
        <f t="shared" si="31"/>
        <v>1.7917233657672791E-7</v>
      </c>
      <c r="AD78" s="40">
        <f t="shared" si="31"/>
        <v>9.4216535444965974E-5</v>
      </c>
      <c r="AE78" s="40">
        <f t="shared" si="31"/>
        <v>2.4380125411795668E-5</v>
      </c>
      <c r="AF78" s="40">
        <f t="shared" si="31"/>
        <v>4.9783714342688161E-7</v>
      </c>
      <c r="AG78" s="40">
        <f t="shared" si="31"/>
        <v>3.2062863238083526E-5</v>
      </c>
      <c r="AH78" s="40">
        <f t="shared" si="31"/>
        <v>2.694856621199366E-6</v>
      </c>
      <c r="AI78" s="41">
        <f t="shared" si="31"/>
        <v>1.0543564456466141E-2</v>
      </c>
      <c r="AJ78" s="40">
        <f t="shared" si="31"/>
        <v>1.1357114677108109E-4</v>
      </c>
      <c r="AK78" s="40">
        <f t="shared" si="31"/>
        <v>3.1068314894691422E-6</v>
      </c>
      <c r="AL78" s="40">
        <f t="shared" si="31"/>
        <v>1.564696535593543E-4</v>
      </c>
      <c r="AM78" s="42">
        <f t="shared" si="31"/>
        <v>6.6693551968120773E-6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9.0511666673609677E-8</v>
      </c>
      <c r="E79" s="40">
        <f t="shared" si="32"/>
        <v>1.1268350347994665E-6</v>
      </c>
      <c r="F79" s="41">
        <f t="shared" si="32"/>
        <v>7.3704976482477272E-5</v>
      </c>
      <c r="G79" s="40">
        <f t="shared" si="32"/>
        <v>1.7423129027513611E-7</v>
      </c>
      <c r="H79" s="40">
        <f t="shared" si="32"/>
        <v>8.0576655021904079E-7</v>
      </c>
      <c r="I79" s="40">
        <f t="shared" si="32"/>
        <v>1.7022225347843903E-7</v>
      </c>
      <c r="J79" s="40">
        <f t="shared" si="32"/>
        <v>1.0902413439751794E-7</v>
      </c>
      <c r="K79" s="40">
        <f t="shared" si="32"/>
        <v>1.2204187453492984E-8</v>
      </c>
      <c r="L79" s="40">
        <f t="shared" si="32"/>
        <v>1.8369261731737864E-8</v>
      </c>
      <c r="M79" s="40">
        <f t="shared" si="32"/>
        <v>2.529738279509358E-9</v>
      </c>
      <c r="N79" s="40">
        <f t="shared" si="32"/>
        <v>9.7673671442209418E-9</v>
      </c>
      <c r="O79" s="40">
        <f t="shared" si="32"/>
        <v>2.5062579246815854E-8</v>
      </c>
      <c r="P79" s="40">
        <f t="shared" si="32"/>
        <v>2.2894034809868258E-9</v>
      </c>
      <c r="Q79" s="40">
        <f t="shared" si="32"/>
        <v>1.057152254218331E-7</v>
      </c>
      <c r="R79" s="40">
        <f t="shared" si="32"/>
        <v>2.9575082729021493E-8</v>
      </c>
      <c r="S79" s="40">
        <f t="shared" si="32"/>
        <v>4.9016419230692705E-9</v>
      </c>
      <c r="T79" s="40">
        <f t="shared" si="32"/>
        <v>1.2568013972164549E-7</v>
      </c>
      <c r="U79" s="40">
        <f t="shared" si="32"/>
        <v>3.345904666948625E-7</v>
      </c>
      <c r="V79" s="40">
        <f t="shared" si="32"/>
        <v>5.2453000249372555E-8</v>
      </c>
      <c r="W79" s="40">
        <f t="shared" si="32"/>
        <v>6.7938121650467171E-8</v>
      </c>
      <c r="X79" s="40">
        <f t="shared" si="32"/>
        <v>2.7879674416300443E-7</v>
      </c>
      <c r="Y79" s="40">
        <f t="shared" si="32"/>
        <v>8.0673377616717848E-8</v>
      </c>
      <c r="Z79" s="40">
        <f t="shared" si="32"/>
        <v>5.3578227353722998E-9</v>
      </c>
      <c r="AA79" s="40">
        <f t="shared" si="32"/>
        <v>4.9690913342332429E-8</v>
      </c>
      <c r="AB79" s="40">
        <f t="shared" si="32"/>
        <v>2.4438565277545118E-7</v>
      </c>
      <c r="AC79" s="40">
        <f t="shared" si="32"/>
        <v>9.7549087618849528E-7</v>
      </c>
      <c r="AD79" s="40">
        <f t="shared" si="32"/>
        <v>2.3164852178977577E-8</v>
      </c>
      <c r="AE79" s="40">
        <f t="shared" si="32"/>
        <v>9.975695953260284E-7</v>
      </c>
      <c r="AF79" s="40">
        <f t="shared" si="32"/>
        <v>1.7135950140528534E-7</v>
      </c>
      <c r="AG79" s="40">
        <f t="shared" si="32"/>
        <v>1.4764548655197727E-6</v>
      </c>
      <c r="AH79" s="40">
        <f t="shared" si="32"/>
        <v>4.3667371566580112E-7</v>
      </c>
      <c r="AI79" s="40">
        <f t="shared" si="32"/>
        <v>5.1974466334208737E-8</v>
      </c>
      <c r="AJ79" s="40">
        <f t="shared" si="32"/>
        <v>2.489617390084664E-8</v>
      </c>
      <c r="AK79" s="40">
        <f t="shared" si="32"/>
        <v>9.1405730740672111E-10</v>
      </c>
      <c r="AL79" s="40">
        <f t="shared" si="32"/>
        <v>4.6187683577245487E-8</v>
      </c>
      <c r="AM79" s="42">
        <f t="shared" si="32"/>
        <v>6.4279882761009305E-7</v>
      </c>
    </row>
    <row r="80" spans="1:39" ht="24">
      <c r="A80" s="37" t="s">
        <v>47</v>
      </c>
      <c r="B80" s="38" t="s">
        <v>14</v>
      </c>
      <c r="C80" s="45"/>
      <c r="D80" s="40">
        <f t="shared" ref="D80:AM80" si="33">$C38^2*D38^2</f>
        <v>2.5598167579486012E-5</v>
      </c>
      <c r="E80" s="40">
        <f t="shared" si="33"/>
        <v>3.2960589052344576E-8</v>
      </c>
      <c r="F80" s="40">
        <f t="shared" si="33"/>
        <v>2.1975041657073724E-5</v>
      </c>
      <c r="G80" s="40">
        <f t="shared" si="33"/>
        <v>1.8912627760434341E-5</v>
      </c>
      <c r="H80" s="40">
        <f t="shared" si="33"/>
        <v>1.1243582612075888E-3</v>
      </c>
      <c r="I80" s="40">
        <f t="shared" si="33"/>
        <v>6.0868712296932497E-5</v>
      </c>
      <c r="J80" s="40">
        <f t="shared" si="33"/>
        <v>5.8667692442859473E-5</v>
      </c>
      <c r="K80" s="40">
        <f t="shared" si="33"/>
        <v>1.5386571636326002E-4</v>
      </c>
      <c r="L80" s="40">
        <f t="shared" si="33"/>
        <v>2.9462372047980509E-6</v>
      </c>
      <c r="M80" s="40">
        <f t="shared" si="33"/>
        <v>8.7213973472863165E-6</v>
      </c>
      <c r="N80" s="40">
        <f t="shared" si="33"/>
        <v>7.6506925489416158E-5</v>
      </c>
      <c r="O80" s="40">
        <f t="shared" si="33"/>
        <v>2.6167968978517375E-8</v>
      </c>
      <c r="P80" s="40">
        <f t="shared" si="33"/>
        <v>1.0594384778227714E-3</v>
      </c>
      <c r="Q80" s="40">
        <f t="shared" si="33"/>
        <v>2.8239284184454975E-6</v>
      </c>
      <c r="R80" s="40">
        <f t="shared" si="33"/>
        <v>8.1657211400372326E-5</v>
      </c>
      <c r="S80" s="40">
        <f t="shared" si="33"/>
        <v>8.9814859182665217E-7</v>
      </c>
      <c r="T80" s="40">
        <f t="shared" si="33"/>
        <v>1.5326188025491354E-5</v>
      </c>
      <c r="U80" s="40">
        <f t="shared" si="33"/>
        <v>1.7300431964848258E-4</v>
      </c>
      <c r="V80" s="40">
        <f t="shared" si="33"/>
        <v>1.5486594945228442E-5</v>
      </c>
      <c r="W80" s="40">
        <f t="shared" si="33"/>
        <v>2.1877769942161199E-5</v>
      </c>
      <c r="X80" s="40">
        <f t="shared" si="33"/>
        <v>3.1354567057809405E-5</v>
      </c>
      <c r="Y80" s="40">
        <f t="shared" si="33"/>
        <v>4.0004471226709546E-4</v>
      </c>
      <c r="Z80" s="40">
        <f t="shared" si="33"/>
        <v>2.3430307297832909E-5</v>
      </c>
      <c r="AA80" s="40">
        <f t="shared" si="33"/>
        <v>3.6404776465008668E-6</v>
      </c>
      <c r="AB80" s="40">
        <f t="shared" si="33"/>
        <v>5.9216348120374341E-5</v>
      </c>
      <c r="AC80" s="40">
        <f t="shared" si="33"/>
        <v>1.1598614069770352E-5</v>
      </c>
      <c r="AD80" s="40">
        <f t="shared" si="33"/>
        <v>4.8282482598384252E-5</v>
      </c>
      <c r="AE80" s="40">
        <f t="shared" si="33"/>
        <v>1.5740083527298713E-8</v>
      </c>
      <c r="AF80" s="40">
        <f t="shared" si="33"/>
        <v>1.046810443455025E-4</v>
      </c>
      <c r="AG80" s="40">
        <f t="shared" si="33"/>
        <v>5.881889062169272E-5</v>
      </c>
      <c r="AH80" s="40">
        <f t="shared" si="33"/>
        <v>7.4937336827076663E-6</v>
      </c>
      <c r="AI80" s="40">
        <f t="shared" si="33"/>
        <v>4.9496895395225284E-4</v>
      </c>
      <c r="AJ80" s="40">
        <f t="shared" si="33"/>
        <v>2.9521482309158097E-4</v>
      </c>
      <c r="AK80" s="40">
        <f t="shared" si="33"/>
        <v>1.4482831904124479E-4</v>
      </c>
      <c r="AL80" s="41">
        <f t="shared" si="33"/>
        <v>3.516862608900001E-2</v>
      </c>
      <c r="AM80" s="42">
        <f t="shared" si="33"/>
        <v>9.0653664305115217E-5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9.8808528437834367E-7</v>
      </c>
      <c r="E81" s="40">
        <f t="shared" si="34"/>
        <v>5.5462380856032725E-6</v>
      </c>
      <c r="F81" s="40">
        <f t="shared" si="34"/>
        <v>2.9603118534721836E-6</v>
      </c>
      <c r="G81" s="40">
        <f t="shared" si="34"/>
        <v>9.5565468753912172E-7</v>
      </c>
      <c r="H81" s="40">
        <f t="shared" si="34"/>
        <v>9.4767562669062228E-6</v>
      </c>
      <c r="I81" s="40">
        <f t="shared" si="34"/>
        <v>1.5146575743425459E-8</v>
      </c>
      <c r="J81" s="40">
        <f t="shared" si="34"/>
        <v>6.8560017018727838E-6</v>
      </c>
      <c r="K81" s="40">
        <f t="shared" si="34"/>
        <v>3.9707963654332324E-6</v>
      </c>
      <c r="L81" s="40">
        <f t="shared" si="34"/>
        <v>8.7289846979893502E-7</v>
      </c>
      <c r="M81" s="40">
        <f t="shared" si="34"/>
        <v>2.4618235991178617E-6</v>
      </c>
      <c r="N81" s="40">
        <f t="shared" si="34"/>
        <v>3.1464303102006997E-5</v>
      </c>
      <c r="O81" s="40">
        <f t="shared" si="34"/>
        <v>2.1925902705992441E-11</v>
      </c>
      <c r="P81" s="40">
        <f t="shared" si="34"/>
        <v>2.9619151873745055E-8</v>
      </c>
      <c r="Q81" s="40">
        <f t="shared" si="34"/>
        <v>4.1130044618492141E-9</v>
      </c>
      <c r="R81" s="40">
        <f t="shared" si="34"/>
        <v>2.2089535469267152E-6</v>
      </c>
      <c r="S81" s="40">
        <f t="shared" si="34"/>
        <v>9.1628886638420033E-6</v>
      </c>
      <c r="T81" s="40">
        <f t="shared" si="34"/>
        <v>1.7501714499966508E-6</v>
      </c>
      <c r="U81" s="40">
        <f t="shared" si="34"/>
        <v>1.8616663748478738E-7</v>
      </c>
      <c r="V81" s="40">
        <f t="shared" si="34"/>
        <v>1.600427301727522E-8</v>
      </c>
      <c r="W81" s="40">
        <f t="shared" si="34"/>
        <v>3.9199367487019313E-9</v>
      </c>
      <c r="X81" s="40">
        <f t="shared" si="34"/>
        <v>9.7731374931908925E-6</v>
      </c>
      <c r="Y81" s="40">
        <f t="shared" si="34"/>
        <v>1.5456558063550978E-8</v>
      </c>
      <c r="Z81" s="40">
        <f t="shared" si="34"/>
        <v>1.54987203008796E-5</v>
      </c>
      <c r="AA81" s="40">
        <f t="shared" si="34"/>
        <v>1.749830259710521E-6</v>
      </c>
      <c r="AB81" s="40">
        <f t="shared" si="34"/>
        <v>1.40562105524316E-5</v>
      </c>
      <c r="AC81" s="40">
        <f t="shared" si="34"/>
        <v>1.2099118431309578E-6</v>
      </c>
      <c r="AD81" s="40">
        <f t="shared" si="34"/>
        <v>2.0303973937765091E-5</v>
      </c>
      <c r="AE81" s="40">
        <f t="shared" si="34"/>
        <v>5.1696673264413102E-6</v>
      </c>
      <c r="AF81" s="41">
        <f t="shared" si="34"/>
        <v>1.323774568750118E-3</v>
      </c>
      <c r="AG81" s="40">
        <f t="shared" si="34"/>
        <v>7.2146426151731941E-6</v>
      </c>
      <c r="AH81" s="40">
        <f t="shared" si="34"/>
        <v>3.6026466899883658E-6</v>
      </c>
      <c r="AI81" s="40">
        <f t="shared" si="34"/>
        <v>5.6364996178292065E-8</v>
      </c>
      <c r="AJ81" s="40">
        <f t="shared" si="34"/>
        <v>1.5951551448572616E-6</v>
      </c>
      <c r="AK81" s="40">
        <f t="shared" si="34"/>
        <v>2.3408196111117336E-6</v>
      </c>
      <c r="AL81" s="40">
        <f t="shared" si="34"/>
        <v>3.9103024033001893E-6</v>
      </c>
      <c r="AM81" s="42">
        <f t="shared" si="34"/>
        <v>1.8981302489077105E-6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1.078541588681754E-6</v>
      </c>
      <c r="E82" s="40">
        <f t="shared" si="35"/>
        <v>7.8338076337724331E-5</v>
      </c>
      <c r="F82" s="40">
        <f t="shared" si="35"/>
        <v>5.7660934929371423E-5</v>
      </c>
      <c r="G82" s="40">
        <f t="shared" si="35"/>
        <v>2.3880418265927848E-9</v>
      </c>
      <c r="H82" s="41">
        <f t="shared" si="35"/>
        <v>5.6977307629574843E-3</v>
      </c>
      <c r="I82" s="40">
        <f t="shared" si="35"/>
        <v>1.6213345662712567E-6</v>
      </c>
      <c r="J82" s="40">
        <f t="shared" si="35"/>
        <v>1.0039058490933085E-6</v>
      </c>
      <c r="K82" s="40">
        <f t="shared" si="35"/>
        <v>1.658135735438705E-7</v>
      </c>
      <c r="L82" s="40">
        <f t="shared" si="35"/>
        <v>4.8272391018423103E-6</v>
      </c>
      <c r="M82" s="40">
        <f t="shared" si="35"/>
        <v>3.2748345856246515E-7</v>
      </c>
      <c r="N82" s="40">
        <f t="shared" si="35"/>
        <v>1.9628857582941149E-5</v>
      </c>
      <c r="O82" s="40">
        <f t="shared" si="35"/>
        <v>1.4290876128096854E-9</v>
      </c>
      <c r="P82" s="40">
        <f t="shared" si="35"/>
        <v>2.9423504976552807E-5</v>
      </c>
      <c r="Q82" s="40">
        <f t="shared" si="35"/>
        <v>4.9604050735780494E-5</v>
      </c>
      <c r="R82" s="40">
        <f t="shared" si="35"/>
        <v>1.0035701314768233E-5</v>
      </c>
      <c r="S82" s="40">
        <f t="shared" si="35"/>
        <v>1.2108560237331792E-6</v>
      </c>
      <c r="T82" s="40">
        <f t="shared" si="35"/>
        <v>1.4439346675696369E-5</v>
      </c>
      <c r="U82" s="40">
        <f t="shared" si="35"/>
        <v>1.0739525304807111E-6</v>
      </c>
      <c r="V82" s="40">
        <f t="shared" si="35"/>
        <v>1.846112042205657E-7</v>
      </c>
      <c r="W82" s="40">
        <f t="shared" si="35"/>
        <v>6.7639151425213122E-6</v>
      </c>
      <c r="X82" s="40">
        <f t="shared" si="35"/>
        <v>6.2349443765911952E-5</v>
      </c>
      <c r="Y82" s="40">
        <f t="shared" si="35"/>
        <v>3.4538243112413858E-6</v>
      </c>
      <c r="Z82" s="40">
        <f t="shared" si="35"/>
        <v>8.433707845406268E-8</v>
      </c>
      <c r="AA82" s="40">
        <f t="shared" si="35"/>
        <v>2.9502685552394587E-5</v>
      </c>
      <c r="AB82" s="40">
        <f t="shared" si="35"/>
        <v>4.8886209176711445E-7</v>
      </c>
      <c r="AC82" s="40">
        <f t="shared" si="35"/>
        <v>1.7583885531336217E-4</v>
      </c>
      <c r="AD82" s="40">
        <f t="shared" si="35"/>
        <v>2.1765968433288387E-6</v>
      </c>
      <c r="AE82" s="40">
        <f t="shared" si="35"/>
        <v>1.7103658716088676E-5</v>
      </c>
      <c r="AF82" s="40">
        <f t="shared" si="35"/>
        <v>3.8540316271695133E-5</v>
      </c>
      <c r="AG82" s="40">
        <f t="shared" si="35"/>
        <v>3.9530814380745737E-6</v>
      </c>
      <c r="AH82" s="40">
        <f t="shared" si="35"/>
        <v>4.4457212043682144E-5</v>
      </c>
      <c r="AI82" s="40">
        <f t="shared" si="35"/>
        <v>4.287228209074508E-7</v>
      </c>
      <c r="AJ82" s="40">
        <f t="shared" si="35"/>
        <v>7.5596555856251124E-7</v>
      </c>
      <c r="AK82" s="40">
        <f t="shared" si="35"/>
        <v>5.8660887009769099E-6</v>
      </c>
      <c r="AL82" s="40">
        <f t="shared" si="35"/>
        <v>1.7424125372606075E-4</v>
      </c>
      <c r="AM82" s="42">
        <f t="shared" si="35"/>
        <v>9.0333005460487091E-6</v>
      </c>
    </row>
    <row r="83" spans="1:39">
      <c r="A83" t="s">
        <v>58</v>
      </c>
      <c r="D83" s="16">
        <f>SUM($D$47:$D$82)</f>
        <v>4.6224756784343799E-3</v>
      </c>
      <c r="E83" s="16">
        <f>SUM($E$47:$E$82)</f>
        <v>1.2008631508833007E-2</v>
      </c>
      <c r="F83" s="16">
        <f>SUM($F$47:$F$82)</f>
        <v>1.6455789126652871E-3</v>
      </c>
      <c r="G83" s="16">
        <f>SUM($G$47:$G$82)</f>
        <v>3.0073430312923293E-2</v>
      </c>
      <c r="H83" s="16">
        <f>SUM($H$47:$H$82)</f>
        <v>7.5461497847504489E-3</v>
      </c>
      <c r="I83" s="16">
        <f>SUM($I$47:$I$82)</f>
        <v>4.6318140522954316E-3</v>
      </c>
      <c r="J83" s="16">
        <f>SUM($J$47:$J$82)</f>
        <v>1.5560890413088294E-2</v>
      </c>
      <c r="K83" s="16">
        <f>SUM($K$47:$K$82)</f>
        <v>1.8671725873445993E-2</v>
      </c>
      <c r="L83" s="16">
        <f>SUM($L$47:$L$82)</f>
        <v>2.4101338989321784E-2</v>
      </c>
      <c r="M83" s="16">
        <f>SUM($M$47:$M$82)</f>
        <v>8.4297557221104183E-4</v>
      </c>
      <c r="N83">
        <f>SUM($N$47:$N$82)</f>
        <v>2.4904976832117874E-3</v>
      </c>
      <c r="O83" s="16">
        <f>SUM($O$47:$O$82)</f>
        <v>1.4395013254481315E-3</v>
      </c>
      <c r="P83" s="16">
        <f>SUM($P$47:$P$82)</f>
        <v>5.1850753022054732E-3</v>
      </c>
      <c r="Q83" s="16">
        <f>SUM($Q$47:$Q$82)</f>
        <v>4.808955386682693E-3</v>
      </c>
      <c r="R83" s="16">
        <f>SUM($R$47:$R$82)</f>
        <v>2.4826293444308151E-3</v>
      </c>
      <c r="S83" s="16">
        <f>SUM($S$47:$S$82)</f>
        <v>6.5454465434949187E-4</v>
      </c>
      <c r="T83" s="16">
        <f>SUM($T$47:$T$82)</f>
        <v>1.0420384572122635E-2</v>
      </c>
      <c r="U83" s="16">
        <f>SUM($U$47:$U$82)</f>
        <v>1.6591351329403252E-2</v>
      </c>
      <c r="V83" s="16">
        <f>SUM($V$47:$V$82)</f>
        <v>8.2556903752233138E-3</v>
      </c>
      <c r="W83" s="16">
        <f>SUM($W$47:$W$82)</f>
        <v>7.5252568835161657E-3</v>
      </c>
      <c r="X83" s="16">
        <f>SUM($X$47:$X$82)</f>
        <v>9.6265156617318017E-3</v>
      </c>
      <c r="Y83" s="16">
        <f>SUM($Y$47:$Y$82)</f>
        <v>1.8201673066151412E-2</v>
      </c>
      <c r="Z83" s="16">
        <f>SUM($Z$47:$Z$82)</f>
        <v>2.9005974502842348E-3</v>
      </c>
      <c r="AA83" s="16">
        <f>SUM($AA$47:$AA$82)</f>
        <v>1.1530213814376055E-2</v>
      </c>
      <c r="AB83" s="16">
        <f>SUM($AB$47:$AB$82)</f>
        <v>1.7981636452232795E-2</v>
      </c>
      <c r="AC83" s="16">
        <f>SUM($AC$47:$AC$82)</f>
        <v>4.4920043429651302E-3</v>
      </c>
      <c r="AD83" s="16">
        <f>SUM($AD$47:$AD$82)</f>
        <v>5.4800545467182989E-3</v>
      </c>
      <c r="AE83" s="16">
        <f>SUM($AE$47:$AE$82)</f>
        <v>9.352770425673897E-3</v>
      </c>
      <c r="AF83" s="16">
        <f>SUM($AF$47:$AF$82)</f>
        <v>2.451113444629937E-3</v>
      </c>
      <c r="AG83" s="16">
        <f>SUM($AG$47:$AG$82)</f>
        <v>3.469483393980153E-2</v>
      </c>
      <c r="AH83" s="16">
        <f>SUM($AH$47:$AH$82)</f>
        <v>8.0323703902304754E-4</v>
      </c>
      <c r="AI83" s="16">
        <f>SUM($AI$47:$AI$82)</f>
        <v>1.2394296247881452E-2</v>
      </c>
      <c r="AJ83" s="16">
        <f>SUM($AJ$47:$AJ$82)</f>
        <v>5.9132275587033059E-3</v>
      </c>
      <c r="AK83" s="16">
        <f>SUM($AK$47:$AK$82)</f>
        <v>5.8952870096516908E-3</v>
      </c>
      <c r="AL83" s="16">
        <f>SUM($AL$47:$AL$82)</f>
        <v>3.6302509411282144E-2</v>
      </c>
      <c r="AM83" s="16">
        <f>SUM($AM$47:$AM$82)</f>
        <v>2.5765322517986118E-3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0.36015540061746815</v>
      </c>
      <c r="D85" s="17">
        <f>$D$83/$C$85</f>
        <v>1.283466989668732E-2</v>
      </c>
      <c r="E85" s="17">
        <f>$E$83/$C$85</f>
        <v>3.3342916663875698E-2</v>
      </c>
      <c r="F85" s="17">
        <f>$F$83/$C$85</f>
        <v>4.5690802077215159E-3</v>
      </c>
      <c r="G85" s="17">
        <f>$G$83/$C$85</f>
        <v>8.3501261570321936E-2</v>
      </c>
      <c r="H85" s="17">
        <f>$H$83/$C$85</f>
        <v>2.0952482655578558E-2</v>
      </c>
      <c r="I85" s="17">
        <f>$I$83/$C$85</f>
        <v>1.2860598631464144E-2</v>
      </c>
      <c r="J85" s="17">
        <f>$J$83/$C$85</f>
        <v>4.3206044908419915E-2</v>
      </c>
      <c r="K85" s="17">
        <f>$K$83/$C$85</f>
        <v>5.1843525993041525E-2</v>
      </c>
      <c r="L85" s="17">
        <f>$L$83/$C$85</f>
        <v>6.6919276923242746E-2</v>
      </c>
      <c r="M85" s="17">
        <f>$M$83/$C$85</f>
        <v>2.3405884536669532E-3</v>
      </c>
      <c r="N85" s="17">
        <f>$N$83/$C$85</f>
        <v>6.9150641054998912E-3</v>
      </c>
      <c r="O85" s="17">
        <f>$O$83/$C$85</f>
        <v>3.9968894621049125E-3</v>
      </c>
      <c r="P85" s="17">
        <f>$P$83/$C$85</f>
        <v>1.4396772319159798E-2</v>
      </c>
      <c r="Q85" s="17">
        <f>$Q$83/$C$85</f>
        <v>1.3352445578875072E-2</v>
      </c>
      <c r="R85" s="17">
        <f>$R$83/$C$85</f>
        <v>6.893217039573676E-3</v>
      </c>
      <c r="S85" s="17">
        <f>$S$83/$C$85</f>
        <v>1.8173950834204022E-3</v>
      </c>
      <c r="T85" s="17">
        <f>$T$83/$C$85</f>
        <v>2.8933023229021183E-2</v>
      </c>
      <c r="U85" s="17">
        <f>$U$83/$C$85</f>
        <v>4.6067201271890477E-2</v>
      </c>
      <c r="V85" s="17">
        <f>$V$83/$C$85</f>
        <v>2.2922578312221203E-2</v>
      </c>
      <c r="W85" s="17">
        <f>$W$83/$C$85</f>
        <v>2.0894471860242816E-2</v>
      </c>
      <c r="X85" s="17">
        <f>$X$83/$C$85</f>
        <v>2.6728783311947092E-2</v>
      </c>
      <c r="Y85" s="17">
        <f>$Y$83/$C$85</f>
        <v>5.0538387137734342E-2</v>
      </c>
      <c r="Z85" s="17">
        <f>$Z$83/$C$85</f>
        <v>8.0537385953710749E-3</v>
      </c>
      <c r="AA85" s="17">
        <f>$AA$83/$C$85</f>
        <v>3.2014552036726616E-2</v>
      </c>
      <c r="AB85" s="17">
        <f>$AB$83/$C$85</f>
        <v>4.9927438048698404E-2</v>
      </c>
      <c r="AC85" s="17">
        <f>$AC$83/$C$85</f>
        <v>1.2472405898297838E-2</v>
      </c>
      <c r="AD85" s="17">
        <f>$AD$83/$C$85</f>
        <v>1.5215805558719996E-2</v>
      </c>
      <c r="AE85" s="17">
        <f>$AE$83/$C$85</f>
        <v>2.5968707978941998E-2</v>
      </c>
      <c r="AF85" s="17">
        <f>$AF$83/$C$85</f>
        <v>6.8057106472029227E-3</v>
      </c>
      <c r="AG85" s="17">
        <f>$AG$83/$C$85</f>
        <v>9.6332954830939635E-2</v>
      </c>
      <c r="AH85" s="17">
        <f>$AH$83/$C$85</f>
        <v>2.2302512683301111E-3</v>
      </c>
      <c r="AI85" s="17">
        <f>$AI$83/$C$85</f>
        <v>3.4413745362785235E-2</v>
      </c>
      <c r="AJ85" s="17">
        <f>$AJ$83/$C$85</f>
        <v>1.6418544740868464E-2</v>
      </c>
      <c r="AK85" s="17">
        <f>$AK$83/$C$85</f>
        <v>1.6368731385242374E-2</v>
      </c>
      <c r="AL85" s="17">
        <f>$AL$83/$C$85</f>
        <v>0.10079679313164078</v>
      </c>
      <c r="AM85" s="17">
        <f>$AM$83/$C$85</f>
        <v>7.1539459005231579E-3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4D552-DF17-4767-B711-8085181F081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113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2.0989031123826146E-2</v>
      </c>
      <c r="D5" s="34">
        <v>5.5536318198730443E-3</v>
      </c>
      <c r="E5" s="34">
        <v>-5.3060076929153741E-3</v>
      </c>
      <c r="F5" s="34">
        <v>-3.8135583409224954E-3</v>
      </c>
      <c r="G5" s="34">
        <v>1.0017829141456979E-2</v>
      </c>
      <c r="H5" s="34">
        <v>-7.943783932638826E-2</v>
      </c>
      <c r="I5" s="34">
        <v>-2.2919466879340919E-2</v>
      </c>
      <c r="J5" s="34">
        <v>-4.4021996083750533E-3</v>
      </c>
      <c r="K5" s="34">
        <v>4.06179782510055E-2</v>
      </c>
      <c r="L5" s="34">
        <v>-3.7467777866032746E-2</v>
      </c>
      <c r="M5" s="34">
        <v>-5.1779636022725055E-2</v>
      </c>
      <c r="N5" s="34">
        <v>1.9602425275491074E-2</v>
      </c>
      <c r="O5" s="34">
        <v>-3.1497128334737293E-2</v>
      </c>
      <c r="P5" s="34">
        <v>2.5788924510523524E-2</v>
      </c>
      <c r="Q5" s="34">
        <v>-1.2318744872683446E-2</v>
      </c>
      <c r="R5" s="35" t="s">
        <v>224</v>
      </c>
      <c r="S5" s="34">
        <v>-4.4939964531303743E-2</v>
      </c>
      <c r="T5" s="34">
        <v>1.740382637451535E-2</v>
      </c>
      <c r="U5" s="34">
        <v>-1.2058079097162921E-2</v>
      </c>
      <c r="V5" s="34">
        <v>1.757491623269156E-2</v>
      </c>
      <c r="W5" s="34">
        <v>4.7216475882859692E-3</v>
      </c>
      <c r="X5" s="34">
        <v>5.258888009694436E-2</v>
      </c>
      <c r="Y5" s="34">
        <v>3.88441969722974E-2</v>
      </c>
      <c r="Z5" s="34">
        <v>3.6702986659814002E-2</v>
      </c>
      <c r="AA5" s="34">
        <v>-4.6098893782656331E-2</v>
      </c>
      <c r="AB5" s="34">
        <v>-4.7222923481658212E-3</v>
      </c>
      <c r="AC5" s="34">
        <v>-1.4239369218804721E-2</v>
      </c>
      <c r="AD5" s="34">
        <v>6.8873094381577848E-2</v>
      </c>
      <c r="AE5" s="34">
        <v>1.907850811485028E-2</v>
      </c>
      <c r="AF5" s="34">
        <v>3.7447747109248454E-2</v>
      </c>
      <c r="AG5" s="34">
        <v>-1.8846720004716388E-2</v>
      </c>
      <c r="AH5" s="34">
        <v>-1.8063113000816321E-2</v>
      </c>
      <c r="AI5" s="34">
        <v>1.8255332940256032E-2</v>
      </c>
      <c r="AJ5" s="34">
        <v>1.4206389086859453E-2</v>
      </c>
      <c r="AK5" s="34">
        <v>-3.8484221083889478E-4</v>
      </c>
      <c r="AL5" s="34">
        <v>3.5023048016608584E-2</v>
      </c>
      <c r="AM5" s="36">
        <v>3.6635758605086569E-2</v>
      </c>
    </row>
    <row r="6" spans="1:39" ht="24">
      <c r="A6" s="37" t="s">
        <v>15</v>
      </c>
      <c r="B6" s="38" t="s">
        <v>14</v>
      </c>
      <c r="C6" s="39">
        <v>-1.2445822239629323E-3</v>
      </c>
      <c r="D6" s="40">
        <v>2.9151573312872475E-2</v>
      </c>
      <c r="E6" s="40">
        <v>-2.1287559976345537E-2</v>
      </c>
      <c r="F6" s="40">
        <v>2.6895976032413497E-2</v>
      </c>
      <c r="G6" s="40">
        <v>3.5434609245771388E-2</v>
      </c>
      <c r="H6" s="40">
        <v>-6.0496879380925954E-2</v>
      </c>
      <c r="I6" s="40">
        <v>-5.3998586753108875E-2</v>
      </c>
      <c r="J6" s="40">
        <v>-6.1228408085082009E-2</v>
      </c>
      <c r="K6" s="40">
        <v>-6.1111183978092573E-3</v>
      </c>
      <c r="L6" s="40">
        <v>-2.743793961664524E-2</v>
      </c>
      <c r="M6" s="40">
        <v>3.6632354523299271E-2</v>
      </c>
      <c r="N6" s="40">
        <v>4.7179032625538922E-2</v>
      </c>
      <c r="O6" s="40">
        <v>5.2446045960628232E-3</v>
      </c>
      <c r="P6" s="40">
        <v>-2.1113161419386295E-2</v>
      </c>
      <c r="Q6" s="40">
        <v>3.0760319396985879E-2</v>
      </c>
      <c r="R6" s="40">
        <v>-4.4413905454151185E-2</v>
      </c>
      <c r="S6" s="41" t="s">
        <v>50</v>
      </c>
      <c r="T6" s="40">
        <v>-3.629426483551066E-2</v>
      </c>
      <c r="U6" s="40">
        <v>-3.5881383127907944E-2</v>
      </c>
      <c r="V6" s="40">
        <v>-1.7671350057692861E-3</v>
      </c>
      <c r="W6" s="40">
        <v>-1.8752197698748849E-2</v>
      </c>
      <c r="X6" s="40">
        <v>-3.5227602131841611E-2</v>
      </c>
      <c r="Y6" s="40">
        <v>1.6481110851760527E-2</v>
      </c>
      <c r="Z6" s="40">
        <v>2.949037258075585E-2</v>
      </c>
      <c r="AA6" s="40">
        <v>9.8469549040151941E-2</v>
      </c>
      <c r="AB6" s="40">
        <v>-2.8553366985065755E-3</v>
      </c>
      <c r="AC6" s="40">
        <v>1.933325569383022E-2</v>
      </c>
      <c r="AD6" s="40">
        <v>1.2554775934352894E-2</v>
      </c>
      <c r="AE6" s="40">
        <v>6.4631499704562459E-2</v>
      </c>
      <c r="AF6" s="40">
        <v>1.7084639097782715E-2</v>
      </c>
      <c r="AG6" s="40">
        <v>4.2572587811026706E-2</v>
      </c>
      <c r="AH6" s="40">
        <v>8.8299341333251038E-3</v>
      </c>
      <c r="AI6" s="40">
        <v>-1.8483814559247518E-2</v>
      </c>
      <c r="AJ6" s="40">
        <v>-2.8216431666089228E-3</v>
      </c>
      <c r="AK6" s="40">
        <v>4.9359558950831653E-3</v>
      </c>
      <c r="AL6" s="40">
        <v>1.8361047565273313E-2</v>
      </c>
      <c r="AM6" s="42">
        <v>1.6876159443749011E-3</v>
      </c>
    </row>
    <row r="7" spans="1:39" ht="24">
      <c r="A7" s="37" t="s">
        <v>16</v>
      </c>
      <c r="B7" s="38" t="s">
        <v>14</v>
      </c>
      <c r="C7" s="39">
        <v>9.2075394270320854E-2</v>
      </c>
      <c r="D7" s="40">
        <v>6.1928799089970184E-2</v>
      </c>
      <c r="E7" s="40">
        <v>3.0466695260353071E-2</v>
      </c>
      <c r="F7" s="40">
        <v>-2.5586241513253831E-2</v>
      </c>
      <c r="G7" s="40">
        <v>4.9721832410789993E-2</v>
      </c>
      <c r="H7" s="40">
        <v>-1.5194226733050483E-2</v>
      </c>
      <c r="I7" s="40">
        <v>1.8794304016482116E-2</v>
      </c>
      <c r="J7" s="40">
        <v>-2.4334569159771466E-3</v>
      </c>
      <c r="K7" s="40">
        <v>-4.5273609753083553E-2</v>
      </c>
      <c r="L7" s="40">
        <v>5.2407812117831777E-2</v>
      </c>
      <c r="M7" s="40">
        <v>1.5935151577872769E-2</v>
      </c>
      <c r="N7" s="40">
        <v>-1.6756147615470368E-2</v>
      </c>
      <c r="O7" s="40">
        <v>5.930491229556396E-3</v>
      </c>
      <c r="P7" s="40">
        <v>5.7839064637282979E-2</v>
      </c>
      <c r="Q7" s="40">
        <v>-1.7363209281559357E-2</v>
      </c>
      <c r="R7" s="40">
        <v>3.8332708599101623E-2</v>
      </c>
      <c r="S7" s="40">
        <v>1.6428621684441595E-2</v>
      </c>
      <c r="T7" s="40">
        <v>1.4308753620232576E-2</v>
      </c>
      <c r="U7" s="40">
        <v>-2.4470887983771231E-2</v>
      </c>
      <c r="V7" s="40">
        <v>1.510981024321058E-2</v>
      </c>
      <c r="W7" s="40">
        <v>-1.6771092241339644E-2</v>
      </c>
      <c r="X7" s="40">
        <v>-5.1762272372377341E-3</v>
      </c>
      <c r="Y7" s="41" t="s">
        <v>50</v>
      </c>
      <c r="Z7" s="40">
        <v>1.4067564918531453E-2</v>
      </c>
      <c r="AA7" s="40">
        <v>4.7692266522332168E-2</v>
      </c>
      <c r="AB7" s="40">
        <v>3.3341450203163897E-2</v>
      </c>
      <c r="AC7" s="40">
        <v>-1.6281158834393399E-2</v>
      </c>
      <c r="AD7" s="40">
        <v>-8.4438514684855026E-2</v>
      </c>
      <c r="AE7" s="40">
        <v>3.8535654369018887E-2</v>
      </c>
      <c r="AF7" s="40">
        <v>-5.0305054617651987E-2</v>
      </c>
      <c r="AG7" s="40">
        <v>-2.6168859199231467E-2</v>
      </c>
      <c r="AH7" s="40">
        <v>-2.1506206588027201E-3</v>
      </c>
      <c r="AI7" s="40">
        <v>2.2668071942806206E-2</v>
      </c>
      <c r="AJ7" s="40">
        <v>-6.0046051043321627E-2</v>
      </c>
      <c r="AK7" s="40">
        <v>-1.3192926561091859E-2</v>
      </c>
      <c r="AL7" s="40">
        <v>-4.9970341770499388E-2</v>
      </c>
      <c r="AM7" s="42">
        <v>2.892010081186144E-2</v>
      </c>
    </row>
    <row r="8" spans="1:39" ht="24">
      <c r="A8" s="37" t="s">
        <v>17</v>
      </c>
      <c r="B8" s="38" t="s">
        <v>14</v>
      </c>
      <c r="C8" s="39">
        <v>-2.8369372973840509E-2</v>
      </c>
      <c r="D8" s="40">
        <v>-8.5091246748903848E-3</v>
      </c>
      <c r="E8" s="40">
        <v>2.6467270235801966E-2</v>
      </c>
      <c r="F8" s="40">
        <v>-3.5483897995232834E-2</v>
      </c>
      <c r="G8" s="40">
        <v>-5.2108039139563599E-2</v>
      </c>
      <c r="H8" s="40">
        <v>2.4854635662055042E-3</v>
      </c>
      <c r="I8" s="40">
        <v>0.10366317080800644</v>
      </c>
      <c r="J8" s="40">
        <v>-2.431838675632346E-3</v>
      </c>
      <c r="K8" s="40">
        <v>-3.0451474061379293E-2</v>
      </c>
      <c r="L8" s="40">
        <v>2.60450126897507E-2</v>
      </c>
      <c r="M8" s="40">
        <v>2.9559659888730113E-3</v>
      </c>
      <c r="N8" s="40">
        <v>2.0277025545521916E-2</v>
      </c>
      <c r="O8" s="40">
        <v>9.7167752583625735E-5</v>
      </c>
      <c r="P8" s="40">
        <v>-5.8959559640513727E-2</v>
      </c>
      <c r="Q8" s="40">
        <v>1.8827850234817603E-2</v>
      </c>
      <c r="R8" s="40">
        <v>1.7239390732201838E-2</v>
      </c>
      <c r="S8" s="40">
        <v>-3.6555021989563355E-2</v>
      </c>
      <c r="T8" s="41" t="s">
        <v>61</v>
      </c>
      <c r="U8" s="40">
        <v>-1.5454236264861641E-3</v>
      </c>
      <c r="V8" s="40">
        <v>-9.8407232590001729E-3</v>
      </c>
      <c r="W8" s="40">
        <v>8.4776770897092672E-3</v>
      </c>
      <c r="X8" s="40">
        <v>3.0016743190184852E-2</v>
      </c>
      <c r="Y8" s="40">
        <v>1.4407388147244744E-2</v>
      </c>
      <c r="Z8" s="40">
        <v>-4.2660730972835445E-2</v>
      </c>
      <c r="AA8" s="40">
        <v>-6.3718102161929432E-3</v>
      </c>
      <c r="AB8" s="40">
        <v>-1.3292927407920164E-2</v>
      </c>
      <c r="AC8" s="40">
        <v>1.353516645568181E-2</v>
      </c>
      <c r="AD8" s="40">
        <v>7.6117978837205629E-3</v>
      </c>
      <c r="AE8" s="40">
        <v>8.1575492773484706E-3</v>
      </c>
      <c r="AF8" s="40">
        <v>-5.0507526863248414E-2</v>
      </c>
      <c r="AG8" s="40">
        <v>-2.1192455593523972E-2</v>
      </c>
      <c r="AH8" s="40">
        <v>3.2580486194371976E-2</v>
      </c>
      <c r="AI8" s="40">
        <v>4.8450012301421111E-2</v>
      </c>
      <c r="AJ8" s="40">
        <v>-1.2845589528149249E-2</v>
      </c>
      <c r="AK8" s="40">
        <v>8.2893067515050364E-2</v>
      </c>
      <c r="AL8" s="40">
        <v>-5.8146956522245608E-3</v>
      </c>
      <c r="AM8" s="42">
        <v>1.7356411131302157E-3</v>
      </c>
    </row>
    <row r="9" spans="1:39" ht="24">
      <c r="A9" s="37" t="s">
        <v>18</v>
      </c>
      <c r="B9" s="38" t="s">
        <v>14</v>
      </c>
      <c r="C9" s="39">
        <v>5.3055170321052704E-2</v>
      </c>
      <c r="D9" s="40">
        <v>-4.8235139719719732E-2</v>
      </c>
      <c r="E9" s="40">
        <v>6.6810409938730308E-3</v>
      </c>
      <c r="F9" s="40">
        <v>1.3586272096142902E-3</v>
      </c>
      <c r="G9" s="40">
        <v>-6.7002571515360237E-2</v>
      </c>
      <c r="H9" s="40">
        <v>1.475301387135714E-2</v>
      </c>
      <c r="I9" s="40">
        <v>5.4109613459831802E-3</v>
      </c>
      <c r="J9" s="40">
        <v>-1.6705333079123398E-2</v>
      </c>
      <c r="K9" s="40">
        <v>3.6004358001715767E-2</v>
      </c>
      <c r="L9" s="40">
        <v>-2.7735982379817857E-2</v>
      </c>
      <c r="M9" s="40">
        <v>-1.2780939833191897E-2</v>
      </c>
      <c r="N9" s="40">
        <v>4.0703096083429938E-2</v>
      </c>
      <c r="O9" s="40">
        <v>-5.714468405018646E-2</v>
      </c>
      <c r="P9" s="40">
        <v>1.4649589055413902E-2</v>
      </c>
      <c r="Q9" s="40">
        <v>-9.4434533097906646E-3</v>
      </c>
      <c r="R9" s="40">
        <v>-1.1858128603127538E-2</v>
      </c>
      <c r="S9" s="40">
        <v>-3.5731700942810203E-2</v>
      </c>
      <c r="T9" s="40">
        <v>-1.5314754163242314E-3</v>
      </c>
      <c r="U9" s="41" t="s">
        <v>51</v>
      </c>
      <c r="V9" s="40">
        <v>8.3302740859712357E-2</v>
      </c>
      <c r="W9" s="40">
        <v>-3.9850389249316186E-2</v>
      </c>
      <c r="X9" s="40">
        <v>3.4275543827550096E-2</v>
      </c>
      <c r="Y9" s="40">
        <v>-2.4349029696816089E-2</v>
      </c>
      <c r="Z9" s="40">
        <v>-1.5759275560865326E-2</v>
      </c>
      <c r="AA9" s="40">
        <v>-2.9493534233273964E-2</v>
      </c>
      <c r="AB9" s="40">
        <v>5.5603155446116902E-2</v>
      </c>
      <c r="AC9" s="40">
        <v>4.7982745944201731E-2</v>
      </c>
      <c r="AD9" s="40">
        <v>6.0775725291463641E-2</v>
      </c>
      <c r="AE9" s="40">
        <v>9.3769483483841926E-3</v>
      </c>
      <c r="AF9" s="40">
        <v>4.007737301088906E-2</v>
      </c>
      <c r="AG9" s="40">
        <v>-1.3001146576226705E-2</v>
      </c>
      <c r="AH9" s="40">
        <v>3.7240942317192376E-2</v>
      </c>
      <c r="AI9" s="40">
        <v>1.9776153000326852E-3</v>
      </c>
      <c r="AJ9" s="40">
        <v>5.7778636588182115E-2</v>
      </c>
      <c r="AK9" s="40">
        <v>3.5890998094450471E-3</v>
      </c>
      <c r="AL9" s="40">
        <v>4.4836650139037093E-2</v>
      </c>
      <c r="AM9" s="42">
        <v>-2.6012651234486147E-2</v>
      </c>
    </row>
    <row r="10" spans="1:39" ht="24">
      <c r="A10" s="37" t="s">
        <v>19</v>
      </c>
      <c r="B10" s="38" t="s">
        <v>14</v>
      </c>
      <c r="C10" s="39">
        <v>5.5215055986817023E-2</v>
      </c>
      <c r="D10" s="40">
        <v>-8.1317012185498226E-4</v>
      </c>
      <c r="E10" s="40">
        <v>-5.5683626142700414E-2</v>
      </c>
      <c r="F10" s="40">
        <v>-1.5700239046853852E-2</v>
      </c>
      <c r="G10" s="40">
        <v>1.0874712376462535E-2</v>
      </c>
      <c r="H10" s="40">
        <v>-2.7057440909783298E-3</v>
      </c>
      <c r="I10" s="40">
        <v>7.7721543773943145E-3</v>
      </c>
      <c r="J10" s="40">
        <v>8.4165889517730918E-3</v>
      </c>
      <c r="K10" s="40">
        <v>-3.1753937266798336E-2</v>
      </c>
      <c r="L10" s="41" t="s">
        <v>61</v>
      </c>
      <c r="M10" s="40">
        <v>9.4244489117353836E-3</v>
      </c>
      <c r="N10" s="40">
        <v>5.0154202208838308E-3</v>
      </c>
      <c r="O10" s="40">
        <v>-6.2094627803702049E-3</v>
      </c>
      <c r="P10" s="40">
        <v>-2.4815118796768131E-2</v>
      </c>
      <c r="Q10" s="40">
        <v>-2.8870611603828918E-2</v>
      </c>
      <c r="R10" s="40">
        <v>-3.7127318906046661E-2</v>
      </c>
      <c r="S10" s="40">
        <v>-2.7571926122136353E-2</v>
      </c>
      <c r="T10" s="40">
        <v>2.5986141725170338E-2</v>
      </c>
      <c r="U10" s="40">
        <v>-2.7943469687850872E-2</v>
      </c>
      <c r="V10" s="40">
        <v>-3.260141849189617E-2</v>
      </c>
      <c r="W10" s="40">
        <v>-1.0419658049605698E-2</v>
      </c>
      <c r="X10" s="40">
        <v>-2.4612919365534489E-2</v>
      </c>
      <c r="Y10" s="40">
        <v>5.2613792718304742E-2</v>
      </c>
      <c r="Z10" s="40">
        <v>4.4733519700834647E-2</v>
      </c>
      <c r="AA10" s="40">
        <v>6.7270028309938099E-2</v>
      </c>
      <c r="AB10" s="40">
        <v>2.7447119015228678E-2</v>
      </c>
      <c r="AC10" s="40">
        <v>1.7170215792788976E-2</v>
      </c>
      <c r="AD10" s="40">
        <v>-1.7291526917380881E-2</v>
      </c>
      <c r="AE10" s="40">
        <v>1.1104588251149062E-3</v>
      </c>
      <c r="AF10" s="40">
        <v>6.9777881771466224E-2</v>
      </c>
      <c r="AG10" s="40">
        <v>5.3283244545895746E-2</v>
      </c>
      <c r="AH10" s="40">
        <v>-5.4643349320677846E-2</v>
      </c>
      <c r="AI10" s="40">
        <v>-2.6670082538849463E-2</v>
      </c>
      <c r="AJ10" s="40">
        <v>4.7095262507057353E-2</v>
      </c>
      <c r="AK10" s="40">
        <v>-6.2375503412542249E-2</v>
      </c>
      <c r="AL10" s="40">
        <v>-1.5900634062659832E-2</v>
      </c>
      <c r="AM10" s="42">
        <v>2.8852496992554256E-2</v>
      </c>
    </row>
    <row r="11" spans="1:39" ht="24">
      <c r="A11" s="37" t="s">
        <v>20</v>
      </c>
      <c r="B11" s="38" t="s">
        <v>14</v>
      </c>
      <c r="C11" s="39">
        <v>6.7616204879639569E-2</v>
      </c>
      <c r="D11" s="40">
        <v>6.466428256097527E-2</v>
      </c>
      <c r="E11" s="40">
        <v>1.3636744628771484E-2</v>
      </c>
      <c r="F11" s="40">
        <v>-2.84083686972036E-2</v>
      </c>
      <c r="G11" s="40">
        <v>-1.4064897622260583E-2</v>
      </c>
      <c r="H11" s="40">
        <v>3.9403258140252154E-2</v>
      </c>
      <c r="I11" s="40">
        <v>-2.3133365338773932E-2</v>
      </c>
      <c r="J11" s="40">
        <v>0.10082288484117316</v>
      </c>
      <c r="K11" s="40">
        <v>5.1425510704621827E-2</v>
      </c>
      <c r="L11" s="40">
        <v>-2.430716793754013E-2</v>
      </c>
      <c r="M11" s="40">
        <v>-2.2796322347648848E-2</v>
      </c>
      <c r="N11" s="40">
        <v>1.7386349424965046E-3</v>
      </c>
      <c r="O11" s="40">
        <v>4.1375854542841532E-2</v>
      </c>
      <c r="P11" s="40">
        <v>7.7619136704578512E-3</v>
      </c>
      <c r="Q11" s="40">
        <v>-3.0413647172615976E-2</v>
      </c>
      <c r="R11" s="40">
        <v>5.1458413505286557E-2</v>
      </c>
      <c r="S11" s="40">
        <v>-3.496749323723683E-2</v>
      </c>
      <c r="T11" s="40">
        <v>2.9609894999207194E-2</v>
      </c>
      <c r="U11" s="40">
        <v>3.4045810923389493E-2</v>
      </c>
      <c r="V11" s="40">
        <v>2.4998163697330468E-2</v>
      </c>
      <c r="W11" s="40">
        <v>1.4509160267669333E-2</v>
      </c>
      <c r="X11" s="41" t="s">
        <v>114</v>
      </c>
      <c r="Y11" s="40">
        <v>-5.1091828938481703E-3</v>
      </c>
      <c r="Z11" s="40">
        <v>-4.7044973296718803E-3</v>
      </c>
      <c r="AA11" s="40">
        <v>-1.7434382464591501E-3</v>
      </c>
      <c r="AB11" s="40">
        <v>-2.5391544600289119E-2</v>
      </c>
      <c r="AC11" s="40">
        <v>-4.0652948924861827E-2</v>
      </c>
      <c r="AD11" s="40">
        <v>-2.9238541297310027E-2</v>
      </c>
      <c r="AE11" s="40">
        <v>2.73810535192365E-2</v>
      </c>
      <c r="AF11" s="40">
        <v>-9.2806480434318328E-2</v>
      </c>
      <c r="AG11" s="40">
        <v>-6.4610194114079658E-2</v>
      </c>
      <c r="AH11" s="40">
        <v>-1.8597634327182967E-2</v>
      </c>
      <c r="AI11" s="40">
        <v>1.849795983918023E-2</v>
      </c>
      <c r="AJ11" s="40">
        <v>-1.3727771088851618E-2</v>
      </c>
      <c r="AK11" s="40">
        <v>1.3728357877184289E-2</v>
      </c>
      <c r="AL11" s="40">
        <v>1.7141385706345873E-2</v>
      </c>
      <c r="AM11" s="42">
        <v>1.3502304723929159E-2</v>
      </c>
    </row>
    <row r="12" spans="1:39" ht="24">
      <c r="A12" s="37" t="s">
        <v>21</v>
      </c>
      <c r="B12" s="38" t="s">
        <v>14</v>
      </c>
      <c r="C12" s="39">
        <v>-7.7813621919920898E-3</v>
      </c>
      <c r="D12" s="40">
        <v>8.4406177492479684E-3</v>
      </c>
      <c r="E12" s="41" t="s">
        <v>224</v>
      </c>
      <c r="F12" s="40">
        <v>4.1865219379450161E-2</v>
      </c>
      <c r="G12" s="40">
        <v>5.5850572690483028E-3</v>
      </c>
      <c r="H12" s="40">
        <v>-3.7200896094147049E-5</v>
      </c>
      <c r="I12" s="40">
        <v>-4.0270996010303761E-2</v>
      </c>
      <c r="J12" s="40">
        <v>-3.2591137002460559E-2</v>
      </c>
      <c r="K12" s="40">
        <v>-1.6331216610129536E-2</v>
      </c>
      <c r="L12" s="40">
        <v>-5.6252419983452123E-2</v>
      </c>
      <c r="M12" s="40">
        <v>-5.9099267753955145E-3</v>
      </c>
      <c r="N12" s="40">
        <v>-1.5686447010857547E-2</v>
      </c>
      <c r="O12" s="40">
        <v>-2.1960000822963861E-2</v>
      </c>
      <c r="P12" s="40">
        <v>-1.4943407168575637E-2</v>
      </c>
      <c r="Q12" s="40">
        <v>1.6694598810114342E-2</v>
      </c>
      <c r="R12" s="40">
        <v>-5.2883501246241017E-3</v>
      </c>
      <c r="S12" s="40">
        <v>-2.1606303150774227E-2</v>
      </c>
      <c r="T12" s="40">
        <v>2.6693966475171225E-2</v>
      </c>
      <c r="U12" s="40">
        <v>6.8041846016286328E-3</v>
      </c>
      <c r="V12" s="40">
        <v>-1.5334146672506861E-2</v>
      </c>
      <c r="W12" s="40">
        <v>2.2420305435813383E-2</v>
      </c>
      <c r="X12" s="40">
        <v>1.4002096396615104E-2</v>
      </c>
      <c r="Y12" s="40">
        <v>3.0910682686015004E-2</v>
      </c>
      <c r="Z12" s="40">
        <v>7.9404314956459179E-2</v>
      </c>
      <c r="AA12" s="40">
        <v>3.219900072326639E-2</v>
      </c>
      <c r="AB12" s="40">
        <v>-1.8794641364436093E-2</v>
      </c>
      <c r="AC12" s="40">
        <v>-6.2401917284361931E-2</v>
      </c>
      <c r="AD12" s="40">
        <v>-8.425430978802783E-3</v>
      </c>
      <c r="AE12" s="40">
        <v>-2.0237030339776859E-2</v>
      </c>
      <c r="AF12" s="40">
        <v>-1.5557041939481835E-3</v>
      </c>
      <c r="AG12" s="40">
        <v>5.3926612151058331E-2</v>
      </c>
      <c r="AH12" s="40">
        <v>4.2564950838046185E-2</v>
      </c>
      <c r="AI12" s="40">
        <v>3.109298571495011E-2</v>
      </c>
      <c r="AJ12" s="40">
        <v>-6.4450636377151793E-3</v>
      </c>
      <c r="AK12" s="40">
        <v>1.4035399105003789E-2</v>
      </c>
      <c r="AL12" s="40">
        <v>2.6529111987568244E-2</v>
      </c>
      <c r="AM12" s="42">
        <v>5.455915158267155E-2</v>
      </c>
    </row>
    <row r="13" spans="1:39" ht="24">
      <c r="A13" s="37" t="s">
        <v>22</v>
      </c>
      <c r="B13" s="38" t="s">
        <v>14</v>
      </c>
      <c r="C13" s="39">
        <v>4.4930266638557113E-2</v>
      </c>
      <c r="D13" s="40">
        <v>-1.6323832809223622E-2</v>
      </c>
      <c r="E13" s="40">
        <v>4.1523904850489783E-2</v>
      </c>
      <c r="F13" s="41" t="s">
        <v>61</v>
      </c>
      <c r="G13" s="40">
        <v>1.8739751581820344E-2</v>
      </c>
      <c r="H13" s="40">
        <v>-3.9818859996527872E-2</v>
      </c>
      <c r="I13" s="40">
        <v>-2.5612685138338882E-2</v>
      </c>
      <c r="J13" s="40">
        <v>-3.7958072707569998E-2</v>
      </c>
      <c r="K13" s="40">
        <v>1.3035475914860296E-2</v>
      </c>
      <c r="L13" s="40">
        <v>-1.5655445531620502E-2</v>
      </c>
      <c r="M13" s="40">
        <v>2.4164596249369379E-2</v>
      </c>
      <c r="N13" s="40">
        <v>2.0010960980970612E-2</v>
      </c>
      <c r="O13" s="40">
        <v>-7.0550074845154515E-3</v>
      </c>
      <c r="P13" s="40">
        <v>-8.3175838825929882E-3</v>
      </c>
      <c r="Q13" s="40">
        <v>-3.8830551178677647E-2</v>
      </c>
      <c r="R13" s="40">
        <v>-3.7508515113095545E-3</v>
      </c>
      <c r="S13" s="40">
        <v>2.7047209589359088E-2</v>
      </c>
      <c r="T13" s="40">
        <v>-3.549108279685375E-2</v>
      </c>
      <c r="U13" s="40">
        <v>1.3394811631265828E-3</v>
      </c>
      <c r="V13" s="40">
        <v>-1.6666305924534733E-3</v>
      </c>
      <c r="W13" s="40">
        <v>-5.0865522910146684E-2</v>
      </c>
      <c r="X13" s="40">
        <v>-2.8754296280570499E-2</v>
      </c>
      <c r="Y13" s="40">
        <v>-2.5672151246822865E-2</v>
      </c>
      <c r="Z13" s="40">
        <v>0.11278818396163447</v>
      </c>
      <c r="AA13" s="40">
        <v>1.3571214694438997E-2</v>
      </c>
      <c r="AB13" s="40">
        <v>4.6830726375145293E-2</v>
      </c>
      <c r="AC13" s="40">
        <v>6.8948025506275698E-3</v>
      </c>
      <c r="AD13" s="40">
        <v>4.0586040156119531E-3</v>
      </c>
      <c r="AE13" s="40">
        <v>-1.7751529402060429E-2</v>
      </c>
      <c r="AF13" s="40">
        <v>2.6791833877891118E-2</v>
      </c>
      <c r="AG13" s="40">
        <v>6.2224970459906284E-2</v>
      </c>
      <c r="AH13" s="40">
        <v>-3.3727202396828151E-2</v>
      </c>
      <c r="AI13" s="40">
        <v>9.3662414628144543E-3</v>
      </c>
      <c r="AJ13" s="40">
        <v>4.6701574228206311E-2</v>
      </c>
      <c r="AK13" s="40">
        <v>2.023377874648466E-2</v>
      </c>
      <c r="AL13" s="40">
        <v>3.1553598379033813E-2</v>
      </c>
      <c r="AM13" s="42">
        <v>4.3225954742957288E-3</v>
      </c>
    </row>
    <row r="14" spans="1:39" ht="24">
      <c r="A14" s="37" t="s">
        <v>23</v>
      </c>
      <c r="B14" s="38" t="s">
        <v>14</v>
      </c>
      <c r="C14" s="39">
        <v>-4.5934504369039293E-2</v>
      </c>
      <c r="D14" s="40">
        <v>2.272026270468288E-2</v>
      </c>
      <c r="E14" s="40">
        <v>5.2539624119974752E-2</v>
      </c>
      <c r="F14" s="40">
        <v>4.1818066823805762E-3</v>
      </c>
      <c r="G14" s="40">
        <v>9.7095155005053529E-2</v>
      </c>
      <c r="H14" s="40">
        <v>4.7045173271135235E-2</v>
      </c>
      <c r="I14" s="40">
        <v>8.8613552157561046E-2</v>
      </c>
      <c r="J14" s="40">
        <v>2.1088562100444793E-2</v>
      </c>
      <c r="K14" s="40">
        <v>-6.4398688668023382E-2</v>
      </c>
      <c r="L14" s="40">
        <v>2.811018904781358E-2</v>
      </c>
      <c r="M14" s="40">
        <v>6.1978898430777245E-2</v>
      </c>
      <c r="N14" s="40">
        <v>1.419039508543329E-2</v>
      </c>
      <c r="O14" s="40">
        <v>6.8782556889226354E-2</v>
      </c>
      <c r="P14" s="40">
        <v>6.2412464367293391E-3</v>
      </c>
      <c r="Q14" s="40">
        <v>-3.9615795261187463E-2</v>
      </c>
      <c r="R14" s="40">
        <v>3.5353884250671257E-2</v>
      </c>
      <c r="S14" s="40">
        <v>1.6399472500669631E-3</v>
      </c>
      <c r="T14" s="40">
        <v>1.6355063035176037E-3</v>
      </c>
      <c r="U14" s="40">
        <v>-2.5547676701434291E-2</v>
      </c>
      <c r="V14" s="40">
        <v>-3.1794834543474128E-2</v>
      </c>
      <c r="W14" s="40">
        <v>-1.9391459351235638E-2</v>
      </c>
      <c r="X14" s="40">
        <v>1.3251845735656896E-2</v>
      </c>
      <c r="Y14" s="40">
        <v>2.8300675191357254E-2</v>
      </c>
      <c r="Z14" s="40">
        <v>1.7759061102687851E-2</v>
      </c>
      <c r="AA14" s="40">
        <v>3.4558358469075706E-2</v>
      </c>
      <c r="AB14" s="40">
        <v>-3.1137413597282688E-2</v>
      </c>
      <c r="AC14" s="40">
        <v>-5.5974311416299764E-2</v>
      </c>
      <c r="AD14" s="40">
        <v>-6.4896322009493218E-2</v>
      </c>
      <c r="AE14" s="40">
        <v>-4.4504142169229433E-2</v>
      </c>
      <c r="AF14" s="40">
        <v>-2.5853927839689428E-2</v>
      </c>
      <c r="AG14" s="40">
        <v>-1.0271771019899706E-2</v>
      </c>
      <c r="AH14" s="40">
        <v>-2.4329474118262168E-2</v>
      </c>
      <c r="AI14" s="40">
        <v>-2.1127041239209391E-2</v>
      </c>
      <c r="AJ14" s="40">
        <v>-1.9317277818568991E-2</v>
      </c>
      <c r="AK14" s="40">
        <v>-1.9860160372535983E-2</v>
      </c>
      <c r="AL14" s="40">
        <v>-1.8115377738352839E-2</v>
      </c>
      <c r="AM14" s="43" t="s">
        <v>54</v>
      </c>
    </row>
    <row r="15" spans="1:39" ht="24">
      <c r="A15" s="37" t="s">
        <v>24</v>
      </c>
      <c r="B15" s="38" t="s">
        <v>14</v>
      </c>
      <c r="C15" s="39">
        <v>1.9639485904757118E-2</v>
      </c>
      <c r="D15" s="40">
        <v>3.2170511979539899E-2</v>
      </c>
      <c r="E15" s="40">
        <v>-1.9580381027123218E-2</v>
      </c>
      <c r="F15" s="40">
        <v>-1.7317589687064216E-2</v>
      </c>
      <c r="G15" s="40">
        <v>7.8011915650879365E-2</v>
      </c>
      <c r="H15" s="40">
        <v>1.405136669028737E-2</v>
      </c>
      <c r="I15" s="40">
        <v>3.9723171595237368E-2</v>
      </c>
      <c r="J15" s="40">
        <v>-2.7869753461616905E-2</v>
      </c>
      <c r="K15" s="40">
        <v>2.9011461916206429E-2</v>
      </c>
      <c r="L15" s="40">
        <v>1.0742890239904136E-3</v>
      </c>
      <c r="M15" s="40">
        <v>-2.3921261210278931E-3</v>
      </c>
      <c r="N15" s="40">
        <v>7.3801041270733905E-2</v>
      </c>
      <c r="O15" s="40">
        <v>9.5229011738705599E-2</v>
      </c>
      <c r="P15" s="40">
        <v>-1.0320863411480216E-2</v>
      </c>
      <c r="Q15" s="40">
        <v>7.9958138208426927E-2</v>
      </c>
      <c r="R15" s="40">
        <v>1.846491049439454E-2</v>
      </c>
      <c r="S15" s="40">
        <v>6.3431120508160424E-2</v>
      </c>
      <c r="T15" s="40">
        <v>7.8868327588989939E-3</v>
      </c>
      <c r="U15" s="40">
        <v>9.2186893440569101E-3</v>
      </c>
      <c r="V15" s="40">
        <v>-3.8754253020015728E-2</v>
      </c>
      <c r="W15" s="40">
        <v>-5.8731538020855178E-2</v>
      </c>
      <c r="X15" s="40">
        <v>2.7104035423412755E-2</v>
      </c>
      <c r="Y15" s="40">
        <v>3.7814315538172473E-2</v>
      </c>
      <c r="Z15" s="40">
        <v>-1.0018433432431091E-2</v>
      </c>
      <c r="AA15" s="40">
        <v>6.1331376210605311E-2</v>
      </c>
      <c r="AB15" s="40">
        <v>-1.368749664024198E-2</v>
      </c>
      <c r="AC15" s="40">
        <v>2.2041101619505129E-3</v>
      </c>
      <c r="AD15" s="40">
        <v>-3.2630690116923704E-2</v>
      </c>
      <c r="AE15" s="41" t="s">
        <v>53</v>
      </c>
      <c r="AF15" s="40">
        <v>-4.0130159681560917E-2</v>
      </c>
      <c r="AG15" s="40">
        <v>1.3129343881461935E-3</v>
      </c>
      <c r="AH15" s="40">
        <v>-2.3944121534420822E-2</v>
      </c>
      <c r="AI15" s="40">
        <v>-3.1673772794963179E-3</v>
      </c>
      <c r="AJ15" s="40">
        <v>1.2643578403294707E-2</v>
      </c>
      <c r="AK15" s="40">
        <v>4.0878666831421405E-2</v>
      </c>
      <c r="AL15" s="40">
        <v>-2.1943583647805916E-3</v>
      </c>
      <c r="AM15" s="42">
        <v>-4.4698006865854213E-2</v>
      </c>
    </row>
    <row r="16" spans="1:39" ht="24">
      <c r="A16" s="37" t="s">
        <v>25</v>
      </c>
      <c r="B16" s="38" t="s">
        <v>14</v>
      </c>
      <c r="C16" s="39">
        <v>-5.75845951485352E-2</v>
      </c>
      <c r="D16" s="40">
        <v>-1.4281482108650232E-4</v>
      </c>
      <c r="E16" s="40">
        <v>5.2752487679972863E-2</v>
      </c>
      <c r="F16" s="40">
        <v>6.1479830347930003E-2</v>
      </c>
      <c r="G16" s="40">
        <v>0.11651143291552822</v>
      </c>
      <c r="H16" s="40">
        <v>6.1129585615077601E-4</v>
      </c>
      <c r="I16" s="40">
        <v>3.2126197449375018E-3</v>
      </c>
      <c r="J16" s="40">
        <v>3.6321578185077322E-2</v>
      </c>
      <c r="K16" s="40">
        <v>5.1396172297414278E-2</v>
      </c>
      <c r="L16" s="40">
        <v>5.2667333780118682E-2</v>
      </c>
      <c r="M16" s="40">
        <v>-8.2826245770573747E-3</v>
      </c>
      <c r="N16" s="40">
        <v>1.0499833834356469E-2</v>
      </c>
      <c r="O16" s="40">
        <v>-1.510666507783396E-2</v>
      </c>
      <c r="P16" s="40">
        <v>3.937296793548644E-2</v>
      </c>
      <c r="Q16" s="40">
        <v>-2.7393644892712239E-2</v>
      </c>
      <c r="R16" s="40">
        <v>-1.844754509483388E-2</v>
      </c>
      <c r="S16" s="40">
        <v>4.2305562137438489E-2</v>
      </c>
      <c r="T16" s="40">
        <v>-2.0968524003189291E-2</v>
      </c>
      <c r="U16" s="40">
        <v>-1.3042104094127737E-2</v>
      </c>
      <c r="V16" s="40">
        <v>3.9591742002492054E-2</v>
      </c>
      <c r="W16" s="40">
        <v>4.5476499302269276E-3</v>
      </c>
      <c r="X16" s="40">
        <v>-6.4743345779863237E-2</v>
      </c>
      <c r="Y16" s="40">
        <v>-2.5917990967975403E-2</v>
      </c>
      <c r="Z16" s="40">
        <v>1.2799371185282756E-3</v>
      </c>
      <c r="AA16" s="40">
        <v>4.2825832546372336E-3</v>
      </c>
      <c r="AB16" s="40">
        <v>-4.3050620660748141E-2</v>
      </c>
      <c r="AC16" s="40">
        <v>5.3654596554080072E-2</v>
      </c>
      <c r="AD16" s="40">
        <v>-1.4057392092833871E-2</v>
      </c>
      <c r="AE16" s="40">
        <v>1.4049179788168495E-3</v>
      </c>
      <c r="AF16" s="40">
        <v>2.0052388435536927E-2</v>
      </c>
      <c r="AG16" s="41" t="s">
        <v>70</v>
      </c>
      <c r="AH16" s="40">
        <v>2.2571412276081382E-2</v>
      </c>
      <c r="AI16" s="40">
        <v>3.4022392928953642E-2</v>
      </c>
      <c r="AJ16" s="40">
        <v>-1.7606636141085787E-2</v>
      </c>
      <c r="AK16" s="40">
        <v>-4.0794457786583874E-2</v>
      </c>
      <c r="AL16" s="40">
        <v>-9.8845265477092454E-3</v>
      </c>
      <c r="AM16" s="42">
        <v>-1.0369795890625691E-2</v>
      </c>
    </row>
    <row r="17" spans="1:39" ht="24">
      <c r="A17" s="37" t="s">
        <v>26</v>
      </c>
      <c r="B17" s="38" t="s">
        <v>14</v>
      </c>
      <c r="C17" s="39">
        <v>6.8613029861463351E-2</v>
      </c>
      <c r="D17" s="40">
        <v>-2.5247802357169676E-2</v>
      </c>
      <c r="E17" s="40">
        <v>-1.5446258108241214E-2</v>
      </c>
      <c r="F17" s="40">
        <v>1.984510075748535E-2</v>
      </c>
      <c r="G17" s="40">
        <v>-1.493753805852129E-2</v>
      </c>
      <c r="H17" s="40">
        <v>-6.2378358063841739E-2</v>
      </c>
      <c r="I17" s="40">
        <v>-4.8342045317786124E-2</v>
      </c>
      <c r="J17" s="40">
        <v>-7.1156559842850381E-2</v>
      </c>
      <c r="K17" s="40">
        <v>-5.0992645710608096E-2</v>
      </c>
      <c r="L17" s="40">
        <v>5.004536838052423E-3</v>
      </c>
      <c r="M17" s="40">
        <v>-6.8311386020524388E-3</v>
      </c>
      <c r="N17" s="41" t="s">
        <v>50</v>
      </c>
      <c r="O17" s="40">
        <v>-1.8287906543049959E-2</v>
      </c>
      <c r="P17" s="40">
        <v>6.1725821649301722E-3</v>
      </c>
      <c r="Q17" s="40">
        <v>3.3026652937054105E-2</v>
      </c>
      <c r="R17" s="40">
        <v>1.9339965858183338E-2</v>
      </c>
      <c r="S17" s="40">
        <v>4.7158855557275614E-2</v>
      </c>
      <c r="T17" s="40">
        <v>2.0156196803389807E-2</v>
      </c>
      <c r="U17" s="40">
        <v>4.0809534551152819E-2</v>
      </c>
      <c r="V17" s="40">
        <v>-2.4788234225836765E-2</v>
      </c>
      <c r="W17" s="40">
        <v>-1.9984349457648272E-2</v>
      </c>
      <c r="X17" s="40">
        <v>1.7913066196395212E-3</v>
      </c>
      <c r="Y17" s="40">
        <v>-1.6720426463790596E-2</v>
      </c>
      <c r="Z17" s="40">
        <v>6.1404492071776166E-2</v>
      </c>
      <c r="AA17" s="40">
        <v>-1.5260309585103358E-2</v>
      </c>
      <c r="AB17" s="40">
        <v>4.6323437639899535E-3</v>
      </c>
      <c r="AC17" s="40">
        <v>1.808425960765301E-2</v>
      </c>
      <c r="AD17" s="40">
        <v>1.480409223701598E-4</v>
      </c>
      <c r="AE17" s="40">
        <v>7.5127707464836255E-2</v>
      </c>
      <c r="AF17" s="40">
        <v>-2.0867858650780249E-2</v>
      </c>
      <c r="AG17" s="40">
        <v>1.0570561397414177E-2</v>
      </c>
      <c r="AH17" s="40">
        <v>1.8451388568748294E-2</v>
      </c>
      <c r="AI17" s="40">
        <v>-8.1432107929928291E-3</v>
      </c>
      <c r="AJ17" s="40">
        <v>6.1081971361147555E-2</v>
      </c>
      <c r="AK17" s="40">
        <v>3.5812748276132525E-2</v>
      </c>
      <c r="AL17" s="40">
        <v>6.9282751694591249E-2</v>
      </c>
      <c r="AM17" s="42">
        <v>1.4513910304329688E-2</v>
      </c>
    </row>
    <row r="18" spans="1:39" ht="24">
      <c r="A18" s="37" t="s">
        <v>27</v>
      </c>
      <c r="B18" s="38" t="s">
        <v>14</v>
      </c>
      <c r="C18" s="39">
        <v>6.1046835897960929E-2</v>
      </c>
      <c r="D18" s="40">
        <v>-1.4485012573485983E-2</v>
      </c>
      <c r="E18" s="40">
        <v>1.3721097106322444E-2</v>
      </c>
      <c r="F18" s="40">
        <v>1.9991709888784868E-2</v>
      </c>
      <c r="G18" s="40">
        <v>2.5819537249414153E-2</v>
      </c>
      <c r="H18" s="40">
        <v>-6.4812928802309919E-2</v>
      </c>
      <c r="I18" s="40">
        <v>-1.3723089579714805E-2</v>
      </c>
      <c r="J18" s="40">
        <v>-9.5311206058507712E-3</v>
      </c>
      <c r="K18" s="40">
        <v>7.5317115433697804E-2</v>
      </c>
      <c r="L18" s="40">
        <v>-6.150778797113228E-2</v>
      </c>
      <c r="M18" s="40">
        <v>5.3758544174236367E-2</v>
      </c>
      <c r="N18" s="40">
        <v>3.5495058164573268E-2</v>
      </c>
      <c r="O18" s="40">
        <v>2.6817995608435421E-2</v>
      </c>
      <c r="P18" s="40">
        <v>1.5847799443030604E-2</v>
      </c>
      <c r="Q18" s="40">
        <v>4.402297613370075E-2</v>
      </c>
      <c r="R18" s="40">
        <v>-3.4980061856870244E-4</v>
      </c>
      <c r="S18" s="40">
        <v>4.9068692330027797E-3</v>
      </c>
      <c r="T18" s="40">
        <v>8.1609740305656805E-2</v>
      </c>
      <c r="U18" s="40">
        <v>3.5736515844654007E-3</v>
      </c>
      <c r="V18" s="40">
        <v>7.018862130556916E-2</v>
      </c>
      <c r="W18" s="40">
        <v>5.5387437294449983E-2</v>
      </c>
      <c r="X18" s="40">
        <v>1.3747993073518523E-2</v>
      </c>
      <c r="Y18" s="40">
        <v>-1.306653689344343E-2</v>
      </c>
      <c r="Z18" s="40">
        <v>-3.3764616044263521E-2</v>
      </c>
      <c r="AA18" s="40">
        <v>-5.5722628187893843E-2</v>
      </c>
      <c r="AB18" s="40">
        <v>-8.947645704418636E-4</v>
      </c>
      <c r="AC18" s="40">
        <v>-5.6011990211134533E-3</v>
      </c>
      <c r="AD18" s="40">
        <v>1.2445645961272357E-2</v>
      </c>
      <c r="AE18" s="40">
        <v>4.1197834635816673E-2</v>
      </c>
      <c r="AF18" s="40">
        <v>-1.301600646202866E-2</v>
      </c>
      <c r="AG18" s="40">
        <v>-4.0760732595051211E-2</v>
      </c>
      <c r="AH18" s="40">
        <v>3.0099680557877005E-2</v>
      </c>
      <c r="AI18" s="40">
        <v>-4.0673005927519178E-2</v>
      </c>
      <c r="AJ18" s="40">
        <v>1.7097805369377439E-2</v>
      </c>
      <c r="AK18" s="41" t="s">
        <v>114</v>
      </c>
      <c r="AL18" s="40">
        <v>-1.1458217622852913E-2</v>
      </c>
      <c r="AM18" s="42">
        <v>-2.0184849660511286E-2</v>
      </c>
    </row>
    <row r="19" spans="1:39" ht="24">
      <c r="A19" s="37" t="s">
        <v>28</v>
      </c>
      <c r="B19" s="38" t="s">
        <v>14</v>
      </c>
      <c r="C19" s="39">
        <v>-3.0912586297954219E-2</v>
      </c>
      <c r="D19" s="40">
        <v>-6.9203057693593778E-2</v>
      </c>
      <c r="E19" s="40">
        <v>-1.4953981459955152E-2</v>
      </c>
      <c r="F19" s="40">
        <v>-1.6298878982567923E-3</v>
      </c>
      <c r="G19" s="40">
        <v>4.1743431261890823E-3</v>
      </c>
      <c r="H19" s="40">
        <v>-3.2982600091797293E-2</v>
      </c>
      <c r="I19" s="40">
        <v>-1.6468184153470507E-2</v>
      </c>
      <c r="J19" s="40">
        <v>-2.5922144634156583E-2</v>
      </c>
      <c r="K19" s="40">
        <v>-5.4158511677005014E-2</v>
      </c>
      <c r="L19" s="40">
        <v>-3.2139820940503792E-2</v>
      </c>
      <c r="M19" s="40">
        <v>4.5525531341464469E-2</v>
      </c>
      <c r="N19" s="40">
        <v>-2.4518394675252714E-2</v>
      </c>
      <c r="O19" s="40">
        <v>-2.0310231089315314E-2</v>
      </c>
      <c r="P19" s="40">
        <v>-3.612017532604677E-2</v>
      </c>
      <c r="Q19" s="40">
        <v>-1.1174677415556488E-2</v>
      </c>
      <c r="R19" s="40">
        <v>1.7124226733007609E-2</v>
      </c>
      <c r="S19" s="40">
        <v>-1.7334890382372354E-3</v>
      </c>
      <c r="T19" s="40">
        <v>-9.6477148601645281E-3</v>
      </c>
      <c r="U19" s="40">
        <v>8.2694856222887622E-2</v>
      </c>
      <c r="V19" s="41" t="s">
        <v>114</v>
      </c>
      <c r="W19" s="40">
        <v>3.4231463284154572E-2</v>
      </c>
      <c r="X19" s="40">
        <v>2.4978408918332334E-2</v>
      </c>
      <c r="Y19" s="40">
        <v>1.4931432445299179E-2</v>
      </c>
      <c r="Z19" s="40">
        <v>1.0974579760612959E-4</v>
      </c>
      <c r="AA19" s="40">
        <v>-3.3669300499287388E-2</v>
      </c>
      <c r="AB19" s="40">
        <v>-2.4992653094551606E-2</v>
      </c>
      <c r="AC19" s="40">
        <v>7.0015291642861424E-2</v>
      </c>
      <c r="AD19" s="40">
        <v>8.6769248451170108E-2</v>
      </c>
      <c r="AE19" s="40">
        <v>-3.9017105750882491E-2</v>
      </c>
      <c r="AF19" s="40">
        <v>7.1539532656267777E-3</v>
      </c>
      <c r="AG19" s="40">
        <v>3.9439717210458046E-2</v>
      </c>
      <c r="AH19" s="40">
        <v>-2.4497440465716578E-3</v>
      </c>
      <c r="AI19" s="40">
        <v>-2.8549303737146082E-2</v>
      </c>
      <c r="AJ19" s="40">
        <v>1.4347211596051639E-2</v>
      </c>
      <c r="AK19" s="40">
        <v>7.0080917359794312E-2</v>
      </c>
      <c r="AL19" s="40">
        <v>2.8085632436504734E-2</v>
      </c>
      <c r="AM19" s="42">
        <v>-3.2205062297417028E-2</v>
      </c>
    </row>
    <row r="20" spans="1:39" ht="24">
      <c r="A20" s="37" t="s">
        <v>29</v>
      </c>
      <c r="B20" s="38" t="s">
        <v>14</v>
      </c>
      <c r="C20" s="39">
        <v>3.3027293736011917E-2</v>
      </c>
      <c r="D20" s="40">
        <v>-4.7451006729141559E-4</v>
      </c>
      <c r="E20" s="40">
        <v>2.5711728774925672E-2</v>
      </c>
      <c r="F20" s="40">
        <v>3.0976650702859512E-2</v>
      </c>
      <c r="G20" s="40">
        <v>-1.5202597600023925E-2</v>
      </c>
      <c r="H20" s="40">
        <v>1.4535423428931193E-2</v>
      </c>
      <c r="I20" s="40">
        <v>2.1694397523424957E-2</v>
      </c>
      <c r="J20" s="40">
        <v>8.2392408495320216E-2</v>
      </c>
      <c r="K20" s="40">
        <v>1.1701793245656468E-2</v>
      </c>
      <c r="L20" s="40">
        <v>-1.557754659756219E-2</v>
      </c>
      <c r="M20" s="40">
        <v>7.1692646645954185E-3</v>
      </c>
      <c r="N20" s="40">
        <v>6.8289800478893242E-2</v>
      </c>
      <c r="O20" s="40">
        <v>-5.0594760420943144E-3</v>
      </c>
      <c r="P20" s="40">
        <v>2.361428169345545E-2</v>
      </c>
      <c r="Q20" s="40">
        <v>-1.0075513927650812E-2</v>
      </c>
      <c r="R20" s="40">
        <v>3.4091111814210026E-2</v>
      </c>
      <c r="S20" s="40">
        <v>1.8095153804882323E-2</v>
      </c>
      <c r="T20" s="40">
        <v>-5.7119659954869926E-3</v>
      </c>
      <c r="U20" s="40">
        <v>4.4293507679499654E-2</v>
      </c>
      <c r="V20" s="40">
        <v>2.7973977804635449E-2</v>
      </c>
      <c r="W20" s="40">
        <v>1.9265633872686178E-2</v>
      </c>
      <c r="X20" s="40">
        <v>1.6990599816438415E-2</v>
      </c>
      <c r="Y20" s="40">
        <v>-4.9256193321207856E-2</v>
      </c>
      <c r="Z20" s="40">
        <v>-7.2433663303527615E-2</v>
      </c>
      <c r="AA20" s="40">
        <v>-7.7558840064815879E-2</v>
      </c>
      <c r="AB20" s="40">
        <v>-6.2431979815366336E-2</v>
      </c>
      <c r="AC20" s="40">
        <v>-4.6502008123122732E-2</v>
      </c>
      <c r="AD20" s="40">
        <v>-5.5346595584825513E-2</v>
      </c>
      <c r="AE20" s="40">
        <v>-2.1988717031810449E-3</v>
      </c>
      <c r="AF20" s="40">
        <v>-5.1652863359143195E-2</v>
      </c>
      <c r="AG20" s="40">
        <v>-9.7737828472398321E-3</v>
      </c>
      <c r="AH20" s="40">
        <v>-7.8359991515742772E-2</v>
      </c>
      <c r="AI20" s="40">
        <v>1.277947221837866E-3</v>
      </c>
      <c r="AJ20" s="40">
        <v>1.5153361475871728E-2</v>
      </c>
      <c r="AK20" s="40">
        <v>-1.13876228398013E-2</v>
      </c>
      <c r="AL20" s="41" t="s">
        <v>52</v>
      </c>
      <c r="AM20" s="42">
        <v>-1.8254294549076525E-2</v>
      </c>
    </row>
    <row r="21" spans="1:39" ht="24">
      <c r="A21" s="37" t="s">
        <v>30</v>
      </c>
      <c r="B21" s="38" t="s">
        <v>14</v>
      </c>
      <c r="C21" s="39">
        <v>-7.2125067008260487E-3</v>
      </c>
      <c r="D21" s="40">
        <v>6.2524431635384847E-2</v>
      </c>
      <c r="E21" s="40">
        <v>1.6134463006382844E-2</v>
      </c>
      <c r="F21" s="40">
        <v>-3.8002263698388952E-2</v>
      </c>
      <c r="G21" s="40">
        <v>-6.1033585591904416E-2</v>
      </c>
      <c r="H21" s="40">
        <v>-1.8007859144832964E-3</v>
      </c>
      <c r="I21" s="40">
        <v>1.1429607739543284E-2</v>
      </c>
      <c r="J21" s="40">
        <v>-2.4521083065347907E-2</v>
      </c>
      <c r="K21" s="40">
        <v>-7.7050500593318721E-2</v>
      </c>
      <c r="L21" s="40">
        <v>-2.8188942206000316E-2</v>
      </c>
      <c r="M21" s="40">
        <v>5.009573405470049E-2</v>
      </c>
      <c r="N21" s="40">
        <v>3.2472393992946276E-2</v>
      </c>
      <c r="O21" s="40">
        <v>4.4805573130608262E-2</v>
      </c>
      <c r="P21" s="40">
        <v>-2.9085991562296517E-2</v>
      </c>
      <c r="Q21" s="41" t="s">
        <v>53</v>
      </c>
      <c r="R21" s="40">
        <v>-1.1964481572244175E-2</v>
      </c>
      <c r="S21" s="40">
        <v>3.0228989006590976E-2</v>
      </c>
      <c r="T21" s="40">
        <v>1.8348457487970544E-2</v>
      </c>
      <c r="U21" s="40">
        <v>-9.3162174536128867E-3</v>
      </c>
      <c r="V21" s="40">
        <v>-1.1128545153844498E-2</v>
      </c>
      <c r="W21" s="40">
        <v>-3.6398069080689252E-2</v>
      </c>
      <c r="X21" s="40">
        <v>-3.0109733863833858E-2</v>
      </c>
      <c r="Y21" s="40">
        <v>-1.6961195589956179E-2</v>
      </c>
      <c r="Z21" s="40">
        <v>7.1975889556983447E-2</v>
      </c>
      <c r="AA21" s="40">
        <v>-2.2215050411070515E-2</v>
      </c>
      <c r="AB21" s="40">
        <v>8.1466702295831944E-2</v>
      </c>
      <c r="AC21" s="40">
        <v>-1.1712967844823965E-2</v>
      </c>
      <c r="AD21" s="40">
        <v>2.791502495466569E-2</v>
      </c>
      <c r="AE21" s="40">
        <v>7.9939609235713471E-2</v>
      </c>
      <c r="AF21" s="40">
        <v>3.5630775446507607E-3</v>
      </c>
      <c r="AG21" s="40">
        <v>-2.7051948304560796E-2</v>
      </c>
      <c r="AH21" s="40">
        <v>4.561479532948603E-3</v>
      </c>
      <c r="AI21" s="40">
        <v>4.7599355268389008E-2</v>
      </c>
      <c r="AJ21" s="40">
        <v>2.3945748877440387E-2</v>
      </c>
      <c r="AK21" s="40">
        <v>4.3615596671804695E-2</v>
      </c>
      <c r="AL21" s="40">
        <v>-1.0050262967042782E-2</v>
      </c>
      <c r="AM21" s="42">
        <v>-3.9767370900682039E-2</v>
      </c>
    </row>
    <row r="22" spans="1:39" ht="24">
      <c r="A22" s="37" t="s">
        <v>31</v>
      </c>
      <c r="B22" s="38" t="s">
        <v>14</v>
      </c>
      <c r="C22" s="39">
        <v>4.016301513747645E-2</v>
      </c>
      <c r="D22" s="40">
        <v>-6.3258952044873473E-2</v>
      </c>
      <c r="E22" s="40">
        <v>-6.2125217062352807E-3</v>
      </c>
      <c r="F22" s="40">
        <v>4.5169777677474335E-2</v>
      </c>
      <c r="G22" s="40">
        <v>-3.5579825742474487E-2</v>
      </c>
      <c r="H22" s="40">
        <v>3.0494501314680858E-2</v>
      </c>
      <c r="I22" s="40">
        <v>1.4682101049929798E-3</v>
      </c>
      <c r="J22" s="40">
        <v>-4.8854333260717822E-2</v>
      </c>
      <c r="K22" s="40">
        <v>7.5466090145966239E-2</v>
      </c>
      <c r="L22" s="40">
        <v>4.5623411144302704E-2</v>
      </c>
      <c r="M22" s="40">
        <v>3.756276056063261E-3</v>
      </c>
      <c r="N22" s="40">
        <v>5.9480041642889135E-2</v>
      </c>
      <c r="O22" s="40">
        <v>3.9540466679892526E-3</v>
      </c>
      <c r="P22" s="40">
        <v>7.268901507663364E-2</v>
      </c>
      <c r="Q22" s="40">
        <v>2.3643260937126303E-2</v>
      </c>
      <c r="R22" s="40">
        <v>1.3666694745993548E-2</v>
      </c>
      <c r="S22" s="40">
        <v>-2.7283451104146198E-3</v>
      </c>
      <c r="T22" s="40">
        <v>-1.248271998485065E-2</v>
      </c>
      <c r="U22" s="40">
        <v>5.6404180542514629E-2</v>
      </c>
      <c r="V22" s="40">
        <v>1.4091597163872547E-2</v>
      </c>
      <c r="W22" s="40">
        <v>9.1880499150719705E-2</v>
      </c>
      <c r="X22" s="40">
        <v>-1.3425832636402247E-2</v>
      </c>
      <c r="Y22" s="40">
        <v>-5.8454095492728946E-2</v>
      </c>
      <c r="Z22" s="40">
        <v>1.4040570665101065E-2</v>
      </c>
      <c r="AA22" s="40">
        <v>-6.4196949048848526E-2</v>
      </c>
      <c r="AB22" s="40">
        <v>6.8445868821916398E-3</v>
      </c>
      <c r="AC22" s="40">
        <v>9.9483262185289904E-3</v>
      </c>
      <c r="AD22" s="40">
        <v>2.7440636138045957E-2</v>
      </c>
      <c r="AE22" s="40">
        <v>1.2496348038834142E-2</v>
      </c>
      <c r="AF22" s="40">
        <v>2.2988567904476181E-3</v>
      </c>
      <c r="AG22" s="40">
        <v>-1.7218807212288308E-2</v>
      </c>
      <c r="AH22" s="40">
        <v>-5.8463430524989118E-3</v>
      </c>
      <c r="AI22" s="40">
        <v>-9.6548562120866419E-2</v>
      </c>
      <c r="AJ22" s="41" t="s">
        <v>67</v>
      </c>
      <c r="AK22" s="40">
        <v>1.6895035062455745E-2</v>
      </c>
      <c r="AL22" s="40">
        <v>1.5026146869770983E-2</v>
      </c>
      <c r="AM22" s="42">
        <v>-1.9210605041933598E-2</v>
      </c>
    </row>
    <row r="23" spans="1:39" ht="24">
      <c r="A23" s="37" t="s">
        <v>32</v>
      </c>
      <c r="B23" s="38" t="s">
        <v>14</v>
      </c>
      <c r="C23" s="45" t="s">
        <v>115</v>
      </c>
      <c r="D23" s="40">
        <v>1.539467580788958E-2</v>
      </c>
      <c r="E23" s="40">
        <v>-1.7997514545061374E-2</v>
      </c>
      <c r="F23" s="40">
        <v>4.4979979850379777E-2</v>
      </c>
      <c r="G23" s="40">
        <v>4.910749576387146E-2</v>
      </c>
      <c r="H23" s="40">
        <v>4.2557916781820908E-2</v>
      </c>
      <c r="I23" s="40">
        <v>-4.6166425389297418E-2</v>
      </c>
      <c r="J23" s="40">
        <v>6.7155202877682216E-2</v>
      </c>
      <c r="K23" s="40">
        <v>1.4248078091399059E-2</v>
      </c>
      <c r="L23" s="40">
        <v>2.6394959850535804E-2</v>
      </c>
      <c r="M23" s="40">
        <v>-8.2030712408424442E-3</v>
      </c>
      <c r="N23" s="40">
        <v>4.4432105425694811E-3</v>
      </c>
      <c r="O23" s="41" t="s">
        <v>157</v>
      </c>
      <c r="P23" s="40">
        <v>-3.1195029936436438E-2</v>
      </c>
      <c r="Q23" s="40">
        <v>8.0381016994170634E-2</v>
      </c>
      <c r="R23" s="40">
        <v>-4.6236613436955966E-3</v>
      </c>
      <c r="S23" s="40">
        <v>-2.6832369205808029E-3</v>
      </c>
      <c r="T23" s="40">
        <v>-1.2731417788967412E-2</v>
      </c>
      <c r="U23" s="40">
        <v>5.3734330606973996E-2</v>
      </c>
      <c r="V23" s="40">
        <v>-2.4563220526490782E-2</v>
      </c>
      <c r="W23" s="40">
        <v>-6.8266929435709467E-3</v>
      </c>
      <c r="X23" s="40">
        <v>-2.4663292453437673E-2</v>
      </c>
      <c r="Y23" s="40">
        <v>3.2261669305505558E-2</v>
      </c>
      <c r="Z23" s="40">
        <v>9.0110135672914968E-3</v>
      </c>
      <c r="AA23" s="40">
        <v>-3.9105858428825288E-2</v>
      </c>
      <c r="AB23" s="41" t="s">
        <v>81</v>
      </c>
      <c r="AC23" s="40">
        <v>-2.6505854578808281E-2</v>
      </c>
      <c r="AD23" s="40">
        <v>2.0266211271400651E-2</v>
      </c>
      <c r="AE23" s="40">
        <v>-1.3247273473623091E-2</v>
      </c>
      <c r="AF23" s="40">
        <v>1.7871460403738913E-2</v>
      </c>
      <c r="AG23" s="40">
        <v>-4.2086357667476371E-2</v>
      </c>
      <c r="AH23" s="40">
        <v>-2.744614092702434E-2</v>
      </c>
      <c r="AI23" s="40">
        <v>-2.2922533599577567E-2</v>
      </c>
      <c r="AJ23" s="40">
        <v>6.8009637985677277E-3</v>
      </c>
      <c r="AK23" s="40">
        <v>-7.1813392833772964E-4</v>
      </c>
      <c r="AL23" s="40">
        <v>-6.1344722697724334E-2</v>
      </c>
      <c r="AM23" s="42">
        <v>-3.0575216083243668E-2</v>
      </c>
    </row>
    <row r="24" spans="1:39" ht="24">
      <c r="A24" s="37" t="s">
        <v>33</v>
      </c>
      <c r="B24" s="38" t="s">
        <v>14</v>
      </c>
      <c r="C24" s="39">
        <v>-1.9181042034517749E-2</v>
      </c>
      <c r="D24" s="40">
        <v>1.3880436681312598E-2</v>
      </c>
      <c r="E24" s="40">
        <v>2.9633917579019921E-2</v>
      </c>
      <c r="F24" s="40">
        <v>8.9272324055876626E-3</v>
      </c>
      <c r="G24" s="40">
        <v>3.7402284721330649E-2</v>
      </c>
      <c r="H24" s="40">
        <v>7.185930377783678E-2</v>
      </c>
      <c r="I24" s="40">
        <v>8.714884738000446E-2</v>
      </c>
      <c r="J24" s="40">
        <v>1.8134910744515358E-3</v>
      </c>
      <c r="K24" s="40">
        <v>-9.7987431012592496E-3</v>
      </c>
      <c r="L24" s="40">
        <v>-2.573385906582086E-2</v>
      </c>
      <c r="M24" s="40">
        <v>5.8289312658418899E-2</v>
      </c>
      <c r="N24" s="40">
        <v>-7.942551881259783E-3</v>
      </c>
      <c r="O24" s="40">
        <v>2.6917067061083665E-2</v>
      </c>
      <c r="P24" s="40">
        <v>-3.900831958946329E-2</v>
      </c>
      <c r="Q24" s="40">
        <v>4.6883453068728119E-2</v>
      </c>
      <c r="R24" s="40">
        <v>1.7392269992114424E-2</v>
      </c>
      <c r="S24" s="40">
        <v>-1.7939011671851492E-2</v>
      </c>
      <c r="T24" s="40">
        <v>4.6589803344058323E-2</v>
      </c>
      <c r="U24" s="40">
        <v>1.917125450435563E-3</v>
      </c>
      <c r="V24" s="40">
        <v>-2.7940138724272735E-2</v>
      </c>
      <c r="W24" s="40">
        <v>-5.5626871615096829E-2</v>
      </c>
      <c r="X24" s="40">
        <v>1.8028459256527976E-2</v>
      </c>
      <c r="Y24" s="40">
        <v>2.1975759439856545E-2</v>
      </c>
      <c r="Z24" s="40">
        <v>5.9417935884074563E-3</v>
      </c>
      <c r="AA24" s="40">
        <v>6.447835344005988E-2</v>
      </c>
      <c r="AB24" s="40">
        <v>-2.3101181930355909E-2</v>
      </c>
      <c r="AC24" s="40">
        <v>-5.8641509467919767E-2</v>
      </c>
      <c r="AD24" s="40">
        <v>-3.359142801898797E-2</v>
      </c>
      <c r="AE24" s="40">
        <v>-3.1510307597756386E-3</v>
      </c>
      <c r="AF24" s="40">
        <v>-7.1078053809497055E-2</v>
      </c>
      <c r="AG24" s="40">
        <v>3.3121494063898645E-2</v>
      </c>
      <c r="AH24" s="40">
        <v>6.9213697541910715E-2</v>
      </c>
      <c r="AI24" s="41" t="s">
        <v>83</v>
      </c>
      <c r="AJ24" s="40">
        <v>-9.5891011674869076E-2</v>
      </c>
      <c r="AK24" s="40">
        <v>-3.973853402702044E-2</v>
      </c>
      <c r="AL24" s="40">
        <v>1.2886889694538088E-3</v>
      </c>
      <c r="AM24" s="42">
        <v>-2.0918824866039017E-2</v>
      </c>
    </row>
    <row r="25" spans="1:39" ht="24">
      <c r="A25" s="37" t="s">
        <v>34</v>
      </c>
      <c r="B25" s="38" t="s">
        <v>14</v>
      </c>
      <c r="C25" s="39">
        <v>2.1566784243098019E-2</v>
      </c>
      <c r="D25" s="40">
        <v>-6.2805259172491731E-2</v>
      </c>
      <c r="E25" s="40">
        <v>-5.6283085898426507E-3</v>
      </c>
      <c r="F25" s="40">
        <v>2.3319120584255965E-2</v>
      </c>
      <c r="G25" s="40">
        <v>-2.959022563903934E-2</v>
      </c>
      <c r="H25" s="40">
        <v>-7.5666794213984298E-2</v>
      </c>
      <c r="I25" s="40">
        <v>3.8641936890358775E-2</v>
      </c>
      <c r="J25" s="40">
        <v>-3.4043523859740264E-2</v>
      </c>
      <c r="K25" s="40">
        <v>-7.4357519191392871E-2</v>
      </c>
      <c r="L25" s="40">
        <v>9.048173000529066E-3</v>
      </c>
      <c r="M25" s="41" t="s">
        <v>81</v>
      </c>
      <c r="N25" s="40">
        <v>-6.5790646796314118E-3</v>
      </c>
      <c r="O25" s="40">
        <v>3.5885340992671926E-2</v>
      </c>
      <c r="P25" s="40">
        <v>-3.2114986007313509E-2</v>
      </c>
      <c r="Q25" s="40">
        <v>4.9383738346287225E-2</v>
      </c>
      <c r="R25" s="40">
        <v>-4.9364247078875462E-2</v>
      </c>
      <c r="S25" s="40">
        <v>3.5404583163989881E-2</v>
      </c>
      <c r="T25" s="40">
        <v>2.804417876884326E-3</v>
      </c>
      <c r="U25" s="40">
        <v>-1.2366580390228987E-2</v>
      </c>
      <c r="V25" s="40">
        <v>4.4533416230265147E-2</v>
      </c>
      <c r="W25" s="40">
        <v>-7.7495080591607451E-2</v>
      </c>
      <c r="X25" s="40">
        <v>-2.2235172788205238E-2</v>
      </c>
      <c r="Y25" s="40">
        <v>1.5399901678437329E-2</v>
      </c>
      <c r="Z25" s="40">
        <v>-2.7589355739191291E-2</v>
      </c>
      <c r="AA25" s="40">
        <v>3.0391714061897803E-2</v>
      </c>
      <c r="AB25" s="40">
        <v>-8.3613438336383478E-3</v>
      </c>
      <c r="AC25" s="40">
        <v>-4.9588031580131663E-3</v>
      </c>
      <c r="AD25" s="40">
        <v>0.10771381097371288</v>
      </c>
      <c r="AE25" s="40">
        <v>-2.4524672886411651E-3</v>
      </c>
      <c r="AF25" s="40">
        <v>4.1588030669423126E-2</v>
      </c>
      <c r="AG25" s="40">
        <v>-8.0639774822336575E-3</v>
      </c>
      <c r="AH25" s="40">
        <v>3.5631716246362931E-2</v>
      </c>
      <c r="AI25" s="40">
        <v>5.818243224776648E-2</v>
      </c>
      <c r="AJ25" s="40">
        <v>3.8316129888292783E-3</v>
      </c>
      <c r="AK25" s="40">
        <v>5.2447552067412515E-2</v>
      </c>
      <c r="AL25" s="40">
        <v>6.9935114056008298E-3</v>
      </c>
      <c r="AM25" s="42">
        <v>6.1195844187305892E-2</v>
      </c>
    </row>
    <row r="26" spans="1:39" ht="24">
      <c r="A26" s="37" t="s">
        <v>35</v>
      </c>
      <c r="B26" s="38" t="s">
        <v>14</v>
      </c>
      <c r="C26" s="39">
        <v>7.3498742155104118E-3</v>
      </c>
      <c r="D26" s="40">
        <v>7.425573911562568E-3</v>
      </c>
      <c r="E26" s="40">
        <v>4.0530387804385462E-2</v>
      </c>
      <c r="F26" s="40">
        <v>-3.236578972967602E-2</v>
      </c>
      <c r="G26" s="40">
        <v>-4.4871562790948241E-2</v>
      </c>
      <c r="H26" s="40">
        <v>-5.0049880553149365E-2</v>
      </c>
      <c r="I26" s="40">
        <v>-2.5931540144281794E-2</v>
      </c>
      <c r="J26" s="40">
        <v>-3.6645680954930357E-2</v>
      </c>
      <c r="K26" s="40">
        <v>9.2006401207682057E-3</v>
      </c>
      <c r="L26" s="40">
        <v>-5.2514712862081758E-2</v>
      </c>
      <c r="M26" s="40">
        <v>3.565002348066789E-2</v>
      </c>
      <c r="N26" s="40">
        <v>1.7788387467188024E-2</v>
      </c>
      <c r="O26" s="40">
        <v>-4.0221367346448905E-2</v>
      </c>
      <c r="P26" s="40">
        <v>7.2202927660398736E-2</v>
      </c>
      <c r="Q26" s="40">
        <v>4.4904279817032664E-3</v>
      </c>
      <c r="R26" s="40">
        <v>-1.7181696738150801E-2</v>
      </c>
      <c r="S26" s="40">
        <v>8.4988850760487761E-3</v>
      </c>
      <c r="T26" s="40">
        <v>3.1269925551468056E-2</v>
      </c>
      <c r="U26" s="40">
        <v>3.6087225318391633E-2</v>
      </c>
      <c r="V26" s="40">
        <v>-2.3707652218565587E-3</v>
      </c>
      <c r="W26" s="40">
        <v>0.10013293967766962</v>
      </c>
      <c r="X26" s="40">
        <v>-1.8071585421949754E-2</v>
      </c>
      <c r="Y26" s="40">
        <v>-2.1216309758716688E-3</v>
      </c>
      <c r="Z26" s="40">
        <v>-6.8979795200934349E-2</v>
      </c>
      <c r="AA26" s="40">
        <v>-1.3524317337093444E-2</v>
      </c>
      <c r="AB26" s="40">
        <v>-2.7269665082071629E-2</v>
      </c>
      <c r="AC26" s="40">
        <v>-3.6379728018605955E-3</v>
      </c>
      <c r="AD26" s="40">
        <v>-4.6876302993252794E-2</v>
      </c>
      <c r="AE26" s="40">
        <v>-2.3601480309868025E-2</v>
      </c>
      <c r="AF26" s="40">
        <v>9.5103185660861067E-2</v>
      </c>
      <c r="AG26" s="40">
        <v>2.2068272030349279E-2</v>
      </c>
      <c r="AH26" s="41" t="s">
        <v>81</v>
      </c>
      <c r="AI26" s="40">
        <v>6.9027721067680584E-2</v>
      </c>
      <c r="AJ26" s="40">
        <v>-5.7856788037556443E-3</v>
      </c>
      <c r="AK26" s="40">
        <v>2.9345292584621391E-2</v>
      </c>
      <c r="AL26" s="40">
        <v>-7.6833448836373525E-2</v>
      </c>
      <c r="AM26" s="42">
        <v>-2.4046537984744404E-2</v>
      </c>
    </row>
    <row r="27" spans="1:39" ht="24">
      <c r="A27" s="37" t="s">
        <v>36</v>
      </c>
      <c r="B27" s="38" t="s">
        <v>14</v>
      </c>
      <c r="C27" s="39">
        <v>0.11317265633791976</v>
      </c>
      <c r="D27" s="41" t="s">
        <v>72</v>
      </c>
      <c r="E27" s="40">
        <v>8.0146909963681057E-3</v>
      </c>
      <c r="F27" s="40">
        <v>-1.5412989582776586E-2</v>
      </c>
      <c r="G27" s="40">
        <v>6.9542432343133218E-2</v>
      </c>
      <c r="H27" s="40">
        <v>-8.1527659320857357E-2</v>
      </c>
      <c r="I27" s="40">
        <v>-1.2049148982381591E-3</v>
      </c>
      <c r="J27" s="40">
        <v>-4.4844775229663167E-2</v>
      </c>
      <c r="K27" s="40">
        <v>-1.3343320943389589E-2</v>
      </c>
      <c r="L27" s="40">
        <v>-6.4947648762912855E-4</v>
      </c>
      <c r="M27" s="40">
        <v>-6.1837230967880644E-2</v>
      </c>
      <c r="N27" s="40">
        <v>-2.4125985346203572E-2</v>
      </c>
      <c r="O27" s="40">
        <v>1.8664083185488085E-2</v>
      </c>
      <c r="P27" s="40">
        <v>-3.5211441772611859E-2</v>
      </c>
      <c r="Q27" s="40">
        <v>6.0563108299429541E-2</v>
      </c>
      <c r="R27" s="40">
        <v>5.1591108809383368E-3</v>
      </c>
      <c r="S27" s="40">
        <v>2.7892883011370533E-2</v>
      </c>
      <c r="T27" s="40">
        <v>-8.0774240257429544E-3</v>
      </c>
      <c r="U27" s="40">
        <v>-4.6146146103014575E-2</v>
      </c>
      <c r="V27" s="40">
        <v>-6.6650895345217356E-2</v>
      </c>
      <c r="W27" s="40">
        <v>-4.4513223490139399E-2</v>
      </c>
      <c r="X27" s="40">
        <v>6.2150710788391725E-2</v>
      </c>
      <c r="Y27" s="40">
        <v>5.9062859391726834E-2</v>
      </c>
      <c r="Z27" s="40">
        <v>-1.4466677782319075E-2</v>
      </c>
      <c r="AA27" s="41" t="s">
        <v>116</v>
      </c>
      <c r="AB27" s="40">
        <v>1.4999339646419797E-2</v>
      </c>
      <c r="AC27" s="40">
        <v>-4.3894788196404487E-2</v>
      </c>
      <c r="AD27" s="40">
        <v>2.5291710959924429E-3</v>
      </c>
      <c r="AE27" s="40">
        <v>3.1296675230123271E-2</v>
      </c>
      <c r="AF27" s="40">
        <v>7.7966734415189434E-2</v>
      </c>
      <c r="AG27" s="40">
        <v>-2.018656344210043E-4</v>
      </c>
      <c r="AH27" s="40">
        <v>7.3078999101045721E-3</v>
      </c>
      <c r="AI27" s="40">
        <v>1.3756111517814697E-2</v>
      </c>
      <c r="AJ27" s="40">
        <v>-6.1994093200905195E-2</v>
      </c>
      <c r="AK27" s="40">
        <v>-1.4010140259666421E-2</v>
      </c>
      <c r="AL27" s="40">
        <v>-6.0245506383316846E-4</v>
      </c>
      <c r="AM27" s="42">
        <v>2.2156741183346214E-2</v>
      </c>
    </row>
    <row r="28" spans="1:39" ht="24">
      <c r="A28" s="37" t="s">
        <v>37</v>
      </c>
      <c r="B28" s="38" t="s">
        <v>14</v>
      </c>
      <c r="C28" s="39">
        <v>-2.2082079981570338E-3</v>
      </c>
      <c r="D28" s="40">
        <v>-4.4292337835819831E-2</v>
      </c>
      <c r="E28" s="40">
        <v>-5.9070268786292013E-2</v>
      </c>
      <c r="F28" s="40">
        <v>6.5812737675901047E-3</v>
      </c>
      <c r="G28" s="40">
        <v>3.3357902638217118E-3</v>
      </c>
      <c r="H28" s="40">
        <v>1.4352303796966065E-2</v>
      </c>
      <c r="I28" s="40">
        <v>1.449371452630858E-3</v>
      </c>
      <c r="J28" s="40">
        <v>8.0892826496531997E-2</v>
      </c>
      <c r="K28" s="40">
        <v>5.6992417581387955E-2</v>
      </c>
      <c r="L28" s="40">
        <v>1.6398677172282355E-2</v>
      </c>
      <c r="M28" s="40">
        <v>-5.0230588030793309E-3</v>
      </c>
      <c r="N28" s="40">
        <v>1.7384894058161311E-2</v>
      </c>
      <c r="O28" s="40">
        <v>-5.6926922575277206E-2</v>
      </c>
      <c r="P28" s="40">
        <v>8.429885377825054E-2</v>
      </c>
      <c r="Q28" s="40">
        <v>-1.1485921459274774E-2</v>
      </c>
      <c r="R28" s="40">
        <v>-1.3477293521348929E-2</v>
      </c>
      <c r="S28" s="40">
        <v>1.8563698903977063E-2</v>
      </c>
      <c r="T28" s="40">
        <v>1.2897554729932849E-2</v>
      </c>
      <c r="U28" s="40">
        <v>4.622786827868413E-2</v>
      </c>
      <c r="V28" s="40">
        <v>6.7965655743091533E-2</v>
      </c>
      <c r="W28" s="40">
        <v>9.5506716581585882E-2</v>
      </c>
      <c r="X28" s="40">
        <v>-3.9386830497789738E-2</v>
      </c>
      <c r="Y28" s="40">
        <v>-1.5636378578508012E-2</v>
      </c>
      <c r="Z28" s="40">
        <v>-3.2732037196396585E-2</v>
      </c>
      <c r="AA28" s="40">
        <v>-2.5553998215055183E-2</v>
      </c>
      <c r="AB28" s="40">
        <v>-2.61267080424929E-2</v>
      </c>
      <c r="AC28" s="41" t="s">
        <v>98</v>
      </c>
      <c r="AD28" s="40">
        <v>6.0755177698692056E-2</v>
      </c>
      <c r="AE28" s="40">
        <v>2.1259491103390541E-3</v>
      </c>
      <c r="AF28" s="40">
        <v>5.8173062776332114E-2</v>
      </c>
      <c r="AG28" s="40">
        <v>5.1967426268186581E-2</v>
      </c>
      <c r="AH28" s="40">
        <v>-3.6758612091022801E-3</v>
      </c>
      <c r="AI28" s="40">
        <v>-5.8305147658333965E-2</v>
      </c>
      <c r="AJ28" s="40">
        <v>9.763009623871716E-3</v>
      </c>
      <c r="AK28" s="40">
        <v>-5.4080605557316978E-3</v>
      </c>
      <c r="AL28" s="40">
        <v>-4.5368111600368133E-2</v>
      </c>
      <c r="AM28" s="42">
        <v>-5.5019137675755177E-2</v>
      </c>
    </row>
    <row r="29" spans="1:39" ht="24">
      <c r="A29" s="37" t="s">
        <v>38</v>
      </c>
      <c r="B29" s="38" t="s">
        <v>14</v>
      </c>
      <c r="C29" s="39">
        <v>-9.2454740452407678E-3</v>
      </c>
      <c r="D29" s="40">
        <v>-4.5758908852905789E-2</v>
      </c>
      <c r="E29" s="40">
        <v>-3.1172802862378359E-2</v>
      </c>
      <c r="F29" s="40">
        <v>-3.6707852764228041E-2</v>
      </c>
      <c r="G29" s="40">
        <v>2.3502799281884632E-2</v>
      </c>
      <c r="H29" s="40">
        <v>2.8409981868231002E-2</v>
      </c>
      <c r="I29" s="40">
        <v>-2.1387290430331246E-2</v>
      </c>
      <c r="J29" s="41" t="s">
        <v>55</v>
      </c>
      <c r="K29" s="40">
        <v>2.6385026143148594E-3</v>
      </c>
      <c r="L29" s="40">
        <v>8.0891438966888586E-3</v>
      </c>
      <c r="M29" s="40">
        <v>-3.4151281085168537E-2</v>
      </c>
      <c r="N29" s="40">
        <v>-6.9074420723676352E-2</v>
      </c>
      <c r="O29" s="40">
        <v>1.1040894262897892E-2</v>
      </c>
      <c r="P29" s="40">
        <v>-6.8105516208180183E-3</v>
      </c>
      <c r="Q29" s="40">
        <v>-2.4284561916995795E-2</v>
      </c>
      <c r="R29" s="40">
        <v>-4.1638078426090583E-3</v>
      </c>
      <c r="S29" s="40">
        <v>-5.9446639256852382E-2</v>
      </c>
      <c r="T29" s="40">
        <v>-2.2814582898416252E-3</v>
      </c>
      <c r="U29" s="40">
        <v>-1.6176656304788914E-2</v>
      </c>
      <c r="V29" s="40">
        <v>-2.5349536837425312E-2</v>
      </c>
      <c r="W29" s="40">
        <v>-2.1790538597549966E-2</v>
      </c>
      <c r="X29" s="40">
        <v>9.8702074543331603E-2</v>
      </c>
      <c r="Y29" s="40">
        <v>-2.4021186415050942E-3</v>
      </c>
      <c r="Z29" s="40">
        <v>2.8952490935143693E-2</v>
      </c>
      <c r="AA29" s="40">
        <v>3.087735000588766E-2</v>
      </c>
      <c r="AB29" s="40">
        <v>6.7302344097871544E-2</v>
      </c>
      <c r="AC29" s="40">
        <v>8.1669569990157065E-2</v>
      </c>
      <c r="AD29" s="40">
        <v>-6.1864768405189098E-2</v>
      </c>
      <c r="AE29" s="40">
        <v>-2.7538801446854454E-2</v>
      </c>
      <c r="AF29" s="40">
        <v>4.2385604847348914E-2</v>
      </c>
      <c r="AG29" s="40">
        <v>3.5446612885952043E-2</v>
      </c>
      <c r="AH29" s="40">
        <v>-3.6863546722440112E-2</v>
      </c>
      <c r="AI29" s="40">
        <v>1.8127975889828806E-3</v>
      </c>
      <c r="AJ29" s="40">
        <v>-4.870081941114493E-2</v>
      </c>
      <c r="AK29" s="40">
        <v>-9.3212975857500501E-3</v>
      </c>
      <c r="AL29" s="40">
        <v>8.1164067434532139E-2</v>
      </c>
      <c r="AM29" s="42">
        <v>2.0900346516451711E-2</v>
      </c>
    </row>
    <row r="30" spans="1:39" ht="24">
      <c r="A30" s="37" t="s">
        <v>39</v>
      </c>
      <c r="B30" s="38" t="s">
        <v>14</v>
      </c>
      <c r="C30" s="39">
        <v>4.6471387796615166E-2</v>
      </c>
      <c r="D30" s="40">
        <v>-1.4878074777188003E-2</v>
      </c>
      <c r="E30" s="40">
        <v>7.6252340791799961E-2</v>
      </c>
      <c r="F30" s="40">
        <v>0.10926101136126674</v>
      </c>
      <c r="G30" s="40">
        <v>2.4595627872958065E-2</v>
      </c>
      <c r="H30" s="40">
        <v>2.7406239126385845E-2</v>
      </c>
      <c r="I30" s="40">
        <v>-1.0424177010990639E-2</v>
      </c>
      <c r="J30" s="40">
        <v>2.9065998704070783E-2</v>
      </c>
      <c r="K30" s="40">
        <v>2.381309983074284E-2</v>
      </c>
      <c r="L30" s="40">
        <v>4.3381286190448821E-2</v>
      </c>
      <c r="M30" s="40">
        <v>-2.7775423824725982E-2</v>
      </c>
      <c r="N30" s="40">
        <v>5.9940558009194407E-2</v>
      </c>
      <c r="O30" s="40">
        <v>4.0699981467204195E-2</v>
      </c>
      <c r="P30" s="40">
        <v>2.1465372595140239E-2</v>
      </c>
      <c r="Q30" s="40">
        <v>7.1410846750354418E-2</v>
      </c>
      <c r="R30" s="40">
        <v>3.5318587876179315E-2</v>
      </c>
      <c r="S30" s="40">
        <v>2.8750466331690039E-2</v>
      </c>
      <c r="T30" s="40">
        <v>-4.1326570227870202E-2</v>
      </c>
      <c r="U30" s="40">
        <v>-1.5424386310873259E-2</v>
      </c>
      <c r="V30" s="40">
        <v>9.1800997187180101E-5</v>
      </c>
      <c r="W30" s="40">
        <v>1.4756807324080842E-2</v>
      </c>
      <c r="X30" s="40">
        <v>-4.7344471295034619E-3</v>
      </c>
      <c r="Y30" s="40">
        <v>1.3691554335699142E-2</v>
      </c>
      <c r="Z30" s="41" t="s">
        <v>67</v>
      </c>
      <c r="AA30" s="40">
        <v>4.0342478739883142E-2</v>
      </c>
      <c r="AB30" s="40">
        <v>8.9593718007861291E-3</v>
      </c>
      <c r="AC30" s="40">
        <v>-3.322709104104455E-2</v>
      </c>
      <c r="AD30" s="40">
        <v>9.7904835536625091E-3</v>
      </c>
      <c r="AE30" s="40">
        <v>-1.0040783418984803E-2</v>
      </c>
      <c r="AF30" s="40">
        <v>-5.224227122023118E-2</v>
      </c>
      <c r="AG30" s="40">
        <v>1.2717163438651438E-3</v>
      </c>
      <c r="AH30" s="40">
        <v>-6.9618459586457515E-2</v>
      </c>
      <c r="AI30" s="40">
        <v>6.0106295633891209E-3</v>
      </c>
      <c r="AJ30" s="40">
        <v>1.4098625003476067E-2</v>
      </c>
      <c r="AK30" s="40">
        <v>-3.3142169089201673E-2</v>
      </c>
      <c r="AL30" s="40">
        <v>-7.1631014379826774E-2</v>
      </c>
      <c r="AM30" s="42">
        <v>1.7706672069795655E-2</v>
      </c>
    </row>
    <row r="31" spans="1:39" ht="24">
      <c r="A31" s="37" t="s">
        <v>40</v>
      </c>
      <c r="B31" s="38" t="s">
        <v>14</v>
      </c>
      <c r="C31" s="39">
        <v>7.2112941536681796E-2</v>
      </c>
      <c r="D31" s="40">
        <v>-1.2670625379097153E-3</v>
      </c>
      <c r="E31" s="40">
        <v>-3.7758825066224015E-2</v>
      </c>
      <c r="F31" s="40">
        <v>-2.4282145023191721E-2</v>
      </c>
      <c r="G31" s="40">
        <v>2.6518379312151653E-2</v>
      </c>
      <c r="H31" s="40">
        <v>2.0442892002099793E-2</v>
      </c>
      <c r="I31" s="41" t="s">
        <v>72</v>
      </c>
      <c r="J31" s="40">
        <v>-2.0968851043048024E-2</v>
      </c>
      <c r="K31" s="40">
        <v>2.2922494674267077E-3</v>
      </c>
      <c r="L31" s="40">
        <v>7.4290397202975023E-3</v>
      </c>
      <c r="M31" s="40">
        <v>3.8276024127137181E-2</v>
      </c>
      <c r="N31" s="40">
        <v>-4.6155230458289925E-2</v>
      </c>
      <c r="O31" s="40">
        <v>-4.8325019485678279E-2</v>
      </c>
      <c r="P31" s="40">
        <v>-9.1401715039833367E-2</v>
      </c>
      <c r="Q31" s="40">
        <v>1.1159975694886411E-2</v>
      </c>
      <c r="R31" s="40">
        <v>-2.1511190374383978E-2</v>
      </c>
      <c r="S31" s="40">
        <v>-5.1533961584126098E-2</v>
      </c>
      <c r="T31" s="40">
        <v>9.8171337580898063E-2</v>
      </c>
      <c r="U31" s="40">
        <v>5.197021580521325E-3</v>
      </c>
      <c r="V31" s="40">
        <v>-1.5880892545545377E-2</v>
      </c>
      <c r="W31" s="40">
        <v>-7.1469711288051421E-2</v>
      </c>
      <c r="X31" s="40">
        <v>-2.2181225597357315E-2</v>
      </c>
      <c r="Y31" s="40">
        <v>1.7910853465809593E-2</v>
      </c>
      <c r="Z31" s="40">
        <v>-1.0223934811903066E-2</v>
      </c>
      <c r="AA31" s="40">
        <v>5.946760204845801E-2</v>
      </c>
      <c r="AB31" s="40">
        <v>-4.536520464718647E-2</v>
      </c>
      <c r="AC31" s="40">
        <v>1.4471801794727344E-3</v>
      </c>
      <c r="AD31" s="40">
        <v>-4.6009726830983332E-2</v>
      </c>
      <c r="AE31" s="40">
        <v>3.8610679681647726E-2</v>
      </c>
      <c r="AF31" s="40">
        <v>8.0908536236728321E-2</v>
      </c>
      <c r="AG31" s="40">
        <v>3.0202902532135384E-3</v>
      </c>
      <c r="AH31" s="40">
        <v>-2.5579095213867902E-2</v>
      </c>
      <c r="AI31" s="40">
        <v>8.5945892559641843E-2</v>
      </c>
      <c r="AJ31" s="40">
        <v>1.4360410880560103E-3</v>
      </c>
      <c r="AK31" s="40">
        <v>-1.3252231545150314E-2</v>
      </c>
      <c r="AL31" s="40">
        <v>2.0951550192955113E-2</v>
      </c>
      <c r="AM31" s="42">
        <v>8.6352493847875106E-2</v>
      </c>
    </row>
    <row r="32" spans="1:39" ht="24">
      <c r="A32" s="37" t="s">
        <v>41</v>
      </c>
      <c r="B32" s="38" t="s">
        <v>14</v>
      </c>
      <c r="C32" s="39">
        <v>6.2055563572809891E-2</v>
      </c>
      <c r="D32" s="40">
        <v>-3.5027561231328677E-2</v>
      </c>
      <c r="E32" s="40">
        <v>-1.3895095036550221E-2</v>
      </c>
      <c r="F32" s="40">
        <v>-7.8227914272618552E-3</v>
      </c>
      <c r="G32" s="40">
        <v>4.2946744372614233E-2</v>
      </c>
      <c r="H32" s="40">
        <v>-0.11699325886618044</v>
      </c>
      <c r="I32" s="40">
        <v>-9.0611012317855927E-2</v>
      </c>
      <c r="J32" s="40">
        <v>-6.7297819544595381E-3</v>
      </c>
      <c r="K32" s="40">
        <v>4.1189013754197736E-2</v>
      </c>
      <c r="L32" s="40">
        <v>-2.3386938629419957E-2</v>
      </c>
      <c r="M32" s="40">
        <v>-3.1393635783355127E-2</v>
      </c>
      <c r="N32" s="40">
        <v>5.9277223393048627E-3</v>
      </c>
      <c r="O32" s="40">
        <v>-2.0868933679562742E-2</v>
      </c>
      <c r="P32" s="41" t="s">
        <v>80</v>
      </c>
      <c r="Q32" s="40">
        <v>-2.7994410781663506E-2</v>
      </c>
      <c r="R32" s="40">
        <v>2.412356365617381E-2</v>
      </c>
      <c r="S32" s="40">
        <v>-1.9873210413001337E-2</v>
      </c>
      <c r="T32" s="40">
        <v>-5.5305234366863416E-2</v>
      </c>
      <c r="U32" s="40">
        <v>1.3866990218202832E-2</v>
      </c>
      <c r="V32" s="40">
        <v>-3.4406022213928023E-2</v>
      </c>
      <c r="W32" s="40">
        <v>0.10720936736017388</v>
      </c>
      <c r="X32" s="40">
        <v>7.3919735624479047E-3</v>
      </c>
      <c r="Y32" s="40">
        <v>5.461768302501608E-2</v>
      </c>
      <c r="Z32" s="40">
        <v>2.0830651620299356E-2</v>
      </c>
      <c r="AA32" s="40">
        <v>2.4683522666887472E-2</v>
      </c>
      <c r="AB32" s="40">
        <v>-3.0430638980561045E-2</v>
      </c>
      <c r="AC32" s="40">
        <v>8.2862864487611723E-2</v>
      </c>
      <c r="AD32" s="40">
        <v>1.4971207820054634E-2</v>
      </c>
      <c r="AE32" s="40">
        <v>-1.0021179102600888E-2</v>
      </c>
      <c r="AF32" s="40">
        <v>4.2260052649209491E-2</v>
      </c>
      <c r="AG32" s="40">
        <v>3.7456297051223372E-2</v>
      </c>
      <c r="AH32" s="40">
        <v>7.0712615574711479E-2</v>
      </c>
      <c r="AI32" s="40">
        <v>-3.8212874819184936E-2</v>
      </c>
      <c r="AJ32" s="40">
        <v>7.0497150275725867E-2</v>
      </c>
      <c r="AK32" s="40">
        <v>1.5290742240376706E-2</v>
      </c>
      <c r="AL32" s="40">
        <v>2.265645815213084E-2</v>
      </c>
      <c r="AM32" s="42">
        <v>5.9012809059191679E-3</v>
      </c>
    </row>
    <row r="33" spans="1:39" ht="24">
      <c r="A33" s="37" t="s">
        <v>42</v>
      </c>
      <c r="B33" s="38" t="s">
        <v>14</v>
      </c>
      <c r="C33" s="39">
        <v>2.7877037346881916E-2</v>
      </c>
      <c r="D33" s="40">
        <v>2.5319936408878148E-3</v>
      </c>
      <c r="E33" s="40">
        <v>-7.9987166956535447E-3</v>
      </c>
      <c r="F33" s="40">
        <v>3.9089193978537416E-3</v>
      </c>
      <c r="G33" s="40">
        <v>-3.0657528875802122E-3</v>
      </c>
      <c r="H33" s="40">
        <v>-1.1555432037318953E-2</v>
      </c>
      <c r="I33" s="40">
        <v>-4.6159041370441432E-2</v>
      </c>
      <c r="J33" s="40">
        <v>-6.1121381852359567E-2</v>
      </c>
      <c r="K33" s="40">
        <v>4.0931320822767465E-2</v>
      </c>
      <c r="L33" s="40">
        <v>-1.6540924338012058E-2</v>
      </c>
      <c r="M33" s="40">
        <v>0.1067917207342175</v>
      </c>
      <c r="N33" s="40">
        <v>1.42781319169219E-4</v>
      </c>
      <c r="O33" s="40">
        <v>-4.5582688052991607E-2</v>
      </c>
      <c r="P33" s="40">
        <v>1.5005337879886971E-2</v>
      </c>
      <c r="Q33" s="40">
        <v>2.7323413471173546E-2</v>
      </c>
      <c r="R33" s="40">
        <v>6.5063005987948938E-2</v>
      </c>
      <c r="S33" s="40">
        <v>1.2090629025742795E-2</v>
      </c>
      <c r="T33" s="40">
        <v>7.2917950577679287E-3</v>
      </c>
      <c r="U33" s="40">
        <v>5.843131380301235E-2</v>
      </c>
      <c r="V33" s="40">
        <v>8.4075494923427821E-2</v>
      </c>
      <c r="W33" s="40">
        <v>3.8997326499982173E-2</v>
      </c>
      <c r="X33" s="40">
        <v>-2.8227604312100963E-2</v>
      </c>
      <c r="Y33" s="40">
        <v>-8.0827344579208676E-2</v>
      </c>
      <c r="Z33" s="40">
        <v>9.5451838258854265E-3</v>
      </c>
      <c r="AA33" s="40">
        <v>-4.5719629876424958E-2</v>
      </c>
      <c r="AB33" s="40">
        <v>2.0218490931104831E-2</v>
      </c>
      <c r="AC33" s="40">
        <v>6.0580959504101049E-2</v>
      </c>
      <c r="AD33" s="41" t="s">
        <v>98</v>
      </c>
      <c r="AE33" s="40">
        <v>-3.1852932457135802E-2</v>
      </c>
      <c r="AF33" s="40">
        <v>2.579253915483563E-2</v>
      </c>
      <c r="AG33" s="40">
        <v>-1.3562316987489611E-2</v>
      </c>
      <c r="AH33" s="40">
        <v>-4.6529086927310531E-2</v>
      </c>
      <c r="AI33" s="40">
        <v>-3.3168563535982964E-2</v>
      </c>
      <c r="AJ33" s="40">
        <v>2.6989723776975057E-2</v>
      </c>
      <c r="AK33" s="40">
        <v>1.2089384136104607E-2</v>
      </c>
      <c r="AL33" s="40">
        <v>-5.3799268505824907E-2</v>
      </c>
      <c r="AM33" s="42">
        <v>-6.3539705206149585E-2</v>
      </c>
    </row>
    <row r="34" spans="1:39" ht="24">
      <c r="A34" s="37" t="s">
        <v>43</v>
      </c>
      <c r="B34" s="38" t="s">
        <v>14</v>
      </c>
      <c r="C34" s="39">
        <v>8.4565959146519751E-2</v>
      </c>
      <c r="D34" s="40">
        <v>-8.0941392257031286E-2</v>
      </c>
      <c r="E34" s="40">
        <v>-2.2690509421209869E-6</v>
      </c>
      <c r="F34" s="40">
        <v>-3.7574280219747604E-2</v>
      </c>
      <c r="G34" s="40">
        <v>-6.1148882252274148E-2</v>
      </c>
      <c r="H34" s="41" t="s">
        <v>57</v>
      </c>
      <c r="I34" s="40">
        <v>2.036534911776507E-2</v>
      </c>
      <c r="J34" s="40">
        <v>2.771891032119941E-2</v>
      </c>
      <c r="K34" s="40">
        <v>-2.9237695473800344E-2</v>
      </c>
      <c r="L34" s="40">
        <v>-2.4967959944239473E-3</v>
      </c>
      <c r="M34" s="40">
        <v>-7.408434706917269E-2</v>
      </c>
      <c r="N34" s="40">
        <v>-5.9171444236857343E-2</v>
      </c>
      <c r="O34" s="40">
        <v>-7.0785118870314981E-2</v>
      </c>
      <c r="P34" s="40">
        <v>-0.11730944609589923</v>
      </c>
      <c r="Q34" s="40">
        <v>-1.770888325581002E-3</v>
      </c>
      <c r="R34" s="40">
        <v>-7.4268839272849288E-2</v>
      </c>
      <c r="S34" s="40">
        <v>-5.7269851534318357E-2</v>
      </c>
      <c r="T34" s="40">
        <v>2.4223132666432215E-3</v>
      </c>
      <c r="U34" s="40">
        <v>1.4045497673758621E-2</v>
      </c>
      <c r="V34" s="40">
        <v>-3.1552967014664646E-2</v>
      </c>
      <c r="W34" s="40">
        <v>-1.105699856436091E-3</v>
      </c>
      <c r="X34" s="40">
        <v>3.7594651384575274E-2</v>
      </c>
      <c r="Y34" s="40">
        <v>-1.4503343634884114E-2</v>
      </c>
      <c r="Z34" s="40">
        <v>2.6649612946208729E-2</v>
      </c>
      <c r="AA34" s="40">
        <v>-2.5890163670942112E-2</v>
      </c>
      <c r="AB34" s="40">
        <v>4.1987877703530976E-2</v>
      </c>
      <c r="AC34" s="40">
        <v>1.4109585239683298E-2</v>
      </c>
      <c r="AD34" s="40">
        <v>-1.1395220365202461E-2</v>
      </c>
      <c r="AE34" s="40">
        <v>1.3613896975270002E-2</v>
      </c>
      <c r="AF34" s="40">
        <v>-2.6631554504609758E-2</v>
      </c>
      <c r="AG34" s="40">
        <v>6.3138594412218412E-4</v>
      </c>
      <c r="AH34" s="40">
        <v>-4.9166067899330118E-2</v>
      </c>
      <c r="AI34" s="40">
        <v>7.0430459600645728E-2</v>
      </c>
      <c r="AJ34" s="40">
        <v>2.9657359152943073E-2</v>
      </c>
      <c r="AK34" s="40">
        <v>-6.2024942302073269E-2</v>
      </c>
      <c r="AL34" s="40">
        <v>1.3907277410100722E-2</v>
      </c>
      <c r="AM34" s="42">
        <v>4.5560794385492695E-2</v>
      </c>
    </row>
    <row r="35" spans="1:39" ht="24">
      <c r="A35" s="37" t="s">
        <v>44</v>
      </c>
      <c r="B35" s="38" t="s">
        <v>14</v>
      </c>
      <c r="C35" s="39">
        <v>7.2193615252531387E-2</v>
      </c>
      <c r="D35" s="40">
        <v>-1.3058156349515402E-2</v>
      </c>
      <c r="E35" s="40">
        <v>-1.5172796940230111E-2</v>
      </c>
      <c r="F35" s="40">
        <v>1.2231332847274446E-2</v>
      </c>
      <c r="G35" s="40">
        <v>-3.2425215145992253E-2</v>
      </c>
      <c r="H35" s="40">
        <v>-2.8998590217700852E-2</v>
      </c>
      <c r="I35" s="40">
        <v>2.4027490486296091E-3</v>
      </c>
      <c r="J35" s="40">
        <v>2.5256972364615005E-3</v>
      </c>
      <c r="K35" s="41" t="s">
        <v>117</v>
      </c>
      <c r="L35" s="40">
        <v>-2.9707857887364311E-2</v>
      </c>
      <c r="M35" s="40">
        <v>-7.2433667940531327E-2</v>
      </c>
      <c r="N35" s="40">
        <v>-4.8073072260448414E-2</v>
      </c>
      <c r="O35" s="40">
        <v>-8.3595373571047599E-2</v>
      </c>
      <c r="P35" s="40">
        <v>4.104165127523883E-2</v>
      </c>
      <c r="Q35" s="40">
        <v>-7.3859595932658215E-2</v>
      </c>
      <c r="R35" s="40">
        <v>3.7790352288345222E-2</v>
      </c>
      <c r="S35" s="40">
        <v>-5.7353168692728567E-3</v>
      </c>
      <c r="T35" s="40">
        <v>-2.8567253630877382E-2</v>
      </c>
      <c r="U35" s="40">
        <v>3.4122273377367396E-2</v>
      </c>
      <c r="V35" s="40">
        <v>-5.1543156661244732E-2</v>
      </c>
      <c r="W35" s="40">
        <v>2.0521070587121718E-2</v>
      </c>
      <c r="X35" s="40">
        <v>4.8793235448871444E-2</v>
      </c>
      <c r="Y35" s="40">
        <v>-4.2680608853792129E-2</v>
      </c>
      <c r="Z35" s="40">
        <v>2.2912191396488077E-2</v>
      </c>
      <c r="AA35" s="40">
        <v>-6.3406753699853297E-2</v>
      </c>
      <c r="AB35" s="40">
        <v>1.4185804998453925E-2</v>
      </c>
      <c r="AC35" s="40">
        <v>5.5887694767715018E-2</v>
      </c>
      <c r="AD35" s="40">
        <v>4.0312239915679414E-2</v>
      </c>
      <c r="AE35" s="40">
        <v>2.7860050327244128E-2</v>
      </c>
      <c r="AF35" s="40">
        <v>0.11093831192653472</v>
      </c>
      <c r="AG35" s="40">
        <v>4.8837283057306731E-2</v>
      </c>
      <c r="AH35" s="40">
        <v>8.9957496164221138E-3</v>
      </c>
      <c r="AI35" s="40">
        <v>-9.5934588899185495E-3</v>
      </c>
      <c r="AJ35" s="40">
        <v>7.2936252072785687E-2</v>
      </c>
      <c r="AK35" s="40">
        <v>7.1493744949236229E-2</v>
      </c>
      <c r="AL35" s="40">
        <v>1.1152788121422523E-2</v>
      </c>
      <c r="AM35" s="42">
        <v>-6.2014891408023465E-2</v>
      </c>
    </row>
    <row r="36" spans="1:39" ht="24">
      <c r="A36" s="37" t="s">
        <v>45</v>
      </c>
      <c r="B36" s="38" t="s">
        <v>14</v>
      </c>
      <c r="C36" s="39">
        <v>4.5789608247223591E-2</v>
      </c>
      <c r="D36" s="40">
        <v>-4.367019399450451E-2</v>
      </c>
      <c r="E36" s="40">
        <v>2.0639437234787603E-2</v>
      </c>
      <c r="F36" s="40">
        <v>-4.7323700184554181E-2</v>
      </c>
      <c r="G36" s="40">
        <v>-5.7354032742466976E-2</v>
      </c>
      <c r="H36" s="40">
        <v>-1.0893501527606555E-3</v>
      </c>
      <c r="I36" s="40">
        <v>-7.0106647983895681E-2</v>
      </c>
      <c r="J36" s="40">
        <v>-2.1038970318307152E-2</v>
      </c>
      <c r="K36" s="40">
        <v>2.0382931543427876E-2</v>
      </c>
      <c r="L36" s="40">
        <v>-9.7218027228541878E-3</v>
      </c>
      <c r="M36" s="40">
        <v>-7.4958519063569831E-2</v>
      </c>
      <c r="N36" s="40">
        <v>-1.8626986107323062E-2</v>
      </c>
      <c r="O36" s="40">
        <v>-1.2346822470869817E-2</v>
      </c>
      <c r="P36" s="40">
        <v>0.10611327502672216</v>
      </c>
      <c r="Q36" s="40">
        <v>-3.4654706997924729E-2</v>
      </c>
      <c r="R36" s="40">
        <v>4.3797055639188329E-3</v>
      </c>
      <c r="S36" s="40">
        <v>-1.7503468847712148E-2</v>
      </c>
      <c r="T36" s="40">
        <v>7.8788629601406878E-3</v>
      </c>
      <c r="U36" s="40">
        <v>-3.7291813096421732E-2</v>
      </c>
      <c r="V36" s="40">
        <v>3.2341154941032117E-2</v>
      </c>
      <c r="W36" s="41" t="s">
        <v>82</v>
      </c>
      <c r="X36" s="40">
        <v>1.3708534086453446E-2</v>
      </c>
      <c r="Y36" s="40">
        <v>-1.5667021962427159E-2</v>
      </c>
      <c r="Z36" s="40">
        <v>1.4201551172550463E-2</v>
      </c>
      <c r="AA36" s="40">
        <v>-4.2210540761569354E-2</v>
      </c>
      <c r="AB36" s="40">
        <v>-6.5827740501238291E-3</v>
      </c>
      <c r="AC36" s="40">
        <v>9.291217361863266E-2</v>
      </c>
      <c r="AD36" s="40">
        <v>3.8117173245662044E-2</v>
      </c>
      <c r="AE36" s="40">
        <v>-5.5906102199288814E-2</v>
      </c>
      <c r="AF36" s="40">
        <v>6.4851375907645767E-2</v>
      </c>
      <c r="AG36" s="40">
        <v>4.4462331138407623E-3</v>
      </c>
      <c r="AH36" s="40">
        <v>9.6892337761244327E-2</v>
      </c>
      <c r="AI36" s="40">
        <v>-5.3775148172342802E-2</v>
      </c>
      <c r="AJ36" s="40">
        <v>8.8196733824711354E-2</v>
      </c>
      <c r="AK36" s="40">
        <v>5.2264533926848794E-2</v>
      </c>
      <c r="AL36" s="40">
        <v>1.8258567430114864E-2</v>
      </c>
      <c r="AM36" s="42">
        <v>-1.8553467859558404E-2</v>
      </c>
    </row>
    <row r="37" spans="1:39" ht="24">
      <c r="A37" s="37" t="s">
        <v>46</v>
      </c>
      <c r="B37" s="38" t="s">
        <v>14</v>
      </c>
      <c r="C37" s="39">
        <v>1.3128476921228219E-2</v>
      </c>
      <c r="D37" s="40">
        <v>1.827781405930437E-2</v>
      </c>
      <c r="E37" s="40">
        <v>-2.0299597589814641E-2</v>
      </c>
      <c r="F37" s="40">
        <v>-6.4499496743452827E-3</v>
      </c>
      <c r="G37" s="40">
        <v>3.0538539988495417E-2</v>
      </c>
      <c r="H37" s="40">
        <v>-6.9669671397709299E-2</v>
      </c>
      <c r="I37" s="40">
        <v>-4.7541886474709014E-2</v>
      </c>
      <c r="J37" s="40">
        <v>1.0826619077176748E-2</v>
      </c>
      <c r="K37" s="40">
        <v>-8.2873861141299188E-2</v>
      </c>
      <c r="L37" s="40">
        <v>-5.6338432789273503E-3</v>
      </c>
      <c r="M37" s="40">
        <v>3.4734480871511764E-2</v>
      </c>
      <c r="N37" s="40">
        <v>-1.7065353605249623E-2</v>
      </c>
      <c r="O37" s="41" t="s">
        <v>82</v>
      </c>
      <c r="P37" s="40">
        <v>-2.084099799045985E-2</v>
      </c>
      <c r="Q37" s="40">
        <v>4.287205022897117E-2</v>
      </c>
      <c r="R37" s="40">
        <v>-2.9090618943569818E-2</v>
      </c>
      <c r="S37" s="40">
        <v>4.908116406762808E-3</v>
      </c>
      <c r="T37" s="40">
        <v>8.2145504703466161E-5</v>
      </c>
      <c r="U37" s="40">
        <v>-5.3416435289962198E-2</v>
      </c>
      <c r="V37" s="40">
        <v>-1.9265443863021738E-2</v>
      </c>
      <c r="W37" s="40">
        <v>-1.232816249183291E-2</v>
      </c>
      <c r="X37" s="40">
        <v>3.8879141643258376E-2</v>
      </c>
      <c r="Y37" s="40">
        <v>5.7246340411820492E-3</v>
      </c>
      <c r="Z37" s="40">
        <v>3.9064091620629002E-2</v>
      </c>
      <c r="AA37" s="40">
        <v>8.1299354987657307E-2</v>
      </c>
      <c r="AB37" s="41" t="s">
        <v>244</v>
      </c>
      <c r="AC37" s="40">
        <v>-5.5487304619268277E-2</v>
      </c>
      <c r="AD37" s="40">
        <v>-4.4451680891854008E-2</v>
      </c>
      <c r="AE37" s="40">
        <v>9.0496616296436835E-2</v>
      </c>
      <c r="AF37" s="40">
        <v>-2.5465257315205752E-2</v>
      </c>
      <c r="AG37" s="40">
        <v>-1.4441931020162229E-2</v>
      </c>
      <c r="AH37" s="40">
        <v>-3.9025940650592138E-2</v>
      </c>
      <c r="AI37" s="40">
        <v>2.5958881225911688E-2</v>
      </c>
      <c r="AJ37" s="40">
        <v>3.8469692925206201E-3</v>
      </c>
      <c r="AK37" s="40">
        <v>2.5306138200108047E-2</v>
      </c>
      <c r="AL37" s="40">
        <v>-5.0449772202405888E-3</v>
      </c>
      <c r="AM37" s="42">
        <v>6.5605552658752161E-2</v>
      </c>
    </row>
    <row r="38" spans="1:39" ht="24">
      <c r="A38" s="37" t="s">
        <v>47</v>
      </c>
      <c r="B38" s="38" t="s">
        <v>14</v>
      </c>
      <c r="C38" s="39">
        <v>3.699873540697099E-2</v>
      </c>
      <c r="D38" s="40">
        <v>6.7927101312619656E-2</v>
      </c>
      <c r="E38" s="40">
        <v>5.2340310540884855E-3</v>
      </c>
      <c r="F38" s="40">
        <v>1.7415349416185406E-2</v>
      </c>
      <c r="G38" s="41" t="s">
        <v>73</v>
      </c>
      <c r="H38" s="40">
        <v>-6.0008051525898873E-2</v>
      </c>
      <c r="I38" s="40">
        <v>2.6044673747517209E-2</v>
      </c>
      <c r="J38" s="40">
        <v>2.2656833098577574E-2</v>
      </c>
      <c r="K38" s="40">
        <v>-3.2056441759230205E-2</v>
      </c>
      <c r="L38" s="40">
        <v>1.0254526444114039E-2</v>
      </c>
      <c r="M38" s="40">
        <v>-2.8488548771116846E-2</v>
      </c>
      <c r="N38" s="40">
        <v>-1.3933392931127678E-2</v>
      </c>
      <c r="O38" s="40">
        <v>3.0289716005000814E-2</v>
      </c>
      <c r="P38" s="40">
        <v>4.2408440263843904E-2</v>
      </c>
      <c r="Q38" s="40">
        <v>-5.7998886600611921E-2</v>
      </c>
      <c r="R38" s="40">
        <v>9.1543350674141623E-3</v>
      </c>
      <c r="S38" s="40">
        <v>3.3111987142545068E-2</v>
      </c>
      <c r="T38" s="40">
        <v>-4.8294385744076782E-2</v>
      </c>
      <c r="U38" s="40">
        <v>-6.2655040309589016E-2</v>
      </c>
      <c r="V38" s="40">
        <v>3.8995798880372559E-3</v>
      </c>
      <c r="W38" s="40">
        <v>-5.7197049152550694E-2</v>
      </c>
      <c r="X38" s="40">
        <v>-1.3315228140555475E-2</v>
      </c>
      <c r="Y38" s="40">
        <v>4.6353976750216228E-2</v>
      </c>
      <c r="Z38" s="40">
        <v>2.3535799938232349E-2</v>
      </c>
      <c r="AA38" s="40">
        <v>0.11307279966945734</v>
      </c>
      <c r="AB38" s="40">
        <v>4.7026000265024168E-2</v>
      </c>
      <c r="AC38" s="40">
        <v>3.2174981979312288E-3</v>
      </c>
      <c r="AD38" s="40">
        <v>-3.0571390877650348E-3</v>
      </c>
      <c r="AE38" s="40">
        <v>7.3989551513596319E-2</v>
      </c>
      <c r="AF38" s="40">
        <v>-4.6488471677590695E-2</v>
      </c>
      <c r="AG38" s="40">
        <v>0.10907194997444439</v>
      </c>
      <c r="AH38" s="40">
        <v>-4.323385248561306E-2</v>
      </c>
      <c r="AI38" s="40">
        <v>3.6066607295491313E-2</v>
      </c>
      <c r="AJ38" s="40">
        <v>-3.4098678053188461E-2</v>
      </c>
      <c r="AK38" s="40">
        <v>2.4170360721496247E-2</v>
      </c>
      <c r="AL38" s="40">
        <v>-1.4490690259611479E-2</v>
      </c>
      <c r="AM38" s="42">
        <v>9.2391257221965922E-2</v>
      </c>
    </row>
    <row r="39" spans="1:39" ht="24">
      <c r="A39" s="37" t="s">
        <v>48</v>
      </c>
      <c r="B39" s="38" t="s">
        <v>14</v>
      </c>
      <c r="C39" s="39">
        <v>7.3210401173433387E-2</v>
      </c>
      <c r="D39" s="40">
        <v>7.5861836320995857E-2</v>
      </c>
      <c r="E39" s="40">
        <v>-1.4380355889473465E-3</v>
      </c>
      <c r="F39" s="40">
        <v>2.4750505331454925E-2</v>
      </c>
      <c r="G39" s="40">
        <v>-4.630602979051987E-2</v>
      </c>
      <c r="H39" s="40">
        <v>-2.6067057573815708E-2</v>
      </c>
      <c r="I39" s="40">
        <v>7.8731991642141327E-2</v>
      </c>
      <c r="J39" s="40">
        <v>4.0446971712847932E-2</v>
      </c>
      <c r="K39" s="40">
        <v>0.10916197195956159</v>
      </c>
      <c r="L39" s="40">
        <v>6.4325355335018861E-2</v>
      </c>
      <c r="M39" s="40">
        <v>3.9840867720997056E-2</v>
      </c>
      <c r="N39" s="40">
        <v>-1.9417105382233922E-2</v>
      </c>
      <c r="O39" s="40">
        <v>-2.5418672354898964E-2</v>
      </c>
      <c r="P39" s="40">
        <v>4.1405454911565207E-2</v>
      </c>
      <c r="Q39" s="40">
        <v>3.3192147751031414E-3</v>
      </c>
      <c r="R39" s="40">
        <v>3.4230354275532421E-2</v>
      </c>
      <c r="S39" s="40">
        <v>1.5872029852788513E-2</v>
      </c>
      <c r="T39" s="40">
        <v>-4.6599703903015162E-2</v>
      </c>
      <c r="U39" s="40">
        <v>3.7292151132206595E-2</v>
      </c>
      <c r="V39" s="40">
        <v>6.5720175049774378E-3</v>
      </c>
      <c r="W39" s="40">
        <v>6.4227901368024837E-2</v>
      </c>
      <c r="X39" s="40">
        <v>-8.6702305217378664E-2</v>
      </c>
      <c r="Y39" s="40">
        <v>-4.6654984870452866E-2</v>
      </c>
      <c r="Z39" s="40">
        <v>-4.971527619162415E-2</v>
      </c>
      <c r="AA39" s="40">
        <v>-2.0628218818675104E-2</v>
      </c>
      <c r="AB39" s="40">
        <v>1.7255297343310567E-2</v>
      </c>
      <c r="AC39" s="40">
        <v>5.6118718567458661E-2</v>
      </c>
      <c r="AD39" s="40">
        <v>2.4908306633904316E-2</v>
      </c>
      <c r="AE39" s="40">
        <v>-3.7836357493393813E-2</v>
      </c>
      <c r="AF39" s="41" t="s">
        <v>90</v>
      </c>
      <c r="AG39" s="40">
        <v>1.8903642291585136E-2</v>
      </c>
      <c r="AH39" s="40">
        <v>9.1168192874283752E-2</v>
      </c>
      <c r="AI39" s="40">
        <v>-6.8108969251799434E-2</v>
      </c>
      <c r="AJ39" s="40">
        <v>2.1763393123043475E-3</v>
      </c>
      <c r="AK39" s="40">
        <v>-1.2106530995236325E-2</v>
      </c>
      <c r="AL39" s="40">
        <v>-4.8632805763741488E-2</v>
      </c>
      <c r="AM39" s="42">
        <v>-2.4556379131879198E-2</v>
      </c>
    </row>
    <row r="40" spans="1:39" ht="24">
      <c r="A40" s="37" t="s">
        <v>49</v>
      </c>
      <c r="B40" s="38" t="s">
        <v>14</v>
      </c>
      <c r="C40" s="39">
        <v>1.1291915813905352E-2</v>
      </c>
      <c r="D40" s="41" t="s">
        <v>186</v>
      </c>
      <c r="E40" s="40">
        <v>2.8814399946083435E-2</v>
      </c>
      <c r="F40" s="40">
        <v>1.2198879669587786E-2</v>
      </c>
      <c r="G40" s="40">
        <v>0.11039455552729542</v>
      </c>
      <c r="H40" s="40">
        <v>-2.501648366205422E-2</v>
      </c>
      <c r="I40" s="40">
        <v>5.6634893795272402E-2</v>
      </c>
      <c r="J40" s="40">
        <v>2.8872470477313283E-2</v>
      </c>
      <c r="K40" s="40">
        <v>-6.1244717770261449E-2</v>
      </c>
      <c r="L40" s="40">
        <v>6.08375760164135E-2</v>
      </c>
      <c r="M40" s="40">
        <v>2.8494841412081688E-2</v>
      </c>
      <c r="N40" s="40">
        <v>-1.3964229800655308E-2</v>
      </c>
      <c r="O40" s="40">
        <v>7.9185897980909414E-2</v>
      </c>
      <c r="P40" s="40">
        <v>2.371283818948915E-2</v>
      </c>
      <c r="Q40" s="40">
        <v>-2.0525651189796105E-2</v>
      </c>
      <c r="R40" s="40">
        <v>-4.139320821514169E-2</v>
      </c>
      <c r="S40" s="40">
        <v>8.9386947369501688E-2</v>
      </c>
      <c r="T40" s="40">
        <v>-5.867295096669777E-3</v>
      </c>
      <c r="U40" s="40">
        <v>-2.7097530933785609E-2</v>
      </c>
      <c r="V40" s="40">
        <v>-3.1045215951826122E-2</v>
      </c>
      <c r="W40" s="40">
        <v>-4.118107425165337E-2</v>
      </c>
      <c r="X40" s="40">
        <v>-1.5746201216338255E-3</v>
      </c>
      <c r="Y40" s="40">
        <v>4.3524597072558541E-2</v>
      </c>
      <c r="Z40" s="40">
        <v>3.7645014927291789E-2</v>
      </c>
      <c r="AA40" s="41" t="s">
        <v>118</v>
      </c>
      <c r="AB40" s="40">
        <v>-3.6914857660033509E-2</v>
      </c>
      <c r="AC40" s="40">
        <v>-2.4217528618099483E-2</v>
      </c>
      <c r="AD40" s="40">
        <v>-4.3357871081917243E-2</v>
      </c>
      <c r="AE40" s="40">
        <v>5.6901348641186053E-2</v>
      </c>
      <c r="AF40" s="40">
        <v>-2.0109612914500526E-2</v>
      </c>
      <c r="AG40" s="40">
        <v>3.944832196397457E-3</v>
      </c>
      <c r="AH40" s="40">
        <v>-1.2742925915903753E-2</v>
      </c>
      <c r="AI40" s="40">
        <v>6.0580377334994086E-2</v>
      </c>
      <c r="AJ40" s="40">
        <v>-6.001288106774761E-2</v>
      </c>
      <c r="AK40" s="40">
        <v>-5.1070939959880012E-2</v>
      </c>
      <c r="AL40" s="40">
        <v>-7.1534909600290228E-2</v>
      </c>
      <c r="AM40" s="42">
        <v>3.2201466811528516E-2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1.358748108116624E-8</v>
      </c>
      <c r="E47" s="34">
        <f t="shared" ref="E47:AM47" si="0">$C5^2*E5^2</f>
        <v>1.2402822650399718E-8</v>
      </c>
      <c r="F47" s="34">
        <f t="shared" si="0"/>
        <v>6.406864993580008E-9</v>
      </c>
      <c r="G47" s="34">
        <f t="shared" si="0"/>
        <v>4.4211171585023518E-8</v>
      </c>
      <c r="H47" s="34">
        <f t="shared" si="0"/>
        <v>2.7799669268028383E-6</v>
      </c>
      <c r="I47" s="34">
        <f t="shared" si="0"/>
        <v>2.3141622562763501E-7</v>
      </c>
      <c r="J47" s="34">
        <f t="shared" si="0"/>
        <v>8.5373727732656966E-9</v>
      </c>
      <c r="K47" s="34">
        <f t="shared" si="0"/>
        <v>7.2681082755842835E-7</v>
      </c>
      <c r="L47" s="34">
        <f t="shared" si="0"/>
        <v>6.1844439330892528E-7</v>
      </c>
      <c r="M47" s="34">
        <f t="shared" si="0"/>
        <v>1.1811437866038746E-6</v>
      </c>
      <c r="N47" s="34">
        <f t="shared" si="0"/>
        <v>1.6927951150161973E-7</v>
      </c>
      <c r="O47" s="34">
        <f t="shared" si="0"/>
        <v>4.3704555043501396E-7</v>
      </c>
      <c r="P47" s="34">
        <f t="shared" si="0"/>
        <v>2.9298895237845161E-7</v>
      </c>
      <c r="Q47" s="34">
        <f t="shared" si="0"/>
        <v>6.6852508026316624E-8</v>
      </c>
      <c r="R47" s="35">
        <f t="shared" si="0"/>
        <v>4.2655494392984482E-4</v>
      </c>
      <c r="S47" s="34">
        <f t="shared" si="0"/>
        <v>8.8971360934843077E-7</v>
      </c>
      <c r="T47" s="34">
        <f t="shared" si="0"/>
        <v>1.3343638480060815E-7</v>
      </c>
      <c r="U47" s="34">
        <f t="shared" si="0"/>
        <v>6.4053230755055173E-8</v>
      </c>
      <c r="V47" s="34">
        <f t="shared" si="0"/>
        <v>1.360727965781727E-7</v>
      </c>
      <c r="W47" s="34">
        <f t="shared" si="0"/>
        <v>9.8213665904051914E-9</v>
      </c>
      <c r="X47" s="34">
        <f t="shared" si="0"/>
        <v>1.2183515718480712E-6</v>
      </c>
      <c r="Y47" s="34">
        <f t="shared" si="0"/>
        <v>6.6471744778726042E-7</v>
      </c>
      <c r="Z47" s="34">
        <f t="shared" si="0"/>
        <v>5.9345472887706811E-7</v>
      </c>
      <c r="AA47" s="34">
        <f t="shared" si="0"/>
        <v>9.3619386524921945E-7</v>
      </c>
      <c r="AB47" s="34">
        <f t="shared" si="0"/>
        <v>9.824049067393685E-9</v>
      </c>
      <c r="AC47" s="34">
        <f t="shared" si="0"/>
        <v>8.9323613856603598E-8</v>
      </c>
      <c r="AD47" s="34">
        <f t="shared" si="0"/>
        <v>2.0897001531801018E-6</v>
      </c>
      <c r="AE47" s="34">
        <f t="shared" si="0"/>
        <v>1.6035171356791354E-7</v>
      </c>
      <c r="AF47" s="34">
        <f t="shared" si="0"/>
        <v>6.177833133856204E-7</v>
      </c>
      <c r="AG47" s="34">
        <f t="shared" si="0"/>
        <v>1.5647910020825692E-7</v>
      </c>
      <c r="AH47" s="34">
        <f t="shared" si="0"/>
        <v>1.437374648434942E-7</v>
      </c>
      <c r="AI47" s="34">
        <f t="shared" si="0"/>
        <v>1.4681292762774311E-7</v>
      </c>
      <c r="AJ47" s="34">
        <f t="shared" si="0"/>
        <v>8.8910324056080282E-8</v>
      </c>
      <c r="AK47" s="34">
        <f t="shared" si="0"/>
        <v>6.5245443105033398E-11</v>
      </c>
      <c r="AL47" s="34">
        <f t="shared" si="0"/>
        <v>5.4037178193062543E-7</v>
      </c>
      <c r="AM47" s="36">
        <f t="shared" si="0"/>
        <v>5.9128268395287684E-7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1.3163494152045927E-9</v>
      </c>
      <c r="E48" s="40">
        <f t="shared" si="1"/>
        <v>7.0193832770877656E-10</v>
      </c>
      <c r="F48" s="40">
        <f t="shared" si="1"/>
        <v>1.1205256585007299E-9</v>
      </c>
      <c r="G48" s="40">
        <f t="shared" si="1"/>
        <v>1.9449233192783807E-9</v>
      </c>
      <c r="H48" s="40">
        <f t="shared" si="1"/>
        <v>5.6690871511656578E-9</v>
      </c>
      <c r="I48" s="40">
        <f t="shared" si="1"/>
        <v>4.5166035844860624E-9</v>
      </c>
      <c r="J48" s="40">
        <f t="shared" si="1"/>
        <v>5.8070173519176314E-9</v>
      </c>
      <c r="K48" s="40">
        <f t="shared" si="1"/>
        <v>5.7848031278283507E-11</v>
      </c>
      <c r="L48" s="40">
        <f t="shared" si="1"/>
        <v>1.1661386228959795E-9</v>
      </c>
      <c r="M48" s="40">
        <f t="shared" si="1"/>
        <v>2.0786283906228343E-9</v>
      </c>
      <c r="N48" s="40">
        <f t="shared" si="1"/>
        <v>3.44782529073976E-9</v>
      </c>
      <c r="O48" s="40">
        <f t="shared" si="1"/>
        <v>4.2606189041595772E-11</v>
      </c>
      <c r="P48" s="40">
        <f t="shared" si="1"/>
        <v>6.9048416573254394E-10</v>
      </c>
      <c r="Q48" s="40">
        <f t="shared" si="1"/>
        <v>1.4656452632971192E-9</v>
      </c>
      <c r="R48" s="40">
        <f t="shared" si="1"/>
        <v>3.0555198893123519E-9</v>
      </c>
      <c r="S48" s="41">
        <f t="shared" si="1"/>
        <v>1.4846106482382111E-6</v>
      </c>
      <c r="T48" s="40">
        <f t="shared" si="1"/>
        <v>2.0404370245072633E-9</v>
      </c>
      <c r="U48" s="40">
        <f t="shared" si="1"/>
        <v>1.9942772667217926E-9</v>
      </c>
      <c r="V48" s="40">
        <f t="shared" si="1"/>
        <v>4.8371176175682828E-12</v>
      </c>
      <c r="W48" s="40">
        <f t="shared" si="1"/>
        <v>5.4469267326094472E-10</v>
      </c>
      <c r="X48" s="40">
        <f t="shared" si="1"/>
        <v>1.922265417872942E-9</v>
      </c>
      <c r="Y48" s="40">
        <f t="shared" si="1"/>
        <v>4.2074614783967264E-10</v>
      </c>
      <c r="Z48" s="40">
        <f t="shared" si="1"/>
        <v>1.3471244125150522E-9</v>
      </c>
      <c r="AA48" s="40">
        <f t="shared" si="1"/>
        <v>1.5019348189508265E-8</v>
      </c>
      <c r="AB48" s="40">
        <f t="shared" si="1"/>
        <v>1.2628792918180837E-11</v>
      </c>
      <c r="AC48" s="40">
        <f t="shared" si="1"/>
        <v>5.7897148815758364E-10</v>
      </c>
      <c r="AD48" s="40">
        <f t="shared" si="1"/>
        <v>2.4415471750752259E-10</v>
      </c>
      <c r="AE48" s="40">
        <f t="shared" si="1"/>
        <v>6.4704674128369716E-9</v>
      </c>
      <c r="AF48" s="40">
        <f t="shared" si="1"/>
        <v>4.5212529551463026E-10</v>
      </c>
      <c r="AG48" s="40">
        <f t="shared" si="1"/>
        <v>2.8074193403035812E-9</v>
      </c>
      <c r="AH48" s="40">
        <f t="shared" si="1"/>
        <v>1.2077084794016678E-10</v>
      </c>
      <c r="AI48" s="40">
        <f t="shared" si="1"/>
        <v>5.2921286485688857E-10</v>
      </c>
      <c r="AJ48" s="40">
        <f t="shared" si="1"/>
        <v>1.2332506953279056E-11</v>
      </c>
      <c r="AK48" s="40">
        <f t="shared" si="1"/>
        <v>3.7738942672693202E-11</v>
      </c>
      <c r="AL48" s="40">
        <f t="shared" si="1"/>
        <v>5.2220629033902444E-10</v>
      </c>
      <c r="AM48" s="42">
        <f t="shared" si="1"/>
        <v>4.4115827240129514E-12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3.2514156447455868E-5</v>
      </c>
      <c r="E49" s="40">
        <f t="shared" si="2"/>
        <v>7.8693320620410115E-6</v>
      </c>
      <c r="F49" s="40">
        <f t="shared" si="2"/>
        <v>5.5500917715703424E-6</v>
      </c>
      <c r="G49" s="40">
        <f t="shared" si="2"/>
        <v>2.095952447474565E-5</v>
      </c>
      <c r="H49" s="40">
        <f t="shared" si="2"/>
        <v>1.9572413391928582E-6</v>
      </c>
      <c r="I49" s="40">
        <f t="shared" si="2"/>
        <v>2.9946058581463982E-6</v>
      </c>
      <c r="J49" s="40">
        <f t="shared" si="2"/>
        <v>5.0203558013201176E-8</v>
      </c>
      <c r="K49" s="40">
        <f t="shared" si="2"/>
        <v>1.737710480448609E-5</v>
      </c>
      <c r="L49" s="40">
        <f t="shared" si="2"/>
        <v>2.3285160369550388E-5</v>
      </c>
      <c r="M49" s="40">
        <f t="shared" si="2"/>
        <v>2.1527796142230931E-6</v>
      </c>
      <c r="N49" s="40">
        <f t="shared" si="2"/>
        <v>2.3803210089548038E-6</v>
      </c>
      <c r="O49" s="40">
        <f t="shared" si="2"/>
        <v>2.9817313418766064E-7</v>
      </c>
      <c r="P49" s="40">
        <f t="shared" si="2"/>
        <v>2.8361532657172569E-5</v>
      </c>
      <c r="Q49" s="40">
        <f t="shared" si="2"/>
        <v>2.555919516579972E-6</v>
      </c>
      <c r="R49" s="40">
        <f t="shared" si="2"/>
        <v>1.2457365010186738E-5</v>
      </c>
      <c r="S49" s="40">
        <f t="shared" si="2"/>
        <v>2.2881760317332687E-6</v>
      </c>
      <c r="T49" s="40">
        <f t="shared" si="2"/>
        <v>1.7357644356997826E-6</v>
      </c>
      <c r="U49" s="40">
        <f t="shared" si="2"/>
        <v>5.0767599943584785E-6</v>
      </c>
      <c r="V49" s="40">
        <f t="shared" si="2"/>
        <v>1.9355535665785392E-6</v>
      </c>
      <c r="W49" s="40">
        <f t="shared" si="2"/>
        <v>2.3845688672732395E-6</v>
      </c>
      <c r="X49" s="40">
        <f t="shared" si="2"/>
        <v>2.2715057565021969E-7</v>
      </c>
      <c r="Y49" s="41">
        <f t="shared" si="2"/>
        <v>8.1255460886730073E-3</v>
      </c>
      <c r="Z49" s="40">
        <f t="shared" si="2"/>
        <v>1.6777414350095142E-6</v>
      </c>
      <c r="AA49" s="40">
        <f t="shared" si="2"/>
        <v>1.9283377308870906E-5</v>
      </c>
      <c r="AB49" s="40">
        <f t="shared" si="2"/>
        <v>9.4244528475273634E-6</v>
      </c>
      <c r="AC49" s="40">
        <f t="shared" si="2"/>
        <v>2.247283177184119E-6</v>
      </c>
      <c r="AD49" s="40">
        <f t="shared" si="2"/>
        <v>6.044610829466124E-5</v>
      </c>
      <c r="AE49" s="40">
        <f t="shared" si="2"/>
        <v>1.2589620835552875E-5</v>
      </c>
      <c r="AF49" s="40">
        <f t="shared" si="2"/>
        <v>2.1454106102387067E-5</v>
      </c>
      <c r="AG49" s="40">
        <f t="shared" si="2"/>
        <v>5.8057289387975568E-6</v>
      </c>
      <c r="AH49" s="40">
        <f t="shared" si="2"/>
        <v>3.9211621424095727E-8</v>
      </c>
      <c r="AI49" s="40">
        <f t="shared" si="2"/>
        <v>4.3562855444930293E-6</v>
      </c>
      <c r="AJ49" s="40">
        <f t="shared" si="2"/>
        <v>3.0567229423668154E-5</v>
      </c>
      <c r="AK49" s="40">
        <f t="shared" si="2"/>
        <v>1.4756027782810534E-6</v>
      </c>
      <c r="AL49" s="40">
        <f t="shared" si="2"/>
        <v>2.1169559146496485E-5</v>
      </c>
      <c r="AM49" s="42">
        <f t="shared" si="2"/>
        <v>7.0906619291313799E-6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5.8273251050368145E-8</v>
      </c>
      <c r="E50" s="40">
        <f t="shared" si="3"/>
        <v>5.6379053073914028E-7</v>
      </c>
      <c r="F50" s="40">
        <f t="shared" si="3"/>
        <v>1.013356175079529E-6</v>
      </c>
      <c r="G50" s="40">
        <f t="shared" si="3"/>
        <v>2.1852892805769846E-6</v>
      </c>
      <c r="H50" s="40">
        <f t="shared" si="3"/>
        <v>4.9718071740293093E-9</v>
      </c>
      <c r="I50" s="40">
        <f t="shared" si="3"/>
        <v>8.6486525772127816E-6</v>
      </c>
      <c r="J50" s="40">
        <f t="shared" si="3"/>
        <v>4.7595840046693724E-9</v>
      </c>
      <c r="K50" s="40">
        <f t="shared" si="3"/>
        <v>7.4630459350390741E-7</v>
      </c>
      <c r="L50" s="40">
        <f t="shared" si="3"/>
        <v>5.4594465795310925E-7</v>
      </c>
      <c r="M50" s="40">
        <f t="shared" si="3"/>
        <v>7.0323153836509557E-9</v>
      </c>
      <c r="N50" s="40">
        <f t="shared" si="3"/>
        <v>3.3090853633865047E-7</v>
      </c>
      <c r="O50" s="40">
        <f t="shared" si="3"/>
        <v>7.5987785819757272E-12</v>
      </c>
      <c r="P50" s="40">
        <f t="shared" si="3"/>
        <v>2.7977437642311128E-6</v>
      </c>
      <c r="Q50" s="40">
        <f t="shared" si="3"/>
        <v>2.8529945642643358E-7</v>
      </c>
      <c r="R50" s="40">
        <f t="shared" si="3"/>
        <v>2.3919015500135514E-7</v>
      </c>
      <c r="S50" s="40">
        <f t="shared" si="3"/>
        <v>1.0754582935450555E-6</v>
      </c>
      <c r="T50" s="41">
        <f t="shared" si="3"/>
        <v>7.7452865315515249E-4</v>
      </c>
      <c r="U50" s="40">
        <f t="shared" si="3"/>
        <v>1.9221822786107219E-9</v>
      </c>
      <c r="V50" s="40">
        <f t="shared" si="3"/>
        <v>7.7938763521528609E-8</v>
      </c>
      <c r="W50" s="40">
        <f t="shared" si="3"/>
        <v>5.7843320412733963E-8</v>
      </c>
      <c r="X50" s="40">
        <f t="shared" si="3"/>
        <v>7.2514793284357924E-7</v>
      </c>
      <c r="Y50" s="40">
        <f t="shared" si="3"/>
        <v>1.6705904224053513E-7</v>
      </c>
      <c r="Z50" s="40">
        <f t="shared" si="3"/>
        <v>1.4647248823593942E-6</v>
      </c>
      <c r="AA50" s="40">
        <f t="shared" si="3"/>
        <v>3.267571788918938E-8</v>
      </c>
      <c r="AB50" s="40">
        <f t="shared" si="3"/>
        <v>1.4221347227178677E-7</v>
      </c>
      <c r="AC50" s="40">
        <f t="shared" si="3"/>
        <v>1.4744385467128585E-7</v>
      </c>
      <c r="AD50" s="40">
        <f t="shared" si="3"/>
        <v>4.6630918498933034E-8</v>
      </c>
      <c r="AE50" s="40">
        <f t="shared" si="3"/>
        <v>5.3557326046227537E-8</v>
      </c>
      <c r="AF50" s="40">
        <f t="shared" si="3"/>
        <v>2.053107460179185E-6</v>
      </c>
      <c r="AG50" s="40">
        <f t="shared" si="3"/>
        <v>3.6146149265991619E-7</v>
      </c>
      <c r="AH50" s="40">
        <f t="shared" si="3"/>
        <v>8.5430824135134901E-7</v>
      </c>
      <c r="AI50" s="40">
        <f t="shared" si="3"/>
        <v>1.8892405448498825E-6</v>
      </c>
      <c r="AJ50" s="40">
        <f t="shared" si="3"/>
        <v>1.328028987569236E-7</v>
      </c>
      <c r="AK50" s="40">
        <f t="shared" si="3"/>
        <v>5.5301370801275543E-6</v>
      </c>
      <c r="AL50" s="40">
        <f t="shared" si="3"/>
        <v>2.7211560655776403E-8</v>
      </c>
      <c r="AM50" s="42">
        <f t="shared" si="3"/>
        <v>2.4244840534821875E-9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6.5491133610011005E-6</v>
      </c>
      <c r="E51" s="40">
        <f t="shared" si="4"/>
        <v>1.256445627197436E-7</v>
      </c>
      <c r="F51" s="40">
        <f t="shared" si="4"/>
        <v>5.1958432697946615E-9</v>
      </c>
      <c r="G51" s="40">
        <f t="shared" si="4"/>
        <v>1.2636836546619447E-5</v>
      </c>
      <c r="H51" s="40">
        <f t="shared" si="4"/>
        <v>6.1265633370609807E-7</v>
      </c>
      <c r="I51" s="40">
        <f t="shared" si="4"/>
        <v>8.2414625432360758E-8</v>
      </c>
      <c r="J51" s="40">
        <f t="shared" si="4"/>
        <v>7.8553529763262442E-7</v>
      </c>
      <c r="K51" s="40">
        <f t="shared" si="4"/>
        <v>3.6489303092694523E-6</v>
      </c>
      <c r="L51" s="40">
        <f t="shared" si="4"/>
        <v>2.1654219345944229E-6</v>
      </c>
      <c r="M51" s="40">
        <f t="shared" si="4"/>
        <v>4.5981274726454395E-7</v>
      </c>
      <c r="N51" s="40">
        <f t="shared" si="4"/>
        <v>4.6634821240970686E-6</v>
      </c>
      <c r="O51" s="40">
        <f t="shared" si="4"/>
        <v>9.1919382439073552E-6</v>
      </c>
      <c r="P51" s="40">
        <f t="shared" si="4"/>
        <v>6.0409648750095649E-7</v>
      </c>
      <c r="Q51" s="40">
        <f t="shared" si="4"/>
        <v>2.5102507239453382E-7</v>
      </c>
      <c r="R51" s="40">
        <f t="shared" si="4"/>
        <v>3.9581088940550854E-7</v>
      </c>
      <c r="S51" s="40">
        <f t="shared" si="4"/>
        <v>3.5938736715779601E-6</v>
      </c>
      <c r="T51" s="40">
        <f t="shared" si="4"/>
        <v>6.6019994787639394E-9</v>
      </c>
      <c r="U51" s="41">
        <f t="shared" si="4"/>
        <v>2.6923600374242247E-3</v>
      </c>
      <c r="V51" s="40">
        <f t="shared" si="4"/>
        <v>1.9533227492785353E-5</v>
      </c>
      <c r="W51" s="40">
        <f t="shared" si="4"/>
        <v>4.4701342034816393E-6</v>
      </c>
      <c r="X51" s="40">
        <f t="shared" si="4"/>
        <v>3.3069233944272786E-6</v>
      </c>
      <c r="Y51" s="40">
        <f t="shared" si="4"/>
        <v>1.6688555403706014E-6</v>
      </c>
      <c r="Z51" s="40">
        <f t="shared" si="4"/>
        <v>6.9908168629016973E-7</v>
      </c>
      <c r="AA51" s="40">
        <f t="shared" si="4"/>
        <v>2.448550475471504E-6</v>
      </c>
      <c r="AB51" s="40">
        <f t="shared" si="4"/>
        <v>8.7027058084488339E-6</v>
      </c>
      <c r="AC51" s="40">
        <f t="shared" si="4"/>
        <v>6.4807552779109265E-6</v>
      </c>
      <c r="AD51" s="40">
        <f t="shared" si="4"/>
        <v>1.0397183930538962E-5</v>
      </c>
      <c r="AE51" s="40">
        <f t="shared" si="4"/>
        <v>2.4750186377609399E-7</v>
      </c>
      <c r="AF51" s="40">
        <f t="shared" si="4"/>
        <v>4.5212020881839323E-6</v>
      </c>
      <c r="AG51" s="40">
        <f t="shared" si="4"/>
        <v>4.7579375270312825E-7</v>
      </c>
      <c r="AH51" s="40">
        <f t="shared" si="4"/>
        <v>3.9038826032049859E-6</v>
      </c>
      <c r="AI51" s="40">
        <f t="shared" si="4"/>
        <v>1.1008776453006436E-8</v>
      </c>
      <c r="AJ51" s="40">
        <f t="shared" si="4"/>
        <v>9.3970168406826129E-6</v>
      </c>
      <c r="AK51" s="40">
        <f t="shared" si="4"/>
        <v>3.62598912954687E-8</v>
      </c>
      <c r="AL51" s="40">
        <f t="shared" si="4"/>
        <v>5.6587660840159464E-6</v>
      </c>
      <c r="AM51" s="42">
        <f t="shared" si="4"/>
        <v>1.9046915823841192E-6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2.0159411962787187E-9</v>
      </c>
      <c r="E52" s="40">
        <f t="shared" si="5"/>
        <v>9.4530085713823285E-6</v>
      </c>
      <c r="F52" s="40">
        <f t="shared" si="5"/>
        <v>7.5149754040764847E-7</v>
      </c>
      <c r="G52" s="40">
        <f t="shared" si="5"/>
        <v>3.6053762382034011E-7</v>
      </c>
      <c r="H52" s="40">
        <f t="shared" si="5"/>
        <v>2.2319706071836771E-8</v>
      </c>
      <c r="I52" s="40">
        <f t="shared" si="5"/>
        <v>1.8416108731874618E-7</v>
      </c>
      <c r="J52" s="40">
        <f t="shared" si="5"/>
        <v>2.1596693712186382E-7</v>
      </c>
      <c r="K52" s="40">
        <f t="shared" si="5"/>
        <v>3.0740448437777713E-6</v>
      </c>
      <c r="L52" s="41">
        <f t="shared" si="5"/>
        <v>2.9339522977066533E-3</v>
      </c>
      <c r="M52" s="40">
        <f t="shared" si="5"/>
        <v>2.7078647127178091E-7</v>
      </c>
      <c r="N52" s="40">
        <f t="shared" si="5"/>
        <v>7.6688401766281502E-8</v>
      </c>
      <c r="O52" s="40">
        <f t="shared" si="5"/>
        <v>1.1755012363893952E-7</v>
      </c>
      <c r="P52" s="40">
        <f t="shared" si="5"/>
        <v>1.8773608241739935E-6</v>
      </c>
      <c r="Q52" s="40">
        <f t="shared" si="5"/>
        <v>2.5411306947644814E-6</v>
      </c>
      <c r="R52" s="40">
        <f t="shared" si="5"/>
        <v>4.2024466675240904E-6</v>
      </c>
      <c r="S52" s="40">
        <f t="shared" si="5"/>
        <v>2.317657441619804E-6</v>
      </c>
      <c r="T52" s="40">
        <f t="shared" si="5"/>
        <v>2.0587264257611937E-6</v>
      </c>
      <c r="U52" s="40">
        <f t="shared" si="5"/>
        <v>2.3805411607153665E-6</v>
      </c>
      <c r="V52" s="40">
        <f t="shared" si="5"/>
        <v>3.2403209381541533E-6</v>
      </c>
      <c r="W52" s="40">
        <f t="shared" si="5"/>
        <v>3.3099540664399406E-7</v>
      </c>
      <c r="X52" s="40">
        <f t="shared" si="5"/>
        <v>1.8468911130585494E-6</v>
      </c>
      <c r="Y52" s="40">
        <f t="shared" si="5"/>
        <v>8.4394521021059083E-6</v>
      </c>
      <c r="Z52" s="40">
        <f t="shared" si="5"/>
        <v>6.1007211474695176E-6</v>
      </c>
      <c r="AA52" s="40">
        <f t="shared" si="5"/>
        <v>1.3796161023310914E-5</v>
      </c>
      <c r="AB52" s="40">
        <f t="shared" si="5"/>
        <v>2.296722709947716E-6</v>
      </c>
      <c r="AC52" s="40">
        <f t="shared" si="5"/>
        <v>8.988071952356934E-7</v>
      </c>
      <c r="AD52" s="40">
        <f t="shared" si="5"/>
        <v>9.1155257845929124E-7</v>
      </c>
      <c r="AE52" s="40">
        <f t="shared" si="5"/>
        <v>3.7594122613880939E-9</v>
      </c>
      <c r="AF52" s="40">
        <f t="shared" si="5"/>
        <v>1.4843988076767757E-5</v>
      </c>
      <c r="AG52" s="40">
        <f t="shared" si="5"/>
        <v>8.6555836555906999E-6</v>
      </c>
      <c r="AH52" s="40">
        <f t="shared" si="5"/>
        <v>9.1031071808054135E-6</v>
      </c>
      <c r="AI52" s="40">
        <f t="shared" si="5"/>
        <v>2.1685216042543645E-6</v>
      </c>
      <c r="AJ52" s="40">
        <f t="shared" si="5"/>
        <v>6.7619114265107288E-6</v>
      </c>
      <c r="AK52" s="40">
        <f t="shared" si="5"/>
        <v>1.1861596902112788E-5</v>
      </c>
      <c r="AL52" s="40">
        <f t="shared" si="5"/>
        <v>7.7080392847172604E-7</v>
      </c>
      <c r="AM52" s="42">
        <f t="shared" si="5"/>
        <v>2.5379428749631109E-6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1.9117474062438627E-5</v>
      </c>
      <c r="E53" s="40">
        <f t="shared" si="6"/>
        <v>8.5020371431630058E-7</v>
      </c>
      <c r="F53" s="40">
        <f t="shared" si="6"/>
        <v>3.6897264900969198E-6</v>
      </c>
      <c r="G53" s="40">
        <f t="shared" si="6"/>
        <v>9.0442952877551429E-7</v>
      </c>
      <c r="H53" s="40">
        <f t="shared" si="6"/>
        <v>7.098487964260188E-6</v>
      </c>
      <c r="I53" s="40">
        <f t="shared" si="6"/>
        <v>2.4466915145457922E-6</v>
      </c>
      <c r="J53" s="40">
        <f t="shared" si="6"/>
        <v>4.6475045333015836E-5</v>
      </c>
      <c r="K53" s="40">
        <f t="shared" si="6"/>
        <v>1.209090501213752E-5</v>
      </c>
      <c r="L53" s="40">
        <f t="shared" si="6"/>
        <v>2.7012843697191909E-6</v>
      </c>
      <c r="M53" s="40">
        <f t="shared" si="6"/>
        <v>2.3759164335189205E-6</v>
      </c>
      <c r="N53" s="40">
        <f t="shared" si="6"/>
        <v>1.382032926103349E-8</v>
      </c>
      <c r="O53" s="40">
        <f t="shared" si="6"/>
        <v>7.827003634384719E-6</v>
      </c>
      <c r="P53" s="40">
        <f t="shared" si="6"/>
        <v>2.75447730761752E-7</v>
      </c>
      <c r="Q53" s="40">
        <f t="shared" si="6"/>
        <v>4.2290088054467524E-6</v>
      </c>
      <c r="R53" s="40">
        <f t="shared" si="6"/>
        <v>1.2106381840624194E-5</v>
      </c>
      <c r="S53" s="40">
        <f t="shared" si="6"/>
        <v>5.5902416517560725E-6</v>
      </c>
      <c r="T53" s="40">
        <f t="shared" si="6"/>
        <v>4.0084393536524614E-6</v>
      </c>
      <c r="U53" s="40">
        <f t="shared" si="6"/>
        <v>5.2994274192327207E-6</v>
      </c>
      <c r="V53" s="40">
        <f t="shared" si="6"/>
        <v>2.8570497175638073E-6</v>
      </c>
      <c r="W53" s="40">
        <f t="shared" si="6"/>
        <v>9.6246764410976196E-7</v>
      </c>
      <c r="X53" s="41">
        <f t="shared" si="6"/>
        <v>4.3551309504032739E-3</v>
      </c>
      <c r="Y53" s="40">
        <f t="shared" si="6"/>
        <v>1.1934506943479853E-7</v>
      </c>
      <c r="Z53" s="40">
        <f t="shared" si="6"/>
        <v>1.0118777242116882E-7</v>
      </c>
      <c r="AA53" s="40">
        <f t="shared" si="6"/>
        <v>1.3896797228789573E-8</v>
      </c>
      <c r="AB53" s="40">
        <f t="shared" si="6"/>
        <v>2.9476765288855079E-6</v>
      </c>
      <c r="AC53" s="40">
        <f t="shared" si="6"/>
        <v>7.5558911235645983E-6</v>
      </c>
      <c r="AD53" s="40">
        <f t="shared" si="6"/>
        <v>3.9085258318214383E-6</v>
      </c>
      <c r="AE53" s="40">
        <f t="shared" si="6"/>
        <v>3.4276927891325325E-6</v>
      </c>
      <c r="AF53" s="40">
        <f t="shared" si="6"/>
        <v>3.9378411089106246E-5</v>
      </c>
      <c r="AG53" s="40">
        <f t="shared" si="6"/>
        <v>1.9085505811016458E-5</v>
      </c>
      <c r="AH53" s="40">
        <f t="shared" si="6"/>
        <v>1.5813099041548155E-6</v>
      </c>
      <c r="AI53" s="40">
        <f t="shared" si="6"/>
        <v>1.5644051862571408E-6</v>
      </c>
      <c r="AJ53" s="40">
        <f t="shared" si="6"/>
        <v>8.6159196459572802E-7</v>
      </c>
      <c r="AK53" s="40">
        <f t="shared" si="6"/>
        <v>8.6166562300892833E-7</v>
      </c>
      <c r="AL53" s="40">
        <f t="shared" si="6"/>
        <v>1.3433631693524691E-6</v>
      </c>
      <c r="AM53" s="42">
        <f t="shared" si="6"/>
        <v>8.3352262492053799E-7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4.3137972234936355E-9</v>
      </c>
      <c r="E54" s="41">
        <f t="shared" si="7"/>
        <v>5.8627511137925211E-5</v>
      </c>
      <c r="F54" s="40">
        <f t="shared" si="7"/>
        <v>1.061250733978763E-7</v>
      </c>
      <c r="G54" s="40">
        <f t="shared" si="7"/>
        <v>1.8887154043331437E-9</v>
      </c>
      <c r="H54" s="40">
        <f t="shared" si="7"/>
        <v>8.3794991945767112E-14</v>
      </c>
      <c r="I54" s="40">
        <f t="shared" si="7"/>
        <v>9.8196498742009433E-8</v>
      </c>
      <c r="J54" s="40">
        <f t="shared" si="7"/>
        <v>6.4314705421440666E-8</v>
      </c>
      <c r="K54" s="40">
        <f t="shared" si="7"/>
        <v>1.6149100574367135E-8</v>
      </c>
      <c r="L54" s="40">
        <f t="shared" si="7"/>
        <v>1.9159919590887862E-7</v>
      </c>
      <c r="M54" s="40">
        <f t="shared" si="7"/>
        <v>2.1148299923892785E-9</v>
      </c>
      <c r="N54" s="40">
        <f t="shared" si="7"/>
        <v>1.4899113704853661E-8</v>
      </c>
      <c r="O54" s="40">
        <f t="shared" si="7"/>
        <v>2.9199536996659207E-8</v>
      </c>
      <c r="P54" s="40">
        <f t="shared" si="7"/>
        <v>1.3521053181772997E-8</v>
      </c>
      <c r="Q54" s="40">
        <f t="shared" si="7"/>
        <v>1.6875755898949952E-8</v>
      </c>
      <c r="R54" s="40">
        <f t="shared" si="7"/>
        <v>1.6933692234944981E-9</v>
      </c>
      <c r="S54" s="40">
        <f t="shared" si="7"/>
        <v>2.8266510064681537E-8</v>
      </c>
      <c r="T54" s="40">
        <f t="shared" si="7"/>
        <v>4.3145696322359574E-8</v>
      </c>
      <c r="U54" s="40">
        <f t="shared" si="7"/>
        <v>2.8032603644350633E-9</v>
      </c>
      <c r="V54" s="40">
        <f t="shared" si="7"/>
        <v>1.4237393452776156E-8</v>
      </c>
      <c r="W54" s="40">
        <f t="shared" si="7"/>
        <v>3.0436472009755643E-8</v>
      </c>
      <c r="X54" s="40">
        <f t="shared" si="7"/>
        <v>1.1871275595647626E-8</v>
      </c>
      <c r="Y54" s="40">
        <f t="shared" si="7"/>
        <v>5.7853342397556759E-8</v>
      </c>
      <c r="Z54" s="40">
        <f t="shared" si="7"/>
        <v>3.8176795151709544E-7</v>
      </c>
      <c r="AA54" s="40">
        <f t="shared" si="7"/>
        <v>6.2776348223863195E-8</v>
      </c>
      <c r="AB54" s="40">
        <f t="shared" si="7"/>
        <v>2.1388451684003431E-8</v>
      </c>
      <c r="AC54" s="40">
        <f t="shared" si="7"/>
        <v>2.3578008936075233E-7</v>
      </c>
      <c r="AD54" s="40">
        <f t="shared" si="7"/>
        <v>4.2982880005074784E-9</v>
      </c>
      <c r="AE54" s="40">
        <f t="shared" si="7"/>
        <v>2.4797324573701928E-8</v>
      </c>
      <c r="AF54" s="40">
        <f t="shared" si="7"/>
        <v>1.4654307690619723E-10</v>
      </c>
      <c r="AG54" s="40">
        <f t="shared" si="7"/>
        <v>1.7608304329049635E-7</v>
      </c>
      <c r="AH54" s="40">
        <f t="shared" si="7"/>
        <v>1.0970224953725519E-7</v>
      </c>
      <c r="AI54" s="40">
        <f t="shared" si="7"/>
        <v>5.8537762143007261E-8</v>
      </c>
      <c r="AJ54" s="40">
        <f t="shared" si="7"/>
        <v>2.515160365793933E-9</v>
      </c>
      <c r="AK54" s="40">
        <f t="shared" si="7"/>
        <v>1.1927812240575812E-8</v>
      </c>
      <c r="AL54" s="40">
        <f t="shared" si="7"/>
        <v>4.2614430318819176E-8</v>
      </c>
      <c r="AM54" s="42">
        <f t="shared" si="7"/>
        <v>1.8023804891230112E-7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5.3792566805478779E-7</v>
      </c>
      <c r="E55" s="40">
        <f t="shared" si="8"/>
        <v>3.4807622982474175E-6</v>
      </c>
      <c r="F55" s="41">
        <f t="shared" si="8"/>
        <v>1.942745924642325E-3</v>
      </c>
      <c r="G55" s="40">
        <f t="shared" si="8"/>
        <v>7.0893374778731376E-7</v>
      </c>
      <c r="H55" s="40">
        <f t="shared" si="8"/>
        <v>3.2007786100465716E-6</v>
      </c>
      <c r="I55" s="40">
        <f t="shared" si="8"/>
        <v>1.3243055928364685E-6</v>
      </c>
      <c r="J55" s="40">
        <f t="shared" si="8"/>
        <v>2.9086153953853356E-6</v>
      </c>
      <c r="K55" s="40">
        <f t="shared" si="8"/>
        <v>3.4302974061034413E-7</v>
      </c>
      <c r="L55" s="40">
        <f t="shared" si="8"/>
        <v>4.9477626165088445E-7</v>
      </c>
      <c r="M55" s="40">
        <f t="shared" si="8"/>
        <v>1.1787917242799741E-6</v>
      </c>
      <c r="N55" s="40">
        <f t="shared" si="8"/>
        <v>8.0837687656595071E-7</v>
      </c>
      <c r="O55" s="40">
        <f t="shared" si="8"/>
        <v>1.0047845521857408E-7</v>
      </c>
      <c r="P55" s="40">
        <f t="shared" si="8"/>
        <v>1.3966010707167843E-7</v>
      </c>
      <c r="Q55" s="40">
        <f t="shared" si="8"/>
        <v>3.0438630043255286E-6</v>
      </c>
      <c r="R55" s="40">
        <f t="shared" si="8"/>
        <v>2.840126833886722E-8</v>
      </c>
      <c r="S55" s="40">
        <f t="shared" si="8"/>
        <v>1.4768042197949137E-6</v>
      </c>
      <c r="T55" s="40">
        <f t="shared" si="8"/>
        <v>2.5428251061148435E-6</v>
      </c>
      <c r="U55" s="40">
        <f t="shared" si="8"/>
        <v>3.6220230770215401E-9</v>
      </c>
      <c r="V55" s="40">
        <f t="shared" si="8"/>
        <v>5.6073374230312338E-9</v>
      </c>
      <c r="W55" s="40">
        <f t="shared" si="8"/>
        <v>5.2230600484836659E-6</v>
      </c>
      <c r="X55" s="40">
        <f t="shared" si="8"/>
        <v>1.6691043097514049E-6</v>
      </c>
      <c r="Y55" s="40">
        <f t="shared" si="8"/>
        <v>1.3304621297102057E-6</v>
      </c>
      <c r="Z55" s="40">
        <f t="shared" si="8"/>
        <v>2.5680601980569703E-5</v>
      </c>
      <c r="AA55" s="40">
        <f t="shared" si="8"/>
        <v>3.718051781142923E-7</v>
      </c>
      <c r="AB55" s="40">
        <f t="shared" si="8"/>
        <v>4.4273084461105296E-6</v>
      </c>
      <c r="AC55" s="40">
        <f t="shared" si="8"/>
        <v>9.5966942641120194E-8</v>
      </c>
      <c r="AD55" s="40">
        <f t="shared" si="8"/>
        <v>3.325303988877382E-8</v>
      </c>
      <c r="AE55" s="40">
        <f t="shared" si="8"/>
        <v>6.3613537064921975E-7</v>
      </c>
      <c r="AF55" s="40">
        <f t="shared" si="8"/>
        <v>1.4490483451887771E-6</v>
      </c>
      <c r="AG55" s="40">
        <f t="shared" si="8"/>
        <v>7.8164110506229532E-6</v>
      </c>
      <c r="AH55" s="40">
        <f t="shared" si="8"/>
        <v>2.2963528944164316E-6</v>
      </c>
      <c r="AI55" s="40">
        <f t="shared" si="8"/>
        <v>1.7709597524417435E-7</v>
      </c>
      <c r="AJ55" s="40">
        <f t="shared" si="8"/>
        <v>4.4029224085380393E-6</v>
      </c>
      <c r="AK55" s="40">
        <f t="shared" si="8"/>
        <v>8.2647930876573637E-7</v>
      </c>
      <c r="AL55" s="40">
        <f t="shared" si="8"/>
        <v>2.009906148382495E-6</v>
      </c>
      <c r="AM55" s="42">
        <f t="shared" si="8"/>
        <v>3.7719608868566282E-8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1.0891928122490529E-6</v>
      </c>
      <c r="E56" s="40">
        <f t="shared" si="9"/>
        <v>5.8244107167455753E-6</v>
      </c>
      <c r="F56" s="40">
        <f t="shared" si="9"/>
        <v>3.6898267411489307E-8</v>
      </c>
      <c r="G56" s="40">
        <f t="shared" si="9"/>
        <v>1.989175897070385E-5</v>
      </c>
      <c r="H56" s="40">
        <f t="shared" si="9"/>
        <v>4.6699068115986509E-6</v>
      </c>
      <c r="I56" s="40">
        <f t="shared" si="9"/>
        <v>1.6568315709786996E-5</v>
      </c>
      <c r="J56" s="40">
        <f t="shared" si="9"/>
        <v>9.3836544617230715E-7</v>
      </c>
      <c r="K56" s="40">
        <f t="shared" si="9"/>
        <v>8.7504848556743078E-6</v>
      </c>
      <c r="L56" s="40">
        <f t="shared" si="9"/>
        <v>1.6672687192145539E-6</v>
      </c>
      <c r="M56" s="40">
        <f t="shared" si="9"/>
        <v>8.1052380713302612E-6</v>
      </c>
      <c r="N56" s="40">
        <f t="shared" si="9"/>
        <v>4.2488073894690687E-7</v>
      </c>
      <c r="O56" s="40">
        <f t="shared" si="9"/>
        <v>9.9823938682264997E-6</v>
      </c>
      <c r="P56" s="40">
        <f t="shared" si="9"/>
        <v>8.2190331418900415E-8</v>
      </c>
      <c r="Q56" s="40">
        <f t="shared" si="9"/>
        <v>3.3114242625156676E-6</v>
      </c>
      <c r="R56" s="40">
        <f t="shared" si="9"/>
        <v>2.6372563144253773E-6</v>
      </c>
      <c r="S56" s="40">
        <f t="shared" si="9"/>
        <v>5.6746336268274792E-9</v>
      </c>
      <c r="T56" s="40">
        <f t="shared" si="9"/>
        <v>5.6439416359115139E-9</v>
      </c>
      <c r="U56" s="40">
        <f t="shared" si="9"/>
        <v>1.3771488783864842E-6</v>
      </c>
      <c r="V56" s="40">
        <f t="shared" si="9"/>
        <v>2.1330017318178753E-6</v>
      </c>
      <c r="W56" s="40">
        <f t="shared" si="9"/>
        <v>7.9341253551716967E-7</v>
      </c>
      <c r="X56" s="40">
        <f t="shared" si="9"/>
        <v>3.7053634450433671E-7</v>
      </c>
      <c r="Y56" s="40">
        <f t="shared" si="9"/>
        <v>1.6899414698896007E-6</v>
      </c>
      <c r="Z56" s="40">
        <f t="shared" si="9"/>
        <v>6.654540498108497E-7</v>
      </c>
      <c r="AA56" s="40">
        <f t="shared" si="9"/>
        <v>2.5199056473988018E-6</v>
      </c>
      <c r="AB56" s="40">
        <f t="shared" si="9"/>
        <v>2.0457056295782767E-6</v>
      </c>
      <c r="AC56" s="40">
        <f t="shared" si="9"/>
        <v>6.6108239045381528E-6</v>
      </c>
      <c r="AD56" s="40">
        <f t="shared" si="9"/>
        <v>8.8862440669611293E-6</v>
      </c>
      <c r="AE56" s="40">
        <f t="shared" si="9"/>
        <v>4.1790631904051986E-6</v>
      </c>
      <c r="AF56" s="40">
        <f t="shared" si="9"/>
        <v>1.4103637407409699E-6</v>
      </c>
      <c r="AG56" s="40">
        <f t="shared" si="9"/>
        <v>2.2262233232703141E-7</v>
      </c>
      <c r="AH56" s="40">
        <f t="shared" si="9"/>
        <v>1.2489455730168681E-6</v>
      </c>
      <c r="AI56" s="40">
        <f t="shared" si="9"/>
        <v>9.4179293788292102E-7</v>
      </c>
      <c r="AJ56" s="40">
        <f t="shared" si="9"/>
        <v>7.8735378772230432E-7</v>
      </c>
      <c r="AK56" s="40">
        <f t="shared" si="9"/>
        <v>8.3223039217342372E-7</v>
      </c>
      <c r="AL56" s="40">
        <f t="shared" si="9"/>
        <v>6.9242518867058638E-7</v>
      </c>
      <c r="AM56" s="43">
        <f t="shared" si="9"/>
        <v>1.993474108192287E-3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3.9918680337080579E-7</v>
      </c>
      <c r="E57" s="40">
        <f t="shared" si="10"/>
        <v>1.4787763898424869E-7</v>
      </c>
      <c r="F57" s="40">
        <f t="shared" si="10"/>
        <v>1.1567383160811784E-7</v>
      </c>
      <c r="G57" s="40">
        <f t="shared" si="10"/>
        <v>2.3473730572039382E-6</v>
      </c>
      <c r="H57" s="40">
        <f t="shared" si="10"/>
        <v>7.6154814640346396E-8</v>
      </c>
      <c r="I57" s="40">
        <f t="shared" si="10"/>
        <v>6.0862258342792364E-7</v>
      </c>
      <c r="J57" s="40">
        <f t="shared" si="10"/>
        <v>2.9958942837146888E-7</v>
      </c>
      <c r="K57" s="40">
        <f t="shared" si="10"/>
        <v>3.2463807782214112E-7</v>
      </c>
      <c r="L57" s="40">
        <f t="shared" si="10"/>
        <v>4.4514603318706792E-10</v>
      </c>
      <c r="M57" s="40">
        <f t="shared" si="10"/>
        <v>2.2071323551416268E-9</v>
      </c>
      <c r="N57" s="40">
        <f t="shared" si="10"/>
        <v>2.1008024211984154E-6</v>
      </c>
      <c r="O57" s="40">
        <f t="shared" si="10"/>
        <v>3.4978307002040508E-6</v>
      </c>
      <c r="P57" s="40">
        <f t="shared" si="10"/>
        <v>4.1085851448538876E-8</v>
      </c>
      <c r="Q57" s="40">
        <f t="shared" si="10"/>
        <v>2.4659574402951278E-6</v>
      </c>
      <c r="R57" s="40">
        <f t="shared" si="10"/>
        <v>1.3150874828541522E-7</v>
      </c>
      <c r="S57" s="40">
        <f t="shared" si="10"/>
        <v>1.5519045163028357E-6</v>
      </c>
      <c r="T57" s="40">
        <f t="shared" si="10"/>
        <v>2.3991947024672386E-8</v>
      </c>
      <c r="U57" s="40">
        <f t="shared" si="10"/>
        <v>3.2779218166769731E-8</v>
      </c>
      <c r="V57" s="40">
        <f t="shared" si="10"/>
        <v>5.7929392114088527E-7</v>
      </c>
      <c r="W57" s="40">
        <f t="shared" si="10"/>
        <v>1.3304635425107654E-6</v>
      </c>
      <c r="X57" s="40">
        <f t="shared" si="10"/>
        <v>2.8335321392629163E-7</v>
      </c>
      <c r="Y57" s="40">
        <f t="shared" si="10"/>
        <v>5.51534543388734E-7</v>
      </c>
      <c r="Z57" s="40">
        <f t="shared" si="10"/>
        <v>3.8713270686759759E-8</v>
      </c>
      <c r="AA57" s="40">
        <f t="shared" si="10"/>
        <v>1.4508604772244051E-6</v>
      </c>
      <c r="AB57" s="40">
        <f t="shared" si="10"/>
        <v>7.2261717845687232E-8</v>
      </c>
      <c r="AC57" s="40">
        <f t="shared" si="10"/>
        <v>1.8738154876733006E-9</v>
      </c>
      <c r="AD57" s="40">
        <f t="shared" si="10"/>
        <v>4.1068869508933414E-7</v>
      </c>
      <c r="AE57" s="41">
        <f t="shared" si="10"/>
        <v>3.651622808039969E-4</v>
      </c>
      <c r="AF57" s="40">
        <f t="shared" si="10"/>
        <v>6.2115789016051032E-7</v>
      </c>
      <c r="AG57" s="40">
        <f t="shared" si="10"/>
        <v>6.6488460518392487E-10</v>
      </c>
      <c r="AH57" s="40">
        <f t="shared" si="10"/>
        <v>2.2113528575317103E-7</v>
      </c>
      <c r="AI57" s="40">
        <f t="shared" si="10"/>
        <v>3.8695443146549103E-9</v>
      </c>
      <c r="AJ57" s="40">
        <f t="shared" si="10"/>
        <v>6.1659534606172526E-8</v>
      </c>
      <c r="AK57" s="40">
        <f t="shared" si="10"/>
        <v>6.4454564456744517E-7</v>
      </c>
      <c r="AL57" s="40">
        <f t="shared" si="10"/>
        <v>1.8572712645366528E-9</v>
      </c>
      <c r="AM57" s="42">
        <f t="shared" si="10"/>
        <v>7.7061338168133247E-7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6.7633084736787013E-11</v>
      </c>
      <c r="E58" s="40">
        <f t="shared" si="11"/>
        <v>9.2278074784333067E-6</v>
      </c>
      <c r="F58" s="40">
        <f t="shared" si="11"/>
        <v>1.2533661358696859E-5</v>
      </c>
      <c r="G58" s="40">
        <f t="shared" si="11"/>
        <v>4.5014219323897849E-5</v>
      </c>
      <c r="H58" s="40">
        <f t="shared" si="11"/>
        <v>1.23912619872548E-9</v>
      </c>
      <c r="I58" s="40">
        <f t="shared" si="11"/>
        <v>3.4224040736735773E-8</v>
      </c>
      <c r="J58" s="40">
        <f t="shared" si="11"/>
        <v>4.3746373514052342E-6</v>
      </c>
      <c r="K58" s="40">
        <f t="shared" si="11"/>
        <v>8.7593965602235377E-6</v>
      </c>
      <c r="L58" s="40">
        <f t="shared" si="11"/>
        <v>9.1980401777387104E-6</v>
      </c>
      <c r="M58" s="40">
        <f t="shared" si="11"/>
        <v>2.2748281256164958E-7</v>
      </c>
      <c r="N58" s="40">
        <f t="shared" si="11"/>
        <v>3.6557584125694143E-7</v>
      </c>
      <c r="O58" s="40">
        <f t="shared" si="11"/>
        <v>7.5674548292651833E-7</v>
      </c>
      <c r="P58" s="40">
        <f t="shared" si="11"/>
        <v>5.1405423572569927E-6</v>
      </c>
      <c r="Q58" s="40">
        <f t="shared" si="11"/>
        <v>2.48835465704983E-6</v>
      </c>
      <c r="R58" s="40">
        <f t="shared" si="11"/>
        <v>1.1284694257768804E-6</v>
      </c>
      <c r="S58" s="40">
        <f t="shared" si="11"/>
        <v>5.9348203336486166E-6</v>
      </c>
      <c r="T58" s="40">
        <f t="shared" si="11"/>
        <v>1.4579692281886639E-6</v>
      </c>
      <c r="U58" s="40">
        <f t="shared" si="11"/>
        <v>5.6403747537610922E-7</v>
      </c>
      <c r="V58" s="40">
        <f t="shared" si="11"/>
        <v>5.1978274368074617E-6</v>
      </c>
      <c r="W58" s="40">
        <f t="shared" si="11"/>
        <v>6.857829570746511E-8</v>
      </c>
      <c r="X58" s="40">
        <f t="shared" si="11"/>
        <v>1.3899619561196634E-5</v>
      </c>
      <c r="Y58" s="40">
        <f t="shared" si="11"/>
        <v>2.2274876461366731E-6</v>
      </c>
      <c r="Z58" s="40">
        <f t="shared" si="11"/>
        <v>5.4323770215842587E-9</v>
      </c>
      <c r="AA58" s="40">
        <f t="shared" si="11"/>
        <v>6.0816897975450373E-8</v>
      </c>
      <c r="AB58" s="40">
        <f t="shared" si="11"/>
        <v>6.1457016033854807E-6</v>
      </c>
      <c r="AC58" s="40">
        <f t="shared" si="11"/>
        <v>9.5461115057666966E-6</v>
      </c>
      <c r="AD58" s="40">
        <f t="shared" si="11"/>
        <v>6.552728175497234E-7</v>
      </c>
      <c r="AE58" s="40">
        <f t="shared" si="11"/>
        <v>6.5450742264461575E-9</v>
      </c>
      <c r="AF58" s="40">
        <f t="shared" si="11"/>
        <v>1.3333521121610836E-6</v>
      </c>
      <c r="AG58" s="41">
        <f t="shared" si="11"/>
        <v>3.1652044172749156E-3</v>
      </c>
      <c r="AH58" s="40">
        <f t="shared" si="11"/>
        <v>1.6893907133325599E-6</v>
      </c>
      <c r="AI58" s="40">
        <f t="shared" si="11"/>
        <v>3.8383303293873231E-6</v>
      </c>
      <c r="AJ58" s="40">
        <f t="shared" si="11"/>
        <v>1.0279344332564814E-6</v>
      </c>
      <c r="AK58" s="40">
        <f t="shared" si="11"/>
        <v>5.5184227317797895E-6</v>
      </c>
      <c r="AL58" s="40">
        <f t="shared" si="11"/>
        <v>3.2398460949001471E-7</v>
      </c>
      <c r="AM58" s="42">
        <f t="shared" si="11"/>
        <v>3.5657677451246735E-7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3.0009610516527947E-6</v>
      </c>
      <c r="E59" s="40">
        <f t="shared" si="12"/>
        <v>1.123206920301404E-6</v>
      </c>
      <c r="F59" s="40">
        <f t="shared" si="12"/>
        <v>1.8540430402121521E-6</v>
      </c>
      <c r="G59" s="40">
        <f t="shared" si="12"/>
        <v>1.0504399851214258E-6</v>
      </c>
      <c r="H59" s="40">
        <f t="shared" si="12"/>
        <v>1.8318127318306502E-5</v>
      </c>
      <c r="I59" s="40">
        <f t="shared" si="12"/>
        <v>1.1001787127051208E-5</v>
      </c>
      <c r="J59" s="40">
        <f t="shared" si="12"/>
        <v>2.3836532673722876E-5</v>
      </c>
      <c r="K59" s="40">
        <f t="shared" si="12"/>
        <v>1.2241320997790142E-5</v>
      </c>
      <c r="L59" s="40">
        <f t="shared" si="12"/>
        <v>1.1790737646498459E-7</v>
      </c>
      <c r="M59" s="40">
        <f t="shared" si="12"/>
        <v>2.1968448659926134E-7</v>
      </c>
      <c r="N59" s="41">
        <f t="shared" si="12"/>
        <v>4.5120985731749649E-3</v>
      </c>
      <c r="O59" s="40">
        <f t="shared" si="12"/>
        <v>1.5744946257893608E-6</v>
      </c>
      <c r="P59" s="40">
        <f t="shared" si="12"/>
        <v>1.7936882143353839E-7</v>
      </c>
      <c r="Q59" s="40">
        <f t="shared" si="12"/>
        <v>5.1350221414970065E-6</v>
      </c>
      <c r="R59" s="40">
        <f t="shared" si="12"/>
        <v>1.7608590809239706E-6</v>
      </c>
      <c r="S59" s="40">
        <f t="shared" si="12"/>
        <v>1.0469831917750682E-5</v>
      </c>
      <c r="T59" s="40">
        <f t="shared" si="12"/>
        <v>1.9126274104288661E-6</v>
      </c>
      <c r="U59" s="40">
        <f t="shared" si="12"/>
        <v>7.8403685559590682E-6</v>
      </c>
      <c r="V59" s="40">
        <f t="shared" si="12"/>
        <v>2.8927065408963924E-6</v>
      </c>
      <c r="W59" s="40">
        <f t="shared" si="12"/>
        <v>1.8801531475265142E-6</v>
      </c>
      <c r="X59" s="40">
        <f t="shared" si="12"/>
        <v>1.5106124401481364E-8</v>
      </c>
      <c r="Y59" s="40">
        <f t="shared" si="12"/>
        <v>1.3161575990468308E-6</v>
      </c>
      <c r="Z59" s="40">
        <f t="shared" si="12"/>
        <v>1.7750618160879033E-5</v>
      </c>
      <c r="AA59" s="40">
        <f t="shared" si="12"/>
        <v>1.0963264289226431E-6</v>
      </c>
      <c r="AB59" s="40">
        <f t="shared" si="12"/>
        <v>1.0102171955619872E-7</v>
      </c>
      <c r="AC59" s="40">
        <f t="shared" si="12"/>
        <v>1.5396239599184512E-6</v>
      </c>
      <c r="AD59" s="40">
        <f t="shared" si="12"/>
        <v>1.031755422089597E-10</v>
      </c>
      <c r="AE59" s="40">
        <f t="shared" si="12"/>
        <v>2.6571340711940005E-5</v>
      </c>
      <c r="AF59" s="40">
        <f t="shared" si="12"/>
        <v>2.0500713103078609E-6</v>
      </c>
      <c r="AG59" s="40">
        <f t="shared" si="12"/>
        <v>5.2602853239933165E-7</v>
      </c>
      <c r="AH59" s="40">
        <f t="shared" si="12"/>
        <v>1.6027703687599753E-6</v>
      </c>
      <c r="AI59" s="40">
        <f t="shared" si="12"/>
        <v>3.121796211169962E-7</v>
      </c>
      <c r="AJ59" s="40">
        <f t="shared" si="12"/>
        <v>1.7564641306111293E-5</v>
      </c>
      <c r="AK59" s="40">
        <f t="shared" si="12"/>
        <v>6.0379358630188935E-6</v>
      </c>
      <c r="AL59" s="40">
        <f t="shared" si="12"/>
        <v>2.259765903998167E-5</v>
      </c>
      <c r="AM59" s="42">
        <f t="shared" si="12"/>
        <v>9.9170399988194592E-7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7.8192314985259382E-7</v>
      </c>
      <c r="E60" s="40">
        <f t="shared" si="13"/>
        <v>7.0162328546434024E-7</v>
      </c>
      <c r="F60" s="40">
        <f t="shared" si="13"/>
        <v>1.4894509297214087E-6</v>
      </c>
      <c r="G60" s="40">
        <f t="shared" si="13"/>
        <v>2.4844097608220998E-6</v>
      </c>
      <c r="H60" s="40">
        <f t="shared" si="13"/>
        <v>1.5654875286825979E-5</v>
      </c>
      <c r="I60" s="40">
        <f t="shared" si="13"/>
        <v>7.0182706905655484E-7</v>
      </c>
      <c r="J60" s="40">
        <f t="shared" si="13"/>
        <v>3.3854331955992905E-7</v>
      </c>
      <c r="K60" s="40">
        <f t="shared" si="13"/>
        <v>2.1140423123081668E-5</v>
      </c>
      <c r="L60" s="40">
        <f t="shared" si="13"/>
        <v>1.4098942369571833E-5</v>
      </c>
      <c r="M60" s="40">
        <f t="shared" si="13"/>
        <v>1.0770139200133374E-5</v>
      </c>
      <c r="N60" s="40">
        <f t="shared" si="13"/>
        <v>4.6952865541497104E-6</v>
      </c>
      <c r="O60" s="40">
        <f t="shared" si="13"/>
        <v>2.6802724896121419E-6</v>
      </c>
      <c r="P60" s="40">
        <f t="shared" si="13"/>
        <v>9.3597500487170721E-7</v>
      </c>
      <c r="Q60" s="40">
        <f t="shared" si="13"/>
        <v>7.2224595251241821E-6</v>
      </c>
      <c r="R60" s="40">
        <f t="shared" si="13"/>
        <v>4.5600275275592072E-10</v>
      </c>
      <c r="S60" s="40">
        <f t="shared" si="13"/>
        <v>8.9729508048512223E-8</v>
      </c>
      <c r="T60" s="40">
        <f t="shared" si="13"/>
        <v>2.4820487650148011E-5</v>
      </c>
      <c r="U60" s="40">
        <f t="shared" si="13"/>
        <v>4.7593838758340972E-8</v>
      </c>
      <c r="V60" s="40">
        <f t="shared" si="13"/>
        <v>1.8359453167353311E-5</v>
      </c>
      <c r="W60" s="40">
        <f t="shared" si="13"/>
        <v>1.1432701403864085E-5</v>
      </c>
      <c r="X60" s="40">
        <f t="shared" si="13"/>
        <v>7.0437661224909021E-7</v>
      </c>
      <c r="Y60" s="40">
        <f t="shared" si="13"/>
        <v>6.3627859906438989E-7</v>
      </c>
      <c r="Z60" s="40">
        <f t="shared" si="13"/>
        <v>4.2486401518920628E-6</v>
      </c>
      <c r="AA60" s="40">
        <f t="shared" si="13"/>
        <v>1.157149580033737E-5</v>
      </c>
      <c r="AB60" s="40">
        <f t="shared" si="13"/>
        <v>2.98362252049644E-9</v>
      </c>
      <c r="AC60" s="40">
        <f t="shared" si="13"/>
        <v>1.1691987075518935E-7</v>
      </c>
      <c r="AD60" s="40">
        <f t="shared" si="13"/>
        <v>5.7724636024190773E-7</v>
      </c>
      <c r="AE60" s="40">
        <f t="shared" si="13"/>
        <v>6.325212175337578E-6</v>
      </c>
      <c r="AF60" s="40">
        <f t="shared" si="13"/>
        <v>6.3136692813675526E-7</v>
      </c>
      <c r="AG60" s="40">
        <f t="shared" si="13"/>
        <v>6.1917053374037871E-6</v>
      </c>
      <c r="AH60" s="40">
        <f t="shared" si="13"/>
        <v>3.3763704541166527E-6</v>
      </c>
      <c r="AI60" s="40">
        <f t="shared" si="13"/>
        <v>6.1650820105842802E-6</v>
      </c>
      <c r="AJ60" s="40">
        <f t="shared" si="13"/>
        <v>1.0894493803630289E-6</v>
      </c>
      <c r="AK60" s="41">
        <f t="shared" si="13"/>
        <v>3.5499803853569832E-3</v>
      </c>
      <c r="AL60" s="40">
        <f t="shared" si="13"/>
        <v>4.8928336548235363E-7</v>
      </c>
      <c r="AM60" s="42">
        <f t="shared" si="13"/>
        <v>1.5183690976825889E-6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4.5763712794727956E-6</v>
      </c>
      <c r="E61" s="40">
        <f t="shared" si="14"/>
        <v>2.1369007884308119E-7</v>
      </c>
      <c r="F61" s="40">
        <f t="shared" si="14"/>
        <v>2.5385525257266989E-9</v>
      </c>
      <c r="G61" s="40">
        <f t="shared" si="14"/>
        <v>1.6651255047839283E-8</v>
      </c>
      <c r="H61" s="40">
        <f t="shared" si="14"/>
        <v>1.0395382207341278E-6</v>
      </c>
      <c r="I61" s="40">
        <f t="shared" si="14"/>
        <v>2.5915650426369631E-7</v>
      </c>
      <c r="J61" s="40">
        <f t="shared" si="14"/>
        <v>6.4211459665775303E-7</v>
      </c>
      <c r="K61" s="40">
        <f t="shared" si="14"/>
        <v>2.8028775539948966E-6</v>
      </c>
      <c r="L61" s="40">
        <f t="shared" si="14"/>
        <v>9.87091902623147E-7</v>
      </c>
      <c r="M61" s="40">
        <f t="shared" si="14"/>
        <v>1.9805268299098287E-6</v>
      </c>
      <c r="N61" s="40">
        <f t="shared" si="14"/>
        <v>5.7445332411992531E-7</v>
      </c>
      <c r="O61" s="40">
        <f t="shared" si="14"/>
        <v>3.9418528976382246E-7</v>
      </c>
      <c r="P61" s="40">
        <f t="shared" si="14"/>
        <v>1.2467241809455618E-6</v>
      </c>
      <c r="Q61" s="40">
        <f t="shared" si="14"/>
        <v>1.1932753617420858E-7</v>
      </c>
      <c r="R61" s="40">
        <f t="shared" si="14"/>
        <v>2.8021580200946355E-7</v>
      </c>
      <c r="S61" s="40">
        <f t="shared" si="14"/>
        <v>2.8715268602128058E-9</v>
      </c>
      <c r="T61" s="40">
        <f t="shared" si="14"/>
        <v>8.8944603253183319E-8</v>
      </c>
      <c r="U61" s="40">
        <f t="shared" si="14"/>
        <v>6.5347304246947387E-6</v>
      </c>
      <c r="V61" s="41">
        <f t="shared" si="14"/>
        <v>9.1027018671347858E-4</v>
      </c>
      <c r="W61" s="40">
        <f t="shared" si="14"/>
        <v>1.1197513945590709E-6</v>
      </c>
      <c r="X61" s="40">
        <f t="shared" si="14"/>
        <v>5.9621133132044551E-7</v>
      </c>
      <c r="Y61" s="40">
        <f t="shared" si="14"/>
        <v>2.1304612086585791E-7</v>
      </c>
      <c r="Z61" s="40">
        <f t="shared" si="14"/>
        <v>1.150923564160261E-11</v>
      </c>
      <c r="AA61" s="40">
        <f t="shared" si="14"/>
        <v>1.083275375412266E-6</v>
      </c>
      <c r="AB61" s="40">
        <f t="shared" si="14"/>
        <v>5.9689151561647797E-7</v>
      </c>
      <c r="AC61" s="40">
        <f t="shared" si="14"/>
        <v>4.6844271338694671E-6</v>
      </c>
      <c r="AD61" s="40">
        <f t="shared" si="14"/>
        <v>7.1945287969536381E-6</v>
      </c>
      <c r="AE61" s="40">
        <f t="shared" si="14"/>
        <v>1.4547246067885853E-6</v>
      </c>
      <c r="AF61" s="40">
        <f t="shared" si="14"/>
        <v>4.890608304844835E-8</v>
      </c>
      <c r="AG61" s="40">
        <f t="shared" si="14"/>
        <v>1.4864088012858742E-6</v>
      </c>
      <c r="AH61" s="40">
        <f t="shared" si="14"/>
        <v>5.7347185108420583E-9</v>
      </c>
      <c r="AI61" s="40">
        <f t="shared" si="14"/>
        <v>7.7886417047148544E-7</v>
      </c>
      <c r="AJ61" s="40">
        <f t="shared" si="14"/>
        <v>1.9670060261105912E-7</v>
      </c>
      <c r="AK61" s="40">
        <f t="shared" si="14"/>
        <v>4.693212727832411E-6</v>
      </c>
      <c r="AL61" s="40">
        <f t="shared" si="14"/>
        <v>7.5377043505045129E-7</v>
      </c>
      <c r="AM61" s="42">
        <f t="shared" si="14"/>
        <v>9.9110341083681647E-7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2.4560479409426263E-10</v>
      </c>
      <c r="E62" s="40">
        <f t="shared" si="15"/>
        <v>7.2112164982232303E-7</v>
      </c>
      <c r="F62" s="40">
        <f t="shared" si="15"/>
        <v>1.046682336377798E-6</v>
      </c>
      <c r="G62" s="40">
        <f t="shared" si="15"/>
        <v>2.5210506924405376E-7</v>
      </c>
      <c r="H62" s="40">
        <f t="shared" si="15"/>
        <v>2.3046307551441547E-7</v>
      </c>
      <c r="I62" s="40">
        <f t="shared" si="15"/>
        <v>5.1338262415841591E-7</v>
      </c>
      <c r="J62" s="40">
        <f t="shared" si="15"/>
        <v>7.4049200627065392E-6</v>
      </c>
      <c r="K62" s="40">
        <f t="shared" si="15"/>
        <v>1.4936567947487212E-7</v>
      </c>
      <c r="L62" s="40">
        <f t="shared" si="15"/>
        <v>2.6469399942127202E-7</v>
      </c>
      <c r="M62" s="40">
        <f t="shared" si="15"/>
        <v>5.6065436097343501E-8</v>
      </c>
      <c r="N62" s="40">
        <f t="shared" si="15"/>
        <v>5.0869523037360852E-6</v>
      </c>
      <c r="O62" s="40">
        <f t="shared" si="15"/>
        <v>2.7922677826037089E-8</v>
      </c>
      <c r="P62" s="40">
        <f t="shared" si="15"/>
        <v>6.082686829399376E-7</v>
      </c>
      <c r="Q62" s="40">
        <f t="shared" si="15"/>
        <v>1.1073384835640832E-7</v>
      </c>
      <c r="R62" s="40">
        <f t="shared" si="15"/>
        <v>1.2677344965448204E-6</v>
      </c>
      <c r="S62" s="40">
        <f t="shared" si="15"/>
        <v>3.5716635004029183E-7</v>
      </c>
      <c r="T62" s="40">
        <f t="shared" si="15"/>
        <v>3.5589116320363212E-8</v>
      </c>
      <c r="U62" s="40">
        <f t="shared" si="15"/>
        <v>2.1400608703119116E-6</v>
      </c>
      <c r="V62" s="40">
        <f t="shared" si="15"/>
        <v>8.536000460516359E-7</v>
      </c>
      <c r="W62" s="40">
        <f t="shared" si="15"/>
        <v>4.0486718974833912E-7</v>
      </c>
      <c r="X62" s="40">
        <f t="shared" si="15"/>
        <v>3.148932852286775E-7</v>
      </c>
      <c r="Y62" s="40">
        <f t="shared" si="15"/>
        <v>2.6464742222523098E-6</v>
      </c>
      <c r="Z62" s="40">
        <f t="shared" si="15"/>
        <v>5.7230412735275679E-6</v>
      </c>
      <c r="AA62" s="40">
        <f t="shared" si="15"/>
        <v>6.5615824235536558E-6</v>
      </c>
      <c r="AB62" s="40">
        <f t="shared" si="15"/>
        <v>4.25167630283453E-6</v>
      </c>
      <c r="AC62" s="40">
        <f t="shared" si="15"/>
        <v>2.3587906265316333E-6</v>
      </c>
      <c r="AD62" s="40">
        <f t="shared" si="15"/>
        <v>3.3413948765833045E-6</v>
      </c>
      <c r="AE62" s="40">
        <f t="shared" si="15"/>
        <v>5.2740684114993128E-9</v>
      </c>
      <c r="AF62" s="40">
        <f t="shared" si="15"/>
        <v>2.9102800411679156E-6</v>
      </c>
      <c r="AG62" s="40">
        <f t="shared" si="15"/>
        <v>1.0420087103077632E-7</v>
      </c>
      <c r="AH62" s="40">
        <f t="shared" si="15"/>
        <v>6.6978395334716133E-6</v>
      </c>
      <c r="AI62" s="40">
        <f t="shared" si="15"/>
        <v>1.7814425213446752E-9</v>
      </c>
      <c r="AJ62" s="40">
        <f t="shared" si="15"/>
        <v>2.5047474572133649E-7</v>
      </c>
      <c r="AK62" s="40">
        <f t="shared" si="15"/>
        <v>1.4145298857123465E-7</v>
      </c>
      <c r="AL62" s="41">
        <f t="shared" si="15"/>
        <v>1.0348178029264325E-3</v>
      </c>
      <c r="AM62" s="42">
        <f t="shared" si="15"/>
        <v>3.634762894187732E-7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2.0336301146018366E-7</v>
      </c>
      <c r="E63" s="40">
        <f t="shared" si="16"/>
        <v>1.3541958873773117E-8</v>
      </c>
      <c r="F63" s="40">
        <f t="shared" si="16"/>
        <v>7.5126195088195651E-8</v>
      </c>
      <c r="G63" s="40">
        <f t="shared" si="16"/>
        <v>1.937805697346991E-7</v>
      </c>
      <c r="H63" s="40">
        <f t="shared" si="16"/>
        <v>1.6869283205023452E-10</v>
      </c>
      <c r="I63" s="40">
        <f t="shared" si="16"/>
        <v>6.7957142778760164E-9</v>
      </c>
      <c r="J63" s="40">
        <f t="shared" si="16"/>
        <v>3.1278920504863333E-8</v>
      </c>
      <c r="K63" s="40">
        <f t="shared" si="16"/>
        <v>3.0883277842798326E-7</v>
      </c>
      <c r="L63" s="40">
        <f t="shared" si="16"/>
        <v>4.1336149355322617E-8</v>
      </c>
      <c r="M63" s="40">
        <f t="shared" si="16"/>
        <v>1.3054912001350644E-7</v>
      </c>
      <c r="N63" s="40">
        <f t="shared" si="16"/>
        <v>5.4853087134347829E-8</v>
      </c>
      <c r="O63" s="40">
        <f t="shared" si="16"/>
        <v>1.0443270645861279E-7</v>
      </c>
      <c r="P63" s="40">
        <f t="shared" si="16"/>
        <v>4.4008868926641595E-8</v>
      </c>
      <c r="Q63" s="41">
        <f t="shared" si="16"/>
        <v>4.9249082016720769E-5</v>
      </c>
      <c r="R63" s="40">
        <f t="shared" si="16"/>
        <v>7.4466377832901955E-9</v>
      </c>
      <c r="S63" s="40">
        <f t="shared" si="16"/>
        <v>4.753567931286362E-8</v>
      </c>
      <c r="T63" s="40">
        <f t="shared" si="16"/>
        <v>1.7513444857601813E-8</v>
      </c>
      <c r="U63" s="40">
        <f t="shared" si="16"/>
        <v>4.5149369860834828E-9</v>
      </c>
      <c r="V63" s="40">
        <f t="shared" si="16"/>
        <v>6.4424231083349886E-9</v>
      </c>
      <c r="W63" s="40">
        <f t="shared" si="16"/>
        <v>6.8917441953760865E-8</v>
      </c>
      <c r="X63" s="40">
        <f t="shared" si="16"/>
        <v>4.7161357022437942E-8</v>
      </c>
      <c r="Y63" s="40">
        <f t="shared" si="16"/>
        <v>1.4965298504374634E-8</v>
      </c>
      <c r="Z63" s="40">
        <f t="shared" si="16"/>
        <v>2.6949241200925619E-7</v>
      </c>
      <c r="AA63" s="40">
        <f t="shared" si="16"/>
        <v>2.5672435150107999E-8</v>
      </c>
      <c r="AB63" s="40">
        <f t="shared" si="16"/>
        <v>3.4524924130093291E-7</v>
      </c>
      <c r="AC63" s="40">
        <f t="shared" si="16"/>
        <v>7.1368465880398067E-9</v>
      </c>
      <c r="AD63" s="40">
        <f t="shared" si="16"/>
        <v>4.0536710199131769E-8</v>
      </c>
      <c r="AE63" s="40">
        <f t="shared" si="16"/>
        <v>3.3242716148766788E-7</v>
      </c>
      <c r="AF63" s="40">
        <f t="shared" si="16"/>
        <v>6.6042424388741537E-10</v>
      </c>
      <c r="AG63" s="40">
        <f t="shared" si="16"/>
        <v>3.8068832407061278E-8</v>
      </c>
      <c r="AH63" s="40">
        <f t="shared" si="16"/>
        <v>1.0823903717563667E-9</v>
      </c>
      <c r="AI63" s="40">
        <f t="shared" si="16"/>
        <v>1.1786221533130405E-7</v>
      </c>
      <c r="AJ63" s="40">
        <f t="shared" si="16"/>
        <v>2.982835523946461E-8</v>
      </c>
      <c r="AK63" s="40">
        <f t="shared" si="16"/>
        <v>9.8959181718207112E-8</v>
      </c>
      <c r="AL63" s="40">
        <f t="shared" si="16"/>
        <v>5.2544505582877417E-9</v>
      </c>
      <c r="AM63" s="42">
        <f t="shared" si="16"/>
        <v>8.2267105832188061E-8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6.4550053119136135E-6</v>
      </c>
      <c r="E64" s="40">
        <f t="shared" si="17"/>
        <v>6.225703824643544E-8</v>
      </c>
      <c r="F64" s="40">
        <f t="shared" si="17"/>
        <v>3.2911564214892409E-6</v>
      </c>
      <c r="G64" s="40">
        <f t="shared" si="17"/>
        <v>2.0420212223557227E-6</v>
      </c>
      <c r="H64" s="40">
        <f t="shared" si="17"/>
        <v>1.5000153008250349E-6</v>
      </c>
      <c r="I64" s="40">
        <f t="shared" si="17"/>
        <v>3.47719491168201E-9</v>
      </c>
      <c r="J64" s="40">
        <f t="shared" si="17"/>
        <v>3.849982887187228E-6</v>
      </c>
      <c r="K64" s="40">
        <f t="shared" si="17"/>
        <v>9.1866319630335614E-6</v>
      </c>
      <c r="L64" s="40">
        <f t="shared" si="17"/>
        <v>3.3575935685282184E-6</v>
      </c>
      <c r="M64" s="40">
        <f t="shared" si="17"/>
        <v>2.2759757041446145E-8</v>
      </c>
      <c r="N64" s="40">
        <f t="shared" si="17"/>
        <v>5.7068327603880364E-6</v>
      </c>
      <c r="O64" s="40">
        <f t="shared" si="17"/>
        <v>2.5219484172427659E-8</v>
      </c>
      <c r="P64" s="40">
        <f t="shared" si="17"/>
        <v>8.5229548231352056E-6</v>
      </c>
      <c r="Q64" s="40">
        <f t="shared" si="17"/>
        <v>9.0171100166069118E-7</v>
      </c>
      <c r="R64" s="40">
        <f t="shared" si="17"/>
        <v>3.0128645430811842E-7</v>
      </c>
      <c r="S64" s="40">
        <f t="shared" si="17"/>
        <v>1.2007462120007067E-8</v>
      </c>
      <c r="T64" s="40">
        <f t="shared" si="17"/>
        <v>2.5134547716209652E-7</v>
      </c>
      <c r="U64" s="40">
        <f t="shared" si="17"/>
        <v>5.1318647959780734E-6</v>
      </c>
      <c r="V64" s="40">
        <f t="shared" si="17"/>
        <v>3.2031188770938427E-7</v>
      </c>
      <c r="W64" s="40">
        <f t="shared" si="17"/>
        <v>1.3617560380487643E-5</v>
      </c>
      <c r="X64" s="40">
        <f t="shared" si="17"/>
        <v>2.9076027837117872E-7</v>
      </c>
      <c r="Y64" s="40">
        <f t="shared" si="17"/>
        <v>5.5116611175044492E-6</v>
      </c>
      <c r="Z64" s="40">
        <f t="shared" si="17"/>
        <v>3.1799635144324399E-7</v>
      </c>
      <c r="AA64" s="40">
        <f t="shared" si="17"/>
        <v>6.6478528135004077E-6</v>
      </c>
      <c r="AB64" s="40">
        <f t="shared" si="17"/>
        <v>7.5569595758835385E-8</v>
      </c>
      <c r="AC64" s="40">
        <f t="shared" si="17"/>
        <v>1.5964401942982537E-7</v>
      </c>
      <c r="AD64" s="40">
        <f t="shared" si="17"/>
        <v>1.2146215105845373E-6</v>
      </c>
      <c r="AE64" s="40">
        <f t="shared" si="17"/>
        <v>2.5189459138629006E-7</v>
      </c>
      <c r="AF64" s="40">
        <f t="shared" si="17"/>
        <v>8.5246479477582873E-9</v>
      </c>
      <c r="AG64" s="40">
        <f t="shared" si="17"/>
        <v>4.7825414745919704E-7</v>
      </c>
      <c r="AH64" s="40">
        <f t="shared" si="17"/>
        <v>5.5134216662657332E-8</v>
      </c>
      <c r="AI64" s="40">
        <f t="shared" si="17"/>
        <v>1.503641274490703E-5</v>
      </c>
      <c r="AJ64" s="41">
        <f t="shared" si="17"/>
        <v>1.5208664434141676E-3</v>
      </c>
      <c r="AK64" s="40">
        <f t="shared" si="17"/>
        <v>4.6043763302658572E-7</v>
      </c>
      <c r="AL64" s="40">
        <f t="shared" si="17"/>
        <v>3.6420665459707828E-7</v>
      </c>
      <c r="AM64" s="42">
        <f t="shared" si="17"/>
        <v>5.9529838507215398E-7</v>
      </c>
    </row>
    <row r="65" spans="1:39" ht="24">
      <c r="A65" s="37" t="s">
        <v>32</v>
      </c>
      <c r="B65" s="38" t="s">
        <v>14</v>
      </c>
      <c r="C65" s="45"/>
      <c r="D65" s="40">
        <f t="shared" ref="D65:AM65" si="18">$C23^2*D23^2</f>
        <v>5.1212474981575163E-6</v>
      </c>
      <c r="E65" s="40">
        <f t="shared" si="18"/>
        <v>6.9993826384416237E-6</v>
      </c>
      <c r="F65" s="40">
        <f t="shared" si="18"/>
        <v>4.3719298273842385E-5</v>
      </c>
      <c r="G65" s="40">
        <f t="shared" si="18"/>
        <v>5.2111100543552694E-5</v>
      </c>
      <c r="H65" s="40">
        <f t="shared" si="18"/>
        <v>3.9137708251988573E-5</v>
      </c>
      <c r="I65" s="40">
        <f t="shared" si="18"/>
        <v>4.6056100847171232E-5</v>
      </c>
      <c r="J65" s="40">
        <f t="shared" si="18"/>
        <v>9.7452727899983277E-5</v>
      </c>
      <c r="K65" s="40">
        <f t="shared" si="18"/>
        <v>4.3867940224135729E-6</v>
      </c>
      <c r="L65" s="40">
        <f t="shared" si="18"/>
        <v>1.5054858604195776E-5</v>
      </c>
      <c r="M65" s="40">
        <f t="shared" si="18"/>
        <v>1.454077773498507E-6</v>
      </c>
      <c r="N65" s="40">
        <f t="shared" si="18"/>
        <v>4.2660746947230293E-7</v>
      </c>
      <c r="O65" s="41">
        <f t="shared" si="18"/>
        <v>5.4629712899999998E-4</v>
      </c>
      <c r="P65" s="40">
        <f t="shared" si="18"/>
        <v>2.1028363852114188E-5</v>
      </c>
      <c r="Q65" s="40">
        <f t="shared" si="18"/>
        <v>1.3961808046020755E-4</v>
      </c>
      <c r="R65" s="40">
        <f t="shared" si="18"/>
        <v>4.6196247937558593E-7</v>
      </c>
      <c r="S65" s="40">
        <f t="shared" si="18"/>
        <v>1.5557962187785541E-7</v>
      </c>
      <c r="T65" s="40">
        <f t="shared" si="18"/>
        <v>3.5025811776025495E-6</v>
      </c>
      <c r="U65" s="40">
        <f t="shared" si="18"/>
        <v>6.2393357377410987E-5</v>
      </c>
      <c r="V65" s="40">
        <f t="shared" si="18"/>
        <v>1.3037829103096886E-5</v>
      </c>
      <c r="W65" s="40">
        <f t="shared" si="18"/>
        <v>1.0070601430182214E-6</v>
      </c>
      <c r="X65" s="40">
        <f t="shared" si="18"/>
        <v>1.3144279186257778E-5</v>
      </c>
      <c r="Y65" s="40">
        <f t="shared" si="18"/>
        <v>2.2490977955517867E-5</v>
      </c>
      <c r="Z65" s="40">
        <f t="shared" si="18"/>
        <v>1.7546154803036759E-6</v>
      </c>
      <c r="AA65" s="40">
        <f t="shared" si="18"/>
        <v>3.304595574410613E-5</v>
      </c>
      <c r="AB65" s="41">
        <f t="shared" si="18"/>
        <v>2.0248151615999996E-2</v>
      </c>
      <c r="AC65" s="40">
        <f t="shared" si="18"/>
        <v>1.5181626105125903E-5</v>
      </c>
      <c r="AD65" s="40">
        <f t="shared" si="18"/>
        <v>8.8752337706898826E-6</v>
      </c>
      <c r="AE65" s="40">
        <f t="shared" si="18"/>
        <v>3.7921689091654565E-6</v>
      </c>
      <c r="AF65" s="40">
        <f t="shared" si="18"/>
        <v>6.9016789962606693E-6</v>
      </c>
      <c r="AG65" s="40">
        <f t="shared" si="18"/>
        <v>3.8275189790553962E-5</v>
      </c>
      <c r="AH65" s="40">
        <f t="shared" si="18"/>
        <v>1.6277857694445411E-5</v>
      </c>
      <c r="AI65" s="40">
        <f t="shared" si="18"/>
        <v>1.1354287989992883E-5</v>
      </c>
      <c r="AJ65" s="40">
        <f t="shared" si="18"/>
        <v>9.9948342350896625E-7</v>
      </c>
      <c r="AK65" s="40">
        <f t="shared" si="18"/>
        <v>1.1144114370094501E-8</v>
      </c>
      <c r="AL65" s="40">
        <f t="shared" si="18"/>
        <v>8.1318448636816753E-5</v>
      </c>
      <c r="AM65" s="42">
        <f t="shared" si="18"/>
        <v>2.0201040506946943E-5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7.0884397579462742E-8</v>
      </c>
      <c r="E66" s="40">
        <f t="shared" si="19"/>
        <v>3.2308926730167624E-7</v>
      </c>
      <c r="F66" s="40">
        <f t="shared" si="19"/>
        <v>2.9320952626347572E-8</v>
      </c>
      <c r="G66" s="40">
        <f t="shared" si="19"/>
        <v>5.1468398869734059E-7</v>
      </c>
      <c r="H66" s="40">
        <f t="shared" si="19"/>
        <v>1.8998110284915413E-6</v>
      </c>
      <c r="I66" s="40">
        <f t="shared" si="19"/>
        <v>2.7942656325059128E-6</v>
      </c>
      <c r="J66" s="40">
        <f t="shared" si="19"/>
        <v>1.2099717732358095E-9</v>
      </c>
      <c r="K66" s="40">
        <f t="shared" si="19"/>
        <v>3.5325241334500723E-8</v>
      </c>
      <c r="L66" s="40">
        <f t="shared" si="19"/>
        <v>2.4364316388146549E-7</v>
      </c>
      <c r="M66" s="40">
        <f t="shared" si="19"/>
        <v>1.2500352574826169E-6</v>
      </c>
      <c r="N66" s="40">
        <f t="shared" si="19"/>
        <v>2.3209432142570443E-8</v>
      </c>
      <c r="O66" s="40">
        <f t="shared" si="19"/>
        <v>2.6656299982003954E-7</v>
      </c>
      <c r="P66" s="40">
        <f t="shared" si="19"/>
        <v>5.5983349423698423E-7</v>
      </c>
      <c r="Q66" s="40">
        <f t="shared" si="19"/>
        <v>8.0869279908775347E-7</v>
      </c>
      <c r="R66" s="40">
        <f t="shared" si="19"/>
        <v>1.1129020219270893E-7</v>
      </c>
      <c r="S66" s="40">
        <f t="shared" si="19"/>
        <v>1.1839719652139422E-7</v>
      </c>
      <c r="T66" s="40">
        <f t="shared" si="19"/>
        <v>7.985941945622705E-7</v>
      </c>
      <c r="U66" s="40">
        <f t="shared" si="19"/>
        <v>1.3522140976178186E-9</v>
      </c>
      <c r="V66" s="40">
        <f t="shared" si="19"/>
        <v>2.8721129178851077E-7</v>
      </c>
      <c r="W66" s="40">
        <f t="shared" si="19"/>
        <v>1.1384492283446558E-6</v>
      </c>
      <c r="X66" s="40">
        <f t="shared" si="19"/>
        <v>1.1958084546095587E-7</v>
      </c>
      <c r="Y66" s="40">
        <f t="shared" si="19"/>
        <v>1.7767739528675463E-7</v>
      </c>
      <c r="Z66" s="40">
        <f t="shared" si="19"/>
        <v>1.2989113620653336E-8</v>
      </c>
      <c r="AA66" s="40">
        <f t="shared" si="19"/>
        <v>1.5295802635671527E-6</v>
      </c>
      <c r="AB66" s="40">
        <f t="shared" si="19"/>
        <v>1.9634181207554783E-7</v>
      </c>
      <c r="AC66" s="40">
        <f t="shared" si="19"/>
        <v>1.2651868685858327E-6</v>
      </c>
      <c r="AD66" s="40">
        <f t="shared" si="19"/>
        <v>4.1514644906860341E-7</v>
      </c>
      <c r="AE66" s="40">
        <f t="shared" si="19"/>
        <v>3.6530000616813252E-9</v>
      </c>
      <c r="AF66" s="40">
        <f t="shared" si="19"/>
        <v>1.8587263250814636E-6</v>
      </c>
      <c r="AG66" s="40">
        <f t="shared" si="19"/>
        <v>4.0361215063948411E-7</v>
      </c>
      <c r="AH66" s="40">
        <f t="shared" si="19"/>
        <v>1.7624974435386689E-6</v>
      </c>
      <c r="AI66" s="41">
        <f t="shared" si="19"/>
        <v>3.4545537016204294E-4</v>
      </c>
      <c r="AJ66" s="40">
        <f t="shared" si="19"/>
        <v>3.3829859592323691E-6</v>
      </c>
      <c r="AK66" s="40">
        <f t="shared" si="19"/>
        <v>5.809892244395146E-7</v>
      </c>
      <c r="AL66" s="40">
        <f t="shared" si="19"/>
        <v>6.1099916471050732E-10</v>
      </c>
      <c r="AM66" s="42">
        <f t="shared" si="19"/>
        <v>1.609974369286673E-7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1.8346904968644554E-6</v>
      </c>
      <c r="E67" s="40">
        <f t="shared" si="20"/>
        <v>1.473420096992376E-8</v>
      </c>
      <c r="F67" s="40">
        <f t="shared" si="20"/>
        <v>2.5292695968535628E-7</v>
      </c>
      <c r="G67" s="40">
        <f t="shared" si="20"/>
        <v>4.0725585895079593E-7</v>
      </c>
      <c r="H67" s="40">
        <f t="shared" si="20"/>
        <v>2.6630630960139743E-6</v>
      </c>
      <c r="I67" s="40">
        <f t="shared" si="20"/>
        <v>6.9452608403778566E-7</v>
      </c>
      <c r="J67" s="40">
        <f t="shared" si="20"/>
        <v>5.3906334607072373E-7</v>
      </c>
      <c r="K67" s="40">
        <f t="shared" si="20"/>
        <v>2.5717015757002961E-6</v>
      </c>
      <c r="L67" s="40">
        <f t="shared" si="20"/>
        <v>3.8079617608258808E-8</v>
      </c>
      <c r="M67" s="41">
        <f t="shared" si="20"/>
        <v>4.3583439611365762E-4</v>
      </c>
      <c r="N67" s="40">
        <f t="shared" si="20"/>
        <v>2.0132564506099677E-8</v>
      </c>
      <c r="O67" s="40">
        <f t="shared" si="20"/>
        <v>5.9896982224406811E-7</v>
      </c>
      <c r="P67" s="40">
        <f t="shared" si="20"/>
        <v>4.7971827293589267E-7</v>
      </c>
      <c r="Q67" s="40">
        <f t="shared" si="20"/>
        <v>1.134328158313591E-6</v>
      </c>
      <c r="R67" s="40">
        <f t="shared" si="20"/>
        <v>1.1334329190705249E-6</v>
      </c>
      <c r="S67" s="40">
        <f t="shared" si="20"/>
        <v>5.8302846461217516E-7</v>
      </c>
      <c r="T67" s="40">
        <f t="shared" si="20"/>
        <v>3.6581056228341667E-9</v>
      </c>
      <c r="U67" s="40">
        <f t="shared" si="20"/>
        <v>7.113282179960411E-8</v>
      </c>
      <c r="V67" s="40">
        <f t="shared" si="20"/>
        <v>9.2244994841328556E-7</v>
      </c>
      <c r="W67" s="40">
        <f t="shared" si="20"/>
        <v>2.7933094828523818E-6</v>
      </c>
      <c r="X67" s="40">
        <f t="shared" si="20"/>
        <v>2.2995973768715537E-7</v>
      </c>
      <c r="Y67" s="40">
        <f t="shared" si="20"/>
        <v>1.1030791692360756E-7</v>
      </c>
      <c r="Z67" s="40">
        <f t="shared" si="20"/>
        <v>3.540412825207422E-7</v>
      </c>
      <c r="AA67" s="40">
        <f t="shared" si="20"/>
        <v>4.2961672122397745E-7</v>
      </c>
      <c r="AB67" s="40">
        <f t="shared" si="20"/>
        <v>3.251793456354749E-8</v>
      </c>
      <c r="AC67" s="40">
        <f t="shared" si="20"/>
        <v>1.1437326668984957E-8</v>
      </c>
      <c r="AD67" s="40">
        <f t="shared" si="20"/>
        <v>5.396517263471265E-6</v>
      </c>
      <c r="AE67" s="40">
        <f t="shared" si="20"/>
        <v>2.7975459851286538E-9</v>
      </c>
      <c r="AF67" s="40">
        <f t="shared" si="20"/>
        <v>8.0446563805624877E-7</v>
      </c>
      <c r="AG67" s="40">
        <f t="shared" si="20"/>
        <v>3.0246101135439676E-8</v>
      </c>
      <c r="AH67" s="40">
        <f t="shared" si="20"/>
        <v>5.9053313307471489E-7</v>
      </c>
      <c r="AI67" s="40">
        <f t="shared" si="20"/>
        <v>1.5745430240740823E-6</v>
      </c>
      <c r="AJ67" s="40">
        <f t="shared" si="20"/>
        <v>6.8286375338635109E-9</v>
      </c>
      <c r="AK67" s="40">
        <f t="shared" si="20"/>
        <v>1.2794438550212833E-6</v>
      </c>
      <c r="AL67" s="40">
        <f t="shared" si="20"/>
        <v>2.2748950317499363E-8</v>
      </c>
      <c r="AM67" s="42">
        <f t="shared" si="20"/>
        <v>1.7418656209259864E-6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2.9786526651199731E-9</v>
      </c>
      <c r="E68" s="40">
        <f t="shared" si="21"/>
        <v>8.8740389746860125E-8</v>
      </c>
      <c r="F68" s="40">
        <f t="shared" si="21"/>
        <v>5.658902744190324E-8</v>
      </c>
      <c r="G68" s="40">
        <f t="shared" si="21"/>
        <v>1.0876826582528942E-7</v>
      </c>
      <c r="H68" s="40">
        <f t="shared" si="21"/>
        <v>1.3532121986195671E-7</v>
      </c>
      <c r="I68" s="40">
        <f t="shared" si="21"/>
        <v>3.6325904455899105E-8</v>
      </c>
      <c r="J68" s="40">
        <f t="shared" si="21"/>
        <v>7.2544652691822842E-8</v>
      </c>
      <c r="K68" s="40">
        <f t="shared" si="21"/>
        <v>4.5729441886333045E-9</v>
      </c>
      <c r="L68" s="40">
        <f t="shared" si="21"/>
        <v>1.4897788479861276E-7</v>
      </c>
      <c r="M68" s="40">
        <f t="shared" si="21"/>
        <v>6.8656151239860654E-8</v>
      </c>
      <c r="N68" s="40">
        <f t="shared" si="21"/>
        <v>1.7093577872127607E-8</v>
      </c>
      <c r="O68" s="40">
        <f t="shared" si="21"/>
        <v>8.7392361428140723E-8</v>
      </c>
      <c r="P68" s="40">
        <f t="shared" si="21"/>
        <v>2.8162384819255731E-7</v>
      </c>
      <c r="Q68" s="40">
        <f t="shared" si="21"/>
        <v>1.0892693520488512E-9</v>
      </c>
      <c r="R68" s="40">
        <f t="shared" si="21"/>
        <v>1.5947474342744685E-8</v>
      </c>
      <c r="S68" s="40">
        <f t="shared" si="21"/>
        <v>3.9019682091320795E-9</v>
      </c>
      <c r="T68" s="40">
        <f t="shared" si="21"/>
        <v>5.2821837877925634E-8</v>
      </c>
      <c r="U68" s="40">
        <f t="shared" si="21"/>
        <v>7.0350436408676693E-8</v>
      </c>
      <c r="V68" s="40">
        <f t="shared" si="21"/>
        <v>3.0362456723427413E-10</v>
      </c>
      <c r="W68" s="40">
        <f t="shared" si="21"/>
        <v>5.4164376212879693E-7</v>
      </c>
      <c r="X68" s="40">
        <f t="shared" si="21"/>
        <v>1.7642183025515351E-8</v>
      </c>
      <c r="Y68" s="40">
        <f t="shared" si="21"/>
        <v>2.4316412852518351E-10</v>
      </c>
      <c r="Z68" s="40">
        <f t="shared" si="21"/>
        <v>2.5704171764405485E-7</v>
      </c>
      <c r="AA68" s="40">
        <f t="shared" si="21"/>
        <v>9.880763822248859E-9</v>
      </c>
      <c r="AB68" s="40">
        <f t="shared" si="21"/>
        <v>4.0171627005963113E-8</v>
      </c>
      <c r="AC68" s="40">
        <f t="shared" si="21"/>
        <v>7.1495500237506212E-10</v>
      </c>
      <c r="AD68" s="40">
        <f t="shared" si="21"/>
        <v>1.1870431846457238E-7</v>
      </c>
      <c r="AE68" s="40">
        <f t="shared" si="21"/>
        <v>3.0091116347016222E-8</v>
      </c>
      <c r="AF68" s="40">
        <f t="shared" si="21"/>
        <v>4.8859604005071144E-7</v>
      </c>
      <c r="AG68" s="40">
        <f t="shared" si="21"/>
        <v>2.6308523249245835E-8</v>
      </c>
      <c r="AH68" s="41">
        <f t="shared" si="21"/>
        <v>5.0618646467467437E-5</v>
      </c>
      <c r="AI68" s="40">
        <f t="shared" si="21"/>
        <v>2.5739901724341519E-7</v>
      </c>
      <c r="AJ68" s="40">
        <f t="shared" si="21"/>
        <v>1.8082915505608031E-9</v>
      </c>
      <c r="AK68" s="40">
        <f t="shared" si="21"/>
        <v>4.6519678147542385E-8</v>
      </c>
      <c r="AL68" s="40">
        <f t="shared" si="21"/>
        <v>3.1890436902629926E-7</v>
      </c>
      <c r="AM68" s="42">
        <f t="shared" si="21"/>
        <v>3.1236684550851614E-8</v>
      </c>
    </row>
    <row r="69" spans="1:39" ht="24">
      <c r="A69" s="37" t="s">
        <v>36</v>
      </c>
      <c r="B69" s="38" t="s">
        <v>14</v>
      </c>
      <c r="C69" s="39"/>
      <c r="D69" s="41">
        <f t="shared" ref="D69:AM69" si="22">$C27^2*D27^2</f>
        <v>1.1902469765299848E-2</v>
      </c>
      <c r="E69" s="40">
        <f t="shared" si="22"/>
        <v>8.2272858171742759E-7</v>
      </c>
      <c r="F69" s="40">
        <f t="shared" si="22"/>
        <v>3.042683566715354E-6</v>
      </c>
      <c r="G69" s="40">
        <f t="shared" si="22"/>
        <v>6.1941650367557506E-5</v>
      </c>
      <c r="H69" s="40">
        <f t="shared" si="22"/>
        <v>8.5132025559060847E-5</v>
      </c>
      <c r="I69" s="40">
        <f t="shared" si="22"/>
        <v>1.8594982230845641E-8</v>
      </c>
      <c r="J69" s="40">
        <f t="shared" si="22"/>
        <v>2.5757678747461655E-5</v>
      </c>
      <c r="K69" s="40">
        <f t="shared" si="22"/>
        <v>2.2803992179250089E-6</v>
      </c>
      <c r="L69" s="40">
        <f t="shared" si="22"/>
        <v>5.4026879709759829E-9</v>
      </c>
      <c r="M69" s="40">
        <f t="shared" si="22"/>
        <v>4.8975974594754059E-5</v>
      </c>
      <c r="N69" s="40">
        <f t="shared" si="22"/>
        <v>7.4550942537438696E-6</v>
      </c>
      <c r="O69" s="40">
        <f t="shared" si="22"/>
        <v>4.4616586658587477E-6</v>
      </c>
      <c r="P69" s="40">
        <f t="shared" si="22"/>
        <v>1.5880005019950781E-5</v>
      </c>
      <c r="Q69" s="40">
        <f t="shared" si="22"/>
        <v>4.6978520150342404E-5</v>
      </c>
      <c r="R69" s="40">
        <f t="shared" si="22"/>
        <v>3.4090450706415134E-7</v>
      </c>
      <c r="S69" s="40">
        <f t="shared" si="22"/>
        <v>9.9648285253382346E-6</v>
      </c>
      <c r="T69" s="40">
        <f t="shared" si="22"/>
        <v>8.356583995858502E-7</v>
      </c>
      <c r="U69" s="40">
        <f t="shared" si="22"/>
        <v>2.7274317553420385E-5</v>
      </c>
      <c r="V69" s="40">
        <f t="shared" si="22"/>
        <v>5.689773716937282E-5</v>
      </c>
      <c r="W69" s="40">
        <f t="shared" si="22"/>
        <v>2.537821720857443E-5</v>
      </c>
      <c r="X69" s="40">
        <f t="shared" si="22"/>
        <v>4.9473794272332928E-5</v>
      </c>
      <c r="Y69" s="40">
        <f t="shared" si="22"/>
        <v>4.467987569127066E-5</v>
      </c>
      <c r="Z69" s="40">
        <f t="shared" si="22"/>
        <v>2.6805297777420584E-6</v>
      </c>
      <c r="AA69" s="41">
        <f t="shared" si="22"/>
        <v>2.1645604740961705E-4</v>
      </c>
      <c r="AB69" s="40">
        <f t="shared" si="22"/>
        <v>2.8815575524128539E-6</v>
      </c>
      <c r="AC69" s="40">
        <f t="shared" si="22"/>
        <v>2.4677941746118372E-5</v>
      </c>
      <c r="AD69" s="40">
        <f t="shared" si="22"/>
        <v>8.192933673871843E-8</v>
      </c>
      <c r="AE69" s="40">
        <f t="shared" si="22"/>
        <v>1.2545253038678687E-5</v>
      </c>
      <c r="AF69" s="40">
        <f t="shared" si="22"/>
        <v>7.7857724745428259E-5</v>
      </c>
      <c r="AG69" s="40">
        <f t="shared" si="22"/>
        <v>5.219246409822233E-10</v>
      </c>
      <c r="AH69" s="40">
        <f t="shared" si="22"/>
        <v>6.8401905512357524E-7</v>
      </c>
      <c r="AI69" s="40">
        <f t="shared" si="22"/>
        <v>2.4236750657026903E-6</v>
      </c>
      <c r="AJ69" s="40">
        <f t="shared" si="22"/>
        <v>4.9224764027162773E-5</v>
      </c>
      <c r="AK69" s="40">
        <f t="shared" si="22"/>
        <v>2.5140156996513521E-6</v>
      </c>
      <c r="AL69" s="40">
        <f t="shared" si="22"/>
        <v>4.6487087465960432E-9</v>
      </c>
      <c r="AM69" s="42">
        <f t="shared" si="22"/>
        <v>6.2877430877760127E-6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9.5661495215137294E-9</v>
      </c>
      <c r="E70" s="40">
        <f t="shared" si="23"/>
        <v>1.7014447504168039E-8</v>
      </c>
      <c r="F70" s="40">
        <f t="shared" si="23"/>
        <v>2.1120289702039002E-10</v>
      </c>
      <c r="G70" s="40">
        <f t="shared" si="23"/>
        <v>5.4259705302761571E-11</v>
      </c>
      <c r="H70" s="40">
        <f t="shared" si="23"/>
        <v>1.0044381379181625E-9</v>
      </c>
      <c r="I70" s="40">
        <f t="shared" si="23"/>
        <v>1.0243287521419496E-11</v>
      </c>
      <c r="J70" s="40">
        <f t="shared" si="23"/>
        <v>3.1908028999121451E-8</v>
      </c>
      <c r="K70" s="40">
        <f t="shared" si="23"/>
        <v>1.5838502476592697E-8</v>
      </c>
      <c r="L70" s="40">
        <f t="shared" si="23"/>
        <v>1.3112864992487329E-9</v>
      </c>
      <c r="M70" s="40">
        <f t="shared" si="23"/>
        <v>1.2303154612036304E-10</v>
      </c>
      <c r="N70" s="40">
        <f t="shared" si="23"/>
        <v>1.4737508008144603E-9</v>
      </c>
      <c r="O70" s="40">
        <f t="shared" si="23"/>
        <v>1.5802120557400844E-8</v>
      </c>
      <c r="P70" s="40">
        <f t="shared" si="23"/>
        <v>3.4651600292581177E-8</v>
      </c>
      <c r="Q70" s="40">
        <f t="shared" si="23"/>
        <v>6.4329717115814473E-10</v>
      </c>
      <c r="R70" s="40">
        <f t="shared" si="23"/>
        <v>8.8569732095978387E-10</v>
      </c>
      <c r="S70" s="40">
        <f t="shared" si="23"/>
        <v>1.6803857445257147E-9</v>
      </c>
      <c r="T70" s="40">
        <f t="shared" si="23"/>
        <v>8.1113794103776154E-10</v>
      </c>
      <c r="U70" s="40">
        <f t="shared" si="23"/>
        <v>1.0420479208346513E-8</v>
      </c>
      <c r="V70" s="40">
        <f t="shared" si="23"/>
        <v>2.2524698157613817E-8</v>
      </c>
      <c r="W70" s="40">
        <f t="shared" si="23"/>
        <v>4.4478259735415084E-8</v>
      </c>
      <c r="X70" s="40">
        <f t="shared" si="23"/>
        <v>7.564531317909853E-9</v>
      </c>
      <c r="Y70" s="40">
        <f t="shared" si="23"/>
        <v>1.1922087657207716E-9</v>
      </c>
      <c r="Z70" s="40">
        <f t="shared" si="23"/>
        <v>5.2242749946353914E-9</v>
      </c>
      <c r="AA70" s="40">
        <f t="shared" si="23"/>
        <v>3.1841804925694901E-9</v>
      </c>
      <c r="AB70" s="40">
        <f t="shared" si="23"/>
        <v>3.3285059798978171E-9</v>
      </c>
      <c r="AC70" s="41">
        <f t="shared" si="23"/>
        <v>4.5502390158751873E-6</v>
      </c>
      <c r="AD70" s="40">
        <f t="shared" si="23"/>
        <v>1.7998924200940968E-8</v>
      </c>
      <c r="AE70" s="40">
        <f t="shared" si="23"/>
        <v>2.2038685429090643E-11</v>
      </c>
      <c r="AF70" s="40">
        <f t="shared" si="23"/>
        <v>1.650151492785637E-8</v>
      </c>
      <c r="AG70" s="40">
        <f t="shared" si="23"/>
        <v>1.3168683936392164E-8</v>
      </c>
      <c r="AH70" s="40">
        <f t="shared" si="23"/>
        <v>6.5886762429810397E-11</v>
      </c>
      <c r="AI70" s="40">
        <f t="shared" si="23"/>
        <v>1.6576535048672794E-8</v>
      </c>
      <c r="AJ70" s="40">
        <f t="shared" si="23"/>
        <v>4.6477995757345115E-10</v>
      </c>
      <c r="AK70" s="40">
        <f t="shared" si="23"/>
        <v>1.4261429156490032E-10</v>
      </c>
      <c r="AL70" s="40">
        <f t="shared" si="23"/>
        <v>1.0036478586084832E-8</v>
      </c>
      <c r="AM70" s="42">
        <f t="shared" si="23"/>
        <v>1.4760719107446927E-8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1.7898213624517413E-7</v>
      </c>
      <c r="E71" s="40">
        <f t="shared" si="24"/>
        <v>8.3063470703944113E-8</v>
      </c>
      <c r="F71" s="40">
        <f t="shared" si="24"/>
        <v>1.1517980253423376E-7</v>
      </c>
      <c r="G71" s="40">
        <f t="shared" si="24"/>
        <v>4.7216908748479654E-8</v>
      </c>
      <c r="H71" s="40">
        <f t="shared" si="24"/>
        <v>6.8992245558016268E-8</v>
      </c>
      <c r="I71" s="40">
        <f t="shared" si="24"/>
        <v>3.9099382761339697E-8</v>
      </c>
      <c r="J71" s="41">
        <f t="shared" si="24"/>
        <v>8.0426993813236531E-5</v>
      </c>
      <c r="K71" s="40">
        <f t="shared" si="24"/>
        <v>5.9507735657442319E-10</v>
      </c>
      <c r="L71" s="40">
        <f t="shared" si="24"/>
        <v>5.5932404485023909E-9</v>
      </c>
      <c r="M71" s="40">
        <f t="shared" si="24"/>
        <v>9.9694767918873288E-8</v>
      </c>
      <c r="N71" s="40">
        <f t="shared" si="24"/>
        <v>4.0784286643282113E-7</v>
      </c>
      <c r="O71" s="40">
        <f t="shared" si="24"/>
        <v>1.0419979605249963E-8</v>
      </c>
      <c r="P71" s="40">
        <f t="shared" si="24"/>
        <v>3.9648151624347928E-9</v>
      </c>
      <c r="Q71" s="40">
        <f t="shared" si="24"/>
        <v>5.04102573164346E-8</v>
      </c>
      <c r="R71" s="40">
        <f t="shared" si="24"/>
        <v>1.4819710681660027E-9</v>
      </c>
      <c r="S71" s="40">
        <f t="shared" si="24"/>
        <v>3.0207374662313841E-7</v>
      </c>
      <c r="T71" s="40">
        <f t="shared" si="24"/>
        <v>4.4492154238911607E-10</v>
      </c>
      <c r="U71" s="40">
        <f t="shared" si="24"/>
        <v>2.2368449648860503E-8</v>
      </c>
      <c r="V71" s="40">
        <f t="shared" si="24"/>
        <v>5.4928586709301567E-8</v>
      </c>
      <c r="W71" s="40">
        <f t="shared" si="24"/>
        <v>4.0587686497461859E-8</v>
      </c>
      <c r="X71" s="40">
        <f t="shared" si="24"/>
        <v>8.3274288208651923E-7</v>
      </c>
      <c r="Y71" s="40">
        <f t="shared" si="24"/>
        <v>4.9322749071620766E-10</v>
      </c>
      <c r="Z71" s="40">
        <f t="shared" si="24"/>
        <v>7.1652316586479148E-8</v>
      </c>
      <c r="AA71" s="40">
        <f t="shared" si="24"/>
        <v>8.1496397023898785E-8</v>
      </c>
      <c r="AB71" s="40">
        <f t="shared" si="24"/>
        <v>3.8718520057324116E-7</v>
      </c>
      <c r="AC71" s="40">
        <f t="shared" si="24"/>
        <v>5.7013657880093421E-7</v>
      </c>
      <c r="AD71" s="40">
        <f t="shared" si="24"/>
        <v>3.271486634862826E-7</v>
      </c>
      <c r="AE71" s="40">
        <f t="shared" si="24"/>
        <v>6.4825882413901389E-8</v>
      </c>
      <c r="AF71" s="40">
        <f t="shared" si="24"/>
        <v>1.5356602307689166E-7</v>
      </c>
      <c r="AG71" s="40">
        <f t="shared" si="24"/>
        <v>1.074008830517375E-7</v>
      </c>
      <c r="AH71" s="40">
        <f t="shared" si="24"/>
        <v>1.1615892980033968E-7</v>
      </c>
      <c r="AI71" s="40">
        <f t="shared" si="24"/>
        <v>2.809034009413583E-10</v>
      </c>
      <c r="AJ71" s="40">
        <f t="shared" si="24"/>
        <v>2.0273601439176279E-7</v>
      </c>
      <c r="AK71" s="40">
        <f t="shared" si="24"/>
        <v>7.4269604956842024E-9</v>
      </c>
      <c r="AL71" s="40">
        <f t="shared" si="24"/>
        <v>5.6310057853138298E-7</v>
      </c>
      <c r="AM71" s="42">
        <f t="shared" si="24"/>
        <v>3.7339228518413718E-8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4.7804057345434395E-7</v>
      </c>
      <c r="E72" s="40">
        <f t="shared" si="25"/>
        <v>1.2556761480704276E-5</v>
      </c>
      <c r="F72" s="40">
        <f t="shared" si="25"/>
        <v>2.5781116228968384E-5</v>
      </c>
      <c r="G72" s="40">
        <f t="shared" si="25"/>
        <v>1.3064329088623351E-6</v>
      </c>
      <c r="H72" s="40">
        <f t="shared" si="25"/>
        <v>1.6220721578764925E-6</v>
      </c>
      <c r="I72" s="40">
        <f t="shared" si="25"/>
        <v>2.3466852267591393E-7</v>
      </c>
      <c r="J72" s="40">
        <f t="shared" si="25"/>
        <v>1.8244912467840892E-6</v>
      </c>
      <c r="K72" s="40">
        <f t="shared" si="25"/>
        <v>1.2246250808141179E-6</v>
      </c>
      <c r="L72" s="40">
        <f t="shared" si="25"/>
        <v>4.0642099291772483E-6</v>
      </c>
      <c r="M72" s="40">
        <f t="shared" si="25"/>
        <v>1.6660678101711036E-6</v>
      </c>
      <c r="N72" s="40">
        <f t="shared" si="25"/>
        <v>7.7591267734221176E-6</v>
      </c>
      <c r="O72" s="40">
        <f t="shared" si="25"/>
        <v>3.5773357886312346E-6</v>
      </c>
      <c r="P72" s="40">
        <f t="shared" si="25"/>
        <v>9.9505743052298881E-7</v>
      </c>
      <c r="Q72" s="40">
        <f t="shared" si="25"/>
        <v>1.1012848121026229E-5</v>
      </c>
      <c r="R72" s="40">
        <f t="shared" si="25"/>
        <v>2.6938781429604628E-6</v>
      </c>
      <c r="S72" s="40">
        <f t="shared" si="25"/>
        <v>1.7850939211503E-6</v>
      </c>
      <c r="T72" s="40">
        <f t="shared" si="25"/>
        <v>3.6883320471162796E-6</v>
      </c>
      <c r="U72" s="40">
        <f t="shared" si="25"/>
        <v>5.1379168557187384E-7</v>
      </c>
      <c r="V72" s="40">
        <f t="shared" si="25"/>
        <v>1.8199777639442718E-11</v>
      </c>
      <c r="W72" s="40">
        <f t="shared" si="25"/>
        <v>4.7027955448908569E-7</v>
      </c>
      <c r="X72" s="40">
        <f t="shared" si="25"/>
        <v>4.8407184832021628E-8</v>
      </c>
      <c r="Y72" s="40">
        <f t="shared" si="25"/>
        <v>4.0483382603122827E-7</v>
      </c>
      <c r="Z72" s="41">
        <f t="shared" si="25"/>
        <v>2.0361498855785043E-3</v>
      </c>
      <c r="AA72" s="40">
        <f t="shared" si="25"/>
        <v>3.5147662056946144E-6</v>
      </c>
      <c r="AB72" s="40">
        <f t="shared" si="25"/>
        <v>1.7335102084718456E-7</v>
      </c>
      <c r="AC72" s="40">
        <f t="shared" si="25"/>
        <v>2.3842727061683983E-6</v>
      </c>
      <c r="AD72" s="40">
        <f t="shared" si="25"/>
        <v>2.0700439623681935E-7</v>
      </c>
      <c r="AE72" s="40">
        <f t="shared" si="25"/>
        <v>2.1772408957396954E-7</v>
      </c>
      <c r="AF72" s="40">
        <f t="shared" si="25"/>
        <v>5.8940712770522652E-6</v>
      </c>
      <c r="AG72" s="40">
        <f t="shared" si="25"/>
        <v>3.4926236463623142E-9</v>
      </c>
      <c r="AH72" s="40">
        <f t="shared" si="25"/>
        <v>1.0466948894083428E-5</v>
      </c>
      <c r="AI72" s="40">
        <f t="shared" si="25"/>
        <v>7.8020945792443692E-8</v>
      </c>
      <c r="AJ72" s="40">
        <f t="shared" si="25"/>
        <v>4.2926433098392978E-7</v>
      </c>
      <c r="AK72" s="40">
        <f t="shared" si="25"/>
        <v>2.3721008103052841E-6</v>
      </c>
      <c r="AL72" s="40">
        <f t="shared" si="25"/>
        <v>1.108086049011562E-5</v>
      </c>
      <c r="AM72" s="42">
        <f t="shared" si="25"/>
        <v>6.7708808709435897E-7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8.3487705145217914E-9</v>
      </c>
      <c r="E73" s="40">
        <f t="shared" si="26"/>
        <v>7.4141841077276472E-6</v>
      </c>
      <c r="F73" s="40">
        <f t="shared" si="26"/>
        <v>3.0662002825962878E-6</v>
      </c>
      <c r="G73" s="40">
        <f t="shared" si="26"/>
        <v>3.6569614219680973E-6</v>
      </c>
      <c r="H73" s="40">
        <f t="shared" si="26"/>
        <v>2.1732570182622505E-6</v>
      </c>
      <c r="I73" s="41">
        <f t="shared" si="26"/>
        <v>4.8325959989364842E-3</v>
      </c>
      <c r="J73" s="40">
        <f t="shared" si="26"/>
        <v>2.2865236165383624E-6</v>
      </c>
      <c r="K73" s="40">
        <f t="shared" si="26"/>
        <v>2.7324371616395447E-8</v>
      </c>
      <c r="L73" s="40">
        <f t="shared" si="26"/>
        <v>2.8700653327940864E-7</v>
      </c>
      <c r="M73" s="40">
        <f t="shared" si="26"/>
        <v>7.6186857682425068E-6</v>
      </c>
      <c r="N73" s="40">
        <f t="shared" si="26"/>
        <v>1.1078176235351426E-5</v>
      </c>
      <c r="O73" s="40">
        <f t="shared" si="26"/>
        <v>1.2144244375155294E-5</v>
      </c>
      <c r="P73" s="40">
        <f t="shared" si="26"/>
        <v>4.344453085904755E-5</v>
      </c>
      <c r="Q73" s="40">
        <f t="shared" si="26"/>
        <v>6.4766871547100313E-7</v>
      </c>
      <c r="R73" s="40">
        <f t="shared" si="26"/>
        <v>2.4063306886956513E-6</v>
      </c>
      <c r="S73" s="40">
        <f t="shared" si="26"/>
        <v>1.3810629704041055E-5</v>
      </c>
      <c r="T73" s="40">
        <f t="shared" si="26"/>
        <v>5.0118243145955488E-5</v>
      </c>
      <c r="U73" s="40">
        <f t="shared" si="26"/>
        <v>1.4045443680090868E-7</v>
      </c>
      <c r="V73" s="40">
        <f t="shared" si="26"/>
        <v>1.3115239827935935E-6</v>
      </c>
      <c r="W73" s="40">
        <f t="shared" si="26"/>
        <v>2.6562593591866142E-5</v>
      </c>
      <c r="X73" s="40">
        <f t="shared" si="26"/>
        <v>2.5585711585148551E-6</v>
      </c>
      <c r="Y73" s="40">
        <f t="shared" si="26"/>
        <v>1.6682417423092295E-6</v>
      </c>
      <c r="Z73" s="40">
        <f t="shared" si="26"/>
        <v>5.435788689923429E-7</v>
      </c>
      <c r="AA73" s="40">
        <f t="shared" si="26"/>
        <v>1.8390234842882071E-5</v>
      </c>
      <c r="AB73" s="40">
        <f t="shared" si="26"/>
        <v>1.0702178024133152E-5</v>
      </c>
      <c r="AC73" s="40">
        <f t="shared" si="26"/>
        <v>1.0891097194817675E-8</v>
      </c>
      <c r="AD73" s="40">
        <f t="shared" si="26"/>
        <v>1.1008438784478578E-5</v>
      </c>
      <c r="AE73" s="40">
        <f t="shared" si="26"/>
        <v>7.7524918035384384E-6</v>
      </c>
      <c r="AF73" s="40">
        <f t="shared" si="26"/>
        <v>3.4042003382368594E-5</v>
      </c>
      <c r="AG73" s="40">
        <f t="shared" si="26"/>
        <v>4.7437717500132328E-8</v>
      </c>
      <c r="AH73" s="40">
        <f t="shared" si="26"/>
        <v>3.4024893868069809E-6</v>
      </c>
      <c r="AI73" s="40">
        <f t="shared" si="26"/>
        <v>3.8412862747016905E-5</v>
      </c>
      <c r="AJ73" s="40">
        <f t="shared" si="26"/>
        <v>1.0724082700424711E-8</v>
      </c>
      <c r="AK73" s="40">
        <f t="shared" si="26"/>
        <v>9.1328106358682985E-7</v>
      </c>
      <c r="AL73" s="40">
        <f t="shared" si="26"/>
        <v>2.2827520715189126E-6</v>
      </c>
      <c r="AM73" s="42">
        <f t="shared" si="26"/>
        <v>3.8777177184836795E-5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4.7247762885247484E-6</v>
      </c>
      <c r="E74" s="40">
        <f t="shared" si="27"/>
        <v>7.4350602344489229E-7</v>
      </c>
      <c r="F74" s="40">
        <f t="shared" si="27"/>
        <v>2.3565949927214958E-7</v>
      </c>
      <c r="G74" s="40">
        <f t="shared" si="27"/>
        <v>7.1026749958953746E-6</v>
      </c>
      <c r="H74" s="40">
        <f t="shared" si="27"/>
        <v>5.270879954991488E-5</v>
      </c>
      <c r="I74" s="40">
        <f t="shared" si="27"/>
        <v>3.1617200484058675E-5</v>
      </c>
      <c r="J74" s="40">
        <f t="shared" si="27"/>
        <v>1.7440680844063122E-7</v>
      </c>
      <c r="K74" s="40">
        <f t="shared" si="27"/>
        <v>6.5331741433712625E-6</v>
      </c>
      <c r="L74" s="40">
        <f t="shared" si="27"/>
        <v>2.1062416681998805E-6</v>
      </c>
      <c r="M74" s="40">
        <f t="shared" si="27"/>
        <v>3.7952874918128263E-6</v>
      </c>
      <c r="N74" s="40">
        <f t="shared" si="27"/>
        <v>1.3531226180324207E-7</v>
      </c>
      <c r="O74" s="40">
        <f t="shared" si="27"/>
        <v>1.6771116123988223E-6</v>
      </c>
      <c r="P74" s="41">
        <f t="shared" si="27"/>
        <v>3.5563805268604893E-3</v>
      </c>
      <c r="Q74" s="40">
        <f t="shared" si="27"/>
        <v>3.0178948940755577E-6</v>
      </c>
      <c r="R74" s="40">
        <f t="shared" si="27"/>
        <v>2.2410130061786403E-6</v>
      </c>
      <c r="S74" s="40">
        <f t="shared" si="27"/>
        <v>1.520888968376819E-6</v>
      </c>
      <c r="T74" s="40">
        <f t="shared" si="27"/>
        <v>1.1778606751886579E-5</v>
      </c>
      <c r="U74" s="40">
        <f t="shared" si="27"/>
        <v>7.4050137050858329E-7</v>
      </c>
      <c r="V74" s="40">
        <f t="shared" si="27"/>
        <v>4.5585883790491408E-6</v>
      </c>
      <c r="W74" s="40">
        <f t="shared" si="27"/>
        <v>4.4261580197356734E-5</v>
      </c>
      <c r="X74" s="40">
        <f t="shared" si="27"/>
        <v>2.1041769465573479E-7</v>
      </c>
      <c r="Y74" s="40">
        <f t="shared" si="27"/>
        <v>1.1487565313280053E-5</v>
      </c>
      <c r="Z74" s="40">
        <f t="shared" si="27"/>
        <v>1.6709642548257215E-6</v>
      </c>
      <c r="AA74" s="40">
        <f t="shared" si="27"/>
        <v>2.3462577869563479E-6</v>
      </c>
      <c r="AB74" s="40">
        <f t="shared" si="27"/>
        <v>3.5660184985228012E-6</v>
      </c>
      <c r="AC74" s="40">
        <f t="shared" si="27"/>
        <v>2.644121045914555E-5</v>
      </c>
      <c r="AD74" s="40">
        <f t="shared" si="27"/>
        <v>8.6312784257603908E-7</v>
      </c>
      <c r="AE74" s="40">
        <f t="shared" si="27"/>
        <v>3.8672219351531761E-7</v>
      </c>
      <c r="AF74" s="40">
        <f t="shared" si="27"/>
        <v>6.8773561586574636E-6</v>
      </c>
      <c r="AG74" s="40">
        <f t="shared" si="27"/>
        <v>5.4027034411765573E-6</v>
      </c>
      <c r="AH74" s="40">
        <f t="shared" si="27"/>
        <v>1.925552000182556E-5</v>
      </c>
      <c r="AI74" s="40">
        <f t="shared" si="27"/>
        <v>5.6231655740383008E-6</v>
      </c>
      <c r="AJ74" s="40">
        <f t="shared" si="27"/>
        <v>1.9138353485472862E-5</v>
      </c>
      <c r="AK74" s="40">
        <f t="shared" si="27"/>
        <v>9.0036495584323159E-7</v>
      </c>
      <c r="AL74" s="40">
        <f t="shared" si="27"/>
        <v>1.9767214947524498E-6</v>
      </c>
      <c r="AM74" s="42">
        <f t="shared" si="27"/>
        <v>1.3410779566861686E-7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4.9821689988509027E-9</v>
      </c>
      <c r="E75" s="40">
        <f t="shared" si="28"/>
        <v>4.972031410644291E-8</v>
      </c>
      <c r="F75" s="40">
        <f t="shared" si="28"/>
        <v>1.187426302000454E-8</v>
      </c>
      <c r="G75" s="40">
        <f t="shared" si="28"/>
        <v>7.3041137123728603E-9</v>
      </c>
      <c r="H75" s="40">
        <f t="shared" si="28"/>
        <v>1.0376851675480616E-7</v>
      </c>
      <c r="I75" s="40">
        <f t="shared" si="28"/>
        <v>1.6557958717297848E-6</v>
      </c>
      <c r="J75" s="40">
        <f t="shared" si="28"/>
        <v>2.9032174296455755E-6</v>
      </c>
      <c r="K75" s="40">
        <f t="shared" si="28"/>
        <v>1.3019813169032477E-6</v>
      </c>
      <c r="L75" s="40">
        <f t="shared" si="28"/>
        <v>2.1262424474821705E-7</v>
      </c>
      <c r="M75" s="40">
        <f t="shared" si="28"/>
        <v>8.8627480326133963E-6</v>
      </c>
      <c r="N75" s="40">
        <f t="shared" si="28"/>
        <v>1.5842948631169238E-11</v>
      </c>
      <c r="O75" s="40">
        <f t="shared" si="28"/>
        <v>1.6147046594724157E-6</v>
      </c>
      <c r="P75" s="40">
        <f t="shared" si="28"/>
        <v>1.7497854134317648E-7</v>
      </c>
      <c r="Q75" s="40">
        <f t="shared" si="28"/>
        <v>5.8018051882384979E-7</v>
      </c>
      <c r="R75" s="40">
        <f t="shared" si="28"/>
        <v>3.2897392956822253E-6</v>
      </c>
      <c r="S75" s="40">
        <f t="shared" si="28"/>
        <v>1.136033205817329E-7</v>
      </c>
      <c r="T75" s="40">
        <f t="shared" si="28"/>
        <v>4.1320173999963642E-8</v>
      </c>
      <c r="U75" s="40">
        <f t="shared" si="28"/>
        <v>2.6532888776391663E-6</v>
      </c>
      <c r="V75" s="40">
        <f t="shared" si="28"/>
        <v>5.4932845878703768E-6</v>
      </c>
      <c r="W75" s="40">
        <f t="shared" si="28"/>
        <v>1.1818514787629245E-6</v>
      </c>
      <c r="X75" s="40">
        <f t="shared" si="28"/>
        <v>6.1921472553214674E-7</v>
      </c>
      <c r="Y75" s="40">
        <f t="shared" si="28"/>
        <v>5.0770314785836166E-6</v>
      </c>
      <c r="Z75" s="40">
        <f t="shared" si="28"/>
        <v>7.0804657632806964E-8</v>
      </c>
      <c r="AA75" s="40">
        <f t="shared" si="28"/>
        <v>1.6244211882992608E-6</v>
      </c>
      <c r="AB75" s="40">
        <f t="shared" si="28"/>
        <v>3.1768061071118132E-7</v>
      </c>
      <c r="AC75" s="40">
        <f t="shared" si="28"/>
        <v>2.8521051245502848E-6</v>
      </c>
      <c r="AD75" s="41">
        <f t="shared" si="28"/>
        <v>7.2518278624335937E-4</v>
      </c>
      <c r="AE75" s="40">
        <f t="shared" si="28"/>
        <v>7.884825297803508E-7</v>
      </c>
      <c r="AF75" s="40">
        <f t="shared" si="28"/>
        <v>5.169891525266742E-7</v>
      </c>
      <c r="AG75" s="40">
        <f t="shared" si="28"/>
        <v>1.4294238214338859E-7</v>
      </c>
      <c r="AH75" s="40">
        <f t="shared" si="28"/>
        <v>1.6824504944738291E-6</v>
      </c>
      <c r="AI75" s="40">
        <f t="shared" si="28"/>
        <v>8.5496150488164873E-7</v>
      </c>
      <c r="AJ75" s="40">
        <f t="shared" si="28"/>
        <v>5.6609603559192312E-7</v>
      </c>
      <c r="AK75" s="40">
        <f t="shared" si="28"/>
        <v>1.1357992786731859E-7</v>
      </c>
      <c r="AL75" s="40">
        <f t="shared" si="28"/>
        <v>2.2492927077088744E-6</v>
      </c>
      <c r="AM75" s="42">
        <f t="shared" si="28"/>
        <v>3.137499208760324E-6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4.6852470799106526E-5</v>
      </c>
      <c r="E76" s="40">
        <f t="shared" si="29"/>
        <v>3.681964954809474E-14</v>
      </c>
      <c r="F76" s="40">
        <f t="shared" si="29"/>
        <v>1.0096538317502014E-5</v>
      </c>
      <c r="G76" s="40">
        <f t="shared" si="29"/>
        <v>2.6740418743393108E-5</v>
      </c>
      <c r="H76" s="41">
        <f t="shared" si="29"/>
        <v>6.6182215601352217E-3</v>
      </c>
      <c r="I76" s="40">
        <f t="shared" si="29"/>
        <v>2.9660254758236263E-6</v>
      </c>
      <c r="J76" s="40">
        <f t="shared" si="29"/>
        <v>5.4946934086588924E-6</v>
      </c>
      <c r="K76" s="40">
        <f t="shared" si="29"/>
        <v>6.1133242982146223E-6</v>
      </c>
      <c r="L76" s="40">
        <f t="shared" si="29"/>
        <v>4.4581766803060615E-8</v>
      </c>
      <c r="M76" s="40">
        <f t="shared" si="29"/>
        <v>3.9250398761824855E-5</v>
      </c>
      <c r="N76" s="40">
        <f t="shared" si="29"/>
        <v>2.5038914491348383E-5</v>
      </c>
      <c r="O76" s="40">
        <f t="shared" si="29"/>
        <v>3.5832333325778869E-5</v>
      </c>
      <c r="P76" s="40">
        <f t="shared" si="29"/>
        <v>9.8414054937627767E-5</v>
      </c>
      <c r="Q76" s="40">
        <f t="shared" si="29"/>
        <v>2.2427120050536541E-8</v>
      </c>
      <c r="R76" s="40">
        <f t="shared" si="29"/>
        <v>3.9446132664256216E-5</v>
      </c>
      <c r="S76" s="40">
        <f t="shared" si="29"/>
        <v>2.3455423161666188E-5</v>
      </c>
      <c r="T76" s="40">
        <f t="shared" si="29"/>
        <v>4.1961574295467947E-8</v>
      </c>
      <c r="U76" s="40">
        <f t="shared" si="29"/>
        <v>1.4107999068015729E-6</v>
      </c>
      <c r="V76" s="40">
        <f t="shared" si="29"/>
        <v>7.11986181672424E-6</v>
      </c>
      <c r="W76" s="40">
        <f t="shared" si="29"/>
        <v>8.7431044028722468E-9</v>
      </c>
      <c r="X76" s="40">
        <f t="shared" si="29"/>
        <v>1.0107489106180751E-5</v>
      </c>
      <c r="Y76" s="40">
        <f t="shared" si="29"/>
        <v>1.5042756726364279E-6</v>
      </c>
      <c r="Z76" s="40">
        <f t="shared" si="29"/>
        <v>5.0789386816400984E-6</v>
      </c>
      <c r="AA76" s="40">
        <f t="shared" si="29"/>
        <v>4.7935885009015026E-6</v>
      </c>
      <c r="AB76" s="40">
        <f t="shared" si="29"/>
        <v>1.2607791123982969E-5</v>
      </c>
      <c r="AC76" s="40">
        <f t="shared" si="29"/>
        <v>1.4237038292945757E-6</v>
      </c>
      <c r="AD76" s="40">
        <f t="shared" si="29"/>
        <v>9.2861696655521233E-7</v>
      </c>
      <c r="AE76" s="40">
        <f t="shared" si="29"/>
        <v>1.3254278061358005E-6</v>
      </c>
      <c r="AF76" s="40">
        <f t="shared" si="29"/>
        <v>5.0720577830208861E-6</v>
      </c>
      <c r="AG76" s="40">
        <f t="shared" si="29"/>
        <v>2.850893388698451E-9</v>
      </c>
      <c r="AH76" s="40">
        <f t="shared" si="29"/>
        <v>1.7287098683114241E-5</v>
      </c>
      <c r="AI76" s="40">
        <f t="shared" si="29"/>
        <v>3.5474166726986187E-5</v>
      </c>
      <c r="AJ76" s="40">
        <f t="shared" si="29"/>
        <v>6.2900791609767162E-6</v>
      </c>
      <c r="AK76" s="40">
        <f t="shared" si="29"/>
        <v>2.7512109788343398E-5</v>
      </c>
      <c r="AL76" s="40">
        <f t="shared" si="29"/>
        <v>1.3831694665316618E-6</v>
      </c>
      <c r="AM76" s="42">
        <f t="shared" si="29"/>
        <v>1.4844778895750956E-5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8.8871254298402277E-7</v>
      </c>
      <c r="E77" s="40">
        <f t="shared" si="30"/>
        <v>1.1998552951809674E-6</v>
      </c>
      <c r="F77" s="40">
        <f t="shared" si="30"/>
        <v>7.7973162758736852E-7</v>
      </c>
      <c r="G77" s="40">
        <f t="shared" si="30"/>
        <v>5.4797824098521656E-6</v>
      </c>
      <c r="H77" s="40">
        <f t="shared" si="30"/>
        <v>4.3827969535037085E-6</v>
      </c>
      <c r="I77" s="40">
        <f t="shared" si="30"/>
        <v>3.0089461065340363E-8</v>
      </c>
      <c r="J77" s="40">
        <f t="shared" si="30"/>
        <v>3.3247589156687667E-8</v>
      </c>
      <c r="K77" s="41">
        <f t="shared" si="30"/>
        <v>4.8033037055052593E-3</v>
      </c>
      <c r="L77" s="40">
        <f t="shared" si="30"/>
        <v>4.5998138509698202E-6</v>
      </c>
      <c r="M77" s="40">
        <f t="shared" si="30"/>
        <v>2.7345038354383163E-5</v>
      </c>
      <c r="N77" s="40">
        <f t="shared" si="30"/>
        <v>1.2044848370106604E-5</v>
      </c>
      <c r="O77" s="40">
        <f t="shared" si="30"/>
        <v>3.6421855497040337E-5</v>
      </c>
      <c r="P77" s="40">
        <f t="shared" si="30"/>
        <v>8.7790441485335128E-6</v>
      </c>
      <c r="Q77" s="40">
        <f t="shared" si="30"/>
        <v>2.8432263542250639E-5</v>
      </c>
      <c r="R77" s="40">
        <f t="shared" si="30"/>
        <v>7.4431961180974476E-6</v>
      </c>
      <c r="S77" s="40">
        <f t="shared" si="30"/>
        <v>1.7144010162940078E-7</v>
      </c>
      <c r="T77" s="40">
        <f t="shared" si="30"/>
        <v>4.2533837005257673E-6</v>
      </c>
      <c r="U77" s="40">
        <f t="shared" si="30"/>
        <v>6.0683901866576677E-6</v>
      </c>
      <c r="V77" s="40">
        <f t="shared" si="30"/>
        <v>1.3846487128696898E-5</v>
      </c>
      <c r="W77" s="40">
        <f t="shared" si="30"/>
        <v>2.1948134335468382E-6</v>
      </c>
      <c r="X77" s="40">
        <f t="shared" si="30"/>
        <v>1.2408429425073531E-5</v>
      </c>
      <c r="Y77" s="40">
        <f t="shared" si="30"/>
        <v>9.4942091251407248E-6</v>
      </c>
      <c r="Z77" s="40">
        <f t="shared" si="30"/>
        <v>2.7360928943146564E-6</v>
      </c>
      <c r="AA77" s="40">
        <f t="shared" si="30"/>
        <v>2.0954081014172506E-5</v>
      </c>
      <c r="AB77" s="40">
        <f t="shared" si="30"/>
        <v>1.0488310900329487E-6</v>
      </c>
      <c r="AC77" s="40">
        <f t="shared" si="30"/>
        <v>1.6279084368995793E-5</v>
      </c>
      <c r="AD77" s="40">
        <f t="shared" si="30"/>
        <v>8.4697665717122367E-6</v>
      </c>
      <c r="AE77" s="40">
        <f t="shared" si="30"/>
        <v>4.04539910852596E-6</v>
      </c>
      <c r="AF77" s="40">
        <f t="shared" si="30"/>
        <v>6.4144686609806257E-5</v>
      </c>
      <c r="AG77" s="40">
        <f t="shared" si="30"/>
        <v>1.243084270991218E-5</v>
      </c>
      <c r="AH77" s="40">
        <f t="shared" si="30"/>
        <v>4.2176671118039285E-7</v>
      </c>
      <c r="AI77" s="40">
        <f t="shared" si="30"/>
        <v>4.7967603233386018E-7</v>
      </c>
      <c r="AJ77" s="40">
        <f t="shared" si="30"/>
        <v>2.7725824295424916E-5</v>
      </c>
      <c r="AK77" s="40">
        <f t="shared" si="30"/>
        <v>2.6639966508772253E-5</v>
      </c>
      <c r="AL77" s="40">
        <f t="shared" si="30"/>
        <v>6.4828277798616858E-7</v>
      </c>
      <c r="AM77" s="42">
        <f t="shared" si="30"/>
        <v>2.0044238254748545E-5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3.9985644291815638E-6</v>
      </c>
      <c r="E78" s="40">
        <f t="shared" si="31"/>
        <v>8.931606039989248E-7</v>
      </c>
      <c r="F78" s="40">
        <f t="shared" si="31"/>
        <v>4.6956016266506833E-6</v>
      </c>
      <c r="G78" s="40">
        <f t="shared" si="31"/>
        <v>6.8970246112559511E-6</v>
      </c>
      <c r="H78" s="40">
        <f t="shared" si="31"/>
        <v>2.4881058547194181E-9</v>
      </c>
      <c r="I78" s="40">
        <f t="shared" si="31"/>
        <v>1.0305101202188528E-5</v>
      </c>
      <c r="J78" s="40">
        <f t="shared" si="31"/>
        <v>9.2807445225816593E-7</v>
      </c>
      <c r="K78" s="40">
        <f t="shared" si="31"/>
        <v>8.7109826283620433E-7</v>
      </c>
      <c r="L78" s="40">
        <f t="shared" si="31"/>
        <v>1.9816523375955792E-7</v>
      </c>
      <c r="M78" s="40">
        <f t="shared" si="31"/>
        <v>1.1780828975885402E-5</v>
      </c>
      <c r="N78" s="40">
        <f t="shared" si="31"/>
        <v>7.2747661475971878E-7</v>
      </c>
      <c r="O78" s="40">
        <f t="shared" si="31"/>
        <v>3.1962759221705792E-7</v>
      </c>
      <c r="P78" s="40">
        <f t="shared" si="31"/>
        <v>2.360876629348106E-5</v>
      </c>
      <c r="Q78" s="40">
        <f t="shared" si="31"/>
        <v>2.5180150321171766E-6</v>
      </c>
      <c r="R78" s="40">
        <f t="shared" si="31"/>
        <v>4.0218297831202472E-8</v>
      </c>
      <c r="S78" s="40">
        <f t="shared" si="31"/>
        <v>6.4236535188111805E-7</v>
      </c>
      <c r="T78" s="40">
        <f t="shared" si="31"/>
        <v>1.3015502780695488E-7</v>
      </c>
      <c r="U78" s="40">
        <f t="shared" si="31"/>
        <v>2.9158209612429301E-6</v>
      </c>
      <c r="V78" s="40">
        <f t="shared" si="31"/>
        <v>2.1930316824294821E-6</v>
      </c>
      <c r="W78" s="41">
        <f t="shared" si="31"/>
        <v>1.924264970691871E-3</v>
      </c>
      <c r="X78" s="40">
        <f t="shared" si="31"/>
        <v>3.9401784228816689E-7</v>
      </c>
      <c r="Y78" s="40">
        <f t="shared" si="31"/>
        <v>5.1464381803104867E-7</v>
      </c>
      <c r="Z78" s="40">
        <f t="shared" si="31"/>
        <v>4.2286858445441266E-7</v>
      </c>
      <c r="AA78" s="40">
        <f t="shared" si="31"/>
        <v>3.7357317870694159E-6</v>
      </c>
      <c r="AB78" s="40">
        <f t="shared" si="31"/>
        <v>9.0855610879707248E-8</v>
      </c>
      <c r="AC78" s="40">
        <f t="shared" si="31"/>
        <v>1.8100021732880337E-5</v>
      </c>
      <c r="AD78" s="40">
        <f t="shared" si="31"/>
        <v>3.0463179393510447E-6</v>
      </c>
      <c r="AE78" s="40">
        <f t="shared" si="31"/>
        <v>6.5531828205128227E-6</v>
      </c>
      <c r="AF78" s="40">
        <f t="shared" si="31"/>
        <v>8.8180436680685264E-6</v>
      </c>
      <c r="AG78" s="40">
        <f t="shared" si="31"/>
        <v>4.144940622131255E-8</v>
      </c>
      <c r="AH78" s="40">
        <f t="shared" si="31"/>
        <v>1.9683971372603326E-5</v>
      </c>
      <c r="AI78" s="40">
        <f t="shared" si="31"/>
        <v>6.0631328932802656E-6</v>
      </c>
      <c r="AJ78" s="40">
        <f t="shared" si="31"/>
        <v>1.6309432903752721E-5</v>
      </c>
      <c r="AK78" s="40">
        <f t="shared" si="31"/>
        <v>5.7272747762194478E-6</v>
      </c>
      <c r="AL78" s="40">
        <f t="shared" si="31"/>
        <v>6.9898403320495455E-7</v>
      </c>
      <c r="AM78" s="42">
        <f t="shared" si="31"/>
        <v>7.2174543947215129E-7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5.7580734434293227E-8</v>
      </c>
      <c r="E79" s="40">
        <f t="shared" si="32"/>
        <v>7.1023741591329518E-8</v>
      </c>
      <c r="F79" s="40">
        <f t="shared" si="32"/>
        <v>7.1703662993184602E-9</v>
      </c>
      <c r="G79" s="40">
        <f t="shared" si="32"/>
        <v>1.6074046869008349E-7</v>
      </c>
      <c r="H79" s="40">
        <f t="shared" si="32"/>
        <v>8.365968295629075E-7</v>
      </c>
      <c r="I79" s="40">
        <f t="shared" si="32"/>
        <v>3.8956641737419977E-7</v>
      </c>
      <c r="J79" s="40">
        <f t="shared" si="32"/>
        <v>2.0202932081980236E-8</v>
      </c>
      <c r="K79" s="40">
        <f t="shared" si="32"/>
        <v>1.1837604797031177E-6</v>
      </c>
      <c r="L79" s="40">
        <f t="shared" si="32"/>
        <v>5.4706409686339981E-9</v>
      </c>
      <c r="M79" s="40">
        <f t="shared" si="32"/>
        <v>2.0794587752644607E-7</v>
      </c>
      <c r="N79" s="40">
        <f t="shared" si="32"/>
        <v>5.0194863002175822E-8</v>
      </c>
      <c r="O79" s="41">
        <f t="shared" si="32"/>
        <v>1.5818296372710174E-4</v>
      </c>
      <c r="P79" s="40">
        <f t="shared" si="32"/>
        <v>7.4862739163578506E-8</v>
      </c>
      <c r="Q79" s="40">
        <f t="shared" si="32"/>
        <v>3.1679418107963819E-7</v>
      </c>
      <c r="R79" s="40">
        <f t="shared" si="32"/>
        <v>1.4585946397759177E-7</v>
      </c>
      <c r="S79" s="40">
        <f t="shared" si="32"/>
        <v>4.1520100776105498E-9</v>
      </c>
      <c r="T79" s="40">
        <f t="shared" si="32"/>
        <v>1.1630444002905254E-12</v>
      </c>
      <c r="U79" s="40">
        <f t="shared" si="32"/>
        <v>4.9178864237972898E-7</v>
      </c>
      <c r="V79" s="40">
        <f t="shared" si="32"/>
        <v>6.3971528662851278E-8</v>
      </c>
      <c r="W79" s="40">
        <f t="shared" si="32"/>
        <v>2.6195421449651684E-8</v>
      </c>
      <c r="X79" s="40">
        <f t="shared" si="32"/>
        <v>2.6053257175918761E-7</v>
      </c>
      <c r="Y79" s="40">
        <f t="shared" si="32"/>
        <v>5.6483831343738767E-9</v>
      </c>
      <c r="Z79" s="40">
        <f t="shared" si="32"/>
        <v>2.6301719984423169E-7</v>
      </c>
      <c r="AA79" s="40">
        <f t="shared" si="32"/>
        <v>1.1392076432623747E-6</v>
      </c>
      <c r="AB79" s="41">
        <f t="shared" si="32"/>
        <v>4.0347028189030349E-6</v>
      </c>
      <c r="AC79" s="40">
        <f t="shared" si="32"/>
        <v>5.3065950516445718E-7</v>
      </c>
      <c r="AD79" s="40">
        <f t="shared" si="32"/>
        <v>3.4056896230404706E-7</v>
      </c>
      <c r="AE79" s="40">
        <f t="shared" si="32"/>
        <v>1.4115405935145701E-6</v>
      </c>
      <c r="AF79" s="40">
        <f t="shared" si="32"/>
        <v>1.1176989112197918E-7</v>
      </c>
      <c r="AG79" s="40">
        <f t="shared" si="32"/>
        <v>3.5948371630379033E-8</v>
      </c>
      <c r="AH79" s="40">
        <f t="shared" si="32"/>
        <v>2.6250371234253419E-7</v>
      </c>
      <c r="AI79" s="40">
        <f t="shared" si="32"/>
        <v>1.1614503060844342E-7</v>
      </c>
      <c r="AJ79" s="40">
        <f t="shared" si="32"/>
        <v>2.550739628425561E-9</v>
      </c>
      <c r="AK79" s="40">
        <f t="shared" si="32"/>
        <v>1.1037747146486716E-7</v>
      </c>
      <c r="AL79" s="40">
        <f t="shared" si="32"/>
        <v>4.3867926715762626E-9</v>
      </c>
      <c r="AM79" s="42">
        <f t="shared" si="32"/>
        <v>7.4183938501327139E-7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6.3162589272230049E-6</v>
      </c>
      <c r="E80" s="40">
        <f t="shared" si="33"/>
        <v>3.7501302407194516E-8</v>
      </c>
      <c r="F80" s="40">
        <f t="shared" si="33"/>
        <v>4.1518164537969202E-7</v>
      </c>
      <c r="G80" s="41">
        <f t="shared" si="33"/>
        <v>1.2510928594365648E-3</v>
      </c>
      <c r="H80" s="40">
        <f t="shared" si="33"/>
        <v>4.9293858211772754E-6</v>
      </c>
      <c r="I80" s="40">
        <f t="shared" si="33"/>
        <v>9.2856349041839955E-7</v>
      </c>
      <c r="J80" s="40">
        <f t="shared" si="33"/>
        <v>7.0270358907553592E-7</v>
      </c>
      <c r="K80" s="40">
        <f t="shared" si="33"/>
        <v>1.4067093998697611E-6</v>
      </c>
      <c r="L80" s="40">
        <f t="shared" si="33"/>
        <v>1.4394778268605774E-7</v>
      </c>
      <c r="M80" s="40">
        <f t="shared" si="33"/>
        <v>1.1110009078806109E-6</v>
      </c>
      <c r="N80" s="40">
        <f t="shared" si="33"/>
        <v>2.65758724171006E-7</v>
      </c>
      <c r="O80" s="40">
        <f t="shared" si="33"/>
        <v>1.255926325184876E-6</v>
      </c>
      <c r="P80" s="40">
        <f t="shared" si="33"/>
        <v>2.4619450796014356E-6</v>
      </c>
      <c r="Q80" s="40">
        <f t="shared" si="33"/>
        <v>4.6048244041560162E-6</v>
      </c>
      <c r="R80" s="40">
        <f t="shared" si="33"/>
        <v>1.1471689133731496E-7</v>
      </c>
      <c r="S80" s="40">
        <f t="shared" si="33"/>
        <v>1.5008740554937668E-6</v>
      </c>
      <c r="T80" s="40">
        <f t="shared" si="33"/>
        <v>3.1927657365332813E-6</v>
      </c>
      <c r="U80" s="40">
        <f t="shared" si="33"/>
        <v>5.3738530743368694E-6</v>
      </c>
      <c r="V80" s="40">
        <f t="shared" si="33"/>
        <v>2.0816581182973357E-8</v>
      </c>
      <c r="W80" s="40">
        <f t="shared" si="33"/>
        <v>4.4783806874917036E-6</v>
      </c>
      <c r="X80" s="40">
        <f t="shared" si="33"/>
        <v>2.4270067530542572E-7</v>
      </c>
      <c r="Y80" s="40">
        <f t="shared" si="33"/>
        <v>2.9413571279723793E-6</v>
      </c>
      <c r="Z80" s="40">
        <f t="shared" si="33"/>
        <v>7.5828364380244139E-7</v>
      </c>
      <c r="AA80" s="40">
        <f t="shared" si="33"/>
        <v>1.7502095595112856E-5</v>
      </c>
      <c r="AB80" s="40">
        <f t="shared" si="33"/>
        <v>3.0272608523653898E-6</v>
      </c>
      <c r="AC80" s="40">
        <f t="shared" si="33"/>
        <v>1.4171322630923573E-8</v>
      </c>
      <c r="AD80" s="40">
        <f t="shared" si="33"/>
        <v>1.2793935489303977E-8</v>
      </c>
      <c r="AE80" s="40">
        <f t="shared" si="33"/>
        <v>7.4940148707363E-6</v>
      </c>
      <c r="AF80" s="40">
        <f t="shared" si="33"/>
        <v>2.9584504411883376E-6</v>
      </c>
      <c r="AG80" s="40">
        <f t="shared" si="33"/>
        <v>1.6285455709438542E-5</v>
      </c>
      <c r="AH80" s="40">
        <f t="shared" si="33"/>
        <v>2.5587133416750316E-6</v>
      </c>
      <c r="AI80" s="40">
        <f t="shared" si="33"/>
        <v>1.7806736948658331E-6</v>
      </c>
      <c r="AJ80" s="40">
        <f t="shared" si="33"/>
        <v>1.5916546624417986E-6</v>
      </c>
      <c r="AK80" s="40">
        <f t="shared" si="33"/>
        <v>7.9972380688341111E-7</v>
      </c>
      <c r="AL80" s="40">
        <f t="shared" si="33"/>
        <v>2.8744311307177371E-7</v>
      </c>
      <c r="AM80" s="42">
        <f t="shared" si="33"/>
        <v>1.1685182900980855E-5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3.084553274530329E-5</v>
      </c>
      <c r="E81" s="40">
        <f t="shared" si="34"/>
        <v>1.1083702029015047E-8</v>
      </c>
      <c r="F81" s="40">
        <f t="shared" si="34"/>
        <v>3.2833237946402109E-6</v>
      </c>
      <c r="G81" s="40">
        <f t="shared" si="34"/>
        <v>1.149266286698552E-5</v>
      </c>
      <c r="H81" s="40">
        <f t="shared" si="34"/>
        <v>3.6419132411646495E-6</v>
      </c>
      <c r="I81" s="40">
        <f t="shared" si="34"/>
        <v>3.3223703992415582E-5</v>
      </c>
      <c r="J81" s="40">
        <f t="shared" si="34"/>
        <v>8.7683443274395516E-6</v>
      </c>
      <c r="K81" s="40">
        <f t="shared" si="34"/>
        <v>6.3868735535884647E-5</v>
      </c>
      <c r="L81" s="40">
        <f t="shared" si="34"/>
        <v>2.2177365867702956E-5</v>
      </c>
      <c r="M81" s="40">
        <f t="shared" si="34"/>
        <v>8.5075233676239296E-6</v>
      </c>
      <c r="N81" s="40">
        <f t="shared" si="34"/>
        <v>2.0207591254199687E-6</v>
      </c>
      <c r="O81" s="40">
        <f t="shared" si="34"/>
        <v>3.4629904957675216E-6</v>
      </c>
      <c r="P81" s="40">
        <f t="shared" si="34"/>
        <v>9.1888401029637261E-6</v>
      </c>
      <c r="Q81" s="40">
        <f t="shared" si="34"/>
        <v>5.9049508000411577E-8</v>
      </c>
      <c r="R81" s="40">
        <f t="shared" si="34"/>
        <v>6.2801260600511213E-6</v>
      </c>
      <c r="S81" s="40">
        <f t="shared" si="34"/>
        <v>1.3502385919629631E-6</v>
      </c>
      <c r="T81" s="40">
        <f t="shared" si="34"/>
        <v>1.1638898683949898E-5</v>
      </c>
      <c r="U81" s="40">
        <f t="shared" si="34"/>
        <v>7.453846493798468E-6</v>
      </c>
      <c r="V81" s="40">
        <f t="shared" si="34"/>
        <v>2.3149573622267018E-7</v>
      </c>
      <c r="W81" s="40">
        <f t="shared" si="34"/>
        <v>2.2110218625730218E-5</v>
      </c>
      <c r="X81" s="40">
        <f t="shared" si="34"/>
        <v>4.0290890152220261E-5</v>
      </c>
      <c r="Y81" s="40">
        <f t="shared" si="34"/>
        <v>1.1666529383796663E-5</v>
      </c>
      <c r="Z81" s="40">
        <f t="shared" si="34"/>
        <v>1.3247236394520951E-5</v>
      </c>
      <c r="AA81" s="40">
        <f t="shared" si="34"/>
        <v>2.2807045692000031E-6</v>
      </c>
      <c r="AB81" s="40">
        <f t="shared" si="34"/>
        <v>1.5958441218569347E-6</v>
      </c>
      <c r="AC81" s="40">
        <f t="shared" si="34"/>
        <v>1.6879557784209255E-5</v>
      </c>
      <c r="AD81" s="40">
        <f t="shared" si="34"/>
        <v>3.3253241033062016E-6</v>
      </c>
      <c r="AE81" s="40">
        <f t="shared" si="34"/>
        <v>7.6729826073440717E-6</v>
      </c>
      <c r="AF81" s="41">
        <f t="shared" si="34"/>
        <v>4.8882377041282515E-3</v>
      </c>
      <c r="AG81" s="40">
        <f t="shared" si="34"/>
        <v>1.9152988799332634E-6</v>
      </c>
      <c r="AH81" s="40">
        <f t="shared" si="34"/>
        <v>4.4548415952314036E-5</v>
      </c>
      <c r="AI81" s="40">
        <f t="shared" si="34"/>
        <v>2.4863037726588217E-5</v>
      </c>
      <c r="AJ81" s="40">
        <f t="shared" si="34"/>
        <v>2.5386263722963364E-8</v>
      </c>
      <c r="AK81" s="40">
        <f t="shared" si="34"/>
        <v>7.8557021698646188E-7</v>
      </c>
      <c r="AL81" s="40">
        <f t="shared" si="34"/>
        <v>1.2676641990007688E-5</v>
      </c>
      <c r="AM81" s="42">
        <f t="shared" si="34"/>
        <v>3.2320214412959041E-6</v>
      </c>
    </row>
    <row r="82" spans="1:39" ht="24">
      <c r="A82" s="37" t="s">
        <v>49</v>
      </c>
      <c r="B82" s="38" t="s">
        <v>14</v>
      </c>
      <c r="C82" s="39"/>
      <c r="D82" s="41">
        <f t="shared" ref="D82:AM82" si="35">$C40^2*D40^2</f>
        <v>1.9605532096182569E-6</v>
      </c>
      <c r="E82" s="40">
        <f t="shared" si="35"/>
        <v>1.0586549270867193E-7</v>
      </c>
      <c r="F82" s="40">
        <f t="shared" si="35"/>
        <v>1.8974710482319482E-8</v>
      </c>
      <c r="G82" s="40">
        <f t="shared" si="35"/>
        <v>1.5539268604876132E-6</v>
      </c>
      <c r="H82" s="40">
        <f t="shared" si="35"/>
        <v>7.9797225776719689E-8</v>
      </c>
      <c r="I82" s="40">
        <f t="shared" si="35"/>
        <v>4.0898129348590991E-7</v>
      </c>
      <c r="J82" s="40">
        <f t="shared" si="35"/>
        <v>1.0629263054253108E-7</v>
      </c>
      <c r="K82" s="40">
        <f t="shared" si="35"/>
        <v>4.7826933752825441E-7</v>
      </c>
      <c r="L82" s="40">
        <f t="shared" si="35"/>
        <v>4.7193160966555109E-7</v>
      </c>
      <c r="M82" s="40">
        <f t="shared" si="35"/>
        <v>1.0353036658279453E-7</v>
      </c>
      <c r="N82" s="40">
        <f t="shared" si="35"/>
        <v>2.486389925931973E-8</v>
      </c>
      <c r="O82" s="40">
        <f t="shared" si="35"/>
        <v>7.9952298840249268E-7</v>
      </c>
      <c r="P82" s="40">
        <f t="shared" si="35"/>
        <v>7.1697223676389331E-8</v>
      </c>
      <c r="Q82" s="40">
        <f t="shared" si="35"/>
        <v>5.3719152430782145E-8</v>
      </c>
      <c r="R82" s="40">
        <f t="shared" si="35"/>
        <v>2.1847082032456085E-7</v>
      </c>
      <c r="S82" s="40">
        <f t="shared" si="35"/>
        <v>1.0187871894580584E-6</v>
      </c>
      <c r="T82" s="40">
        <f t="shared" si="35"/>
        <v>4.389460312032586E-9</v>
      </c>
      <c r="U82" s="40">
        <f t="shared" si="35"/>
        <v>9.3625619585937055E-8</v>
      </c>
      <c r="V82" s="40">
        <f t="shared" si="35"/>
        <v>1.2289228902752053E-7</v>
      </c>
      <c r="W82" s="40">
        <f t="shared" si="35"/>
        <v>2.1623729810040829E-7</v>
      </c>
      <c r="X82" s="40">
        <f t="shared" si="35"/>
        <v>3.161453926586401E-10</v>
      </c>
      <c r="Y82" s="40">
        <f t="shared" si="35"/>
        <v>2.4154874308774566E-7</v>
      </c>
      <c r="Z82" s="40">
        <f t="shared" si="35"/>
        <v>1.8069669557949052E-7</v>
      </c>
      <c r="AA82" s="41">
        <f t="shared" si="35"/>
        <v>1.1483325839850492E-4</v>
      </c>
      <c r="AB82" s="40">
        <f t="shared" si="35"/>
        <v>1.7375513956431035E-7</v>
      </c>
      <c r="AC82" s="40">
        <f t="shared" si="35"/>
        <v>7.4781626445617423E-8</v>
      </c>
      <c r="AD82" s="40">
        <f t="shared" si="35"/>
        <v>2.3970172682368895E-7</v>
      </c>
      <c r="AE82" s="40">
        <f t="shared" si="35"/>
        <v>4.1283868217881116E-7</v>
      </c>
      <c r="AF82" s="40">
        <f t="shared" si="35"/>
        <v>5.1563535245194186E-8</v>
      </c>
      <c r="AG82" s="40">
        <f t="shared" si="35"/>
        <v>1.9842314617494921E-9</v>
      </c>
      <c r="AH82" s="40">
        <f t="shared" si="35"/>
        <v>2.0704921093505251E-8</v>
      </c>
      <c r="AI82" s="40">
        <f t="shared" si="35"/>
        <v>4.679497412061041E-7</v>
      </c>
      <c r="AJ82" s="40">
        <f t="shared" si="35"/>
        <v>4.5922361876758311E-7</v>
      </c>
      <c r="AK82" s="40">
        <f t="shared" si="35"/>
        <v>3.3256991964055426E-7</v>
      </c>
      <c r="AL82" s="40">
        <f t="shared" si="35"/>
        <v>6.5248619664349337E-7</v>
      </c>
      <c r="AM82" s="42">
        <f t="shared" si="35"/>
        <v>1.3221677895127622E-7</v>
      </c>
    </row>
    <row r="83" spans="1:39">
      <c r="A83" t="s">
        <v>58</v>
      </c>
      <c r="D83" s="16">
        <f>SUM($D$47:$D$82)</f>
        <v>1.208112842883699E-2</v>
      </c>
      <c r="E83" s="16">
        <f>SUM($E$47:$E$82)</f>
        <v>1.304503095011684E-4</v>
      </c>
      <c r="F83" s="16">
        <f>SUM($F$47:$F$82)</f>
        <v>2.0699222580080716E-3</v>
      </c>
      <c r="G83" s="16">
        <f>SUM($G$47:$G$82)</f>
        <v>1.54171787425747E-3</v>
      </c>
      <c r="H83" s="16">
        <f>SUM($H$47:$H$82)</f>
        <v>6.8749129418998597E-3</v>
      </c>
      <c r="I83" s="16">
        <f>SUM($I$47:$I$82)</f>
        <v>5.0097071673752876E-3</v>
      </c>
      <c r="J83" s="16">
        <f>SUM($J$47:$J$82)</f>
        <v>3.1975907437784668E-4</v>
      </c>
      <c r="K83" s="16">
        <f>SUM($K$47:$K$82)</f>
        <v>4.9972952429828679E-3</v>
      </c>
      <c r="L83" s="16">
        <f>SUM($L$47:$L$82)</f>
        <v>3.0434986400502758E-3</v>
      </c>
      <c r="M83" s="16">
        <f>SUM($M$47:$M$82)</f>
        <v>6.2707712280161531E-4</v>
      </c>
      <c r="N83" s="16">
        <f>SUM($N$47:$N$82)</f>
        <v>4.60706633504994E-3</v>
      </c>
      <c r="O83" s="16">
        <f>SUM($O$47:$O$82)</f>
        <v>8.4407148754538021E-4</v>
      </c>
      <c r="P83" s="16">
        <f>SUM($P$47:$P$82)</f>
        <v>3.8330266261023503E-3</v>
      </c>
      <c r="Q83" s="16">
        <f>SUM($Q$47:$Q$82)</f>
        <v>3.2385296246979295E-4</v>
      </c>
      <c r="R83">
        <f>SUM($R$47:$R$82)</f>
        <v>5.2989010831267576E-4</v>
      </c>
      <c r="S83" s="16">
        <f>SUM($S$47:$S$82)</f>
        <v>9.3719330290634702E-5</v>
      </c>
      <c r="T83" s="16">
        <f>SUM($T$47:$T$82)</f>
        <v>9.0375637305318743E-4</v>
      </c>
      <c r="U83" s="16">
        <f>SUM($U$47:$U$82)</f>
        <v>2.8465637205542086E-3</v>
      </c>
      <c r="V83" s="16">
        <f>SUM($V$47:$V$82)</f>
        <v>1.074597793046082E-3</v>
      </c>
      <c r="W83" s="16">
        <f>SUM($W$47:$W$82)</f>
        <v>2.1009058872097719E-3</v>
      </c>
      <c r="X83" s="16">
        <f>SUM($X$47:$X$82)</f>
        <v>4.5116268812700113E-3</v>
      </c>
      <c r="Y83" s="16">
        <f>SUM($Y$47:$Y$82)</f>
        <v>8.2652684528832406E-3</v>
      </c>
      <c r="Z83" s="16">
        <f>SUM($Z$47:$Z$82)</f>
        <v>2.1319784896829557E-3</v>
      </c>
      <c r="AA83" s="16">
        <f>SUM($AA$47:$AA$82)</f>
        <v>5.1064835337393216E-4</v>
      </c>
      <c r="AB83" s="16">
        <f>SUM($AB$47:$AB$82)</f>
        <v>2.0330640353435542E-2</v>
      </c>
      <c r="AC83" s="16">
        <f>SUM($AC$47:$AC$82)</f>
        <v>1.7402492408165595E-4</v>
      </c>
      <c r="AD83" s="16">
        <f>SUM($AD$47:$AD$82)</f>
        <v>8.6901526039778439E-4</v>
      </c>
      <c r="AE83" s="16">
        <f>SUM($AE$47:$AE$82)</f>
        <v>4.7593826812364679E-4</v>
      </c>
      <c r="AF83" s="16">
        <f>SUM($AF$47:$AF$82)</f>
        <v>5.1981388836316762E-3</v>
      </c>
      <c r="AG83" s="16">
        <f>SUM($AG$47:$AG$82)</f>
        <v>3.291955079701724E-3</v>
      </c>
      <c r="AH83" s="16">
        <f>SUM($AH$47:$AH$82)</f>
        <v>2.2257049826630734E-4</v>
      </c>
      <c r="AI83" s="16">
        <f>SUM($AI$47:$AI$82)</f>
        <v>5.1286453786580845E-4</v>
      </c>
      <c r="AJ83" s="16">
        <f>SUM($AJ$47:$AJ$82)</f>
        <v>1.7204570590522816E-3</v>
      </c>
      <c r="AK83" s="16">
        <f>SUM($AK$47:$AK$82)</f>
        <v>3.6596579562922188E-3</v>
      </c>
      <c r="AL83" s="16">
        <f>SUM($AL$47:$AL$82)</f>
        <v>1.207788882252845E-3</v>
      </c>
      <c r="AM83" s="16">
        <f>SUM($AM$47:$AM$82)</f>
        <v>2.1349248835433022E-3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0.10907041844758042</v>
      </c>
      <c r="D85" s="17">
        <f>$D$83/$C$85</f>
        <v>0.11076448225641693</v>
      </c>
      <c r="E85" s="17">
        <f>$E$83/$C$85</f>
        <v>1.196019153111283E-3</v>
      </c>
      <c r="F85" s="17">
        <f>$F$83/$C$85</f>
        <v>1.8977851992040193E-2</v>
      </c>
      <c r="G85" s="17">
        <f>$G$83/$C$85</f>
        <v>1.4135068850023936E-2</v>
      </c>
      <c r="H85" s="17">
        <f>$H$83/$C$85</f>
        <v>6.3031874634312188E-2</v>
      </c>
      <c r="I85" s="17">
        <f>$I$83/$C$85</f>
        <v>4.5930942951162956E-2</v>
      </c>
      <c r="J85" s="17">
        <f>$J$83/$C$85</f>
        <v>2.9316755077044457E-3</v>
      </c>
      <c r="K85" s="17">
        <f>$K$83/$C$85</f>
        <v>4.5817145602907755E-2</v>
      </c>
      <c r="L85" s="17">
        <f>$L$83/$C$85</f>
        <v>2.7903978763160156E-2</v>
      </c>
      <c r="M85" s="17">
        <f>$M$83/$C$85</f>
        <v>5.7492868527224961E-3</v>
      </c>
      <c r="N85" s="17">
        <f>$N$83/$C$85</f>
        <v>4.2239375264376662E-2</v>
      </c>
      <c r="O85" s="17">
        <f>$O$83/$C$85</f>
        <v>7.7387755503206725E-3</v>
      </c>
      <c r="P85" s="17">
        <f>$P$83/$C$85</f>
        <v>3.5142678286730095E-2</v>
      </c>
      <c r="Q85" s="17">
        <f>$Q$83/$C$85</f>
        <v>2.9692098653260205E-3</v>
      </c>
      <c r="R85" s="17">
        <f>$R$83/$C$85</f>
        <v>4.8582385201661488E-3</v>
      </c>
      <c r="S85" s="17">
        <f>$S$83/$C$85</f>
        <v>8.5925525568306593E-4</v>
      </c>
      <c r="T85" s="17">
        <f>$T$83/$C$85</f>
        <v>8.2859897845494693E-3</v>
      </c>
      <c r="U85" s="17">
        <f>$U$83/$C$85</f>
        <v>2.6098402858170715E-2</v>
      </c>
      <c r="V85" s="17">
        <f>$V$83/$C$85</f>
        <v>9.8523303416364633E-3</v>
      </c>
      <c r="W85" s="17">
        <f>$W$83/$C$85</f>
        <v>1.9261921950170877E-2</v>
      </c>
      <c r="X85" s="17">
        <f>$X$83/$C$85</f>
        <v>4.1364349247805562E-2</v>
      </c>
      <c r="Y85" s="17">
        <f>$Y$83/$C$85</f>
        <v>7.5779194492185384E-2</v>
      </c>
      <c r="Z85" s="17">
        <f>$Z$83/$C$85</f>
        <v>1.9546807649844958E-2</v>
      </c>
      <c r="AA85" s="17">
        <f>$AA$83/$C$85</f>
        <v>4.6818226302061117E-3</v>
      </c>
      <c r="AB85" s="17">
        <f>$AB$83/$C$85</f>
        <v>0.1863992147715699</v>
      </c>
      <c r="AC85" s="17">
        <f>$AC$83/$C$85</f>
        <v>1.5955281602343249E-3</v>
      </c>
      <c r="AD85" s="17">
        <f>$AD$83/$C$85</f>
        <v>7.9674697573057889E-3</v>
      </c>
      <c r="AE85" s="17">
        <f>$AE$83/$C$85</f>
        <v>4.3635870742751775E-3</v>
      </c>
      <c r="AF85" s="17">
        <f>$AF$83/$C$85</f>
        <v>4.7658558183032163E-2</v>
      </c>
      <c r="AG85" s="17">
        <f>$AG$83/$C$85</f>
        <v>3.0181923995128413E-2</v>
      </c>
      <c r="AH85" s="17">
        <f>$AH$83/$C$85</f>
        <v>2.0406128575849868E-3</v>
      </c>
      <c r="AI85" s="17">
        <f>$AI$83/$C$85</f>
        <v>4.702141471221115E-3</v>
      </c>
      <c r="AJ85" s="17">
        <f>$AJ$83/$C$85</f>
        <v>1.5773819185255427E-2</v>
      </c>
      <c r="AK85" s="17">
        <f>$AK$83/$C$85</f>
        <v>3.3553166920791286E-2</v>
      </c>
      <c r="AL85" s="17">
        <f>$AL$83/$C$85</f>
        <v>1.107347802863076E-2</v>
      </c>
      <c r="AM85" s="17">
        <f>$AM$83/$C$85</f>
        <v>1.9573821334236043E-2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238D1-9943-440E-8A82-9A8473DA629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119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7.2501578982887088E-2</v>
      </c>
      <c r="D5" s="34">
        <v>-7.0620297432650414E-2</v>
      </c>
      <c r="E5" s="35" t="s">
        <v>50</v>
      </c>
      <c r="F5" s="34">
        <v>1.4329234560905402E-2</v>
      </c>
      <c r="G5" s="34">
        <v>-3.1398136567417106E-2</v>
      </c>
      <c r="H5" s="34">
        <v>3.9491439644150403E-2</v>
      </c>
      <c r="I5" s="34">
        <v>1.3984433837013926E-2</v>
      </c>
      <c r="J5" s="34">
        <v>-1.706544426644873E-3</v>
      </c>
      <c r="K5" s="34">
        <v>6.0625702923323204E-3</v>
      </c>
      <c r="L5" s="34">
        <v>-4.3720303881814485E-2</v>
      </c>
      <c r="M5" s="34">
        <v>7.4589922710453685E-2</v>
      </c>
      <c r="N5" s="34">
        <v>-2.1870142894059159E-2</v>
      </c>
      <c r="O5" s="34">
        <v>-4.2101540820218743E-3</v>
      </c>
      <c r="P5" s="34">
        <v>-1.7913619141451918E-2</v>
      </c>
      <c r="Q5" s="34">
        <v>-6.2970294250019793E-2</v>
      </c>
      <c r="R5" s="34">
        <v>6.4500621921859602E-3</v>
      </c>
      <c r="S5" s="34">
        <v>-7.6566150492604027E-2</v>
      </c>
      <c r="T5" s="34">
        <v>-2.4610406530734784E-2</v>
      </c>
      <c r="U5" s="34">
        <v>1.6308842390999705E-2</v>
      </c>
      <c r="V5" s="34">
        <v>1.3655231013295776E-2</v>
      </c>
      <c r="W5" s="34">
        <v>-1.442308087140296E-2</v>
      </c>
      <c r="X5" s="34">
        <v>-1.924249420894316E-2</v>
      </c>
      <c r="Y5" s="34">
        <v>-9.9174935413834774E-3</v>
      </c>
      <c r="Z5" s="34">
        <v>1.3666037622189651E-2</v>
      </c>
      <c r="AA5" s="34">
        <v>2.2513953017450222E-2</v>
      </c>
      <c r="AB5" s="34">
        <v>-6.5975943192767604E-3</v>
      </c>
      <c r="AC5" s="34">
        <v>3.1582351165483427E-2</v>
      </c>
      <c r="AD5" s="34">
        <v>2.8695944423878721E-2</v>
      </c>
      <c r="AE5" s="34">
        <v>-9.0690474430282914E-3</v>
      </c>
      <c r="AF5" s="34">
        <v>-6.9291307111828205E-3</v>
      </c>
      <c r="AG5" s="34">
        <v>1.9318836677816947E-2</v>
      </c>
      <c r="AH5" s="34">
        <v>2.9848138173037126E-2</v>
      </c>
      <c r="AI5" s="34">
        <v>5.7904976996377568E-2</v>
      </c>
      <c r="AJ5" s="34">
        <v>-2.2347116100578015E-3</v>
      </c>
      <c r="AK5" s="34">
        <v>5.5196106526700185E-2</v>
      </c>
      <c r="AL5" s="34">
        <v>9.7731276078145274E-3</v>
      </c>
      <c r="AM5" s="36">
        <v>0.10245010130668872</v>
      </c>
    </row>
    <row r="6" spans="1:39" ht="24">
      <c r="A6" s="37" t="s">
        <v>15</v>
      </c>
      <c r="B6" s="38" t="s">
        <v>14</v>
      </c>
      <c r="C6" s="39">
        <v>2.6659395509612011E-2</v>
      </c>
      <c r="D6" s="40">
        <v>1.7804047463678654E-2</v>
      </c>
      <c r="E6" s="40">
        <v>-3.0982367810787739E-2</v>
      </c>
      <c r="F6" s="40">
        <v>2.3984106486222855E-2</v>
      </c>
      <c r="G6" s="41" t="s">
        <v>65</v>
      </c>
      <c r="H6" s="40">
        <v>1.0343910888777987E-2</v>
      </c>
      <c r="I6" s="40">
        <v>3.1196129998713611E-2</v>
      </c>
      <c r="J6" s="40">
        <v>3.9284972194236434E-2</v>
      </c>
      <c r="K6" s="40">
        <v>-9.5532898428824699E-3</v>
      </c>
      <c r="L6" s="40">
        <v>-2.6645385717104946E-3</v>
      </c>
      <c r="M6" s="40">
        <v>-1.3668975706599164E-3</v>
      </c>
      <c r="N6" s="40">
        <v>4.1575289797792219E-3</v>
      </c>
      <c r="O6" s="40">
        <v>7.0750649948651392E-2</v>
      </c>
      <c r="P6" s="40">
        <v>-3.0282463535817976E-2</v>
      </c>
      <c r="Q6" s="40">
        <v>-2.6125782774941615E-2</v>
      </c>
      <c r="R6" s="40">
        <v>3.2521113291443418E-3</v>
      </c>
      <c r="S6" s="40">
        <v>4.2311654289041739E-2</v>
      </c>
      <c r="T6" s="40">
        <v>-1.2557564125226916E-2</v>
      </c>
      <c r="U6" s="40">
        <v>5.1101086378901985E-3</v>
      </c>
      <c r="V6" s="40">
        <v>-1.936887419803492E-2</v>
      </c>
      <c r="W6" s="40">
        <v>-3.4769134484214897E-2</v>
      </c>
      <c r="X6" s="40">
        <v>-1.1717394346995864E-4</v>
      </c>
      <c r="Y6" s="40">
        <v>5.7161208396049344E-2</v>
      </c>
      <c r="Z6" s="40">
        <v>3.5285454528917931E-2</v>
      </c>
      <c r="AA6" s="40">
        <v>7.2011124519797298E-2</v>
      </c>
      <c r="AB6" s="40">
        <v>-1.9259746282043327E-2</v>
      </c>
      <c r="AC6" s="40">
        <v>7.5279114904693981E-2</v>
      </c>
      <c r="AD6" s="40">
        <v>-5.2227307089795123E-3</v>
      </c>
      <c r="AE6" s="40">
        <v>3.3381104684024679E-2</v>
      </c>
      <c r="AF6" s="40">
        <v>1.6259238823750469E-2</v>
      </c>
      <c r="AG6" s="40">
        <v>7.4266428759112268E-2</v>
      </c>
      <c r="AH6" s="40">
        <v>3.0964251147762717E-3</v>
      </c>
      <c r="AI6" s="40">
        <v>5.3525077183406329E-2</v>
      </c>
      <c r="AJ6" s="40">
        <v>-4.1169716521778948E-2</v>
      </c>
      <c r="AK6" s="40">
        <v>1.3183241502652132E-2</v>
      </c>
      <c r="AL6" s="40">
        <v>-1.868130941646462E-2</v>
      </c>
      <c r="AM6" s="42">
        <v>0.11436397238045067</v>
      </c>
    </row>
    <row r="7" spans="1:39" ht="24">
      <c r="A7" s="37" t="s">
        <v>16</v>
      </c>
      <c r="B7" s="38" t="s">
        <v>14</v>
      </c>
      <c r="C7" s="39">
        <v>7.0531506060176372E-2</v>
      </c>
      <c r="D7" s="40">
        <v>-1.9723316800434897E-2</v>
      </c>
      <c r="E7" s="40">
        <v>1.6104446521812948E-2</v>
      </c>
      <c r="F7" s="40">
        <v>-4.2678410788460824E-2</v>
      </c>
      <c r="G7" s="40">
        <v>5.0624267229670778E-3</v>
      </c>
      <c r="H7" s="40">
        <v>-6.1575324586189487E-2</v>
      </c>
      <c r="I7" s="40">
        <v>-1.6902308053944703E-3</v>
      </c>
      <c r="J7" s="40">
        <v>1.1710741392951843E-2</v>
      </c>
      <c r="K7" s="40">
        <v>1.4682839708670389E-2</v>
      </c>
      <c r="L7" s="40">
        <v>2.0145015503622559E-2</v>
      </c>
      <c r="M7" s="40">
        <v>2.0900189054136851E-2</v>
      </c>
      <c r="N7" s="40">
        <v>1.123614319084877E-2</v>
      </c>
      <c r="O7" s="40">
        <v>7.7455136532773618E-3</v>
      </c>
      <c r="P7" s="40">
        <v>-6.2704323891515271E-2</v>
      </c>
      <c r="Q7" s="40">
        <v>3.5733045112124648E-2</v>
      </c>
      <c r="R7" s="40">
        <v>-1.666395704298744E-2</v>
      </c>
      <c r="S7" s="40">
        <v>-5.7250070764433211E-2</v>
      </c>
      <c r="T7" s="40">
        <v>-4.5914451767546278E-2</v>
      </c>
      <c r="U7" s="41" t="s">
        <v>114</v>
      </c>
      <c r="V7" s="40">
        <v>4.0552511240125502E-2</v>
      </c>
      <c r="W7" s="40">
        <v>-3.2836206764180878E-2</v>
      </c>
      <c r="X7" s="40">
        <v>6.1782725150666212E-2</v>
      </c>
      <c r="Y7" s="40">
        <v>-2.7490225835023672E-2</v>
      </c>
      <c r="Z7" s="40">
        <v>-5.4872675446659544E-3</v>
      </c>
      <c r="AA7" s="40">
        <v>-2.9093107150839286E-2</v>
      </c>
      <c r="AB7" s="40">
        <v>3.860410007024706E-2</v>
      </c>
      <c r="AC7" s="40">
        <v>7.3149353462407835E-2</v>
      </c>
      <c r="AD7" s="40">
        <v>5.5586268517763174E-2</v>
      </c>
      <c r="AE7" s="40">
        <v>-2.526546535294023E-2</v>
      </c>
      <c r="AF7" s="40">
        <v>7.0386584443003261E-2</v>
      </c>
      <c r="AG7" s="40">
        <v>3.4926126114122606E-3</v>
      </c>
      <c r="AH7" s="40">
        <v>2.1175723507934566E-2</v>
      </c>
      <c r="AI7" s="40">
        <v>1.8456762404308515E-2</v>
      </c>
      <c r="AJ7" s="40">
        <v>3.6322790347237288E-2</v>
      </c>
      <c r="AK7" s="40">
        <v>4.9648017471639251E-2</v>
      </c>
      <c r="AL7" s="40">
        <v>6.8677110235934619E-2</v>
      </c>
      <c r="AM7" s="42">
        <v>4.399664042376799E-2</v>
      </c>
    </row>
    <row r="8" spans="1:39" ht="24">
      <c r="A8" s="37" t="s">
        <v>17</v>
      </c>
      <c r="B8" s="38" t="s">
        <v>14</v>
      </c>
      <c r="C8" s="39">
        <v>-5.8351644572769881E-2</v>
      </c>
      <c r="D8" s="40">
        <v>9.3859313274880667E-4</v>
      </c>
      <c r="E8" s="40">
        <v>3.8965341211956522E-2</v>
      </c>
      <c r="F8" s="40">
        <v>-1.7546567121530868E-2</v>
      </c>
      <c r="G8" s="40">
        <v>1.0250765006234404E-2</v>
      </c>
      <c r="H8" s="41" t="s">
        <v>52</v>
      </c>
      <c r="I8" s="40">
        <v>4.5871823082581337E-2</v>
      </c>
      <c r="J8" s="40">
        <v>1.771097913976136E-2</v>
      </c>
      <c r="K8" s="40">
        <v>1.4865077573593283E-2</v>
      </c>
      <c r="L8" s="40">
        <v>-1.9655624441895832E-2</v>
      </c>
      <c r="M8" s="40">
        <v>-2.4024634794493196E-2</v>
      </c>
      <c r="N8" s="40">
        <v>4.8696547243740111E-2</v>
      </c>
      <c r="O8" s="40">
        <v>-3.3082488166233985E-2</v>
      </c>
      <c r="P8" s="40">
        <v>-4.5067549451028074E-2</v>
      </c>
      <c r="Q8" s="40">
        <v>-5.6913675704852668E-3</v>
      </c>
      <c r="R8" s="40">
        <v>-3.1764107949433969E-2</v>
      </c>
      <c r="S8" s="40">
        <v>-4.4678155894979074E-2</v>
      </c>
      <c r="T8" s="40">
        <v>-4.2899960113378377E-2</v>
      </c>
      <c r="U8" s="40">
        <v>-6.1305695063310295E-2</v>
      </c>
      <c r="V8" s="40">
        <v>2.015220674265707E-2</v>
      </c>
      <c r="W8" s="40">
        <v>-6.3758082746932565E-2</v>
      </c>
      <c r="X8" s="40">
        <v>-9.8388719175710303E-3</v>
      </c>
      <c r="Y8" s="40">
        <v>-1.6164350742301024E-3</v>
      </c>
      <c r="Z8" s="40">
        <v>7.4889008367005135E-4</v>
      </c>
      <c r="AA8" s="40">
        <v>4.4585328720977341E-2</v>
      </c>
      <c r="AB8" s="40">
        <v>3.6245186659085507E-2</v>
      </c>
      <c r="AC8" s="40">
        <v>6.1577097847796365E-2</v>
      </c>
      <c r="AD8" s="40">
        <v>9.293945879048951E-2</v>
      </c>
      <c r="AE8" s="40">
        <v>2.0191648290073316E-2</v>
      </c>
      <c r="AF8" s="40">
        <v>-6.0599566405231337E-3</v>
      </c>
      <c r="AG8" s="40">
        <v>-2.9823860146113049E-2</v>
      </c>
      <c r="AH8" s="40">
        <v>-5.2339406272772518E-2</v>
      </c>
      <c r="AI8" s="40">
        <v>-2.8345864216568983E-2</v>
      </c>
      <c r="AJ8" s="40">
        <v>1.6643758349922076E-2</v>
      </c>
      <c r="AK8" s="40">
        <v>-1.5894646773441445E-2</v>
      </c>
      <c r="AL8" s="40">
        <v>8.7883440270252078E-2</v>
      </c>
      <c r="AM8" s="42">
        <v>5.052828452754507E-2</v>
      </c>
    </row>
    <row r="9" spans="1:39" ht="24">
      <c r="A9" s="37" t="s">
        <v>18</v>
      </c>
      <c r="B9" s="38" t="s">
        <v>14</v>
      </c>
      <c r="C9" s="45" t="s">
        <v>120</v>
      </c>
      <c r="D9" s="40">
        <v>3.0541145051698526E-2</v>
      </c>
      <c r="E9" s="40">
        <v>5.970759163512091E-3</v>
      </c>
      <c r="F9" s="40">
        <v>-7.0947042736304491E-2</v>
      </c>
      <c r="G9" s="40">
        <v>-9.6288344548454852E-3</v>
      </c>
      <c r="H9" s="40">
        <v>1.4838759090011555E-2</v>
      </c>
      <c r="I9" s="40">
        <v>-4.0584159033968226E-2</v>
      </c>
      <c r="J9" s="40">
        <v>-5.9316498031308723E-3</v>
      </c>
      <c r="K9" s="41" t="s">
        <v>52</v>
      </c>
      <c r="L9" s="40">
        <v>-7.4509929665890248E-2</v>
      </c>
      <c r="M9" s="40">
        <v>-3.1557935949248293E-2</v>
      </c>
      <c r="N9" s="40">
        <v>-3.2182439301214408E-2</v>
      </c>
      <c r="O9" s="40">
        <v>-7.2192677448343012E-2</v>
      </c>
      <c r="P9" s="40">
        <v>6.296128112465374E-2</v>
      </c>
      <c r="Q9" s="40">
        <v>-6.4675093963919628E-2</v>
      </c>
      <c r="R9" s="40">
        <v>2.4987942379039677E-2</v>
      </c>
      <c r="S9" s="40">
        <v>-8.0610963288099566E-2</v>
      </c>
      <c r="T9" s="40">
        <v>-2.476486278961167E-2</v>
      </c>
      <c r="U9" s="40">
        <v>1.4588640152670309E-2</v>
      </c>
      <c r="V9" s="40">
        <v>-4.0285423061397201E-2</v>
      </c>
      <c r="W9" s="40">
        <v>-6.2117124592157682E-3</v>
      </c>
      <c r="X9" s="40">
        <v>-2.3502703191774271E-4</v>
      </c>
      <c r="Y9" s="40">
        <v>-1.5681139891877652E-2</v>
      </c>
      <c r="Z9" s="40">
        <v>3.000752082039361E-2</v>
      </c>
      <c r="AA9" s="40">
        <v>-2.4341234463220063E-2</v>
      </c>
      <c r="AB9" s="40">
        <v>-1.051853415039956E-2</v>
      </c>
      <c r="AC9" s="40">
        <v>3.5229930582221354E-2</v>
      </c>
      <c r="AD9" s="40">
        <v>6.3232579355427337E-2</v>
      </c>
      <c r="AE9" s="40">
        <v>2.5777582282151577E-2</v>
      </c>
      <c r="AF9" s="40">
        <v>2.9826546015176196E-2</v>
      </c>
      <c r="AG9" s="40">
        <v>2.865311500228607E-2</v>
      </c>
      <c r="AH9" s="40">
        <v>2.3361550255737364E-2</v>
      </c>
      <c r="AI9" s="40">
        <v>-3.5559203824814777E-2</v>
      </c>
      <c r="AJ9" s="40">
        <v>7.0384416723004361E-3</v>
      </c>
      <c r="AK9" s="40">
        <v>-3.5191576642609308E-2</v>
      </c>
      <c r="AL9" s="40">
        <v>3.5002898101309944E-2</v>
      </c>
      <c r="AM9" s="42">
        <v>6.4388873693439166E-2</v>
      </c>
    </row>
    <row r="10" spans="1:39" ht="24">
      <c r="A10" s="37" t="s">
        <v>19</v>
      </c>
      <c r="B10" s="38" t="s">
        <v>14</v>
      </c>
      <c r="C10" s="39">
        <v>-0.13364791982194907</v>
      </c>
      <c r="D10" s="40">
        <v>-7.1444447526278626E-2</v>
      </c>
      <c r="E10" s="40">
        <v>1.3280489642743781E-2</v>
      </c>
      <c r="F10" s="40">
        <v>1.5002312338413159E-2</v>
      </c>
      <c r="G10" s="40">
        <v>-1.8867513532758822E-2</v>
      </c>
      <c r="H10" s="40">
        <v>1.9582925834141545E-2</v>
      </c>
      <c r="I10" s="40">
        <v>-7.4482092615718119E-3</v>
      </c>
      <c r="J10" s="40">
        <v>-5.8722472941606853E-2</v>
      </c>
      <c r="K10" s="40">
        <v>-3.94119120383657E-2</v>
      </c>
      <c r="L10" s="40">
        <v>5.7745007098056952E-3</v>
      </c>
      <c r="M10" s="40">
        <v>0.12899761602603105</v>
      </c>
      <c r="N10" s="40">
        <v>5.7011873432654105E-2</v>
      </c>
      <c r="O10" s="40">
        <v>-5.6169999629335221E-2</v>
      </c>
      <c r="P10" s="40">
        <v>-7.8640402671764892E-2</v>
      </c>
      <c r="Q10" s="40">
        <v>3.069879077527438E-2</v>
      </c>
      <c r="R10" s="40">
        <v>-8.1424788347038937E-2</v>
      </c>
      <c r="S10" s="40">
        <v>1.6599327550314864E-2</v>
      </c>
      <c r="T10" s="40">
        <v>-6.5228790088034975E-3</v>
      </c>
      <c r="U10" s="40">
        <v>3.9458400378337997E-2</v>
      </c>
      <c r="V10" s="41" t="s">
        <v>98</v>
      </c>
      <c r="W10" s="40">
        <v>4.1233640899627055E-2</v>
      </c>
      <c r="X10" s="40">
        <v>8.1927359028389733E-3</v>
      </c>
      <c r="Y10" s="40">
        <v>2.3340199143891856E-2</v>
      </c>
      <c r="Z10" s="40">
        <v>3.1370423571991761E-2</v>
      </c>
      <c r="AA10" s="40">
        <v>1.7732245342763093E-2</v>
      </c>
      <c r="AB10" s="40">
        <v>2.9573093128665007E-2</v>
      </c>
      <c r="AC10" s="40">
        <v>2.3066043978193753E-2</v>
      </c>
      <c r="AD10" s="40">
        <v>5.7226947352114657E-2</v>
      </c>
      <c r="AE10" s="40">
        <v>3.0069309205741596E-2</v>
      </c>
      <c r="AF10" s="40">
        <v>-2.4055130268349233E-2</v>
      </c>
      <c r="AG10" s="40">
        <v>4.6409808465294779E-2</v>
      </c>
      <c r="AH10" s="40">
        <v>4.4739987644147515E-2</v>
      </c>
      <c r="AI10" s="40">
        <v>3.4244955225157053E-2</v>
      </c>
      <c r="AJ10" s="40">
        <v>4.8970404192195838E-2</v>
      </c>
      <c r="AK10" s="40">
        <v>4.4427386863420577E-2</v>
      </c>
      <c r="AL10" s="40">
        <v>4.3049298736361041E-2</v>
      </c>
      <c r="AM10" s="42">
        <v>-6.7882740814282057E-3</v>
      </c>
    </row>
    <row r="11" spans="1:39" ht="24">
      <c r="A11" s="37" t="s">
        <v>20</v>
      </c>
      <c r="B11" s="38" t="s">
        <v>14</v>
      </c>
      <c r="C11" s="39">
        <v>-7.7998781420157695E-3</v>
      </c>
      <c r="D11" s="40">
        <v>3.6441134541469367E-3</v>
      </c>
      <c r="E11" s="40">
        <v>6.2485123080471341E-3</v>
      </c>
      <c r="F11" s="40">
        <v>-3.3193868778430502E-2</v>
      </c>
      <c r="G11" s="40">
        <v>3.1077491513930564E-3</v>
      </c>
      <c r="H11" s="40">
        <v>-3.1451496238735242E-2</v>
      </c>
      <c r="I11" s="40">
        <v>-5.0799893020095105E-2</v>
      </c>
      <c r="J11" s="40">
        <v>2.2978544722543004E-4</v>
      </c>
      <c r="K11" s="40">
        <v>2.4804594214078088E-2</v>
      </c>
      <c r="L11" s="40">
        <v>8.9626091111884333E-3</v>
      </c>
      <c r="M11" s="40">
        <v>-2.8349609010070713E-2</v>
      </c>
      <c r="N11" s="40">
        <v>-4.0564327963644516E-2</v>
      </c>
      <c r="O11" s="40">
        <v>-6.5189112897584955E-3</v>
      </c>
      <c r="P11" s="40">
        <v>9.4774719085344586E-2</v>
      </c>
      <c r="Q11" s="40">
        <v>-2.5621980439672756E-2</v>
      </c>
      <c r="R11" s="41" t="s">
        <v>67</v>
      </c>
      <c r="S11" s="40">
        <v>-2.7153106905864401E-2</v>
      </c>
      <c r="T11" s="40">
        <v>7.7526770793613184E-2</v>
      </c>
      <c r="U11" s="40">
        <v>-1.6461609153919473E-2</v>
      </c>
      <c r="V11" s="40">
        <v>-8.2529109933082059E-2</v>
      </c>
      <c r="W11" s="40">
        <v>3.9412830205657154E-2</v>
      </c>
      <c r="X11" s="40">
        <v>3.1615682210229666E-2</v>
      </c>
      <c r="Y11" s="40">
        <v>4.2620972692997389E-2</v>
      </c>
      <c r="Z11" s="40">
        <v>5.4302965816034471E-2</v>
      </c>
      <c r="AA11" s="40">
        <v>3.117865082758765E-2</v>
      </c>
      <c r="AB11" s="40">
        <v>-1.8689598719766273E-2</v>
      </c>
      <c r="AC11" s="40">
        <v>-5.9118538044137499E-3</v>
      </c>
      <c r="AD11" s="40">
        <v>8.8673824975826973E-2</v>
      </c>
      <c r="AE11" s="40">
        <v>5.717150710936811E-3</v>
      </c>
      <c r="AF11" s="40">
        <v>9.3830860343605028E-3</v>
      </c>
      <c r="AG11" s="40">
        <v>3.9062637034725886E-2</v>
      </c>
      <c r="AH11" s="40">
        <v>5.8415673110038931E-2</v>
      </c>
      <c r="AI11" s="40">
        <v>-2.5827569557483002E-2</v>
      </c>
      <c r="AJ11" s="40">
        <v>2.2528346180011032E-2</v>
      </c>
      <c r="AK11" s="40">
        <v>3.2934648830209579E-2</v>
      </c>
      <c r="AL11" s="40">
        <v>1.1657863326028769E-3</v>
      </c>
      <c r="AM11" s="42">
        <v>8.4672115456159477E-2</v>
      </c>
    </row>
    <row r="12" spans="1:39" ht="24">
      <c r="A12" s="37" t="s">
        <v>21</v>
      </c>
      <c r="B12" s="38" t="s">
        <v>14</v>
      </c>
      <c r="C12" s="39">
        <v>5.1475539045734105E-2</v>
      </c>
      <c r="D12" s="40">
        <v>-3.7301305408996253E-2</v>
      </c>
      <c r="E12" s="40">
        <v>1.3706753222358536E-2</v>
      </c>
      <c r="F12" s="41" t="s">
        <v>80</v>
      </c>
      <c r="G12" s="40">
        <v>2.3030131511053063E-2</v>
      </c>
      <c r="H12" s="40">
        <v>-1.6951748576748922E-2</v>
      </c>
      <c r="I12" s="40">
        <v>-4.3571277372823007E-2</v>
      </c>
      <c r="J12" s="40">
        <v>4.6050747086863623E-2</v>
      </c>
      <c r="K12" s="40">
        <v>-6.8343992706978787E-2</v>
      </c>
      <c r="L12" s="40">
        <v>-2.3125303009419396E-2</v>
      </c>
      <c r="M12" s="40">
        <v>0.12786362425134704</v>
      </c>
      <c r="N12" s="40">
        <v>-1.8219023989645353E-2</v>
      </c>
      <c r="O12" s="40">
        <v>8.6829788622714926E-2</v>
      </c>
      <c r="P12" s="40">
        <v>-6.6664097986998377E-2</v>
      </c>
      <c r="Q12" s="40">
        <v>6.571204299054628E-3</v>
      </c>
      <c r="R12" s="40">
        <v>-3.2264954237879041E-2</v>
      </c>
      <c r="S12" s="40">
        <v>-3.778972812027926E-2</v>
      </c>
      <c r="T12" s="40">
        <v>-1.5016351244324435E-2</v>
      </c>
      <c r="U12" s="40">
        <v>-4.0775174704138828E-2</v>
      </c>
      <c r="V12" s="40">
        <v>1.4795110358205304E-2</v>
      </c>
      <c r="W12" s="40">
        <v>-4.2400659790427536E-2</v>
      </c>
      <c r="X12" s="40">
        <v>7.2813205625664235E-2</v>
      </c>
      <c r="Y12" s="40">
        <v>-1.5955908553616317E-2</v>
      </c>
      <c r="Z12" s="40">
        <v>-1.4890589489510336E-2</v>
      </c>
      <c r="AA12" s="40">
        <v>2.566204257345945E-2</v>
      </c>
      <c r="AB12" s="40">
        <v>5.1292912480121342E-2</v>
      </c>
      <c r="AC12" s="40">
        <v>9.8812536922937184E-3</v>
      </c>
      <c r="AD12" s="40">
        <v>-3.4748834680867924E-2</v>
      </c>
      <c r="AE12" s="40">
        <v>5.3785533055850522E-2</v>
      </c>
      <c r="AF12" s="40">
        <v>-1.9548172727602571E-2</v>
      </c>
      <c r="AG12" s="40">
        <v>5.2749273924138911E-2</v>
      </c>
      <c r="AH12" s="40">
        <v>-1.2412607975499314E-3</v>
      </c>
      <c r="AI12" s="40">
        <v>9.3885642829412294E-2</v>
      </c>
      <c r="AJ12" s="40">
        <v>3.1305536094874409E-2</v>
      </c>
      <c r="AK12" s="40">
        <v>1.4278377124475614E-2</v>
      </c>
      <c r="AL12" s="40">
        <v>8.0955304619841337E-2</v>
      </c>
      <c r="AM12" s="42">
        <v>1.1281721979951801E-4</v>
      </c>
    </row>
    <row r="13" spans="1:39" ht="24">
      <c r="A13" s="37" t="s">
        <v>22</v>
      </c>
      <c r="B13" s="38" t="s">
        <v>14</v>
      </c>
      <c r="C13" s="39">
        <v>-2.7030300741796503E-2</v>
      </c>
      <c r="D13" s="40">
        <v>9.3081395995014832E-2</v>
      </c>
      <c r="E13" s="40">
        <v>-6.6912093123171175E-3</v>
      </c>
      <c r="F13" s="40">
        <v>-2.0032150259026001E-2</v>
      </c>
      <c r="G13" s="40">
        <v>1.5920430004272304E-2</v>
      </c>
      <c r="H13" s="40">
        <v>-5.9674998143440247E-3</v>
      </c>
      <c r="I13" s="40">
        <v>2.4746444414279919E-2</v>
      </c>
      <c r="J13" s="40">
        <v>4.9889753763539962E-2</v>
      </c>
      <c r="K13" s="40">
        <v>2.9328230709419555E-2</v>
      </c>
      <c r="L13" s="40">
        <v>3.1372339286757513E-2</v>
      </c>
      <c r="M13" s="40">
        <v>5.6854212622245145E-2</v>
      </c>
      <c r="N13" s="40">
        <v>-1.6099464599239412E-2</v>
      </c>
      <c r="O13" s="40">
        <v>4.9753931307075895E-3</v>
      </c>
      <c r="P13" s="40">
        <v>9.0438079418009715E-2</v>
      </c>
      <c r="Q13" s="40">
        <v>3.145509932401664E-2</v>
      </c>
      <c r="R13" s="40">
        <v>9.2087654212813144E-3</v>
      </c>
      <c r="S13" s="40">
        <v>5.7070690711105203E-2</v>
      </c>
      <c r="T13" s="40">
        <v>1.9769516538716177E-2</v>
      </c>
      <c r="U13" s="40">
        <v>6.8701658238720445E-2</v>
      </c>
      <c r="V13" s="40">
        <v>-2.4351005316838863E-2</v>
      </c>
      <c r="W13" s="40">
        <v>1.9351701334725781E-2</v>
      </c>
      <c r="X13" s="40">
        <v>-7.200323222219171E-2</v>
      </c>
      <c r="Y13" s="40">
        <v>1.2660250360061414E-2</v>
      </c>
      <c r="Z13" s="40">
        <v>-0.10692667242169511</v>
      </c>
      <c r="AA13" s="40">
        <v>-2.6009805216545327E-2</v>
      </c>
      <c r="AB13" s="40">
        <v>-9.1076607323454083E-3</v>
      </c>
      <c r="AC13" s="40">
        <v>3.7878902091383754E-2</v>
      </c>
      <c r="AD13" s="40">
        <v>1.4776223132979466E-2</v>
      </c>
      <c r="AE13" s="40">
        <v>-1.3360382555351482E-2</v>
      </c>
      <c r="AF13" s="41" t="s">
        <v>81</v>
      </c>
      <c r="AG13" s="40">
        <v>6.8947271095044657E-2</v>
      </c>
      <c r="AH13" s="40">
        <v>2.2766718761528471E-2</v>
      </c>
      <c r="AI13" s="40">
        <v>-2.7949668150106809E-2</v>
      </c>
      <c r="AJ13" s="40">
        <v>4.0412562265541047E-2</v>
      </c>
      <c r="AK13" s="40">
        <v>2.5042314145480712E-4</v>
      </c>
      <c r="AL13" s="40">
        <v>-4.18157023668142E-2</v>
      </c>
      <c r="AM13" s="42">
        <v>-4.3620782508102404E-2</v>
      </c>
    </row>
    <row r="14" spans="1:39" ht="24">
      <c r="A14" s="37" t="s">
        <v>23</v>
      </c>
      <c r="B14" s="38" t="s">
        <v>14</v>
      </c>
      <c r="C14" s="39">
        <v>-6.3009806361962795E-2</v>
      </c>
      <c r="D14" s="40">
        <v>3.6694200086331466E-2</v>
      </c>
      <c r="E14" s="40">
        <v>2.8939917014170834E-2</v>
      </c>
      <c r="F14" s="40">
        <v>-1.4001496128911821E-3</v>
      </c>
      <c r="G14" s="40">
        <v>3.0905244531591724E-3</v>
      </c>
      <c r="H14" s="40">
        <v>-5.1350940403261533E-2</v>
      </c>
      <c r="I14" s="40">
        <v>1.6664936645858733E-2</v>
      </c>
      <c r="J14" s="40">
        <v>6.4746020171263297E-2</v>
      </c>
      <c r="K14" s="40">
        <v>2.2958718961112932E-2</v>
      </c>
      <c r="L14" s="40">
        <v>-1.939311117527074E-2</v>
      </c>
      <c r="M14" s="40">
        <v>5.5134110111373952E-2</v>
      </c>
      <c r="N14" s="40">
        <v>-1.2840907707513999E-2</v>
      </c>
      <c r="O14" s="40">
        <v>4.4222655782456812E-3</v>
      </c>
      <c r="P14" s="40">
        <v>6.4386734163636244E-2</v>
      </c>
      <c r="Q14" s="40">
        <v>4.2948607818192298E-2</v>
      </c>
      <c r="R14" s="40">
        <v>5.8027002161327744E-2</v>
      </c>
      <c r="S14" s="40">
        <v>-1.170125458059897E-3</v>
      </c>
      <c r="T14" s="40">
        <v>-2.0294278201423516E-2</v>
      </c>
      <c r="U14" s="40">
        <v>2.0649627377566503E-2</v>
      </c>
      <c r="V14" s="40">
        <v>4.4951360140098755E-2</v>
      </c>
      <c r="W14" s="40">
        <v>7.5795318375701262E-2</v>
      </c>
      <c r="X14" s="40">
        <v>-5.6247899236750394E-2</v>
      </c>
      <c r="Y14" s="40">
        <v>-2.0593944536062139E-2</v>
      </c>
      <c r="Z14" s="40">
        <v>-4.8926757865591843E-2</v>
      </c>
      <c r="AA14" s="40">
        <v>-4.0839537920138197E-2</v>
      </c>
      <c r="AB14" s="40">
        <v>-9.2722951219915806E-2</v>
      </c>
      <c r="AC14" s="40">
        <v>3.5854999660373678E-2</v>
      </c>
      <c r="AD14" s="40">
        <v>-2.9190340182894361E-2</v>
      </c>
      <c r="AE14" s="40">
        <v>4.7537094650941414E-2</v>
      </c>
      <c r="AF14" s="40">
        <v>2.269281532228578E-2</v>
      </c>
      <c r="AG14" s="40">
        <v>6.0768180082917352E-2</v>
      </c>
      <c r="AH14" s="41" t="s">
        <v>81</v>
      </c>
      <c r="AI14" s="40">
        <v>3.1650498904699106E-2</v>
      </c>
      <c r="AJ14" s="40">
        <v>4.9404495681374581E-2</v>
      </c>
      <c r="AK14" s="40">
        <v>-8.6991855511636944E-3</v>
      </c>
      <c r="AL14" s="40">
        <v>-5.7138347892547507E-2</v>
      </c>
      <c r="AM14" s="42">
        <v>-5.9967529816339148E-2</v>
      </c>
    </row>
    <row r="15" spans="1:39" ht="24">
      <c r="A15" s="37" t="s">
        <v>24</v>
      </c>
      <c r="B15" s="38" t="s">
        <v>14</v>
      </c>
      <c r="C15" s="39">
        <v>-4.6218501861368903E-4</v>
      </c>
      <c r="D15" s="40">
        <v>-1.0622172030764059E-2</v>
      </c>
      <c r="E15" s="40">
        <v>1.3403431466586339E-2</v>
      </c>
      <c r="F15" s="40">
        <v>-4.4224375253447967E-2</v>
      </c>
      <c r="G15" s="40">
        <v>3.0500235418864888E-2</v>
      </c>
      <c r="H15" s="40">
        <v>4.4875258927236518E-2</v>
      </c>
      <c r="I15" s="41" t="s">
        <v>150</v>
      </c>
      <c r="J15" s="40">
        <v>4.475745973219776E-2</v>
      </c>
      <c r="K15" s="40">
        <v>-3.9695804228376326E-2</v>
      </c>
      <c r="L15" s="40">
        <v>-2.2728347510654272E-2</v>
      </c>
      <c r="M15" s="40">
        <v>3.7456419044998884E-2</v>
      </c>
      <c r="N15" s="40">
        <v>-4.7881701290620665E-2</v>
      </c>
      <c r="O15" s="40">
        <v>-4.6409909014217536E-2</v>
      </c>
      <c r="P15" s="40">
        <v>-7.7371058291279923E-2</v>
      </c>
      <c r="Q15" s="40">
        <v>5.1802774246122299E-2</v>
      </c>
      <c r="R15" s="40">
        <v>-5.0202335049471775E-2</v>
      </c>
      <c r="S15" s="40">
        <v>-1.1852994835047063E-2</v>
      </c>
      <c r="T15" s="40">
        <v>-3.2053693060175081E-2</v>
      </c>
      <c r="U15" s="40">
        <v>-1.7030693981011148E-3</v>
      </c>
      <c r="V15" s="40">
        <v>-7.4839523673287519E-3</v>
      </c>
      <c r="W15" s="40">
        <v>-5.7540778491451776E-2</v>
      </c>
      <c r="X15" s="40">
        <v>-1.1294762128164078E-2</v>
      </c>
      <c r="Y15" s="40">
        <v>5.336771836646223E-2</v>
      </c>
      <c r="Z15" s="40">
        <v>-6.4825016839944627E-2</v>
      </c>
      <c r="AA15" s="40">
        <v>2.0500731079911832E-2</v>
      </c>
      <c r="AB15" s="40">
        <v>-2.0409976678105048E-2</v>
      </c>
      <c r="AC15" s="40">
        <v>-5.4214641448737708E-2</v>
      </c>
      <c r="AD15" s="40">
        <v>3.5198624404872966E-2</v>
      </c>
      <c r="AE15" s="40">
        <v>0.14325592028884171</v>
      </c>
      <c r="AF15" s="40">
        <v>2.4589858513037879E-2</v>
      </c>
      <c r="AG15" s="40">
        <v>-2.0004630694671472E-2</v>
      </c>
      <c r="AH15" s="40">
        <v>1.6730159850905472E-2</v>
      </c>
      <c r="AI15" s="40">
        <v>4.6628977486551877E-2</v>
      </c>
      <c r="AJ15" s="40">
        <v>-2.115831438275834E-2</v>
      </c>
      <c r="AK15" s="40">
        <v>2.2292084859419841E-2</v>
      </c>
      <c r="AL15" s="40">
        <v>-5.7115858805247451E-3</v>
      </c>
      <c r="AM15" s="42">
        <v>3.2971362007159992E-2</v>
      </c>
    </row>
    <row r="16" spans="1:39" ht="24">
      <c r="A16" s="37" t="s">
        <v>25</v>
      </c>
      <c r="B16" s="38" t="s">
        <v>14</v>
      </c>
      <c r="C16" s="39">
        <v>-0.11769061074648995</v>
      </c>
      <c r="D16" s="40">
        <v>-3.4699436811686329E-2</v>
      </c>
      <c r="E16" s="40">
        <v>-4.2344040241088378E-2</v>
      </c>
      <c r="F16" s="40">
        <v>-2.3452381837771149E-2</v>
      </c>
      <c r="G16" s="40">
        <v>-2.6386931704484406E-3</v>
      </c>
      <c r="H16" s="40">
        <v>-1.9165627359374722E-2</v>
      </c>
      <c r="I16" s="40">
        <v>-2.2766622749939625E-2</v>
      </c>
      <c r="J16" s="40">
        <v>7.2840437668102706E-2</v>
      </c>
      <c r="K16" s="40">
        <v>-7.3168105144975668E-2</v>
      </c>
      <c r="L16" s="41" t="s">
        <v>81</v>
      </c>
      <c r="M16" s="40">
        <v>-4.0459724762560392E-2</v>
      </c>
      <c r="N16" s="40">
        <v>-1.5608458078758472E-2</v>
      </c>
      <c r="O16" s="40">
        <v>-1.4651266698091688E-2</v>
      </c>
      <c r="P16" s="40">
        <v>-1.709285290176122E-2</v>
      </c>
      <c r="Q16" s="40">
        <v>5.4382268964464839E-3</v>
      </c>
      <c r="R16" s="40">
        <v>8.8645103109271112E-3</v>
      </c>
      <c r="S16" s="40">
        <v>-6.7796833733887443E-3</v>
      </c>
      <c r="T16" s="40">
        <v>5.0833779442562052E-2</v>
      </c>
      <c r="U16" s="40">
        <v>1.9699172842215753E-2</v>
      </c>
      <c r="V16" s="40">
        <v>5.8689055141103071E-3</v>
      </c>
      <c r="W16" s="40">
        <v>-9.6843428074239249E-2</v>
      </c>
      <c r="X16" s="40">
        <v>1.0781318571023749E-2</v>
      </c>
      <c r="Y16" s="40">
        <v>5.9455840229738141E-2</v>
      </c>
      <c r="Z16" s="40">
        <v>2.6312819264208535E-2</v>
      </c>
      <c r="AA16" s="40">
        <v>4.2367388180302695E-2</v>
      </c>
      <c r="AB16" s="40">
        <v>-5.8180493416549878E-2</v>
      </c>
      <c r="AC16" s="40">
        <v>7.891743845231157E-2</v>
      </c>
      <c r="AD16" s="40">
        <v>-5.9821007597735412E-2</v>
      </c>
      <c r="AE16" s="40">
        <v>-3.2691088411693665E-3</v>
      </c>
      <c r="AF16" s="40">
        <v>3.1476734706556458E-2</v>
      </c>
      <c r="AG16" s="40">
        <v>-7.8311221112630766E-2</v>
      </c>
      <c r="AH16" s="40">
        <v>-1.9411425790842953E-2</v>
      </c>
      <c r="AI16" s="40">
        <v>2.4399876163357418E-3</v>
      </c>
      <c r="AJ16" s="40">
        <v>8.870224888192732E-2</v>
      </c>
      <c r="AK16" s="40">
        <v>4.7517255038599616E-3</v>
      </c>
      <c r="AL16" s="40">
        <v>-1.5163497423025619E-2</v>
      </c>
      <c r="AM16" s="42">
        <v>3.6188175999470412E-2</v>
      </c>
    </row>
    <row r="17" spans="1:39" ht="24">
      <c r="A17" s="37" t="s">
        <v>26</v>
      </c>
      <c r="B17" s="38" t="s">
        <v>14</v>
      </c>
      <c r="C17" s="39">
        <v>-3.8510591712859747E-2</v>
      </c>
      <c r="D17" s="40">
        <v>3.7904098426415199E-2</v>
      </c>
      <c r="E17" s="40">
        <v>-9.5950225854091915E-3</v>
      </c>
      <c r="F17" s="40">
        <v>-1.6284537557242493E-2</v>
      </c>
      <c r="G17" s="40">
        <v>5.5742091854937149E-2</v>
      </c>
      <c r="H17" s="40">
        <v>-1.523588897423242E-3</v>
      </c>
      <c r="I17" s="40">
        <v>5.3278694819014635E-2</v>
      </c>
      <c r="J17" s="40">
        <v>8.7127876515741415E-2</v>
      </c>
      <c r="K17" s="40">
        <v>-1.536166263947559E-2</v>
      </c>
      <c r="L17" s="40">
        <v>5.9282727446055394E-2</v>
      </c>
      <c r="M17" s="40">
        <v>2.7915592884696215E-2</v>
      </c>
      <c r="N17" s="40">
        <v>-6.126336710637667E-2</v>
      </c>
      <c r="O17" s="40">
        <v>2.8712890994609039E-2</v>
      </c>
      <c r="P17" s="40">
        <v>4.4545837350990609E-2</v>
      </c>
      <c r="Q17" s="40">
        <v>1.2447363242527867E-2</v>
      </c>
      <c r="R17" s="40">
        <v>4.2086371105003205E-2</v>
      </c>
      <c r="S17" s="40">
        <v>3.1415996835614239E-2</v>
      </c>
      <c r="T17" s="40">
        <v>5.2796081010152575E-2</v>
      </c>
      <c r="U17" s="40">
        <v>-2.6780388442223975E-2</v>
      </c>
      <c r="V17" s="40">
        <v>2.3332101403920655E-2</v>
      </c>
      <c r="W17" s="40">
        <v>1.6065456359947859E-2</v>
      </c>
      <c r="X17" s="40">
        <v>1.6392558633301197E-3</v>
      </c>
      <c r="Y17" s="41" t="s">
        <v>150</v>
      </c>
      <c r="Z17" s="40">
        <v>-1.5853217241639326E-2</v>
      </c>
      <c r="AA17" s="40">
        <v>9.0473104645185251E-2</v>
      </c>
      <c r="AB17" s="40">
        <v>-3.54752270966599E-2</v>
      </c>
      <c r="AC17" s="40">
        <v>-3.3461973533999469E-2</v>
      </c>
      <c r="AD17" s="40">
        <v>-7.3078571097767553E-2</v>
      </c>
      <c r="AE17" s="40">
        <v>4.7733468321467819E-2</v>
      </c>
      <c r="AF17" s="40">
        <v>1.253201950937442E-2</v>
      </c>
      <c r="AG17" s="40">
        <v>-2.7223751666216611E-2</v>
      </c>
      <c r="AH17" s="40">
        <v>-2.0571707252150271E-2</v>
      </c>
      <c r="AI17" s="40">
        <v>5.9991674285102735E-2</v>
      </c>
      <c r="AJ17" s="40">
        <v>-8.8528959299956911E-2</v>
      </c>
      <c r="AK17" s="40">
        <v>2.0801375721247711E-2</v>
      </c>
      <c r="AL17" s="40">
        <v>-1.8955325579003902E-2</v>
      </c>
      <c r="AM17" s="42">
        <v>5.2598375432091282E-2</v>
      </c>
    </row>
    <row r="18" spans="1:39" ht="24">
      <c r="A18" s="37" t="s">
        <v>27</v>
      </c>
      <c r="B18" s="38" t="s">
        <v>14</v>
      </c>
      <c r="C18" s="45" t="s">
        <v>121</v>
      </c>
      <c r="D18" s="40">
        <v>-1.7838010777290469E-2</v>
      </c>
      <c r="E18" s="40">
        <v>-2.3607891281429157E-2</v>
      </c>
      <c r="F18" s="40">
        <v>-1.4866152673205934E-2</v>
      </c>
      <c r="G18" s="40">
        <v>-1.2125884118789853E-2</v>
      </c>
      <c r="H18" s="40">
        <v>-4.1603267527718049E-2</v>
      </c>
      <c r="I18" s="40">
        <v>-3.1679170037036651E-2</v>
      </c>
      <c r="J18" s="40">
        <v>-5.005543024378719E-2</v>
      </c>
      <c r="K18" s="40">
        <v>-2.3946596248781399E-2</v>
      </c>
      <c r="L18" s="40">
        <v>5.0146370108897817E-2</v>
      </c>
      <c r="M18" s="40">
        <v>8.2074063431473408E-3</v>
      </c>
      <c r="N18" s="40">
        <v>-2.6246342917117743E-3</v>
      </c>
      <c r="O18" s="40">
        <v>1.4009006290892955E-3</v>
      </c>
      <c r="P18" s="40">
        <v>8.6657026662924786E-3</v>
      </c>
      <c r="Q18" s="40">
        <v>3.8220814947890114E-4</v>
      </c>
      <c r="R18" s="40">
        <v>7.5973731574918116E-2</v>
      </c>
      <c r="S18" s="40">
        <v>-1.6445620863578231E-2</v>
      </c>
      <c r="T18" s="41" t="s">
        <v>68</v>
      </c>
      <c r="U18" s="40">
        <v>-4.4015547017524047E-2</v>
      </c>
      <c r="V18" s="40">
        <v>-6.3995058413966787E-3</v>
      </c>
      <c r="W18" s="40">
        <v>9.5071032843285742E-4</v>
      </c>
      <c r="X18" s="41" t="s">
        <v>246</v>
      </c>
      <c r="Y18" s="40">
        <v>5.2288659440399121E-2</v>
      </c>
      <c r="Z18" s="40">
        <v>-4.4711172793420191E-2</v>
      </c>
      <c r="AA18" s="40">
        <v>-1.8578939044185817E-2</v>
      </c>
      <c r="AB18" s="40">
        <v>-1.1189989625046715E-2</v>
      </c>
      <c r="AC18" s="40">
        <v>-5.8877955314886328E-2</v>
      </c>
      <c r="AD18" s="40">
        <v>1.3967572466001617E-3</v>
      </c>
      <c r="AE18" s="40">
        <v>-4.3010942365466667E-2</v>
      </c>
      <c r="AF18" s="40">
        <v>1.9263580391992885E-2</v>
      </c>
      <c r="AG18" s="40">
        <v>0.10624418065432105</v>
      </c>
      <c r="AH18" s="40">
        <v>-2.0175296563300488E-2</v>
      </c>
      <c r="AI18" s="40">
        <v>1.1826962818834304E-2</v>
      </c>
      <c r="AJ18" s="40">
        <v>-5.3828002633702727E-3</v>
      </c>
      <c r="AK18" s="40">
        <v>5.8691189101161244E-2</v>
      </c>
      <c r="AL18" s="40">
        <v>5.3566912559055956E-2</v>
      </c>
      <c r="AM18" s="42">
        <v>5.3395093281755263E-2</v>
      </c>
    </row>
    <row r="19" spans="1:39" ht="24">
      <c r="A19" s="37" t="s">
        <v>28</v>
      </c>
      <c r="B19" s="38" t="s">
        <v>14</v>
      </c>
      <c r="C19" s="39">
        <v>-4.0744527023259307E-2</v>
      </c>
      <c r="D19" s="40">
        <v>-8.8646830939665883E-2</v>
      </c>
      <c r="E19" s="40">
        <v>-2.117310727039801E-2</v>
      </c>
      <c r="F19" s="40">
        <v>-1.8590937087002282E-2</v>
      </c>
      <c r="G19" s="40">
        <v>3.9969959650468746E-3</v>
      </c>
      <c r="H19" s="40">
        <v>4.7772125817161434E-2</v>
      </c>
      <c r="I19" s="40">
        <v>-4.8214732968959194E-2</v>
      </c>
      <c r="J19" s="40">
        <v>-4.0368262468658017E-2</v>
      </c>
      <c r="K19" s="40">
        <v>-3.1661874272269012E-2</v>
      </c>
      <c r="L19" s="40">
        <v>-1.5637937404224918E-2</v>
      </c>
      <c r="M19" s="40">
        <v>1.5828883182055279E-2</v>
      </c>
      <c r="N19" s="41" t="s">
        <v>81</v>
      </c>
      <c r="O19" s="40">
        <v>5.0792006098200296E-2</v>
      </c>
      <c r="P19" s="40">
        <v>2.0130518301632889E-2</v>
      </c>
      <c r="Q19" s="40">
        <v>5.8884127017414203E-2</v>
      </c>
      <c r="R19" s="40">
        <v>-4.0305727313943211E-2</v>
      </c>
      <c r="S19" s="40">
        <v>1.5484306874866125E-2</v>
      </c>
      <c r="T19" s="40">
        <v>-2.462409446901727E-3</v>
      </c>
      <c r="U19" s="40">
        <v>1.1083317048278257E-2</v>
      </c>
      <c r="V19" s="40">
        <v>5.7382744346058175E-2</v>
      </c>
      <c r="W19" s="40">
        <v>-5.9122403676129975E-2</v>
      </c>
      <c r="X19" s="40">
        <v>-5.0749603547367253E-2</v>
      </c>
      <c r="Y19" s="40">
        <v>-6.146572027053987E-2</v>
      </c>
      <c r="Z19" s="40">
        <v>5.1897953060497895E-2</v>
      </c>
      <c r="AA19" s="40">
        <v>-5.8126878996092805E-2</v>
      </c>
      <c r="AB19" s="40">
        <v>7.0885126030641482E-2</v>
      </c>
      <c r="AC19" s="40">
        <v>-2.1799054375528214E-2</v>
      </c>
      <c r="AD19" s="40">
        <v>1.8868920753456073E-2</v>
      </c>
      <c r="AE19" s="40">
        <v>5.0318942137571473E-2</v>
      </c>
      <c r="AF19" s="40">
        <v>-1.6096756274593112E-2</v>
      </c>
      <c r="AG19" s="40">
        <v>2.4908568565313694E-2</v>
      </c>
      <c r="AH19" s="40">
        <v>-1.2813214182991315E-2</v>
      </c>
      <c r="AI19" s="40">
        <v>-1.2406257621746337E-2</v>
      </c>
      <c r="AJ19" s="40">
        <v>5.5940777611381401E-2</v>
      </c>
      <c r="AK19" s="40">
        <v>8.4097215383841392E-2</v>
      </c>
      <c r="AL19" s="40">
        <v>-3.1401266255517112E-3</v>
      </c>
      <c r="AM19" s="42">
        <v>4.0464028764773292E-2</v>
      </c>
    </row>
    <row r="20" spans="1:39" ht="24">
      <c r="A20" s="37" t="s">
        <v>29</v>
      </c>
      <c r="B20" s="38" t="s">
        <v>14</v>
      </c>
      <c r="C20" s="39">
        <v>-5.0400727264281193E-2</v>
      </c>
      <c r="D20" s="40">
        <v>2.9789821402892117E-2</v>
      </c>
      <c r="E20" s="40">
        <v>-6.4645290953904595E-3</v>
      </c>
      <c r="F20" s="40">
        <v>5.2335047110184676E-2</v>
      </c>
      <c r="G20" s="40">
        <v>-1.8848942266930516E-2</v>
      </c>
      <c r="H20" s="40">
        <v>3.5654499004402901E-2</v>
      </c>
      <c r="I20" s="40">
        <v>-2.0566619505948423E-2</v>
      </c>
      <c r="J20" s="40">
        <v>6.0763839691742101E-2</v>
      </c>
      <c r="K20" s="40">
        <v>-1.0433540148217152E-2</v>
      </c>
      <c r="L20" s="40">
        <v>-5.8287039358577077E-2</v>
      </c>
      <c r="M20" s="40">
        <v>6.0090249417721425E-2</v>
      </c>
      <c r="N20" s="40">
        <v>7.1047998906936291E-2</v>
      </c>
      <c r="O20" s="40">
        <v>2.7353874759147436E-2</v>
      </c>
      <c r="P20" s="40">
        <v>-2.3066498079063361E-2</v>
      </c>
      <c r="Q20" s="40">
        <v>0.1043949013287918</v>
      </c>
      <c r="R20" s="40">
        <v>-1.8622620115453695E-2</v>
      </c>
      <c r="S20" s="40">
        <v>8.4046547324266058E-2</v>
      </c>
      <c r="T20" s="40">
        <v>-1.1202466228435357E-2</v>
      </c>
      <c r="U20" s="40">
        <v>3.7832188452586436E-2</v>
      </c>
      <c r="V20" s="40">
        <v>2.9717984216545559E-2</v>
      </c>
      <c r="W20" s="40">
        <v>-1.8528041377144127E-2</v>
      </c>
      <c r="X20" s="40">
        <v>-3.2248869734647842E-2</v>
      </c>
      <c r="Y20" s="40">
        <v>-3.5694808222007782E-2</v>
      </c>
      <c r="Z20" s="40">
        <v>-1.7956717317609328E-2</v>
      </c>
      <c r="AA20" s="40">
        <v>1.9463272801190239E-2</v>
      </c>
      <c r="AB20" s="41" t="s">
        <v>83</v>
      </c>
      <c r="AC20" s="40">
        <v>-5.0490123407243251E-2</v>
      </c>
      <c r="AD20" s="40">
        <v>-8.7979798014854674E-3</v>
      </c>
      <c r="AE20" s="40">
        <v>1.6584604487007479E-2</v>
      </c>
      <c r="AF20" s="40">
        <v>-9.1533445596879807E-3</v>
      </c>
      <c r="AG20" s="40">
        <v>-1.0095479314293847E-2</v>
      </c>
      <c r="AH20" s="40">
        <v>-9.2842648039311346E-2</v>
      </c>
      <c r="AI20" s="40">
        <v>6.3668807030173037E-5</v>
      </c>
      <c r="AJ20" s="40">
        <v>-5.3736221799111764E-2</v>
      </c>
      <c r="AK20" s="40">
        <v>4.2972752902008617E-2</v>
      </c>
      <c r="AL20" s="40">
        <v>-2.0421462725631168E-2</v>
      </c>
      <c r="AM20" s="42">
        <v>-2.1677249116645904E-2</v>
      </c>
    </row>
    <row r="21" spans="1:39" ht="24">
      <c r="A21" s="37" t="s">
        <v>30</v>
      </c>
      <c r="B21" s="38" t="s">
        <v>14</v>
      </c>
      <c r="C21" s="39">
        <v>1.1730028086305633E-2</v>
      </c>
      <c r="D21" s="40">
        <v>7.0985880288547784E-2</v>
      </c>
      <c r="E21" s="40">
        <v>5.2618425811138389E-2</v>
      </c>
      <c r="F21" s="40">
        <v>1.4330915669312581E-2</v>
      </c>
      <c r="G21" s="40">
        <v>1.2719750489318353E-2</v>
      </c>
      <c r="H21" s="40">
        <v>-1.5412140435641106E-2</v>
      </c>
      <c r="I21" s="40">
        <v>2.1845062959936719E-2</v>
      </c>
      <c r="J21" s="40">
        <v>-4.5596073992051227E-2</v>
      </c>
      <c r="K21" s="40">
        <v>-3.4143424943907E-2</v>
      </c>
      <c r="L21" s="40">
        <v>4.6150947661473167E-3</v>
      </c>
      <c r="M21" s="40">
        <v>2.277081072030741E-2</v>
      </c>
      <c r="N21" s="40">
        <v>8.3002134962058854E-2</v>
      </c>
      <c r="O21" s="40">
        <v>0.10487926159999141</v>
      </c>
      <c r="P21" s="40">
        <v>-8.5700146464644071E-3</v>
      </c>
      <c r="Q21" s="40">
        <v>3.4079108504850748E-2</v>
      </c>
      <c r="R21" s="40">
        <v>3.22136305840654E-2</v>
      </c>
      <c r="S21" s="40">
        <v>3.2403989962437617E-2</v>
      </c>
      <c r="T21" s="40">
        <v>5.8775086926002175E-2</v>
      </c>
      <c r="U21" s="40">
        <v>4.7810586016373217E-2</v>
      </c>
      <c r="V21" s="40">
        <v>4.4006066994171603E-2</v>
      </c>
      <c r="W21" s="40">
        <v>-4.7279814577301842E-2</v>
      </c>
      <c r="X21" s="40">
        <v>-2.2946387110369591E-2</v>
      </c>
      <c r="Y21" s="40">
        <v>2.0667061784169501E-2</v>
      </c>
      <c r="Z21" s="40">
        <v>-4.7522544093748884E-2</v>
      </c>
      <c r="AA21" s="40">
        <v>4.0131963460826679E-3</v>
      </c>
      <c r="AB21" s="40">
        <v>4.2355317877834815E-2</v>
      </c>
      <c r="AC21" s="40">
        <v>-9.9970805653802702E-2</v>
      </c>
      <c r="AD21" s="40">
        <v>-6.2316245112812949E-3</v>
      </c>
      <c r="AE21" s="40">
        <v>8.8543468037538986E-2</v>
      </c>
      <c r="AF21" s="40">
        <v>9.1214050605500568E-5</v>
      </c>
      <c r="AG21" s="40">
        <v>2.6714122170799545E-2</v>
      </c>
      <c r="AH21" s="40">
        <v>-8.5482661886298224E-3</v>
      </c>
      <c r="AI21" s="40">
        <v>3.2860760230040774E-2</v>
      </c>
      <c r="AJ21" s="40">
        <v>-5.7166210462083304E-2</v>
      </c>
      <c r="AK21" s="41" t="s">
        <v>72</v>
      </c>
      <c r="AL21" s="40">
        <v>-2.7126758643915658E-2</v>
      </c>
      <c r="AM21" s="42">
        <v>1.8750904568355278E-2</v>
      </c>
    </row>
    <row r="22" spans="1:39" ht="24">
      <c r="A22" s="37" t="s">
        <v>31</v>
      </c>
      <c r="B22" s="38" t="s">
        <v>14</v>
      </c>
      <c r="C22" s="39">
        <v>8.9221115536447723E-2</v>
      </c>
      <c r="D22" s="40">
        <v>3.512732989681714E-2</v>
      </c>
      <c r="E22" s="40">
        <v>1.3013332123764288E-2</v>
      </c>
      <c r="F22" s="40">
        <v>-1.4971924475073712E-2</v>
      </c>
      <c r="G22" s="40">
        <v>3.4056719667475005E-2</v>
      </c>
      <c r="H22" s="40">
        <v>6.7831149278572696E-4</v>
      </c>
      <c r="I22" s="40">
        <v>-6.4390016068797781E-2</v>
      </c>
      <c r="J22" s="40">
        <v>6.0465210853484587E-2</v>
      </c>
      <c r="K22" s="40">
        <v>2.9005138386999439E-2</v>
      </c>
      <c r="L22" s="40">
        <v>2.5890826357244153E-2</v>
      </c>
      <c r="M22" s="40">
        <v>5.6993377029503208E-3</v>
      </c>
      <c r="N22" s="40">
        <v>5.1245050843741681E-2</v>
      </c>
      <c r="O22" s="40">
        <v>9.5061673645094671E-2</v>
      </c>
      <c r="P22" s="40">
        <v>1.5087263665403425E-2</v>
      </c>
      <c r="Q22" s="40">
        <v>1.1502764980796686E-2</v>
      </c>
      <c r="R22" s="40">
        <v>5.315886652818249E-2</v>
      </c>
      <c r="S22" s="40">
        <v>8.7812277911858208E-2</v>
      </c>
      <c r="T22" s="40">
        <v>-4.4886775042924029E-2</v>
      </c>
      <c r="U22" s="40">
        <v>-5.3826757146374898E-3</v>
      </c>
      <c r="V22" s="40">
        <v>3.1190271827968786E-2</v>
      </c>
      <c r="W22" s="40">
        <v>8.9890254651712548E-2</v>
      </c>
      <c r="X22" s="40">
        <v>3.7909355278001565E-2</v>
      </c>
      <c r="Y22" s="40">
        <v>-1.5710780844692969E-2</v>
      </c>
      <c r="Z22" s="41" t="s">
        <v>72</v>
      </c>
      <c r="AA22" s="40">
        <v>3.1031447234502026E-2</v>
      </c>
      <c r="AB22" s="40">
        <v>-1.7695304202178363E-2</v>
      </c>
      <c r="AC22" s="40">
        <v>-2.670984900861692E-3</v>
      </c>
      <c r="AD22" s="40">
        <v>-4.4752222049645907E-2</v>
      </c>
      <c r="AE22" s="40">
        <v>3.5773696989334372E-2</v>
      </c>
      <c r="AF22" s="40">
        <v>-0.10545029994243227</v>
      </c>
      <c r="AG22" s="40">
        <v>-3.6870975972200022E-2</v>
      </c>
      <c r="AH22" s="40">
        <v>-4.8277274567929011E-2</v>
      </c>
      <c r="AI22" s="40">
        <v>-5.327402889371799E-2</v>
      </c>
      <c r="AJ22" s="40">
        <v>2.0883654055202591E-2</v>
      </c>
      <c r="AK22" s="40">
        <v>-4.7613990505035973E-2</v>
      </c>
      <c r="AL22" s="40">
        <v>3.1483372304351213E-3</v>
      </c>
      <c r="AM22" s="42">
        <v>1.8980477473375525E-2</v>
      </c>
    </row>
    <row r="23" spans="1:39" ht="24">
      <c r="A23" s="37" t="s">
        <v>32</v>
      </c>
      <c r="B23" s="38" t="s">
        <v>14</v>
      </c>
      <c r="C23" s="39">
        <v>-1.4190405143249107E-2</v>
      </c>
      <c r="D23" s="40">
        <v>2.8445620659179837E-2</v>
      </c>
      <c r="E23" s="40">
        <v>-7.3516568554874998E-2</v>
      </c>
      <c r="F23" s="40">
        <v>-3.8168119895377529E-2</v>
      </c>
      <c r="G23" s="40">
        <v>4.1225977899297904E-2</v>
      </c>
      <c r="H23" s="40">
        <v>-4.3525877853928405E-2</v>
      </c>
      <c r="I23" s="40">
        <v>-1.2057946917713974E-2</v>
      </c>
      <c r="J23" s="40">
        <v>-1.5470945384990853E-2</v>
      </c>
      <c r="K23" s="40">
        <v>-7.86058291986481E-2</v>
      </c>
      <c r="L23" s="40">
        <v>-6.7055637317159555E-3</v>
      </c>
      <c r="M23" s="40">
        <v>-3.0848406835325935E-2</v>
      </c>
      <c r="N23" s="40">
        <v>1.547128182802004E-2</v>
      </c>
      <c r="O23" s="40">
        <v>9.8993746817276546E-2</v>
      </c>
      <c r="P23" s="40">
        <v>-6.1166675501318143E-2</v>
      </c>
      <c r="Q23" s="40">
        <v>3.3677622326095384E-2</v>
      </c>
      <c r="R23" s="40">
        <v>-2.6672504927213157E-2</v>
      </c>
      <c r="S23" s="41" t="s">
        <v>98</v>
      </c>
      <c r="T23" s="40">
        <v>-1.6584808801064142E-2</v>
      </c>
      <c r="U23" s="40">
        <v>-5.5563066538773527E-2</v>
      </c>
      <c r="V23" s="40">
        <v>1.6623295510658366E-2</v>
      </c>
      <c r="W23" s="40">
        <v>2.6950516627592101E-2</v>
      </c>
      <c r="X23" s="40">
        <v>-7.2036821478119678E-3</v>
      </c>
      <c r="Y23" s="40">
        <v>3.13733065547648E-2</v>
      </c>
      <c r="Z23" s="40">
        <v>8.8429326908667671E-2</v>
      </c>
      <c r="AA23" s="40">
        <v>3.9399821274412657E-3</v>
      </c>
      <c r="AB23" s="40">
        <v>8.3274814277605205E-2</v>
      </c>
      <c r="AC23" s="40">
        <v>2.9151056349324732E-3</v>
      </c>
      <c r="AD23" s="40">
        <v>-1.3479863364720337E-2</v>
      </c>
      <c r="AE23" s="40">
        <v>6.6235872887474109E-2</v>
      </c>
      <c r="AF23" s="40">
        <v>5.6726076698164131E-2</v>
      </c>
      <c r="AG23" s="40">
        <v>3.0461023205287371E-2</v>
      </c>
      <c r="AH23" s="40">
        <v>-1.1980440673640402E-3</v>
      </c>
      <c r="AI23" s="40">
        <v>-5.0325109598569756E-2</v>
      </c>
      <c r="AJ23" s="40">
        <v>2.1486040967539054E-2</v>
      </c>
      <c r="AK23" s="40">
        <v>3.2571714225847578E-2</v>
      </c>
      <c r="AL23" s="40">
        <v>1.5474196087013656E-2</v>
      </c>
      <c r="AM23" s="42">
        <v>-2.5483953837948464E-2</v>
      </c>
    </row>
    <row r="24" spans="1:39" ht="24">
      <c r="A24" s="37" t="s">
        <v>33</v>
      </c>
      <c r="B24" s="38" t="s">
        <v>14</v>
      </c>
      <c r="C24" s="45" t="s">
        <v>122</v>
      </c>
      <c r="D24" s="40">
        <v>-4.8192712471363322E-3</v>
      </c>
      <c r="E24" s="40">
        <v>1.8351951857799333E-2</v>
      </c>
      <c r="F24" s="40">
        <v>5.2907123486997741E-2</v>
      </c>
      <c r="G24" s="40">
        <v>7.1347157931914831E-2</v>
      </c>
      <c r="H24" s="40">
        <v>-2.8695655028740837E-2</v>
      </c>
      <c r="I24" s="40">
        <v>-1.9615392951020761E-2</v>
      </c>
      <c r="J24" s="40">
        <v>2.708867175931144E-3</v>
      </c>
      <c r="K24" s="40">
        <v>2.7614121715913098E-2</v>
      </c>
      <c r="L24" s="40">
        <v>-7.6739132867538154E-2</v>
      </c>
      <c r="M24" s="40">
        <v>1.1316195454948533E-2</v>
      </c>
      <c r="N24" s="40">
        <v>2.4439215831098492E-2</v>
      </c>
      <c r="O24" s="40">
        <v>-1.754196041079905E-2</v>
      </c>
      <c r="P24" s="40">
        <v>4.1048343946380697E-2</v>
      </c>
      <c r="Q24" s="40">
        <v>8.5282441769133271E-2</v>
      </c>
      <c r="R24" s="40">
        <v>3.8093009486320197E-2</v>
      </c>
      <c r="S24" s="40">
        <v>3.0221583694996654E-2</v>
      </c>
      <c r="T24" s="40">
        <v>0.10590088319906814</v>
      </c>
      <c r="U24" s="40">
        <v>3.321253164391717E-3</v>
      </c>
      <c r="V24" s="40">
        <v>4.5818829899969341E-2</v>
      </c>
      <c r="W24" s="40">
        <v>4.4467573071168311E-2</v>
      </c>
      <c r="X24" s="40">
        <v>-4.4051522921631628E-2</v>
      </c>
      <c r="Y24" s="40">
        <v>-2.6782450388160316E-2</v>
      </c>
      <c r="Z24" s="40">
        <v>-3.6714210160417829E-2</v>
      </c>
      <c r="AA24" s="40">
        <v>-4.0173900689306208E-2</v>
      </c>
      <c r="AB24" s="40">
        <v>-9.9423886539694115E-3</v>
      </c>
      <c r="AC24" s="40">
        <v>5.5616374882238785E-2</v>
      </c>
      <c r="AD24" s="40">
        <v>-2.0922068777012168E-2</v>
      </c>
      <c r="AE24" s="40">
        <v>-2.504318719568303E-2</v>
      </c>
      <c r="AF24" s="40">
        <v>6.7655694882527345E-2</v>
      </c>
      <c r="AG24" s="41" t="s">
        <v>57</v>
      </c>
      <c r="AH24" s="40">
        <v>5.9570333990358916E-2</v>
      </c>
      <c r="AI24" s="40">
        <v>-7.8064460057535243E-2</v>
      </c>
      <c r="AJ24" s="40">
        <v>-3.1260944161732571E-2</v>
      </c>
      <c r="AK24" s="40">
        <v>2.6705630844256131E-2</v>
      </c>
      <c r="AL24" s="40">
        <v>-5.0974372188888353E-2</v>
      </c>
      <c r="AM24" s="42">
        <v>-5.3502150791768108E-2</v>
      </c>
    </row>
    <row r="25" spans="1:39" ht="24">
      <c r="A25" s="37" t="s">
        <v>34</v>
      </c>
      <c r="B25" s="38" t="s">
        <v>14</v>
      </c>
      <c r="C25" s="39">
        <v>7.6429063759160518E-2</v>
      </c>
      <c r="D25" s="40">
        <v>3.1942085882175973E-2</v>
      </c>
      <c r="E25" s="40">
        <v>-2.0619166378058169E-3</v>
      </c>
      <c r="F25" s="40">
        <v>3.0901461130186596E-2</v>
      </c>
      <c r="G25" s="40">
        <v>-3.9038314355017194E-2</v>
      </c>
      <c r="H25" s="40">
        <v>1.5786865607503343E-2</v>
      </c>
      <c r="I25" s="40">
        <v>-2.0477627371554615E-2</v>
      </c>
      <c r="J25" s="40">
        <v>-1.3586328133723312E-2</v>
      </c>
      <c r="K25" s="40">
        <v>6.6643319599292913E-3</v>
      </c>
      <c r="L25" s="40">
        <v>8.579196554318845E-2</v>
      </c>
      <c r="M25" s="40">
        <v>-1.9364473432308436E-2</v>
      </c>
      <c r="N25" s="40">
        <v>5.4250620535772343E-2</v>
      </c>
      <c r="O25" s="40">
        <v>-2.7231964851661017E-2</v>
      </c>
      <c r="P25" s="40">
        <v>1.5270049833588191E-2</v>
      </c>
      <c r="Q25" s="40">
        <v>-4.9853686646388867E-2</v>
      </c>
      <c r="R25" s="40">
        <v>2.1588017720056325E-2</v>
      </c>
      <c r="S25" s="40">
        <v>2.1039291134090754E-2</v>
      </c>
      <c r="T25" s="40">
        <v>-5.0782184244013784E-3</v>
      </c>
      <c r="U25" s="40">
        <v>3.4253408546457018E-2</v>
      </c>
      <c r="V25" s="40">
        <v>4.7756003778472361E-2</v>
      </c>
      <c r="W25" s="40">
        <v>8.0084629797203072E-2</v>
      </c>
      <c r="X25" s="40">
        <v>-0.12164896485077564</v>
      </c>
      <c r="Y25" s="40">
        <v>-8.6076957771228341E-2</v>
      </c>
      <c r="Z25" s="40">
        <v>2.0502213988086427E-2</v>
      </c>
      <c r="AA25" s="40">
        <v>1.4801148300952933E-2</v>
      </c>
      <c r="AB25" s="40">
        <v>-5.1804561371922075E-2</v>
      </c>
      <c r="AC25" s="40">
        <v>1.8207243856081818E-2</v>
      </c>
      <c r="AD25" s="40">
        <v>-2.4524181077895408E-2</v>
      </c>
      <c r="AE25" s="40">
        <v>-5.9786739019058996E-2</v>
      </c>
      <c r="AF25" s="40">
        <v>3.9317138270370248E-2</v>
      </c>
      <c r="AG25" s="40">
        <v>-3.0673389068411158E-2</v>
      </c>
      <c r="AH25" s="40">
        <v>4.793280504223825E-2</v>
      </c>
      <c r="AI25" s="40">
        <v>-7.7336923743172956E-2</v>
      </c>
      <c r="AJ25" s="41" t="s">
        <v>82</v>
      </c>
      <c r="AK25" s="40">
        <v>-5.6103251716957403E-2</v>
      </c>
      <c r="AL25" s="40">
        <v>2.7664005039316531E-2</v>
      </c>
      <c r="AM25" s="42">
        <v>-9.4552227252088117E-2</v>
      </c>
    </row>
    <row r="26" spans="1:39" ht="24">
      <c r="A26" s="37" t="s">
        <v>35</v>
      </c>
      <c r="B26" s="38" t="s">
        <v>14</v>
      </c>
      <c r="C26" s="39">
        <v>1.0318778306046527E-2</v>
      </c>
      <c r="D26" s="40">
        <v>3.0800853367674387E-2</v>
      </c>
      <c r="E26" s="40">
        <v>-5.9355288069802364E-2</v>
      </c>
      <c r="F26" s="40">
        <v>6.7051263281792074E-3</v>
      </c>
      <c r="G26" s="40">
        <v>-2.4851698570259626E-2</v>
      </c>
      <c r="H26" s="40">
        <v>-5.3816849658033655E-3</v>
      </c>
      <c r="I26" s="40">
        <v>5.0556375487837951E-2</v>
      </c>
      <c r="J26" s="40">
        <v>-1.6350370194762476E-2</v>
      </c>
      <c r="K26" s="40">
        <v>-6.1905018886457608E-2</v>
      </c>
      <c r="L26" s="40">
        <v>5.2481500882416926E-3</v>
      </c>
      <c r="M26" s="40">
        <v>-2.8515680600233715E-2</v>
      </c>
      <c r="N26" s="40">
        <v>5.7515960378822069E-2</v>
      </c>
      <c r="O26" s="40">
        <v>-1.5999916712546563E-2</v>
      </c>
      <c r="P26" s="40">
        <v>-6.4559154604799718E-2</v>
      </c>
      <c r="Q26" s="41" t="s">
        <v>117</v>
      </c>
      <c r="R26" s="40">
        <v>-2.4764626720700088E-2</v>
      </c>
      <c r="S26" s="40">
        <v>3.309906112516129E-2</v>
      </c>
      <c r="T26" s="40">
        <v>6.0964299260865134E-5</v>
      </c>
      <c r="U26" s="40">
        <v>3.4158330132642016E-2</v>
      </c>
      <c r="V26" s="40">
        <v>3.02458371956934E-2</v>
      </c>
      <c r="W26" s="40">
        <v>-8.9346072795988482E-2</v>
      </c>
      <c r="X26" s="40">
        <v>8.0537301200334505E-2</v>
      </c>
      <c r="Y26" s="40">
        <v>1.2098062059632049E-2</v>
      </c>
      <c r="Z26" s="40">
        <v>1.1372369154268033E-2</v>
      </c>
      <c r="AA26" s="40">
        <v>1.8257842524089584E-2</v>
      </c>
      <c r="AB26" s="40">
        <v>0.1015929990905404</v>
      </c>
      <c r="AC26" s="40">
        <v>-8.2871050637423425E-3</v>
      </c>
      <c r="AD26" s="40">
        <v>8.7080091888284333E-2</v>
      </c>
      <c r="AE26" s="40">
        <v>6.7780807273083082E-2</v>
      </c>
      <c r="AF26" s="40">
        <v>3.069565384797444E-2</v>
      </c>
      <c r="AG26" s="40">
        <v>8.4677659090003882E-2</v>
      </c>
      <c r="AH26" s="40">
        <v>4.1841734113644315E-2</v>
      </c>
      <c r="AI26" s="40">
        <v>3.7460241743123637E-3</v>
      </c>
      <c r="AJ26" s="40">
        <v>-5.0255998359731449E-2</v>
      </c>
      <c r="AK26" s="40">
        <v>3.3738101743319364E-2</v>
      </c>
      <c r="AL26" s="40">
        <v>-2.9377435161809809E-2</v>
      </c>
      <c r="AM26" s="42">
        <v>-4.386913438801586E-2</v>
      </c>
    </row>
    <row r="27" spans="1:39" ht="24">
      <c r="A27" s="37" t="s">
        <v>36</v>
      </c>
      <c r="B27" s="38" t="s">
        <v>14</v>
      </c>
      <c r="C27" s="39">
        <v>-5.6460285264057245E-3</v>
      </c>
      <c r="D27" s="41" t="s">
        <v>82</v>
      </c>
      <c r="E27" s="40">
        <v>-6.6262099477489123E-2</v>
      </c>
      <c r="F27" s="40">
        <v>-3.6727918420117835E-2</v>
      </c>
      <c r="G27" s="40">
        <v>1.7026283396738728E-2</v>
      </c>
      <c r="H27" s="40">
        <v>9.2455872294192846E-4</v>
      </c>
      <c r="I27" s="40">
        <v>-1.0315852597920347E-2</v>
      </c>
      <c r="J27" s="40">
        <v>6.609469671814866E-2</v>
      </c>
      <c r="K27" s="40">
        <v>2.908948162063494E-2</v>
      </c>
      <c r="L27" s="40">
        <v>-3.3522202865368445E-2</v>
      </c>
      <c r="M27" s="40">
        <v>-2.6539750824812729E-2</v>
      </c>
      <c r="N27" s="40">
        <v>-8.6131604164747647E-2</v>
      </c>
      <c r="O27" s="40">
        <v>-9.8455875248184364E-3</v>
      </c>
      <c r="P27" s="40">
        <v>5.3982049769587169E-2</v>
      </c>
      <c r="Q27" s="40">
        <v>3.0712372788141529E-2</v>
      </c>
      <c r="R27" s="40">
        <v>3.5783175183562244E-3</v>
      </c>
      <c r="S27" s="40">
        <v>2.7785674558186643E-2</v>
      </c>
      <c r="T27" s="40">
        <v>-1.7812620005877803E-2</v>
      </c>
      <c r="U27" s="40">
        <v>-1.8662100660149998E-2</v>
      </c>
      <c r="V27" s="40">
        <v>-6.9655376109636249E-2</v>
      </c>
      <c r="W27" s="40">
        <v>2.3463986560894518E-2</v>
      </c>
      <c r="X27" s="40">
        <v>0.10952291266455122</v>
      </c>
      <c r="Y27" s="40">
        <v>3.7059854448116686E-2</v>
      </c>
      <c r="Z27" s="40">
        <v>3.4617685174990781E-2</v>
      </c>
      <c r="AA27" s="40">
        <v>0.12037418274472532</v>
      </c>
      <c r="AB27" s="40">
        <v>2.8800931768446281E-2</v>
      </c>
      <c r="AC27" s="40">
        <v>-3.4714373761399651E-2</v>
      </c>
      <c r="AD27" s="40">
        <v>1.9436438033540497E-2</v>
      </c>
      <c r="AE27" s="40">
        <v>2.058001406753612E-2</v>
      </c>
      <c r="AF27" s="40">
        <v>9.0244465573083507E-2</v>
      </c>
      <c r="AG27" s="40">
        <v>-4.9144892328171104E-3</v>
      </c>
      <c r="AH27" s="40">
        <v>3.5481547552054869E-2</v>
      </c>
      <c r="AI27" s="40">
        <v>-1.5833290879250141E-2</v>
      </c>
      <c r="AJ27" s="40">
        <v>3.2101392541764584E-2</v>
      </c>
      <c r="AK27" s="40">
        <v>6.9742441647522663E-2</v>
      </c>
      <c r="AL27" s="40">
        <v>-3.8323166866835782E-2</v>
      </c>
      <c r="AM27" s="42">
        <v>1.7135708353840502E-2</v>
      </c>
    </row>
    <row r="28" spans="1:39" ht="24">
      <c r="A28" s="37" t="s">
        <v>37</v>
      </c>
      <c r="B28" s="38" t="s">
        <v>14</v>
      </c>
      <c r="C28" s="39">
        <v>6.8172116129624039E-2</v>
      </c>
      <c r="D28" s="40">
        <v>6.6010468338637301E-2</v>
      </c>
      <c r="E28" s="40">
        <v>-1.5690949906994899E-3</v>
      </c>
      <c r="F28" s="40">
        <v>4.5640097659974031E-2</v>
      </c>
      <c r="G28" s="40">
        <v>3.7446347659907356E-2</v>
      </c>
      <c r="H28" s="40">
        <v>1.6934330606068655E-2</v>
      </c>
      <c r="I28" s="40">
        <v>4.3556707855188836E-2</v>
      </c>
      <c r="J28" s="41" t="s">
        <v>75</v>
      </c>
      <c r="K28" s="40">
        <v>-5.6348642170444586E-3</v>
      </c>
      <c r="L28" s="40">
        <v>7.0769563554448328E-2</v>
      </c>
      <c r="M28" s="40">
        <v>7.4953283832774795E-4</v>
      </c>
      <c r="N28" s="40">
        <v>-3.9268924978921975E-2</v>
      </c>
      <c r="O28" s="40">
        <v>3.0963380812214589E-2</v>
      </c>
      <c r="P28" s="40">
        <v>-5.7202388689310185E-2</v>
      </c>
      <c r="Q28" s="40">
        <v>-1.6319515931245962E-2</v>
      </c>
      <c r="R28" s="40">
        <v>3.4362932217558057E-4</v>
      </c>
      <c r="S28" s="40">
        <v>-1.5197666204788412E-2</v>
      </c>
      <c r="T28" s="40">
        <v>-4.9559173552974144E-2</v>
      </c>
      <c r="U28" s="40">
        <v>1.1063640167232039E-2</v>
      </c>
      <c r="V28" s="40">
        <v>-5.7304645573454063E-2</v>
      </c>
      <c r="W28" s="40">
        <v>-4.5106541717235597E-2</v>
      </c>
      <c r="X28" s="40">
        <v>5.7584383541987874E-2</v>
      </c>
      <c r="Y28" s="40">
        <v>8.4913025062896275E-2</v>
      </c>
      <c r="Z28" s="40">
        <v>5.9636665540560532E-2</v>
      </c>
      <c r="AA28" s="40">
        <v>0.10820022192405201</v>
      </c>
      <c r="AB28" s="40">
        <v>5.8934662095457495E-2</v>
      </c>
      <c r="AC28" s="40">
        <v>7.9349562883210142E-2</v>
      </c>
      <c r="AD28" s="40">
        <v>-3.6945822565988627E-2</v>
      </c>
      <c r="AE28" s="40">
        <v>2.9636984377338409E-2</v>
      </c>
      <c r="AF28" s="40">
        <v>4.8538953623975555E-2</v>
      </c>
      <c r="AG28" s="40">
        <v>2.6369406183763683E-3</v>
      </c>
      <c r="AH28" s="40">
        <v>6.2862104799300045E-2</v>
      </c>
      <c r="AI28" s="40">
        <v>-3.8831206940990536E-2</v>
      </c>
      <c r="AJ28" s="40">
        <v>-1.3493275790678719E-2</v>
      </c>
      <c r="AK28" s="40">
        <v>-4.4893997801073643E-2</v>
      </c>
      <c r="AL28" s="40">
        <v>5.3930098650512653E-2</v>
      </c>
      <c r="AM28" s="42">
        <v>-6.1936828522351443E-4</v>
      </c>
    </row>
    <row r="29" spans="1:39" ht="24">
      <c r="A29" s="37" t="s">
        <v>38</v>
      </c>
      <c r="B29" s="38" t="s">
        <v>14</v>
      </c>
      <c r="C29" s="39">
        <v>3.8874569678678056E-2</v>
      </c>
      <c r="D29" s="40">
        <v>0.11932778705925834</v>
      </c>
      <c r="E29" s="40">
        <v>2.0942152244127619E-2</v>
      </c>
      <c r="F29" s="40">
        <v>2.5051984331504712E-2</v>
      </c>
      <c r="G29" s="40">
        <v>6.794292073354867E-2</v>
      </c>
      <c r="H29" s="40">
        <v>4.2061564056558427E-2</v>
      </c>
      <c r="I29" s="40">
        <v>2.0038150037837203E-2</v>
      </c>
      <c r="J29" s="40">
        <v>0.10723335738949989</v>
      </c>
      <c r="K29" s="40">
        <v>-2.2976265430460531E-2</v>
      </c>
      <c r="L29" s="40">
        <v>4.0778626668724449E-2</v>
      </c>
      <c r="M29" s="40">
        <v>9.8389987495501569E-2</v>
      </c>
      <c r="N29" s="40">
        <v>-5.6038900863603469E-2</v>
      </c>
      <c r="O29" s="40">
        <v>4.9252834124524601E-3</v>
      </c>
      <c r="P29" s="40">
        <v>-5.3050191185130366E-2</v>
      </c>
      <c r="Q29" s="40">
        <v>1.8045354585115435E-2</v>
      </c>
      <c r="R29" s="40">
        <v>2.9845095729652077E-2</v>
      </c>
      <c r="S29" s="40">
        <v>3.8036098212216127E-3</v>
      </c>
      <c r="T29" s="40">
        <v>-1.8196510576404052E-2</v>
      </c>
      <c r="U29" s="40">
        <v>-2.7342733031408693E-2</v>
      </c>
      <c r="V29" s="40">
        <v>1.694511527944394E-2</v>
      </c>
      <c r="W29" s="40">
        <v>3.6050319529787635E-2</v>
      </c>
      <c r="X29" s="40">
        <v>1.7321627534975285E-2</v>
      </c>
      <c r="Y29" s="40">
        <v>8.7466952293086445E-2</v>
      </c>
      <c r="Z29" s="40">
        <v>3.0306032591642804E-2</v>
      </c>
      <c r="AA29" s="41" t="s">
        <v>73</v>
      </c>
      <c r="AB29" s="40">
        <v>1.8750934036962923E-2</v>
      </c>
      <c r="AC29" s="40">
        <v>-5.1225067986710879E-2</v>
      </c>
      <c r="AD29" s="40">
        <v>-6.9712214012872351E-2</v>
      </c>
      <c r="AE29" s="40">
        <v>-4.6316421561665093E-2</v>
      </c>
      <c r="AF29" s="40">
        <v>-2.4801729349577063E-2</v>
      </c>
      <c r="AG29" s="40">
        <v>-3.9361336390364786E-2</v>
      </c>
      <c r="AH29" s="40">
        <v>-3.9120021343625605E-2</v>
      </c>
      <c r="AI29" s="40">
        <v>7.0500308670253573E-2</v>
      </c>
      <c r="AJ29" s="40">
        <v>1.4665443473545392E-2</v>
      </c>
      <c r="AK29" s="40">
        <v>4.0030575661540975E-3</v>
      </c>
      <c r="AL29" s="40">
        <v>4.1583264197316852E-2</v>
      </c>
      <c r="AM29" s="42">
        <v>-2.6080239097001461E-2</v>
      </c>
    </row>
    <row r="30" spans="1:39" ht="24">
      <c r="A30" s="37" t="s">
        <v>39</v>
      </c>
      <c r="B30" s="38" t="s">
        <v>14</v>
      </c>
      <c r="C30" s="39">
        <v>6.9670040241983561E-2</v>
      </c>
      <c r="D30" s="40">
        <v>-3.8122008520994739E-2</v>
      </c>
      <c r="E30" s="40">
        <v>9.099202784636308E-3</v>
      </c>
      <c r="F30" s="40">
        <v>7.9541095785495147E-2</v>
      </c>
      <c r="G30" s="40">
        <v>-1.7589520065313499E-2</v>
      </c>
      <c r="H30" s="40">
        <v>8.2737528134484095E-2</v>
      </c>
      <c r="I30" s="40">
        <v>-5.432917027356707E-3</v>
      </c>
      <c r="J30" s="40">
        <v>5.3409917551294123E-2</v>
      </c>
      <c r="K30" s="40">
        <v>3.2980574970949514E-2</v>
      </c>
      <c r="L30" s="40">
        <v>-1.4611079309739979E-2</v>
      </c>
      <c r="M30" s="40">
        <v>-5.5286721456982851E-3</v>
      </c>
      <c r="N30" s="40">
        <v>-3.1133975814706927E-3</v>
      </c>
      <c r="O30" s="40">
        <v>-5.0678595379869677E-2</v>
      </c>
      <c r="P30" s="40">
        <v>7.0251722053306723E-2</v>
      </c>
      <c r="Q30" s="40">
        <v>-2.9049233065050823E-2</v>
      </c>
      <c r="R30" s="40">
        <v>1.06451946092983E-3</v>
      </c>
      <c r="S30" s="40">
        <v>1.5059316372485377E-2</v>
      </c>
      <c r="T30" s="40">
        <v>5.2132769532669612E-2</v>
      </c>
      <c r="U30" s="40">
        <v>6.441231833313632E-2</v>
      </c>
      <c r="V30" s="40">
        <v>4.1681089622711075E-2</v>
      </c>
      <c r="W30" s="40">
        <v>0.10731112024981046</v>
      </c>
      <c r="X30" s="40">
        <v>5.2561045248562317E-2</v>
      </c>
      <c r="Y30" s="40">
        <v>-1.8268469964630191E-2</v>
      </c>
      <c r="Z30" s="40">
        <v>3.1289726171075168E-3</v>
      </c>
      <c r="AA30" s="40">
        <v>4.1818221198575867E-2</v>
      </c>
      <c r="AB30" s="40">
        <v>-1.9610852223979198E-2</v>
      </c>
      <c r="AC30" s="40">
        <v>2.3768797956336633E-2</v>
      </c>
      <c r="AD30" s="40">
        <v>-0.1128997359102345</v>
      </c>
      <c r="AE30" s="40">
        <v>-8.067791126882673E-2</v>
      </c>
      <c r="AF30" s="40">
        <v>-4.024123078787982E-2</v>
      </c>
      <c r="AG30" s="40">
        <v>-4.9915939234855169E-2</v>
      </c>
      <c r="AH30" s="40">
        <v>-5.4927545295577432E-2</v>
      </c>
      <c r="AI30" s="40">
        <v>-4.827207024255295E-2</v>
      </c>
      <c r="AJ30" s="40">
        <v>2.7654877918601529E-2</v>
      </c>
      <c r="AK30" s="40">
        <v>-2.6419398566184495E-2</v>
      </c>
      <c r="AL30" s="41" t="s">
        <v>73</v>
      </c>
      <c r="AM30" s="42">
        <v>-3.3943635116352129E-2</v>
      </c>
    </row>
    <row r="31" spans="1:39" ht="24">
      <c r="A31" s="37" t="s">
        <v>40</v>
      </c>
      <c r="B31" s="38" t="s">
        <v>14</v>
      </c>
      <c r="C31" s="39">
        <v>-7.6982853310907526E-2</v>
      </c>
      <c r="D31" s="40">
        <v>-3.4592853259019167E-2</v>
      </c>
      <c r="E31" s="40">
        <v>2.952992769862571E-2</v>
      </c>
      <c r="F31" s="40">
        <v>9.7383941008123212E-3</v>
      </c>
      <c r="G31" s="40">
        <v>7.1295664052496599E-2</v>
      </c>
      <c r="H31" s="40">
        <v>5.845966981593248E-2</v>
      </c>
      <c r="I31" s="40">
        <v>-5.2714962837144851E-2</v>
      </c>
      <c r="J31" s="40">
        <v>7.9305083577964619E-2</v>
      </c>
      <c r="K31" s="40">
        <v>3.3593811007323941E-2</v>
      </c>
      <c r="L31" s="40">
        <v>7.6494613173255732E-2</v>
      </c>
      <c r="M31" s="40">
        <v>-9.2796303200498728E-4</v>
      </c>
      <c r="N31" s="40">
        <v>-2.123444447181885E-2</v>
      </c>
      <c r="O31" s="40">
        <v>3.044753758071482E-2</v>
      </c>
      <c r="P31" s="40">
        <v>1.324763003194819E-2</v>
      </c>
      <c r="Q31" s="40">
        <v>-8.2769330862912018E-3</v>
      </c>
      <c r="R31" s="40">
        <v>-5.7140653976936653E-3</v>
      </c>
      <c r="S31" s="40">
        <v>2.8552320016218447E-3</v>
      </c>
      <c r="T31" s="40">
        <v>-5.7899501893026152E-2</v>
      </c>
      <c r="U31" s="40">
        <v>6.9213974512259913E-2</v>
      </c>
      <c r="V31" s="40">
        <v>2.2500375912473392E-2</v>
      </c>
      <c r="W31" s="40">
        <v>0.10444070588317454</v>
      </c>
      <c r="X31" s="40">
        <v>-2.5792398273000307E-2</v>
      </c>
      <c r="Y31" s="40">
        <v>-3.2522477964387522E-2</v>
      </c>
      <c r="Z31" s="40">
        <v>-2.504339041998517E-3</v>
      </c>
      <c r="AA31" s="40">
        <v>-5.1532911659199182E-2</v>
      </c>
      <c r="AB31" s="40">
        <v>-4.8861602064980227E-2</v>
      </c>
      <c r="AC31" s="41" t="s">
        <v>82</v>
      </c>
      <c r="AD31" s="40">
        <v>6.0730212578813246E-2</v>
      </c>
      <c r="AE31" s="40">
        <v>-2.4038125618310997E-2</v>
      </c>
      <c r="AF31" s="40">
        <v>3.6805699301737792E-2</v>
      </c>
      <c r="AG31" s="40">
        <v>5.4999792984931989E-2</v>
      </c>
      <c r="AH31" s="40">
        <v>3.4791300585989553E-2</v>
      </c>
      <c r="AI31" s="40">
        <v>-3.8053330842830316E-2</v>
      </c>
      <c r="AJ31" s="40">
        <v>1.8232113039532025E-2</v>
      </c>
      <c r="AK31" s="40">
        <v>-9.8281461984213656E-2</v>
      </c>
      <c r="AL31" s="40">
        <v>2.4004914355150099E-2</v>
      </c>
      <c r="AM31" s="42">
        <v>5.8456123848889839E-2</v>
      </c>
    </row>
    <row r="32" spans="1:39" ht="24">
      <c r="A32" s="37" t="s">
        <v>41</v>
      </c>
      <c r="B32" s="38" t="s">
        <v>14</v>
      </c>
      <c r="C32" s="39">
        <v>-7.7745377724670592E-2</v>
      </c>
      <c r="D32" s="40">
        <v>-1.5462715243113195E-2</v>
      </c>
      <c r="E32" s="40">
        <v>5.2682101419098633E-2</v>
      </c>
      <c r="F32" s="40">
        <v>8.9913845366998021E-2</v>
      </c>
      <c r="G32" s="40">
        <v>4.8879239023901129E-2</v>
      </c>
      <c r="H32" s="40">
        <v>-2.6046043510655301E-2</v>
      </c>
      <c r="I32" s="40">
        <v>4.3813201797655202E-2</v>
      </c>
      <c r="J32" s="40">
        <v>-3.732970521968744E-2</v>
      </c>
      <c r="K32" s="40">
        <v>-3.2898182461046165E-2</v>
      </c>
      <c r="L32" s="40">
        <v>1.9974466405771065E-3</v>
      </c>
      <c r="M32" s="41" t="s">
        <v>247</v>
      </c>
      <c r="N32" s="40">
        <v>-1.1537351680823099E-2</v>
      </c>
      <c r="O32" s="40">
        <v>-1.4647529826251901E-2</v>
      </c>
      <c r="P32" s="40">
        <v>3.1944540732935359E-2</v>
      </c>
      <c r="Q32" s="40">
        <v>3.4170131987177523E-3</v>
      </c>
      <c r="R32" s="40">
        <v>-2.4160129173386159E-2</v>
      </c>
      <c r="S32" s="40">
        <v>-4.754084049103198E-2</v>
      </c>
      <c r="T32" s="40">
        <v>1.1480127230542652E-2</v>
      </c>
      <c r="U32" s="40">
        <v>1.6973201416638981E-2</v>
      </c>
      <c r="V32" s="40">
        <v>3.261261995049209E-2</v>
      </c>
      <c r="W32" s="40">
        <v>-3.9072041775415858E-2</v>
      </c>
      <c r="X32" s="40">
        <v>-4.3963626033529046E-2</v>
      </c>
      <c r="Y32" s="40">
        <v>5.6405363774585736E-2</v>
      </c>
      <c r="Z32" s="40">
        <v>-5.0301839139561134E-2</v>
      </c>
      <c r="AA32" s="40">
        <v>6.9003329751046505E-2</v>
      </c>
      <c r="AB32" s="40">
        <v>5.3334444952245728E-4</v>
      </c>
      <c r="AC32" s="40">
        <v>-3.6578030647106012E-2</v>
      </c>
      <c r="AD32" s="40">
        <v>-4.9101580494312493E-2</v>
      </c>
      <c r="AE32" s="40">
        <v>5.6790255784291248E-2</v>
      </c>
      <c r="AF32" s="40">
        <v>-2.5875983353880774E-2</v>
      </c>
      <c r="AG32" s="40">
        <v>-7.4144454124477482E-2</v>
      </c>
      <c r="AH32" s="40">
        <v>2.9874061503299833E-2</v>
      </c>
      <c r="AI32" s="41" t="s">
        <v>111</v>
      </c>
      <c r="AJ32" s="40">
        <v>-7.4643577891466598E-2</v>
      </c>
      <c r="AK32" s="40">
        <v>3.1267674027452654E-2</v>
      </c>
      <c r="AL32" s="40">
        <v>-4.6862621557416717E-2</v>
      </c>
      <c r="AM32" s="42">
        <v>7.9334198369233319E-2</v>
      </c>
    </row>
    <row r="33" spans="1:39" ht="24">
      <c r="A33" s="37" t="s">
        <v>42</v>
      </c>
      <c r="B33" s="38" t="s">
        <v>14</v>
      </c>
      <c r="C33" s="39">
        <v>0.12792550346161249</v>
      </c>
      <c r="D33" s="40">
        <v>-9.6581378502210869E-3</v>
      </c>
      <c r="E33" s="40">
        <v>-3.8807629978700165E-3</v>
      </c>
      <c r="F33" s="40">
        <v>8.4796229660060854E-2</v>
      </c>
      <c r="G33" s="40">
        <v>6.628010110159914E-2</v>
      </c>
      <c r="H33" s="40">
        <v>-3.0997279593402802E-2</v>
      </c>
      <c r="I33" s="40">
        <v>-4.4718831365426037E-2</v>
      </c>
      <c r="J33" s="40">
        <v>3.0475954848050515E-2</v>
      </c>
      <c r="K33" s="40">
        <v>-6.7753414941081697E-2</v>
      </c>
      <c r="L33" s="40">
        <v>-1.4025917462456071E-2</v>
      </c>
      <c r="M33" s="40">
        <v>-1.7040819740598716E-2</v>
      </c>
      <c r="N33" s="40">
        <v>4.8694211568305917E-2</v>
      </c>
      <c r="O33" s="41" t="s">
        <v>76</v>
      </c>
      <c r="P33" s="40">
        <v>-2.1367182553280791E-2</v>
      </c>
      <c r="Q33" s="40">
        <v>-1.5671813081128663E-2</v>
      </c>
      <c r="R33" s="40">
        <v>-6.1024779749050623E-3</v>
      </c>
      <c r="S33" s="40">
        <v>9.5253987299347073E-2</v>
      </c>
      <c r="T33" s="40">
        <v>1.1832690444756012E-3</v>
      </c>
      <c r="U33" s="40">
        <v>7.2304289636934945E-3</v>
      </c>
      <c r="V33" s="40">
        <v>-5.3890517876555674E-2</v>
      </c>
      <c r="W33" s="40">
        <v>-4.0520207495916463E-2</v>
      </c>
      <c r="X33" s="40">
        <v>5.8586522935130031E-2</v>
      </c>
      <c r="Y33" s="40">
        <v>2.7651602961294139E-2</v>
      </c>
      <c r="Z33" s="40">
        <v>9.2135070493018292E-2</v>
      </c>
      <c r="AA33" s="40">
        <v>4.8526064267908299E-3</v>
      </c>
      <c r="AB33" s="40">
        <v>2.6170344524984689E-2</v>
      </c>
      <c r="AC33" s="40">
        <v>3.0085579620410016E-2</v>
      </c>
      <c r="AD33" s="40">
        <v>-3.9252982565744048E-2</v>
      </c>
      <c r="AE33" s="40">
        <v>9.2775730223206634E-2</v>
      </c>
      <c r="AF33" s="40">
        <v>4.7874685029926289E-3</v>
      </c>
      <c r="AG33" s="40">
        <v>-1.7142584732243539E-2</v>
      </c>
      <c r="AH33" s="40">
        <v>4.1928221714039558E-3</v>
      </c>
      <c r="AI33" s="40">
        <v>-1.4853849113084587E-2</v>
      </c>
      <c r="AJ33" s="40">
        <v>-2.6819087930976298E-2</v>
      </c>
      <c r="AK33" s="40">
        <v>0.10166044744591264</v>
      </c>
      <c r="AL33" s="40">
        <v>-5.0437026262100601E-2</v>
      </c>
      <c r="AM33" s="42">
        <v>0.10372660643118156</v>
      </c>
    </row>
    <row r="34" spans="1:39" ht="24">
      <c r="A34" s="37" t="s">
        <v>43</v>
      </c>
      <c r="B34" s="38" t="s">
        <v>14</v>
      </c>
      <c r="C34" s="39">
        <v>3.0505175087257579E-2</v>
      </c>
      <c r="D34" s="40">
        <v>2.0339329966845392E-2</v>
      </c>
      <c r="E34" s="40">
        <v>-8.3638921411352939E-3</v>
      </c>
      <c r="F34" s="40">
        <v>5.2231038467079431E-2</v>
      </c>
      <c r="G34" s="40">
        <v>3.1352447451071214E-2</v>
      </c>
      <c r="H34" s="40">
        <v>1.9014919501177421E-2</v>
      </c>
      <c r="I34" s="40">
        <v>0.13708466547800841</v>
      </c>
      <c r="J34" s="40">
        <v>2.9279634359604324E-2</v>
      </c>
      <c r="K34" s="40">
        <v>2.4024114144193861E-2</v>
      </c>
      <c r="L34" s="40">
        <v>-3.1876560893412224E-3</v>
      </c>
      <c r="M34" s="40">
        <v>5.7135998266817201E-2</v>
      </c>
      <c r="N34" s="40">
        <v>4.7962699672139612E-2</v>
      </c>
      <c r="O34" s="40">
        <v>9.2442730841795578E-2</v>
      </c>
      <c r="P34" s="40">
        <v>1.231156205056798E-2</v>
      </c>
      <c r="Q34" s="40">
        <v>6.6519091994495252E-2</v>
      </c>
      <c r="R34" s="40">
        <v>5.2950385443935296E-3</v>
      </c>
      <c r="S34" s="40">
        <v>6.3659235292707075E-2</v>
      </c>
      <c r="T34" s="40">
        <v>-4.1825254413535823E-2</v>
      </c>
      <c r="U34" s="40">
        <v>-2.3546189204508707E-2</v>
      </c>
      <c r="V34" s="40">
        <v>2.8800433840849252E-2</v>
      </c>
      <c r="W34" s="40">
        <v>-2.7334671028607455E-2</v>
      </c>
      <c r="X34" s="40">
        <v>2.6264952701864575E-2</v>
      </c>
      <c r="Y34" s="40">
        <v>4.5943319062730588E-2</v>
      </c>
      <c r="Z34" s="40">
        <v>3.4438298744252131E-2</v>
      </c>
      <c r="AA34" s="40">
        <v>-4.6117337674251295E-2</v>
      </c>
      <c r="AB34" s="40">
        <v>1.5740277042462419E-2</v>
      </c>
      <c r="AC34" s="40">
        <v>-2.380904428407047E-2</v>
      </c>
      <c r="AD34" s="40">
        <v>-6.6500654853188637E-2</v>
      </c>
      <c r="AE34" s="41" t="s">
        <v>123</v>
      </c>
      <c r="AF34" s="40">
        <v>-1.2669465153319681E-2</v>
      </c>
      <c r="AG34" s="40">
        <v>-2.437279455042278E-2</v>
      </c>
      <c r="AH34" s="40">
        <v>4.5497601099218347E-2</v>
      </c>
      <c r="AI34" s="40">
        <v>5.7791956853598989E-2</v>
      </c>
      <c r="AJ34" s="40">
        <v>-5.8994139107856711E-2</v>
      </c>
      <c r="AK34" s="40">
        <v>8.5757247502187023E-2</v>
      </c>
      <c r="AL34" s="40">
        <v>-8.0258203956634244E-2</v>
      </c>
      <c r="AM34" s="42">
        <v>2.9495786356206199E-2</v>
      </c>
    </row>
    <row r="35" spans="1:39" ht="24">
      <c r="A35" s="37" t="s">
        <v>44</v>
      </c>
      <c r="B35" s="38" t="s">
        <v>14</v>
      </c>
      <c r="C35" s="39">
        <v>-2.5721909162035095E-2</v>
      </c>
      <c r="D35" s="40">
        <v>1.9393216029277648E-2</v>
      </c>
      <c r="E35" s="40">
        <v>2.6623941740976795E-2</v>
      </c>
      <c r="F35" s="40">
        <v>-3.4063129266606797E-2</v>
      </c>
      <c r="G35" s="40">
        <v>-4.8538404724698071E-3</v>
      </c>
      <c r="H35" s="40">
        <v>8.7039236021546201E-2</v>
      </c>
      <c r="I35" s="40">
        <v>3.4005548686044482E-2</v>
      </c>
      <c r="J35" s="40">
        <v>-3.6392978816142646E-2</v>
      </c>
      <c r="K35" s="40">
        <v>5.9331495638666493E-2</v>
      </c>
      <c r="L35" s="40">
        <v>-5.7196400730717363E-2</v>
      </c>
      <c r="M35" s="40">
        <v>7.3766826589477641E-2</v>
      </c>
      <c r="N35" s="40">
        <v>1.8120206431368611E-2</v>
      </c>
      <c r="O35" s="40">
        <v>-3.9107933355940615E-2</v>
      </c>
      <c r="P35" s="40">
        <v>-1.1881836025791613E-2</v>
      </c>
      <c r="Q35" s="40">
        <v>8.5442557107527503E-2</v>
      </c>
      <c r="R35" s="40">
        <v>8.4082816037657285E-2</v>
      </c>
      <c r="S35" s="40">
        <v>-1.2974472001972128E-2</v>
      </c>
      <c r="T35" s="40">
        <v>1.4567109516333235E-3</v>
      </c>
      <c r="U35" s="40">
        <v>5.192975340914522E-2</v>
      </c>
      <c r="V35" s="40">
        <v>5.4920950193926919E-2</v>
      </c>
      <c r="W35" s="40">
        <v>3.4733140100266985E-2</v>
      </c>
      <c r="X35" s="40">
        <v>-2.8970078467285203E-2</v>
      </c>
      <c r="Y35" s="40">
        <v>-7.0108916406157032E-2</v>
      </c>
      <c r="Z35" s="40">
        <v>-4.336606192119221E-2</v>
      </c>
      <c r="AA35" s="40">
        <v>-6.9343505517232062E-2</v>
      </c>
      <c r="AB35" s="40">
        <v>-8.4250142429552616E-3</v>
      </c>
      <c r="AC35" s="40">
        <v>5.9918341823830677E-2</v>
      </c>
      <c r="AD35" s="41" t="s">
        <v>76</v>
      </c>
      <c r="AE35" s="40">
        <v>-6.6531938604357022E-2</v>
      </c>
      <c r="AF35" s="40">
        <v>1.4175809378317049E-2</v>
      </c>
      <c r="AG35" s="40">
        <v>-2.0326172104645861E-2</v>
      </c>
      <c r="AH35" s="40">
        <v>-2.7834308688277947E-2</v>
      </c>
      <c r="AI35" s="40">
        <v>-5.0799863699958848E-2</v>
      </c>
      <c r="AJ35" s="40">
        <v>-2.4407626489974649E-2</v>
      </c>
      <c r="AK35" s="40">
        <v>-5.902918155872126E-3</v>
      </c>
      <c r="AL35" s="40">
        <v>-0.1122957949406638</v>
      </c>
      <c r="AM35" s="42">
        <v>-1.9937349769332952E-2</v>
      </c>
    </row>
    <row r="36" spans="1:39" ht="24">
      <c r="A36" s="37" t="s">
        <v>45</v>
      </c>
      <c r="B36" s="38" t="s">
        <v>14</v>
      </c>
      <c r="C36" s="39">
        <v>4.9699419414881325E-2</v>
      </c>
      <c r="D36" s="40">
        <v>5.2582408404844308E-2</v>
      </c>
      <c r="E36" s="40">
        <v>-1.6436700275906966E-2</v>
      </c>
      <c r="F36" s="40">
        <v>-6.4169300277657049E-2</v>
      </c>
      <c r="G36" s="40">
        <v>-2.804332440989242E-2</v>
      </c>
      <c r="H36" s="40">
        <v>-4.1725898457273862E-2</v>
      </c>
      <c r="I36" s="40">
        <v>-7.3320315907873509E-2</v>
      </c>
      <c r="J36" s="40">
        <v>-5.5521299764679455E-2</v>
      </c>
      <c r="K36" s="40">
        <v>5.8459577284995019E-2</v>
      </c>
      <c r="L36" s="40">
        <v>-1.6057633354549367E-2</v>
      </c>
      <c r="M36" s="40">
        <v>-9.3526448101685103E-2</v>
      </c>
      <c r="N36" s="40">
        <v>1.8999311764291243E-2</v>
      </c>
      <c r="O36" s="40">
        <v>-2.1033298616331852E-2</v>
      </c>
      <c r="P36" s="41" t="s">
        <v>118</v>
      </c>
      <c r="Q36" s="40">
        <v>-6.2493879956105489E-2</v>
      </c>
      <c r="R36" s="40">
        <v>8.8719738158777067E-2</v>
      </c>
      <c r="S36" s="40">
        <v>-5.8074082786500843E-2</v>
      </c>
      <c r="T36" s="40">
        <v>8.113810877515221E-3</v>
      </c>
      <c r="U36" s="40">
        <v>-5.7798738039759698E-2</v>
      </c>
      <c r="V36" s="40">
        <v>-7.4566773373205178E-2</v>
      </c>
      <c r="W36" s="40">
        <v>-2.6929902660211228E-3</v>
      </c>
      <c r="X36" s="40">
        <v>6.2695206506968151E-2</v>
      </c>
      <c r="Y36" s="40">
        <v>4.228224374128739E-2</v>
      </c>
      <c r="Z36" s="40">
        <v>1.4563449294732691E-2</v>
      </c>
      <c r="AA36" s="40">
        <v>-5.2143565730277494E-2</v>
      </c>
      <c r="AB36" s="40">
        <v>-2.1748250184285285E-2</v>
      </c>
      <c r="AC36" s="40">
        <v>1.2998890538078156E-2</v>
      </c>
      <c r="AD36" s="40">
        <v>-1.1664920865305531E-2</v>
      </c>
      <c r="AE36" s="40">
        <v>1.2319835644540228E-2</v>
      </c>
      <c r="AF36" s="40">
        <v>8.5236086473841496E-2</v>
      </c>
      <c r="AG36" s="40">
        <v>3.9473483413187668E-2</v>
      </c>
      <c r="AH36" s="40">
        <v>6.0656965371198676E-2</v>
      </c>
      <c r="AI36" s="40">
        <v>3.2808049307151567E-2</v>
      </c>
      <c r="AJ36" s="40">
        <v>1.5082773615481861E-2</v>
      </c>
      <c r="AK36" s="40">
        <v>-8.2264863254004009E-3</v>
      </c>
      <c r="AL36" s="40">
        <v>6.8865444758044292E-2</v>
      </c>
      <c r="AM36" s="42">
        <v>9.1959299225032667E-2</v>
      </c>
    </row>
    <row r="37" spans="1:39" ht="24">
      <c r="A37" s="37" t="s">
        <v>46</v>
      </c>
      <c r="B37" s="38" t="s">
        <v>14</v>
      </c>
      <c r="C37" s="39">
        <v>9.9351192485757092E-2</v>
      </c>
      <c r="D37" s="40">
        <v>2.2644937212467662E-2</v>
      </c>
      <c r="E37" s="40">
        <v>-1.2981061459295071E-2</v>
      </c>
      <c r="F37" s="40">
        <v>-4.0572591907872213E-2</v>
      </c>
      <c r="G37" s="40">
        <v>-3.2013690936539697E-2</v>
      </c>
      <c r="H37" s="40">
        <v>-5.8848385250910289E-2</v>
      </c>
      <c r="I37" s="40">
        <v>-5.4455469420508044E-2</v>
      </c>
      <c r="J37" s="40">
        <v>-4.3739818344129586E-2</v>
      </c>
      <c r="K37" s="40">
        <v>-5.5887336675373633E-3</v>
      </c>
      <c r="L37" s="40">
        <v>-9.1135062763384497E-2</v>
      </c>
      <c r="M37" s="40">
        <v>-5.2592362785530755E-2</v>
      </c>
      <c r="N37" s="40">
        <v>-5.5649916989637012E-2</v>
      </c>
      <c r="O37" s="40">
        <v>-3.9840658211228959E-2</v>
      </c>
      <c r="P37" s="40">
        <v>-2.6112262288289782E-3</v>
      </c>
      <c r="Q37" s="40">
        <v>-8.636009252811408E-2</v>
      </c>
      <c r="R37" s="40">
        <v>3.6949685713860557E-2</v>
      </c>
      <c r="S37" s="40">
        <v>2.5653014500585023E-2</v>
      </c>
      <c r="T37" s="40">
        <v>6.3092784976521532E-4</v>
      </c>
      <c r="U37" s="40">
        <v>-3.0194669303627918E-2</v>
      </c>
      <c r="V37" s="40">
        <v>3.9318373589531982E-2</v>
      </c>
      <c r="W37" s="41" t="s">
        <v>118</v>
      </c>
      <c r="X37" s="40">
        <v>4.11138531744547E-2</v>
      </c>
      <c r="Y37" s="40">
        <v>1.5113859454543757E-2</v>
      </c>
      <c r="Z37" s="40">
        <v>8.5840585659695962E-2</v>
      </c>
      <c r="AA37" s="40">
        <v>3.5350449188326707E-2</v>
      </c>
      <c r="AB37" s="40">
        <v>-1.7456981240877224E-2</v>
      </c>
      <c r="AC37" s="40">
        <v>0.10150214302119732</v>
      </c>
      <c r="AD37" s="40">
        <v>3.4272178778436024E-2</v>
      </c>
      <c r="AE37" s="40">
        <v>-2.6865965927849636E-2</v>
      </c>
      <c r="AF37" s="40">
        <v>1.8256054567292967E-2</v>
      </c>
      <c r="AG37" s="40">
        <v>4.2681778802516106E-2</v>
      </c>
      <c r="AH37" s="40">
        <v>7.1341275279132629E-2</v>
      </c>
      <c r="AI37" s="40">
        <v>-3.9138110686326881E-2</v>
      </c>
      <c r="AJ37" s="40">
        <v>7.8047028977845975E-2</v>
      </c>
      <c r="AK37" s="40">
        <v>-4.5223866170625376E-2</v>
      </c>
      <c r="AL37" s="40">
        <v>0.10521764050513586</v>
      </c>
      <c r="AM37" s="42">
        <v>-4.0461872841447373E-2</v>
      </c>
    </row>
    <row r="38" spans="1:39" ht="24">
      <c r="A38" s="37" t="s">
        <v>47</v>
      </c>
      <c r="B38" s="38" t="s">
        <v>14</v>
      </c>
      <c r="C38" s="39">
        <v>0.10816928939268265</v>
      </c>
      <c r="D38" s="40">
        <v>0.10478795244232444</v>
      </c>
      <c r="E38" s="40">
        <v>-1.750748543447421E-2</v>
      </c>
      <c r="F38" s="40">
        <v>6.9080073639746262E-2</v>
      </c>
      <c r="G38" s="40">
        <v>-1.1308563450006643E-4</v>
      </c>
      <c r="H38" s="40">
        <v>-9.1617235595271712E-3</v>
      </c>
      <c r="I38" s="40">
        <v>-1.0714978782304966E-2</v>
      </c>
      <c r="J38" s="40">
        <v>5.5083272746962661E-2</v>
      </c>
      <c r="K38" s="40">
        <v>-2.9104555406942438E-4</v>
      </c>
      <c r="L38" s="40">
        <v>1.0086467767459006E-2</v>
      </c>
      <c r="M38" s="40">
        <v>-3.7312597317540469E-2</v>
      </c>
      <c r="N38" s="40">
        <v>-4.729847610704583E-2</v>
      </c>
      <c r="O38" s="40">
        <v>5.6984913150936956E-2</v>
      </c>
      <c r="P38" s="40">
        <v>6.1799708732580401E-2</v>
      </c>
      <c r="Q38" s="40">
        <v>7.6993745058740626E-2</v>
      </c>
      <c r="R38" s="40">
        <v>2.9319384186282528E-2</v>
      </c>
      <c r="S38" s="40">
        <v>-6.8860197976970223E-3</v>
      </c>
      <c r="T38" s="40">
        <v>0.14845715357867595</v>
      </c>
      <c r="U38" s="40">
        <v>5.5935832679365922E-2</v>
      </c>
      <c r="V38" s="40">
        <v>7.6638552101284301E-3</v>
      </c>
      <c r="W38" s="40">
        <v>4.0494237873285731E-2</v>
      </c>
      <c r="X38" s="41" t="s">
        <v>128</v>
      </c>
      <c r="Y38" s="40">
        <v>1.7755521968365027E-3</v>
      </c>
      <c r="Z38" s="40">
        <v>3.5530406632665615E-2</v>
      </c>
      <c r="AA38" s="40">
        <v>1.6646909020082274E-2</v>
      </c>
      <c r="AB38" s="40">
        <v>-2.9927591153304525E-2</v>
      </c>
      <c r="AC38" s="40">
        <v>-2.5113500669639761E-2</v>
      </c>
      <c r="AD38" s="40">
        <v>-2.8037137884708591E-2</v>
      </c>
      <c r="AE38" s="40">
        <v>2.5631408727527574E-2</v>
      </c>
      <c r="AF38" s="40">
        <v>-6.693234446745619E-2</v>
      </c>
      <c r="AG38" s="40">
        <v>-4.1534822810169438E-2</v>
      </c>
      <c r="AH38" s="40">
        <v>-5.2455306343513329E-2</v>
      </c>
      <c r="AI38" s="40">
        <v>-4.3506852964356087E-2</v>
      </c>
      <c r="AJ38" s="40">
        <v>-0.11674278059288913</v>
      </c>
      <c r="AK38" s="40">
        <v>-2.1401851318518603E-2</v>
      </c>
      <c r="AL38" s="40">
        <v>5.0829510393442787E-2</v>
      </c>
      <c r="AM38" s="42">
        <v>3.0295869422951437E-2</v>
      </c>
    </row>
    <row r="39" spans="1:39" ht="24">
      <c r="A39" s="37" t="s">
        <v>48</v>
      </c>
      <c r="B39" s="38" t="s">
        <v>14</v>
      </c>
      <c r="C39" s="39">
        <v>2.8817358746736754E-2</v>
      </c>
      <c r="D39" s="40">
        <v>1.6520187778885954E-2</v>
      </c>
      <c r="E39" s="40">
        <v>9.2341072845962963E-2</v>
      </c>
      <c r="F39" s="40">
        <v>1.3441195239311074E-4</v>
      </c>
      <c r="G39" s="40">
        <v>0.10428847716174786</v>
      </c>
      <c r="H39" s="40">
        <v>4.6237212100611727E-2</v>
      </c>
      <c r="I39" s="40">
        <v>3.0815565491161344E-2</v>
      </c>
      <c r="J39" s="40">
        <v>-5.6943553540384796E-4</v>
      </c>
      <c r="K39" s="40">
        <v>5.8968818094715492E-2</v>
      </c>
      <c r="L39" s="40">
        <v>3.3678924351517113E-2</v>
      </c>
      <c r="M39" s="40">
        <v>-8.5105676514408077E-3</v>
      </c>
      <c r="N39" s="40">
        <v>3.7755699832720938E-2</v>
      </c>
      <c r="O39" s="40">
        <v>0.10122603100279867</v>
      </c>
      <c r="P39" s="40">
        <v>9.0897992167186623E-2</v>
      </c>
      <c r="Q39" s="40">
        <v>-4.2078345303558688E-2</v>
      </c>
      <c r="R39" s="40">
        <v>7.8297867517665626E-2</v>
      </c>
      <c r="S39" s="40">
        <v>-2.4021388529957208E-2</v>
      </c>
      <c r="T39" s="40">
        <v>5.0512623370545212E-2</v>
      </c>
      <c r="U39" s="40">
        <v>4.0140625926605604E-2</v>
      </c>
      <c r="V39" s="40">
        <v>-6.4382480534342385E-3</v>
      </c>
      <c r="W39" s="40">
        <v>-4.0180237702746084E-2</v>
      </c>
      <c r="X39" s="40">
        <v>3.0163782660231061E-2</v>
      </c>
      <c r="Y39" s="40">
        <v>4.9440399866412771E-2</v>
      </c>
      <c r="Z39" s="40">
        <v>1.8032903600551698E-2</v>
      </c>
      <c r="AA39" s="40">
        <v>-2.5296338453898223E-2</v>
      </c>
      <c r="AB39" s="40">
        <v>-2.0206854484561079E-2</v>
      </c>
      <c r="AC39" s="40">
        <v>5.6390950916351219E-2</v>
      </c>
      <c r="AD39" s="40">
        <v>-1.9514119425877583E-2</v>
      </c>
      <c r="AE39" s="40">
        <v>2.8859237534607403E-2</v>
      </c>
      <c r="AF39" s="40">
        <v>-4.0749448835562627E-2</v>
      </c>
      <c r="AG39" s="40">
        <v>-5.0793139591410887E-2</v>
      </c>
      <c r="AH39" s="40">
        <v>-5.5914543356327326E-2</v>
      </c>
      <c r="AI39" s="40">
        <v>7.9448088014644189E-2</v>
      </c>
      <c r="AJ39" s="40">
        <v>-9.1093250966584494E-2</v>
      </c>
      <c r="AK39" s="40">
        <v>1.7841474984736747E-2</v>
      </c>
      <c r="AL39" s="40">
        <v>-3.2999968950527335E-2</v>
      </c>
      <c r="AM39" s="43" t="s">
        <v>111</v>
      </c>
    </row>
    <row r="40" spans="1:39" ht="24">
      <c r="A40" s="37" t="s">
        <v>49</v>
      </c>
      <c r="B40" s="38" t="s">
        <v>14</v>
      </c>
      <c r="C40" s="45" t="s">
        <v>124</v>
      </c>
      <c r="D40" s="40">
        <v>-2.5035434974469476E-2</v>
      </c>
      <c r="E40" s="40">
        <v>6.5551509603532621E-2</v>
      </c>
      <c r="F40" s="40">
        <v>0.11808206350149475</v>
      </c>
      <c r="G40" s="40">
        <v>-8.3902862625218717E-4</v>
      </c>
      <c r="H40" s="40">
        <v>-2.1409157410023919E-2</v>
      </c>
      <c r="I40" s="40">
        <v>3.4073576914298492E-2</v>
      </c>
      <c r="J40" s="40">
        <v>4.5051808122552079E-4</v>
      </c>
      <c r="K40" s="40">
        <v>-2.8440541808427654E-2</v>
      </c>
      <c r="L40" s="40">
        <v>-3.6583122515684817E-2</v>
      </c>
      <c r="M40" s="41" t="s">
        <v>104</v>
      </c>
      <c r="N40" s="40">
        <v>1.4197152014720604E-2</v>
      </c>
      <c r="O40" s="40">
        <v>-1.6210739929066052E-2</v>
      </c>
      <c r="P40" s="40">
        <v>-8.9438670246429958E-2</v>
      </c>
      <c r="Q40" s="40">
        <v>-2.6369507782249765E-2</v>
      </c>
      <c r="R40" s="40">
        <v>-2.5704548027139854E-2</v>
      </c>
      <c r="S40" s="40">
        <v>-2.8397667200283611E-2</v>
      </c>
      <c r="T40" s="40">
        <v>7.6598358569916723E-3</v>
      </c>
      <c r="U40" s="40">
        <v>1.85813547209507E-2</v>
      </c>
      <c r="V40" s="40">
        <v>0.11706639388276503</v>
      </c>
      <c r="W40" s="40">
        <v>-5.0656356133006411E-2</v>
      </c>
      <c r="X40" s="40">
        <v>-3.6422559212333665E-2</v>
      </c>
      <c r="Y40" s="40">
        <v>2.5647050681435385E-2</v>
      </c>
      <c r="Z40" s="40">
        <v>5.0607653040072404E-3</v>
      </c>
      <c r="AA40" s="40">
        <v>9.2821838948973834E-2</v>
      </c>
      <c r="AB40" s="40">
        <v>5.4392011168119793E-2</v>
      </c>
      <c r="AC40" s="40">
        <v>-9.8289881110613566E-4</v>
      </c>
      <c r="AD40" s="40">
        <v>6.93523560149297E-2</v>
      </c>
      <c r="AE40" s="40">
        <v>5.4357008880708005E-2</v>
      </c>
      <c r="AF40" s="40">
        <v>5.1103682317925378E-2</v>
      </c>
      <c r="AG40" s="40">
        <v>1.0085106437512065E-2</v>
      </c>
      <c r="AH40" s="40">
        <v>5.0036268690470863E-2</v>
      </c>
      <c r="AI40" s="41" t="s">
        <v>107</v>
      </c>
      <c r="AJ40" s="40">
        <v>-1.836971478081964E-2</v>
      </c>
      <c r="AK40" s="40">
        <v>2.1177355449457338E-2</v>
      </c>
      <c r="AL40" s="40">
        <v>-5.1795546734365629E-3</v>
      </c>
      <c r="AM40" s="42">
        <v>-7.8524265557344108E-3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2.6215250665289783E-5</v>
      </c>
      <c r="E47" s="35">
        <f t="shared" ref="E47:AM47" si="0">$C5^2*E5^2</f>
        <v>5.0380249461204783E-3</v>
      </c>
      <c r="F47" s="34">
        <f t="shared" si="0"/>
        <v>1.0792968604392374E-6</v>
      </c>
      <c r="G47" s="34">
        <f t="shared" si="0"/>
        <v>5.1820628768229454E-6</v>
      </c>
      <c r="H47" s="34">
        <f t="shared" si="0"/>
        <v>8.1978668856510498E-6</v>
      </c>
      <c r="I47" s="34">
        <f t="shared" si="0"/>
        <v>1.0279800990276055E-6</v>
      </c>
      <c r="J47" s="34">
        <f t="shared" si="0"/>
        <v>1.5308411491621995E-8</v>
      </c>
      <c r="K47" s="34">
        <f t="shared" si="0"/>
        <v>1.932006148118317E-7</v>
      </c>
      <c r="L47" s="34">
        <f t="shared" si="0"/>
        <v>1.004757539602769E-5</v>
      </c>
      <c r="M47" s="34">
        <f t="shared" si="0"/>
        <v>2.9245243672863038E-5</v>
      </c>
      <c r="N47" s="34">
        <f t="shared" si="0"/>
        <v>2.5141904431766709E-6</v>
      </c>
      <c r="O47" s="34">
        <f t="shared" si="0"/>
        <v>9.3173178372703252E-8</v>
      </c>
      <c r="P47" s="34">
        <f t="shared" si="0"/>
        <v>1.6867922735016802E-6</v>
      </c>
      <c r="Q47" s="34">
        <f t="shared" si="0"/>
        <v>2.0843295007073593E-5</v>
      </c>
      <c r="R47" s="34">
        <f t="shared" si="0"/>
        <v>2.1868688290993539E-7</v>
      </c>
      <c r="S47" s="34">
        <f t="shared" si="0"/>
        <v>3.081545292308157E-5</v>
      </c>
      <c r="T47" s="34">
        <f t="shared" si="0"/>
        <v>3.1837026977922359E-6</v>
      </c>
      <c r="U47" s="34">
        <f t="shared" si="0"/>
        <v>1.3981095474058105E-6</v>
      </c>
      <c r="V47" s="34">
        <f t="shared" si="0"/>
        <v>9.8015110414941326E-7</v>
      </c>
      <c r="W47" s="34">
        <f t="shared" si="0"/>
        <v>1.0934804108835797E-6</v>
      </c>
      <c r="X47" s="34">
        <f t="shared" si="0"/>
        <v>1.9463352986401484E-6</v>
      </c>
      <c r="Y47" s="34">
        <f t="shared" si="0"/>
        <v>5.1700980874556326E-7</v>
      </c>
      <c r="Z47" s="34">
        <f t="shared" si="0"/>
        <v>9.8170308095189288E-7</v>
      </c>
      <c r="AA47" s="34">
        <f t="shared" si="0"/>
        <v>2.6643939627576212E-6</v>
      </c>
      <c r="AB47" s="34">
        <f t="shared" si="0"/>
        <v>2.2880533428789071E-7</v>
      </c>
      <c r="AC47" s="34">
        <f t="shared" si="0"/>
        <v>5.2430481526517052E-6</v>
      </c>
      <c r="AD47" s="34">
        <f t="shared" si="0"/>
        <v>4.3284855808101243E-6</v>
      </c>
      <c r="AE47" s="34">
        <f t="shared" si="0"/>
        <v>4.3233289164014654E-7</v>
      </c>
      <c r="AF47" s="34">
        <f t="shared" si="0"/>
        <v>2.5237854827721945E-7</v>
      </c>
      <c r="AG47" s="34">
        <f t="shared" si="0"/>
        <v>1.9618096746388273E-6</v>
      </c>
      <c r="AH47" s="34">
        <f t="shared" si="0"/>
        <v>4.6830567746544526E-6</v>
      </c>
      <c r="AI47" s="34">
        <f t="shared" si="0"/>
        <v>1.7624902242780659E-5</v>
      </c>
      <c r="AJ47" s="34">
        <f t="shared" si="0"/>
        <v>2.6250519382214565E-8</v>
      </c>
      <c r="AK47" s="34">
        <f t="shared" si="0"/>
        <v>1.6014442272727823E-5</v>
      </c>
      <c r="AL47" s="34">
        <f t="shared" si="0"/>
        <v>5.0206745306234969E-7</v>
      </c>
      <c r="AM47" s="36">
        <f t="shared" si="0"/>
        <v>5.5172125365681526E-5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2.2528801177929425E-7</v>
      </c>
      <c r="E48" s="40">
        <f t="shared" si="1"/>
        <v>6.8222841875608296E-7</v>
      </c>
      <c r="F48" s="40">
        <f t="shared" si="1"/>
        <v>4.0883463724016637E-7</v>
      </c>
      <c r="G48" s="41">
        <f t="shared" si="1"/>
        <v>6.756314025966111E-4</v>
      </c>
      <c r="H48" s="40">
        <f t="shared" si="1"/>
        <v>7.604490759635856E-8</v>
      </c>
      <c r="I48" s="40">
        <f t="shared" si="1"/>
        <v>6.9167493568140138E-7</v>
      </c>
      <c r="J48" s="40">
        <f t="shared" si="1"/>
        <v>1.0968658004357373E-6</v>
      </c>
      <c r="K48" s="40">
        <f t="shared" si="1"/>
        <v>6.4864414760705888E-8</v>
      </c>
      <c r="L48" s="40">
        <f t="shared" si="1"/>
        <v>5.0459694681407619E-9</v>
      </c>
      <c r="M48" s="40">
        <f t="shared" si="1"/>
        <v>1.3279219167712198E-9</v>
      </c>
      <c r="N48" s="40">
        <f t="shared" si="1"/>
        <v>1.2284886990817667E-8</v>
      </c>
      <c r="O48" s="40">
        <f t="shared" si="1"/>
        <v>3.55763560734742E-6</v>
      </c>
      <c r="P48" s="40">
        <f t="shared" si="1"/>
        <v>6.5175294371614669E-7</v>
      </c>
      <c r="Q48" s="40">
        <f t="shared" si="1"/>
        <v>4.8510887336743635E-7</v>
      </c>
      <c r="R48" s="40">
        <f t="shared" si="1"/>
        <v>7.5167724638616196E-9</v>
      </c>
      <c r="S48" s="40">
        <f t="shared" si="1"/>
        <v>1.2723910530723734E-6</v>
      </c>
      <c r="T48" s="40">
        <f t="shared" si="1"/>
        <v>1.1207568569505139E-7</v>
      </c>
      <c r="U48" s="40">
        <f t="shared" si="1"/>
        <v>1.8559268791832353E-8</v>
      </c>
      <c r="V48" s="40">
        <f t="shared" si="1"/>
        <v>2.6663020850178567E-7</v>
      </c>
      <c r="W48" s="40">
        <f t="shared" si="1"/>
        <v>8.5918830151251453E-7</v>
      </c>
      <c r="X48" s="40">
        <f t="shared" si="1"/>
        <v>9.7580421124923751E-12</v>
      </c>
      <c r="Y48" s="40">
        <f t="shared" si="1"/>
        <v>2.3222201975375676E-6</v>
      </c>
      <c r="Z48" s="40">
        <f t="shared" si="1"/>
        <v>8.8489558404967251E-7</v>
      </c>
      <c r="AA48" s="40">
        <f t="shared" si="1"/>
        <v>3.6855285622208047E-6</v>
      </c>
      <c r="AB48" s="40">
        <f t="shared" si="1"/>
        <v>2.6363418196440631E-7</v>
      </c>
      <c r="AC48" s="40">
        <f t="shared" si="1"/>
        <v>4.0276303420800069E-6</v>
      </c>
      <c r="AD48" s="40">
        <f t="shared" si="1"/>
        <v>1.9386341675346537E-8</v>
      </c>
      <c r="AE48" s="40">
        <f t="shared" si="1"/>
        <v>7.9195773511656729E-7</v>
      </c>
      <c r="AF48" s="40">
        <f t="shared" si="1"/>
        <v>1.8788885333265829E-7</v>
      </c>
      <c r="AG48" s="40">
        <f t="shared" si="1"/>
        <v>3.9199964759915128E-6</v>
      </c>
      <c r="AH48" s="40">
        <f t="shared" si="1"/>
        <v>6.8143079806864291E-9</v>
      </c>
      <c r="AI48" s="40">
        <f t="shared" si="1"/>
        <v>2.0361754643010266E-6</v>
      </c>
      <c r="AJ48" s="40">
        <f t="shared" si="1"/>
        <v>1.2046374174918576E-6</v>
      </c>
      <c r="AK48" s="40">
        <f t="shared" si="1"/>
        <v>1.2352219809812907E-7</v>
      </c>
      <c r="AL48" s="40">
        <f t="shared" si="1"/>
        <v>2.4803628775630669E-7</v>
      </c>
      <c r="AM48" s="42">
        <f t="shared" si="1"/>
        <v>9.2956349346577273E-6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1.935201606610664E-6</v>
      </c>
      <c r="E49" s="40">
        <f t="shared" si="2"/>
        <v>1.2902026275194261E-6</v>
      </c>
      <c r="F49" s="40">
        <f t="shared" si="2"/>
        <v>9.0611390165604483E-6</v>
      </c>
      <c r="G49" s="40">
        <f t="shared" si="2"/>
        <v>1.2749225856843648E-7</v>
      </c>
      <c r="H49" s="40">
        <f t="shared" si="2"/>
        <v>1.8861652293802141E-5</v>
      </c>
      <c r="I49" s="40">
        <f t="shared" si="2"/>
        <v>1.4212102802591515E-8</v>
      </c>
      <c r="J49" s="40">
        <f t="shared" si="2"/>
        <v>6.8223672843831588E-7</v>
      </c>
      <c r="K49" s="40">
        <f t="shared" si="2"/>
        <v>1.0724731550031548E-6</v>
      </c>
      <c r="L49" s="40">
        <f t="shared" si="2"/>
        <v>2.0188382605859667E-6</v>
      </c>
      <c r="M49" s="40">
        <f t="shared" si="2"/>
        <v>2.1730351134615626E-6</v>
      </c>
      <c r="N49" s="40">
        <f t="shared" si="2"/>
        <v>6.2805958097441631E-7</v>
      </c>
      <c r="O49" s="40">
        <f t="shared" si="2"/>
        <v>2.9844668720086987E-7</v>
      </c>
      <c r="P49" s="40">
        <f t="shared" si="2"/>
        <v>1.9559659659901529E-5</v>
      </c>
      <c r="Q49" s="40">
        <f t="shared" si="2"/>
        <v>6.3519397522096926E-6</v>
      </c>
      <c r="R49" s="40">
        <f t="shared" si="2"/>
        <v>1.3814099813827961E-6</v>
      </c>
      <c r="S49" s="40">
        <f t="shared" si="2"/>
        <v>1.6304908671124237E-5</v>
      </c>
      <c r="T49" s="40">
        <f t="shared" si="2"/>
        <v>1.0487334517290815E-5</v>
      </c>
      <c r="U49" s="41">
        <f t="shared" si="2"/>
        <v>4.7387734898230336E-3</v>
      </c>
      <c r="V49" s="40">
        <f t="shared" si="2"/>
        <v>8.1809138926475218E-6</v>
      </c>
      <c r="W49" s="40">
        <f t="shared" si="2"/>
        <v>5.3637963232429084E-6</v>
      </c>
      <c r="X49" s="40">
        <f t="shared" si="2"/>
        <v>1.8988927480744667E-5</v>
      </c>
      <c r="Y49" s="40">
        <f t="shared" si="2"/>
        <v>3.7594380279693783E-6</v>
      </c>
      <c r="Z49" s="40">
        <f t="shared" si="2"/>
        <v>1.4978853955550548E-7</v>
      </c>
      <c r="AA49" s="40">
        <f t="shared" si="2"/>
        <v>4.2106246426341865E-6</v>
      </c>
      <c r="AB49" s="40">
        <f t="shared" si="2"/>
        <v>7.4136688000138077E-6</v>
      </c>
      <c r="AC49" s="40">
        <f t="shared" si="2"/>
        <v>2.661872801523491E-5</v>
      </c>
      <c r="AD49" s="40">
        <f t="shared" si="2"/>
        <v>1.537097290117678E-5</v>
      </c>
      <c r="AE49" s="40">
        <f t="shared" si="2"/>
        <v>3.1755643540673436E-6</v>
      </c>
      <c r="AF49" s="40">
        <f t="shared" si="2"/>
        <v>2.4645980324451867E-5</v>
      </c>
      <c r="AG49" s="40">
        <f t="shared" si="2"/>
        <v>6.0683015038637424E-8</v>
      </c>
      <c r="AH49" s="40">
        <f t="shared" si="2"/>
        <v>2.2307085421627002E-6</v>
      </c>
      <c r="AI49" s="40">
        <f t="shared" si="2"/>
        <v>1.6946396283421939E-6</v>
      </c>
      <c r="AJ49" s="40">
        <f t="shared" si="2"/>
        <v>6.563337284602977E-6</v>
      </c>
      <c r="AK49" s="40">
        <f t="shared" si="2"/>
        <v>1.226224917679509E-5</v>
      </c>
      <c r="AL49" s="40">
        <f t="shared" si="2"/>
        <v>2.346336737276689E-5</v>
      </c>
      <c r="AM49" s="42">
        <f t="shared" si="2"/>
        <v>9.6295356443513704E-6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2.9995834309346102E-9</v>
      </c>
      <c r="E50" s="40">
        <f t="shared" si="3"/>
        <v>5.1696741333498542E-6</v>
      </c>
      <c r="F50" s="40">
        <f t="shared" si="3"/>
        <v>1.0483119232353137E-6</v>
      </c>
      <c r="G50" s="40">
        <f t="shared" si="3"/>
        <v>3.5778222170624186E-7</v>
      </c>
      <c r="H50" s="41">
        <f t="shared" si="3"/>
        <v>3.2301605964316863E-3</v>
      </c>
      <c r="I50" s="40">
        <f t="shared" si="3"/>
        <v>7.1647031703351511E-6</v>
      </c>
      <c r="J50" s="40">
        <f t="shared" si="3"/>
        <v>1.0680494097466042E-6</v>
      </c>
      <c r="K50" s="40">
        <f t="shared" si="3"/>
        <v>7.5238574927322399E-7</v>
      </c>
      <c r="L50" s="40">
        <f t="shared" si="3"/>
        <v>1.3154668017403783E-6</v>
      </c>
      <c r="M50" s="40">
        <f t="shared" si="3"/>
        <v>1.9652589843960789E-6</v>
      </c>
      <c r="N50" s="40">
        <f t="shared" si="3"/>
        <v>8.0742564641946274E-6</v>
      </c>
      <c r="O50" s="40">
        <f t="shared" si="3"/>
        <v>3.7265120758698441E-6</v>
      </c>
      <c r="P50" s="40">
        <f t="shared" si="3"/>
        <v>6.9156672546975017E-6</v>
      </c>
      <c r="Q50" s="40">
        <f t="shared" si="3"/>
        <v>1.1029084678230121E-7</v>
      </c>
      <c r="R50" s="40">
        <f t="shared" si="3"/>
        <v>3.4354175334810869E-6</v>
      </c>
      <c r="S50" s="40">
        <f t="shared" si="3"/>
        <v>6.7966777554893813E-6</v>
      </c>
      <c r="T50" s="40">
        <f t="shared" si="3"/>
        <v>6.2664269031738727E-6</v>
      </c>
      <c r="U50" s="40">
        <f t="shared" si="3"/>
        <v>1.2796990355171988E-5</v>
      </c>
      <c r="V50" s="40">
        <f t="shared" si="3"/>
        <v>1.3827746883674579E-6</v>
      </c>
      <c r="W50" s="40">
        <f t="shared" si="3"/>
        <v>1.3841294185499383E-5</v>
      </c>
      <c r="X50" s="40">
        <f t="shared" si="3"/>
        <v>3.2960729506406955E-7</v>
      </c>
      <c r="Y50" s="40">
        <f t="shared" si="3"/>
        <v>8.8965727016282617E-9</v>
      </c>
      <c r="Z50" s="40">
        <f t="shared" si="3"/>
        <v>1.9095998030752528E-9</v>
      </c>
      <c r="AA50" s="40">
        <f t="shared" si="3"/>
        <v>6.7684643723280241E-6</v>
      </c>
      <c r="AB50" s="40">
        <f t="shared" si="3"/>
        <v>4.4730822361208063E-6</v>
      </c>
      <c r="AC50" s="40">
        <f t="shared" si="3"/>
        <v>1.2910546744171208E-5</v>
      </c>
      <c r="AD50" s="40">
        <f t="shared" si="3"/>
        <v>2.9410775735417411E-5</v>
      </c>
      <c r="AE50" s="40">
        <f t="shared" si="3"/>
        <v>1.3881926701599486E-6</v>
      </c>
      <c r="AF50" s="40">
        <f t="shared" si="3"/>
        <v>1.2503892602041035E-7</v>
      </c>
      <c r="AG50" s="40">
        <f t="shared" si="3"/>
        <v>3.0285441524749241E-6</v>
      </c>
      <c r="AH50" s="40">
        <f t="shared" si="3"/>
        <v>9.3274683667033794E-6</v>
      </c>
      <c r="AI50" s="40">
        <f t="shared" si="3"/>
        <v>2.7358079429051427E-6</v>
      </c>
      <c r="AJ50" s="40">
        <f t="shared" si="3"/>
        <v>9.4321132058289886E-7</v>
      </c>
      <c r="AK50" s="40">
        <f t="shared" si="3"/>
        <v>8.6021688574311374E-7</v>
      </c>
      <c r="AL50" s="40">
        <f t="shared" si="3"/>
        <v>2.6297853402589829E-5</v>
      </c>
      <c r="AM50" s="42">
        <f t="shared" si="3"/>
        <v>8.6931126806497243E-6</v>
      </c>
    </row>
    <row r="51" spans="1:39" ht="24">
      <c r="A51" s="37" t="s">
        <v>18</v>
      </c>
      <c r="B51" s="38" t="s">
        <v>14</v>
      </c>
      <c r="C51" s="45"/>
      <c r="D51" s="40">
        <f t="shared" ref="D51:AM51" si="4">$C9^2*D9^2</f>
        <v>3.1237251248856036E-5</v>
      </c>
      <c r="E51" s="40">
        <f t="shared" si="4"/>
        <v>1.1938816775053554E-6</v>
      </c>
      <c r="F51" s="40">
        <f t="shared" si="4"/>
        <v>1.6856630793480172E-4</v>
      </c>
      <c r="G51" s="40">
        <f t="shared" si="4"/>
        <v>3.1049143151379076E-6</v>
      </c>
      <c r="H51" s="40">
        <f t="shared" si="4"/>
        <v>7.373901763117273E-6</v>
      </c>
      <c r="I51" s="40">
        <f t="shared" si="4"/>
        <v>5.5158859996953794E-5</v>
      </c>
      <c r="J51" s="40">
        <f t="shared" si="4"/>
        <v>1.1782926953006574E-6</v>
      </c>
      <c r="K51" s="41">
        <f t="shared" si="4"/>
        <v>3.1770210564E-2</v>
      </c>
      <c r="L51" s="40">
        <f t="shared" si="4"/>
        <v>1.8592187320452604E-4</v>
      </c>
      <c r="M51" s="40">
        <f t="shared" si="4"/>
        <v>3.3351806329589591E-5</v>
      </c>
      <c r="N51" s="40">
        <f t="shared" si="4"/>
        <v>3.4684872075714568E-5</v>
      </c>
      <c r="O51" s="40">
        <f t="shared" si="4"/>
        <v>1.7453739007542774E-4</v>
      </c>
      <c r="P51" s="40">
        <f t="shared" si="4"/>
        <v>1.3275451249660284E-4</v>
      </c>
      <c r="Q51" s="40">
        <f t="shared" si="4"/>
        <v>1.4008005905902975E-4</v>
      </c>
      <c r="R51" s="40">
        <f t="shared" si="4"/>
        <v>2.0910439985422216E-5</v>
      </c>
      <c r="S51" s="40">
        <f t="shared" si="4"/>
        <v>2.1761578857345913E-4</v>
      </c>
      <c r="T51" s="40">
        <f t="shared" si="4"/>
        <v>2.0538751088388931E-5</v>
      </c>
      <c r="U51" s="40">
        <f t="shared" si="4"/>
        <v>7.1274110077509501E-6</v>
      </c>
      <c r="V51" s="40">
        <f t="shared" si="4"/>
        <v>5.4349810857974146E-5</v>
      </c>
      <c r="W51" s="40">
        <f t="shared" si="4"/>
        <v>1.2921855120567737E-6</v>
      </c>
      <c r="X51" s="40">
        <f t="shared" si="4"/>
        <v>1.8498555272610795E-9</v>
      </c>
      <c r="Y51" s="40">
        <f t="shared" si="4"/>
        <v>8.2348830887079325E-6</v>
      </c>
      <c r="Z51" s="40">
        <f t="shared" si="4"/>
        <v>3.0155213779479276E-5</v>
      </c>
      <c r="AA51" s="40">
        <f t="shared" si="4"/>
        <v>1.9842088336333519E-5</v>
      </c>
      <c r="AB51" s="40">
        <f t="shared" si="4"/>
        <v>3.7052082473821758E-6</v>
      </c>
      <c r="AC51" s="40">
        <f t="shared" si="4"/>
        <v>4.1564805667645422E-5</v>
      </c>
      <c r="AD51" s="40">
        <f t="shared" si="4"/>
        <v>1.3390104762999255E-4</v>
      </c>
      <c r="AE51" s="40">
        <f t="shared" si="4"/>
        <v>2.2252896247257233E-5</v>
      </c>
      <c r="AF51" s="40">
        <f t="shared" si="4"/>
        <v>2.979257952972752E-5</v>
      </c>
      <c r="AG51" s="40">
        <f t="shared" si="4"/>
        <v>2.7494502466704062E-5</v>
      </c>
      <c r="AH51" s="40">
        <f t="shared" si="4"/>
        <v>1.8277024634436107E-5</v>
      </c>
      <c r="AI51" s="40">
        <f t="shared" si="4"/>
        <v>4.2345399691189978E-5</v>
      </c>
      <c r="AJ51" s="40">
        <f t="shared" si="4"/>
        <v>1.6590337130686564E-6</v>
      </c>
      <c r="AK51" s="40">
        <f t="shared" si="4"/>
        <v>4.1474353813121084E-5</v>
      </c>
      <c r="AL51" s="40">
        <f t="shared" si="4"/>
        <v>4.1030819097307618E-5</v>
      </c>
      <c r="AM51" s="42">
        <f t="shared" si="4"/>
        <v>1.3884295116196307E-4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9.1171976833326817E-5</v>
      </c>
      <c r="E52" s="40">
        <f t="shared" si="5"/>
        <v>3.1503048512755831E-6</v>
      </c>
      <c r="F52" s="40">
        <f t="shared" si="5"/>
        <v>4.0201366253326705E-6</v>
      </c>
      <c r="G52" s="40">
        <f t="shared" si="5"/>
        <v>6.3584864093733394E-6</v>
      </c>
      <c r="H52" s="40">
        <f t="shared" si="5"/>
        <v>6.8498264046346391E-6</v>
      </c>
      <c r="I52" s="40">
        <f t="shared" si="5"/>
        <v>9.9089616323193167E-7</v>
      </c>
      <c r="J52" s="40">
        <f t="shared" si="5"/>
        <v>6.1593244253680234E-5</v>
      </c>
      <c r="K52" s="40">
        <f t="shared" si="5"/>
        <v>2.7744660615881708E-5</v>
      </c>
      <c r="L52" s="40">
        <f t="shared" si="5"/>
        <v>5.9559807465645102E-7</v>
      </c>
      <c r="M52" s="40">
        <f t="shared" si="5"/>
        <v>2.9722666982181487E-4</v>
      </c>
      <c r="N52" s="40">
        <f t="shared" si="5"/>
        <v>5.8057058962904387E-5</v>
      </c>
      <c r="O52" s="40">
        <f t="shared" si="5"/>
        <v>5.6355103153413591E-5</v>
      </c>
      <c r="P52" s="40">
        <f t="shared" si="5"/>
        <v>1.104627533924334E-4</v>
      </c>
      <c r="Q52" s="40">
        <f t="shared" si="5"/>
        <v>1.6833210137179846E-5</v>
      </c>
      <c r="R52" s="40">
        <f t="shared" si="5"/>
        <v>1.1842344307789051E-4</v>
      </c>
      <c r="S52" s="40">
        <f t="shared" si="5"/>
        <v>4.9215896074807163E-6</v>
      </c>
      <c r="T52" s="40">
        <f t="shared" si="5"/>
        <v>7.5998155685848233E-7</v>
      </c>
      <c r="U52" s="40">
        <f t="shared" si="5"/>
        <v>2.7810151673908784E-5</v>
      </c>
      <c r="V52" s="41">
        <f t="shared" si="5"/>
        <v>1.6667814554630688E-2</v>
      </c>
      <c r="W52" s="40">
        <f t="shared" si="5"/>
        <v>3.0368810093408896E-5</v>
      </c>
      <c r="X52" s="40">
        <f t="shared" si="5"/>
        <v>1.1988982265835371E-6</v>
      </c>
      <c r="Y52" s="40">
        <f t="shared" si="5"/>
        <v>9.7304633562622574E-6</v>
      </c>
      <c r="Z52" s="40">
        <f t="shared" si="5"/>
        <v>1.7577826456995411E-5</v>
      </c>
      <c r="AA52" s="40">
        <f t="shared" si="5"/>
        <v>5.6163203311235009E-6</v>
      </c>
      <c r="AB52" s="40">
        <f t="shared" si="5"/>
        <v>1.5621326472571499E-5</v>
      </c>
      <c r="AC52" s="40">
        <f t="shared" si="5"/>
        <v>9.5032168309650299E-6</v>
      </c>
      <c r="AD52" s="40">
        <f t="shared" si="5"/>
        <v>5.8495918830971643E-5</v>
      </c>
      <c r="AE52" s="40">
        <f t="shared" si="5"/>
        <v>1.6149954720049231E-5</v>
      </c>
      <c r="AF52" s="40">
        <f t="shared" si="5"/>
        <v>1.0335698527376052E-5</v>
      </c>
      <c r="AG52" s="40">
        <f t="shared" si="5"/>
        <v>3.8471928700282582E-5</v>
      </c>
      <c r="AH52" s="40">
        <f t="shared" si="5"/>
        <v>3.5753299479241883E-5</v>
      </c>
      <c r="AI52" s="40">
        <f t="shared" si="5"/>
        <v>2.0946796449073799E-5</v>
      </c>
      <c r="AJ52" s="40">
        <f t="shared" si="5"/>
        <v>4.2834310872425523E-5</v>
      </c>
      <c r="AK52" s="40">
        <f t="shared" si="5"/>
        <v>3.5255424335718527E-5</v>
      </c>
      <c r="AL52" s="40">
        <f t="shared" si="5"/>
        <v>3.3102177995104979E-5</v>
      </c>
      <c r="AM52" s="42">
        <f t="shared" si="5"/>
        <v>8.2308207722027748E-7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8.0790336076300644E-10</v>
      </c>
      <c r="E53" s="40">
        <f t="shared" si="6"/>
        <v>2.3753570236400198E-9</v>
      </c>
      <c r="F53" s="40">
        <f t="shared" si="6"/>
        <v>6.7033420574333711E-8</v>
      </c>
      <c r="G53" s="40">
        <f t="shared" si="6"/>
        <v>5.8758073553635644E-10</v>
      </c>
      <c r="H53" s="40">
        <f t="shared" si="6"/>
        <v>6.0180841663662696E-8</v>
      </c>
      <c r="I53" s="40">
        <f t="shared" si="6"/>
        <v>1.5700057062330645E-7</v>
      </c>
      <c r="J53" s="40">
        <f t="shared" si="6"/>
        <v>3.2123338671009374E-12</v>
      </c>
      <c r="K53" s="40">
        <f t="shared" si="6"/>
        <v>3.7431729072942669E-8</v>
      </c>
      <c r="L53" s="40">
        <f t="shared" si="6"/>
        <v>4.8870248471619034E-9</v>
      </c>
      <c r="M53" s="40">
        <f t="shared" si="6"/>
        <v>4.8895600329512137E-8</v>
      </c>
      <c r="N53" s="40">
        <f t="shared" si="6"/>
        <v>1.0010694456061541E-7</v>
      </c>
      <c r="O53" s="40">
        <f t="shared" si="6"/>
        <v>2.5853882919264556E-9</v>
      </c>
      <c r="P53" s="40">
        <f t="shared" si="6"/>
        <v>5.4646285547948737E-7</v>
      </c>
      <c r="Q53" s="40">
        <f t="shared" si="6"/>
        <v>3.993935307987268E-8</v>
      </c>
      <c r="R53" s="41">
        <f t="shared" si="6"/>
        <v>5.7360654127822715E-5</v>
      </c>
      <c r="S53" s="40">
        <f t="shared" si="6"/>
        <v>4.4855395930514229E-8</v>
      </c>
      <c r="T53" s="40">
        <f t="shared" si="6"/>
        <v>3.6566132195178851E-7</v>
      </c>
      <c r="U53" s="40">
        <f t="shared" si="6"/>
        <v>1.6486186466501628E-8</v>
      </c>
      <c r="V53" s="40">
        <f t="shared" si="6"/>
        <v>4.1437157692205129E-7</v>
      </c>
      <c r="W53" s="40">
        <f t="shared" si="6"/>
        <v>9.4504149972884039E-8</v>
      </c>
      <c r="X53" s="40">
        <f t="shared" si="6"/>
        <v>6.0810804723996612E-8</v>
      </c>
      <c r="Y53" s="40">
        <f t="shared" si="6"/>
        <v>1.1051528533959382E-7</v>
      </c>
      <c r="Z53" s="40">
        <f t="shared" si="6"/>
        <v>1.794001223435752E-7</v>
      </c>
      <c r="AA53" s="40">
        <f t="shared" si="6"/>
        <v>5.9141219041991976E-8</v>
      </c>
      <c r="AB53" s="40">
        <f t="shared" si="6"/>
        <v>2.1250814931800818E-8</v>
      </c>
      <c r="AC53" s="40">
        <f t="shared" si="6"/>
        <v>2.1262924983052187E-9</v>
      </c>
      <c r="AD53" s="40">
        <f t="shared" si="6"/>
        <v>4.7837284641414301E-7</v>
      </c>
      <c r="AE53" s="40">
        <f t="shared" si="6"/>
        <v>1.9885426826463706E-9</v>
      </c>
      <c r="AF53" s="40">
        <f t="shared" si="6"/>
        <v>5.3563263809046306E-9</v>
      </c>
      <c r="AG53" s="40">
        <f t="shared" si="6"/>
        <v>9.2832223330648743E-8</v>
      </c>
      <c r="AH53" s="40">
        <f t="shared" si="6"/>
        <v>2.0760337336879612E-7</v>
      </c>
      <c r="AI53" s="40">
        <f t="shared" si="6"/>
        <v>4.0582866100946538E-8</v>
      </c>
      <c r="AJ53" s="40">
        <f t="shared" si="6"/>
        <v>3.0876940264658713E-8</v>
      </c>
      <c r="AK53" s="40">
        <f t="shared" si="6"/>
        <v>6.5990544167843905E-8</v>
      </c>
      <c r="AL53" s="40">
        <f t="shared" si="6"/>
        <v>8.2682491398924358E-11</v>
      </c>
      <c r="AM53" s="42">
        <f t="shared" si="6"/>
        <v>4.3617066779363531E-7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3.6868024546482121E-6</v>
      </c>
      <c r="E54" s="40">
        <f t="shared" si="7"/>
        <v>4.9781845648801343E-7</v>
      </c>
      <c r="F54" s="41">
        <f t="shared" si="7"/>
        <v>2.4470823337186766E-3</v>
      </c>
      <c r="G54" s="40">
        <f t="shared" si="7"/>
        <v>1.4053828267342819E-6</v>
      </c>
      <c r="H54" s="40">
        <f t="shared" si="7"/>
        <v>7.6143145067336502E-7</v>
      </c>
      <c r="I54" s="40">
        <f t="shared" si="7"/>
        <v>5.0303985047201896E-6</v>
      </c>
      <c r="J54" s="40">
        <f t="shared" si="7"/>
        <v>5.6192087582370355E-6</v>
      </c>
      <c r="K54" s="40">
        <f t="shared" si="7"/>
        <v>1.2376632636974985E-5</v>
      </c>
      <c r="L54" s="40">
        <f t="shared" si="7"/>
        <v>1.4170222525620135E-6</v>
      </c>
      <c r="M54" s="40">
        <f t="shared" si="7"/>
        <v>4.3320736030796389E-5</v>
      </c>
      <c r="N54" s="40">
        <f t="shared" si="7"/>
        <v>8.7953276302399216E-7</v>
      </c>
      <c r="O54" s="40">
        <f t="shared" si="7"/>
        <v>1.9977415112721583E-5</v>
      </c>
      <c r="P54" s="40">
        <f t="shared" si="7"/>
        <v>1.1775675265195502E-5</v>
      </c>
      <c r="Q54" s="40">
        <f t="shared" si="7"/>
        <v>1.1441731330929283E-7</v>
      </c>
      <c r="R54" s="40">
        <f t="shared" si="7"/>
        <v>2.7584423593649507E-6</v>
      </c>
      <c r="S54" s="40">
        <f t="shared" si="7"/>
        <v>3.7839844335643821E-6</v>
      </c>
      <c r="T54" s="40">
        <f t="shared" si="7"/>
        <v>5.9749000247970837E-7</v>
      </c>
      <c r="U54" s="40">
        <f t="shared" si="7"/>
        <v>4.4054823674000347E-6</v>
      </c>
      <c r="V54" s="40">
        <f t="shared" si="7"/>
        <v>5.8001366330039628E-7</v>
      </c>
      <c r="W54" s="40">
        <f t="shared" si="7"/>
        <v>4.7637288725935748E-6</v>
      </c>
      <c r="X54" s="40">
        <f t="shared" si="7"/>
        <v>1.4048246182983004E-5</v>
      </c>
      <c r="Y54" s="40">
        <f t="shared" si="7"/>
        <v>6.7459774267371098E-7</v>
      </c>
      <c r="Z54" s="40">
        <f t="shared" si="7"/>
        <v>5.8752396800566909E-7</v>
      </c>
      <c r="AA54" s="40">
        <f t="shared" si="7"/>
        <v>1.7449550686430595E-6</v>
      </c>
      <c r="AB54" s="40">
        <f t="shared" si="7"/>
        <v>6.9713441941694503E-6</v>
      </c>
      <c r="AC54" s="40">
        <f t="shared" si="7"/>
        <v>2.5871755929191706E-7</v>
      </c>
      <c r="AD54" s="40">
        <f t="shared" si="7"/>
        <v>3.1995013383776484E-6</v>
      </c>
      <c r="AE54" s="40">
        <f t="shared" si="7"/>
        <v>7.6653636117784687E-6</v>
      </c>
      <c r="AF54" s="40">
        <f t="shared" si="7"/>
        <v>1.0125445536387721E-6</v>
      </c>
      <c r="AG54" s="40">
        <f t="shared" si="7"/>
        <v>7.3728394790655685E-6</v>
      </c>
      <c r="AH54" s="40">
        <f t="shared" si="7"/>
        <v>4.082515902997746E-9</v>
      </c>
      <c r="AI54" s="40">
        <f t="shared" si="7"/>
        <v>2.3356091867079371E-5</v>
      </c>
      <c r="AJ54" s="40">
        <f t="shared" si="7"/>
        <v>2.5968334518063844E-6</v>
      </c>
      <c r="AK54" s="40">
        <f t="shared" si="7"/>
        <v>5.4020612416045844E-7</v>
      </c>
      <c r="AL54" s="40">
        <f t="shared" si="7"/>
        <v>1.7365705392111673E-5</v>
      </c>
      <c r="AM54" s="42">
        <f t="shared" si="7"/>
        <v>3.3725049240627752E-11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6.3303472164568806E-6</v>
      </c>
      <c r="E55" s="40">
        <f t="shared" si="8"/>
        <v>3.2712292930992966E-8</v>
      </c>
      <c r="F55" s="40">
        <f t="shared" si="8"/>
        <v>2.9319522544755664E-7</v>
      </c>
      <c r="G55" s="40">
        <f t="shared" si="8"/>
        <v>1.8518736098393034E-7</v>
      </c>
      <c r="H55" s="40">
        <f t="shared" si="8"/>
        <v>2.6018759319765438E-8</v>
      </c>
      <c r="I55" s="40">
        <f t="shared" si="8"/>
        <v>4.474323402210306E-7</v>
      </c>
      <c r="J55" s="40">
        <f t="shared" si="8"/>
        <v>1.8185467761230653E-6</v>
      </c>
      <c r="K55" s="40">
        <f t="shared" si="8"/>
        <v>6.2845398358509123E-7</v>
      </c>
      <c r="L55" s="40">
        <f t="shared" si="8"/>
        <v>7.191103869716494E-7</v>
      </c>
      <c r="M55" s="40">
        <f t="shared" si="8"/>
        <v>2.3617126409046018E-6</v>
      </c>
      <c r="N55" s="40">
        <f t="shared" si="8"/>
        <v>1.8937586186955443E-7</v>
      </c>
      <c r="O55" s="40">
        <f t="shared" si="8"/>
        <v>1.808658442363101E-8</v>
      </c>
      <c r="P55" s="40">
        <f t="shared" si="8"/>
        <v>5.975915078731715E-6</v>
      </c>
      <c r="Q55" s="40">
        <f t="shared" si="8"/>
        <v>7.229094087871595E-7</v>
      </c>
      <c r="R55" s="40">
        <f t="shared" si="8"/>
        <v>6.1959025108042047E-8</v>
      </c>
      <c r="S55" s="40">
        <f t="shared" si="8"/>
        <v>2.3797317937596914E-6</v>
      </c>
      <c r="T55" s="40">
        <f t="shared" si="8"/>
        <v>2.8555768539472121E-7</v>
      </c>
      <c r="U55" s="40">
        <f t="shared" si="8"/>
        <v>3.4485473609876421E-6</v>
      </c>
      <c r="V55" s="40">
        <f t="shared" si="8"/>
        <v>4.3324698238002409E-7</v>
      </c>
      <c r="W55" s="40">
        <f t="shared" si="8"/>
        <v>2.7361509983687638E-7</v>
      </c>
      <c r="X55" s="40">
        <f t="shared" si="8"/>
        <v>3.787963103455999E-6</v>
      </c>
      <c r="Y55" s="40">
        <f t="shared" si="8"/>
        <v>1.1710794055155981E-7</v>
      </c>
      <c r="Z55" s="40">
        <f t="shared" si="8"/>
        <v>8.3536035200934159E-6</v>
      </c>
      <c r="AA55" s="40">
        <f t="shared" si="8"/>
        <v>4.9428332007159507E-7</v>
      </c>
      <c r="AB55" s="40">
        <f t="shared" si="8"/>
        <v>6.0605975274579463E-8</v>
      </c>
      <c r="AC55" s="40">
        <f t="shared" si="8"/>
        <v>1.0483263949885751E-6</v>
      </c>
      <c r="AD55" s="40">
        <f t="shared" si="8"/>
        <v>1.5952495721684692E-7</v>
      </c>
      <c r="AE55" s="40">
        <f t="shared" si="8"/>
        <v>1.30418602702366E-7</v>
      </c>
      <c r="AF55" s="41">
        <f t="shared" si="8"/>
        <v>6.8462455251766736E-4</v>
      </c>
      <c r="AG55" s="40">
        <f t="shared" si="8"/>
        <v>3.4732489953463547E-6</v>
      </c>
      <c r="AH55" s="40">
        <f t="shared" si="8"/>
        <v>3.7870639676495586E-7</v>
      </c>
      <c r="AI55" s="40">
        <f t="shared" si="8"/>
        <v>5.7076202103478254E-7</v>
      </c>
      <c r="AJ55" s="40">
        <f t="shared" si="8"/>
        <v>1.1932584788228487E-6</v>
      </c>
      <c r="AK55" s="40">
        <f t="shared" si="8"/>
        <v>4.5819534641651135E-11</v>
      </c>
      <c r="AL55" s="40">
        <f t="shared" si="8"/>
        <v>1.2775577688792638E-6</v>
      </c>
      <c r="AM55" s="42">
        <f t="shared" si="8"/>
        <v>1.3902364138239787E-6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5.3457807089439992E-6</v>
      </c>
      <c r="E56" s="40">
        <f t="shared" si="9"/>
        <v>3.325147024559215E-6</v>
      </c>
      <c r="F56" s="40">
        <f t="shared" si="9"/>
        <v>7.7833252521390076E-9</v>
      </c>
      <c r="G56" s="40">
        <f t="shared" si="9"/>
        <v>3.7921076570318954E-8</v>
      </c>
      <c r="H56" s="40">
        <f t="shared" si="9"/>
        <v>1.0469190264740585E-5</v>
      </c>
      <c r="I56" s="40">
        <f t="shared" si="9"/>
        <v>1.1026143082516099E-6</v>
      </c>
      <c r="J56" s="40">
        <f t="shared" si="9"/>
        <v>1.6643415154398394E-5</v>
      </c>
      <c r="K56" s="40">
        <f t="shared" si="9"/>
        <v>2.0927222590014267E-6</v>
      </c>
      <c r="L56" s="40">
        <f t="shared" si="9"/>
        <v>1.4931769056198148E-6</v>
      </c>
      <c r="M56" s="40">
        <f t="shared" si="9"/>
        <v>1.2068603755198816E-5</v>
      </c>
      <c r="N56" s="40">
        <f t="shared" si="9"/>
        <v>6.5464783963788256E-7</v>
      </c>
      <c r="O56" s="40">
        <f t="shared" si="9"/>
        <v>7.7643647800460965E-8</v>
      </c>
      <c r="P56" s="40">
        <f t="shared" si="9"/>
        <v>1.6459213719778064E-5</v>
      </c>
      <c r="Q56" s="40">
        <f t="shared" si="9"/>
        <v>7.3234289307610004E-6</v>
      </c>
      <c r="R56" s="40">
        <f t="shared" si="9"/>
        <v>1.3368311555669547E-5</v>
      </c>
      <c r="S56" s="40">
        <f t="shared" si="9"/>
        <v>5.4360212586496366E-9</v>
      </c>
      <c r="T56" s="40">
        <f t="shared" si="9"/>
        <v>1.6351722529844145E-6</v>
      </c>
      <c r="U56" s="40">
        <f t="shared" si="9"/>
        <v>1.6929367332104139E-6</v>
      </c>
      <c r="V56" s="40">
        <f t="shared" si="9"/>
        <v>8.0223566271845134E-6</v>
      </c>
      <c r="W56" s="40">
        <f t="shared" si="9"/>
        <v>2.2808727309334821E-5</v>
      </c>
      <c r="X56" s="40">
        <f t="shared" si="9"/>
        <v>1.2561135595913143E-5</v>
      </c>
      <c r="Y56" s="40">
        <f t="shared" si="9"/>
        <v>1.6838188515830852E-6</v>
      </c>
      <c r="Z56" s="40">
        <f t="shared" si="9"/>
        <v>9.5040599317361544E-6</v>
      </c>
      <c r="AA56" s="40">
        <f t="shared" si="9"/>
        <v>6.6218285071337991E-6</v>
      </c>
      <c r="AB56" s="40">
        <f t="shared" si="9"/>
        <v>3.4134282783598149E-5</v>
      </c>
      <c r="AC56" s="40">
        <f t="shared" si="9"/>
        <v>5.1040595811398619E-6</v>
      </c>
      <c r="AD56" s="40">
        <f t="shared" si="9"/>
        <v>3.3829423935779812E-6</v>
      </c>
      <c r="AE56" s="40">
        <f t="shared" si="9"/>
        <v>8.9718408343942031E-6</v>
      </c>
      <c r="AF56" s="40">
        <f t="shared" si="9"/>
        <v>2.0445279288241276E-6</v>
      </c>
      <c r="AG56" s="40">
        <f t="shared" si="9"/>
        <v>1.4661174069106659E-5</v>
      </c>
      <c r="AH56" s="41">
        <f t="shared" si="9"/>
        <v>3.7202061344691539E-3</v>
      </c>
      <c r="AI56" s="40">
        <f t="shared" si="9"/>
        <v>3.977199812442958E-6</v>
      </c>
      <c r="AJ56" s="40">
        <f t="shared" si="9"/>
        <v>9.6905679404283261E-6</v>
      </c>
      <c r="AK56" s="40">
        <f t="shared" si="9"/>
        <v>3.0045087876104632E-7</v>
      </c>
      <c r="AL56" s="40">
        <f t="shared" si="9"/>
        <v>1.2961988979480192E-5</v>
      </c>
      <c r="AM56" s="42">
        <f t="shared" si="9"/>
        <v>1.4277382983975766E-5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2.4102294547112507E-11</v>
      </c>
      <c r="E57" s="40">
        <f t="shared" si="10"/>
        <v>3.837635511715318E-11</v>
      </c>
      <c r="F57" s="40">
        <f t="shared" si="10"/>
        <v>4.1778721046790484E-10</v>
      </c>
      <c r="G57" s="40">
        <f t="shared" si="10"/>
        <v>1.9871841341939442E-10</v>
      </c>
      <c r="H57" s="40">
        <f t="shared" si="10"/>
        <v>4.3017549088147217E-10</v>
      </c>
      <c r="I57" s="41">
        <f t="shared" si="10"/>
        <v>1.9974902872216258E-7</v>
      </c>
      <c r="J57" s="40">
        <f t="shared" si="10"/>
        <v>4.2792000236591683E-10</v>
      </c>
      <c r="K57" s="40">
        <f t="shared" si="10"/>
        <v>3.3660529099524572E-10</v>
      </c>
      <c r="L57" s="40">
        <f t="shared" si="10"/>
        <v>1.1034875816881817E-10</v>
      </c>
      <c r="M57" s="40">
        <f t="shared" si="10"/>
        <v>2.9969827151894623E-10</v>
      </c>
      <c r="N57" s="40">
        <f t="shared" si="10"/>
        <v>4.8974597344208054E-10</v>
      </c>
      <c r="O57" s="40">
        <f t="shared" si="10"/>
        <v>4.6010098398370634E-10</v>
      </c>
      <c r="P57" s="40">
        <f t="shared" si="10"/>
        <v>1.2787592921267541E-9</v>
      </c>
      <c r="Q57" s="40">
        <f t="shared" si="10"/>
        <v>5.7324168674140631E-10</v>
      </c>
      <c r="R57" s="40">
        <f t="shared" si="10"/>
        <v>5.3836840384826205E-10</v>
      </c>
      <c r="S57" s="40">
        <f t="shared" si="10"/>
        <v>3.0011514927542472E-11</v>
      </c>
      <c r="T57" s="40">
        <f t="shared" si="10"/>
        <v>2.1947642419119712E-10</v>
      </c>
      <c r="U57" s="40">
        <f t="shared" si="10"/>
        <v>6.1957861387279759E-13</v>
      </c>
      <c r="V57" s="40">
        <f t="shared" si="10"/>
        <v>1.1964478055780978E-11</v>
      </c>
      <c r="W57" s="40">
        <f t="shared" si="10"/>
        <v>7.0726667380250971E-10</v>
      </c>
      <c r="X57" s="40">
        <f t="shared" si="10"/>
        <v>2.7251217248797857E-11</v>
      </c>
      <c r="Y57" s="40">
        <f t="shared" si="10"/>
        <v>6.0839971176872674E-10</v>
      </c>
      <c r="Z57" s="40">
        <f t="shared" si="10"/>
        <v>8.9767060608518318E-10</v>
      </c>
      <c r="AA57" s="40">
        <f t="shared" si="10"/>
        <v>8.9778103217816517E-11</v>
      </c>
      <c r="AB57" s="40">
        <f t="shared" si="10"/>
        <v>8.8984987750598657E-11</v>
      </c>
      <c r="AC57" s="40">
        <f t="shared" si="10"/>
        <v>6.2786302463166844E-10</v>
      </c>
      <c r="AD57" s="40">
        <f t="shared" si="10"/>
        <v>2.6465683250581689E-10</v>
      </c>
      <c r="AE57" s="40">
        <f t="shared" si="10"/>
        <v>4.3838621158746345E-9</v>
      </c>
      <c r="AF57" s="40">
        <f t="shared" si="10"/>
        <v>1.2916468460099028E-10</v>
      </c>
      <c r="AG57" s="40">
        <f t="shared" si="10"/>
        <v>8.5485568585094491E-11</v>
      </c>
      <c r="AH57" s="40">
        <f t="shared" si="10"/>
        <v>5.9790461984094612E-11</v>
      </c>
      <c r="AI57" s="40">
        <f t="shared" si="10"/>
        <v>4.644548605436103E-10</v>
      </c>
      <c r="AJ57" s="40">
        <f t="shared" si="10"/>
        <v>9.5629934820058159E-11</v>
      </c>
      <c r="AK57" s="40">
        <f t="shared" si="10"/>
        <v>1.0615320311770265E-10</v>
      </c>
      <c r="AL57" s="40">
        <f t="shared" si="10"/>
        <v>6.9685938082594449E-12</v>
      </c>
      <c r="AM57" s="42">
        <f t="shared" si="10"/>
        <v>2.3222314555806443E-10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1.6677405377288462E-5</v>
      </c>
      <c r="E58" s="40">
        <f t="shared" si="11"/>
        <v>2.4835231957896957E-5</v>
      </c>
      <c r="F58" s="40">
        <f t="shared" si="11"/>
        <v>7.6182907992089119E-6</v>
      </c>
      <c r="G58" s="40">
        <f t="shared" si="11"/>
        <v>9.6440936549884792E-8</v>
      </c>
      <c r="H58" s="40">
        <f t="shared" si="11"/>
        <v>5.0877962730568318E-6</v>
      </c>
      <c r="I58" s="40">
        <f t="shared" si="11"/>
        <v>7.179279404395031E-6</v>
      </c>
      <c r="J58" s="40">
        <f t="shared" si="11"/>
        <v>7.3490081065246302E-5</v>
      </c>
      <c r="K58" s="40">
        <f t="shared" si="11"/>
        <v>7.415274790201055E-5</v>
      </c>
      <c r="L58" s="41">
        <f t="shared" si="11"/>
        <v>1.2978794252751851E-2</v>
      </c>
      <c r="M58" s="40">
        <f t="shared" si="11"/>
        <v>2.2674069906718814E-5</v>
      </c>
      <c r="N58" s="40">
        <f t="shared" si="11"/>
        <v>3.3744549750668837E-6</v>
      </c>
      <c r="O58" s="40">
        <f t="shared" si="11"/>
        <v>2.9732674815198483E-6</v>
      </c>
      <c r="P58" s="40">
        <f t="shared" si="11"/>
        <v>4.0468093387971695E-6</v>
      </c>
      <c r="Q58" s="40">
        <f t="shared" si="11"/>
        <v>4.0963615416836223E-7</v>
      </c>
      <c r="R58" s="40">
        <f t="shared" si="11"/>
        <v>1.0884115260164978E-6</v>
      </c>
      <c r="S58" s="40">
        <f t="shared" si="11"/>
        <v>6.3665251171398194E-7</v>
      </c>
      <c r="T58" s="40">
        <f t="shared" si="11"/>
        <v>3.5792203315687595E-5</v>
      </c>
      <c r="U58" s="40">
        <f t="shared" si="11"/>
        <v>5.3750141845982526E-6</v>
      </c>
      <c r="V58" s="40">
        <f t="shared" si="11"/>
        <v>4.7708731396069014E-7</v>
      </c>
      <c r="W58" s="40">
        <f t="shared" si="11"/>
        <v>1.2990442403085879E-4</v>
      </c>
      <c r="X58" s="40">
        <f t="shared" si="11"/>
        <v>1.6100056165563099E-6</v>
      </c>
      <c r="Y58" s="40">
        <f t="shared" si="11"/>
        <v>4.8963524877629524E-5</v>
      </c>
      <c r="Z58" s="40">
        <f t="shared" si="11"/>
        <v>9.5899953934046787E-6</v>
      </c>
      <c r="AA58" s="40">
        <f t="shared" si="11"/>
        <v>2.4862627140029476E-5</v>
      </c>
      <c r="AB58" s="40">
        <f t="shared" si="11"/>
        <v>4.6885487212909437E-5</v>
      </c>
      <c r="AC58" s="40">
        <f t="shared" si="11"/>
        <v>8.6264000286412793E-5</v>
      </c>
      <c r="AD58" s="40">
        <f t="shared" si="11"/>
        <v>4.9566822686223764E-5</v>
      </c>
      <c r="AE58" s="40">
        <f t="shared" si="11"/>
        <v>1.480274962430496E-7</v>
      </c>
      <c r="AF58" s="40">
        <f t="shared" si="11"/>
        <v>1.3723439771654533E-5</v>
      </c>
      <c r="AG58" s="40">
        <f t="shared" si="11"/>
        <v>8.4943788214875777E-5</v>
      </c>
      <c r="AH58" s="40">
        <f t="shared" si="11"/>
        <v>5.2191346937593406E-6</v>
      </c>
      <c r="AI58" s="40">
        <f t="shared" si="11"/>
        <v>8.2462951991651153E-8</v>
      </c>
      <c r="AJ58" s="40">
        <f t="shared" si="11"/>
        <v>1.0898152846832732E-4</v>
      </c>
      <c r="AK58" s="40">
        <f t="shared" si="11"/>
        <v>3.1274208140487345E-7</v>
      </c>
      <c r="AL58" s="40">
        <f t="shared" si="11"/>
        <v>3.1848017027677058E-6</v>
      </c>
      <c r="AM58" s="42">
        <f t="shared" si="11"/>
        <v>1.8139153702728784E-5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2.1307511200621558E-6</v>
      </c>
      <c r="E59" s="40">
        <f t="shared" si="12"/>
        <v>1.3653763807683027E-7</v>
      </c>
      <c r="F59" s="40">
        <f t="shared" si="12"/>
        <v>3.9328849625703357E-7</v>
      </c>
      <c r="G59" s="40">
        <f t="shared" si="12"/>
        <v>4.6081531940960675E-6</v>
      </c>
      <c r="H59" s="40">
        <f t="shared" si="12"/>
        <v>3.4426746500933414E-9</v>
      </c>
      <c r="I59" s="40">
        <f t="shared" si="12"/>
        <v>4.209858877656082E-6</v>
      </c>
      <c r="J59" s="40">
        <f t="shared" si="12"/>
        <v>1.1258347311915343E-5</v>
      </c>
      <c r="K59" s="40">
        <f t="shared" si="12"/>
        <v>3.4997484484247194E-7</v>
      </c>
      <c r="L59" s="40">
        <f t="shared" si="12"/>
        <v>5.212147957727541E-6</v>
      </c>
      <c r="M59" s="40">
        <f t="shared" si="12"/>
        <v>1.1557239021266398E-6</v>
      </c>
      <c r="N59" s="40">
        <f t="shared" si="12"/>
        <v>5.5662423092259505E-6</v>
      </c>
      <c r="O59" s="40">
        <f t="shared" si="12"/>
        <v>1.2226839957293735E-6</v>
      </c>
      <c r="P59" s="40">
        <f t="shared" si="12"/>
        <v>2.9428941194644046E-6</v>
      </c>
      <c r="Q59" s="40">
        <f t="shared" si="12"/>
        <v>2.2978152639274984E-7</v>
      </c>
      <c r="R59" s="40">
        <f t="shared" si="12"/>
        <v>2.6268988104589258E-6</v>
      </c>
      <c r="S59" s="40">
        <f t="shared" si="12"/>
        <v>1.463733701194645E-6</v>
      </c>
      <c r="T59" s="40">
        <f t="shared" si="12"/>
        <v>4.1339360717895512E-6</v>
      </c>
      <c r="U59" s="40">
        <f t="shared" si="12"/>
        <v>1.0636386919249724E-6</v>
      </c>
      <c r="V59" s="40">
        <f t="shared" si="12"/>
        <v>8.0736160774311074E-7</v>
      </c>
      <c r="W59" s="40">
        <f t="shared" si="12"/>
        <v>3.8277760138879948E-7</v>
      </c>
      <c r="X59" s="40">
        <f t="shared" si="12"/>
        <v>3.9852344385725702E-9</v>
      </c>
      <c r="Y59" s="41">
        <f t="shared" si="12"/>
        <v>1.3867983981047266E-3</v>
      </c>
      <c r="Z59" s="40">
        <f t="shared" si="12"/>
        <v>3.7273073442218954E-7</v>
      </c>
      <c r="AA59" s="40">
        <f t="shared" si="12"/>
        <v>1.2139460058349169E-5</v>
      </c>
      <c r="AB59" s="40">
        <f t="shared" si="12"/>
        <v>1.8664258970811092E-6</v>
      </c>
      <c r="AC59" s="40">
        <f t="shared" si="12"/>
        <v>1.6605940822502063E-6</v>
      </c>
      <c r="AD59" s="40">
        <f t="shared" si="12"/>
        <v>7.9202789430456099E-6</v>
      </c>
      <c r="AE59" s="40">
        <f t="shared" si="12"/>
        <v>3.3791414063569334E-6</v>
      </c>
      <c r="AF59" s="40">
        <f t="shared" si="12"/>
        <v>2.3291770796707164E-7</v>
      </c>
      <c r="AG59" s="40">
        <f t="shared" si="12"/>
        <v>1.0991484002456675E-6</v>
      </c>
      <c r="AH59" s="40">
        <f t="shared" si="12"/>
        <v>6.2762618448383807E-7</v>
      </c>
      <c r="AI59" s="40">
        <f t="shared" si="12"/>
        <v>5.3375548196337899E-6</v>
      </c>
      <c r="AJ59" s="40">
        <f t="shared" si="12"/>
        <v>1.1623344261767307E-5</v>
      </c>
      <c r="AK59" s="40">
        <f t="shared" si="12"/>
        <v>6.4171841189280874E-7</v>
      </c>
      <c r="AL59" s="40">
        <f t="shared" si="12"/>
        <v>5.3287197443820561E-7</v>
      </c>
      <c r="AM59" s="42">
        <f t="shared" si="12"/>
        <v>4.1030333256539823E-6</v>
      </c>
    </row>
    <row r="60" spans="1:39" ht="24">
      <c r="A60" s="37" t="s">
        <v>27</v>
      </c>
      <c r="B60" s="38" t="s">
        <v>14</v>
      </c>
      <c r="C60" s="45"/>
      <c r="D60" s="40">
        <f t="shared" ref="D60:AM60" si="13">$C18^2*D18^2</f>
        <v>1.0890211160095266E-5</v>
      </c>
      <c r="E60" s="40">
        <f t="shared" si="13"/>
        <v>1.9074705865116527E-5</v>
      </c>
      <c r="F60" s="40">
        <f t="shared" si="13"/>
        <v>7.5638104017475001E-6</v>
      </c>
      <c r="G60" s="40">
        <f t="shared" si="13"/>
        <v>5.0323435722929008E-6</v>
      </c>
      <c r="H60" s="40">
        <f t="shared" si="13"/>
        <v>5.9237720715939032E-5</v>
      </c>
      <c r="I60" s="40">
        <f t="shared" si="13"/>
        <v>3.4347176892209324E-5</v>
      </c>
      <c r="J60" s="40">
        <f t="shared" si="13"/>
        <v>8.5752315166082334E-5</v>
      </c>
      <c r="K60" s="40">
        <f t="shared" si="13"/>
        <v>1.9625965925851131E-5</v>
      </c>
      <c r="L60" s="40">
        <f t="shared" si="13"/>
        <v>8.6064184941248223E-5</v>
      </c>
      <c r="M60" s="40">
        <f t="shared" si="13"/>
        <v>2.3054479837205422E-6</v>
      </c>
      <c r="N60" s="40">
        <f t="shared" si="13"/>
        <v>2.3576593427997509E-7</v>
      </c>
      <c r="O60" s="40">
        <f t="shared" si="13"/>
        <v>6.7167335046645766E-8</v>
      </c>
      <c r="P60" s="40">
        <f t="shared" si="13"/>
        <v>2.5701059324276437E-6</v>
      </c>
      <c r="Q60" s="40">
        <f t="shared" si="13"/>
        <v>4.9996930545987444E-9</v>
      </c>
      <c r="R60" s="40">
        <f t="shared" si="13"/>
        <v>1.975469700153211E-4</v>
      </c>
      <c r="S60" s="40">
        <f t="shared" si="13"/>
        <v>9.2564403002684511E-6</v>
      </c>
      <c r="T60" s="41">
        <f t="shared" si="13"/>
        <v>3.1739204024999995E-2</v>
      </c>
      <c r="U60" s="40">
        <f t="shared" si="13"/>
        <v>6.6306432779895253E-5</v>
      </c>
      <c r="V60" s="40">
        <f t="shared" si="13"/>
        <v>1.401639527356553E-6</v>
      </c>
      <c r="W60" s="40">
        <f t="shared" si="13"/>
        <v>3.0934270650955498E-8</v>
      </c>
      <c r="X60" s="41">
        <f t="shared" si="13"/>
        <v>8.5439289999999992E-4</v>
      </c>
      <c r="Y60" s="40">
        <f t="shared" si="13"/>
        <v>9.3574706185384023E-5</v>
      </c>
      <c r="Z60" s="40">
        <f t="shared" si="13"/>
        <v>6.8418820085971335E-5</v>
      </c>
      <c r="AA60" s="40">
        <f t="shared" si="13"/>
        <v>1.1813682003859159E-5</v>
      </c>
      <c r="AB60" s="40">
        <f t="shared" si="13"/>
        <v>4.285513075751153E-6</v>
      </c>
      <c r="AC60" s="40">
        <f t="shared" si="13"/>
        <v>1.1864485121506344E-4</v>
      </c>
      <c r="AD60" s="40">
        <f t="shared" si="13"/>
        <v>6.6770606832956474E-8</v>
      </c>
      <c r="AE60" s="40">
        <f t="shared" si="13"/>
        <v>6.3314236309339078E-5</v>
      </c>
      <c r="AF60" s="40">
        <f t="shared" si="13"/>
        <v>1.2700402247779997E-5</v>
      </c>
      <c r="AG60" s="40">
        <f t="shared" si="13"/>
        <v>3.8632584221152651E-4</v>
      </c>
      <c r="AH60" s="40">
        <f t="shared" si="13"/>
        <v>1.3931032691251086E-5</v>
      </c>
      <c r="AI60" s="40">
        <f t="shared" si="13"/>
        <v>4.7872920197565985E-6</v>
      </c>
      <c r="AJ60" s="40">
        <f t="shared" si="13"/>
        <v>9.9165358616347985E-7</v>
      </c>
      <c r="AK60" s="40">
        <f t="shared" si="13"/>
        <v>1.1789334058325548E-4</v>
      </c>
      <c r="AL60" s="40">
        <f t="shared" si="13"/>
        <v>9.8205698294974225E-5</v>
      </c>
      <c r="AM60" s="42">
        <f t="shared" si="13"/>
        <v>9.7576706640267421E-5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1.3045628003830612E-5</v>
      </c>
      <c r="E61" s="40">
        <f t="shared" si="14"/>
        <v>7.4423100175510109E-7</v>
      </c>
      <c r="F61" s="40">
        <f t="shared" si="14"/>
        <v>5.7377434231513883E-7</v>
      </c>
      <c r="G61" s="40">
        <f t="shared" si="14"/>
        <v>2.6521982315338159E-8</v>
      </c>
      <c r="H61" s="40">
        <f t="shared" si="14"/>
        <v>3.7886780016727161E-6</v>
      </c>
      <c r="I61" s="40">
        <f t="shared" si="14"/>
        <v>3.8592071708579849E-6</v>
      </c>
      <c r="J61" s="40">
        <f t="shared" si="14"/>
        <v>2.7053201997076324E-6</v>
      </c>
      <c r="K61" s="40">
        <f t="shared" si="14"/>
        <v>1.6642240793980687E-6</v>
      </c>
      <c r="L61" s="40">
        <f t="shared" si="14"/>
        <v>4.0597332837514843E-7</v>
      </c>
      <c r="M61" s="40">
        <f t="shared" si="14"/>
        <v>4.1594806609855465E-7</v>
      </c>
      <c r="N61" s="41">
        <f t="shared" si="14"/>
        <v>1.5555689867566903E-3</v>
      </c>
      <c r="O61" s="40">
        <f t="shared" si="14"/>
        <v>4.2828147909883244E-6</v>
      </c>
      <c r="P61" s="40">
        <f t="shared" si="14"/>
        <v>6.7274189642040339E-7</v>
      </c>
      <c r="Q61" s="40">
        <f t="shared" si="14"/>
        <v>5.7561889721975783E-6</v>
      </c>
      <c r="R61" s="40">
        <f t="shared" si="14"/>
        <v>2.6969449777408141E-6</v>
      </c>
      <c r="S61" s="40">
        <f t="shared" si="14"/>
        <v>3.9803576884166904E-7</v>
      </c>
      <c r="T61" s="40">
        <f t="shared" si="14"/>
        <v>1.0066050357854468E-8</v>
      </c>
      <c r="U61" s="40">
        <f t="shared" si="14"/>
        <v>2.0392857055788028E-7</v>
      </c>
      <c r="V61" s="40">
        <f t="shared" si="14"/>
        <v>5.4663972694908471E-6</v>
      </c>
      <c r="W61" s="40">
        <f t="shared" si="14"/>
        <v>5.8028684625266767E-6</v>
      </c>
      <c r="X61" s="40">
        <f t="shared" si="14"/>
        <v>4.2756669548398677E-6</v>
      </c>
      <c r="Y61" s="40">
        <f t="shared" si="14"/>
        <v>6.2719777898694158E-6</v>
      </c>
      <c r="Z61" s="40">
        <f t="shared" si="14"/>
        <v>4.4713536361752003E-6</v>
      </c>
      <c r="AA61" s="40">
        <f t="shared" si="14"/>
        <v>5.6090921055123811E-6</v>
      </c>
      <c r="AB61" s="40">
        <f t="shared" si="14"/>
        <v>8.3415891023374837E-6</v>
      </c>
      <c r="AC61" s="40">
        <f t="shared" si="14"/>
        <v>7.8888531323682836E-7</v>
      </c>
      <c r="AD61" s="40">
        <f t="shared" si="14"/>
        <v>5.910615147938363E-7</v>
      </c>
      <c r="AE61" s="40">
        <f t="shared" si="14"/>
        <v>4.2034081896562534E-6</v>
      </c>
      <c r="AF61" s="40">
        <f t="shared" si="14"/>
        <v>4.3014541508025792E-7</v>
      </c>
      <c r="AG61" s="40">
        <f t="shared" si="14"/>
        <v>1.0299973379696055E-6</v>
      </c>
      <c r="AH61" s="40">
        <f t="shared" si="14"/>
        <v>2.7255536367311396E-7</v>
      </c>
      <c r="AI61" s="40">
        <f t="shared" si="14"/>
        <v>2.555172071813924E-7</v>
      </c>
      <c r="AJ61" s="40">
        <f t="shared" si="14"/>
        <v>5.1951197120503002E-6</v>
      </c>
      <c r="AK61" s="40">
        <f t="shared" si="14"/>
        <v>1.1740910917592283E-5</v>
      </c>
      <c r="AL61" s="40">
        <f t="shared" si="14"/>
        <v>1.6369404634666851E-8</v>
      </c>
      <c r="AM61" s="42">
        <f t="shared" si="14"/>
        <v>2.7181711765675363E-6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2.2542880324166292E-6</v>
      </c>
      <c r="E62" s="40">
        <f t="shared" si="15"/>
        <v>1.0615669652514351E-7</v>
      </c>
      <c r="F62" s="40">
        <f t="shared" si="15"/>
        <v>6.9575901990250635E-6</v>
      </c>
      <c r="G62" s="40">
        <f t="shared" si="15"/>
        <v>9.025007569900781E-7</v>
      </c>
      <c r="H62" s="40">
        <f t="shared" si="15"/>
        <v>3.2292545723161763E-6</v>
      </c>
      <c r="I62" s="40">
        <f t="shared" si="15"/>
        <v>1.0744827145771598E-6</v>
      </c>
      <c r="J62" s="40">
        <f t="shared" si="15"/>
        <v>9.3791617367231146E-6</v>
      </c>
      <c r="K62" s="40">
        <f t="shared" si="15"/>
        <v>2.7652664816536346E-7</v>
      </c>
      <c r="L62" s="40">
        <f t="shared" si="15"/>
        <v>8.6301351895588023E-6</v>
      </c>
      <c r="M62" s="40">
        <f t="shared" si="15"/>
        <v>9.1723711508976823E-6</v>
      </c>
      <c r="N62" s="40">
        <f t="shared" si="15"/>
        <v>1.2822635797882919E-5</v>
      </c>
      <c r="O62" s="40">
        <f t="shared" si="15"/>
        <v>1.9006901090827656E-6</v>
      </c>
      <c r="P62" s="40">
        <f t="shared" si="15"/>
        <v>1.3515650024649527E-6</v>
      </c>
      <c r="Q62" s="40">
        <f t="shared" si="15"/>
        <v>2.7684213043441895E-5</v>
      </c>
      <c r="R62" s="40">
        <f t="shared" si="15"/>
        <v>8.8095794105267573E-7</v>
      </c>
      <c r="S62" s="40">
        <f t="shared" si="15"/>
        <v>1.7943756229149191E-5</v>
      </c>
      <c r="T62" s="40">
        <f t="shared" si="15"/>
        <v>3.1878721312418738E-7</v>
      </c>
      <c r="U62" s="40">
        <f t="shared" si="15"/>
        <v>3.6357711159914969E-6</v>
      </c>
      <c r="V62" s="40">
        <f t="shared" si="15"/>
        <v>2.2434288568149495E-6</v>
      </c>
      <c r="W62" s="40">
        <f t="shared" si="15"/>
        <v>8.7203241804836764E-7</v>
      </c>
      <c r="X62" s="40">
        <f t="shared" si="15"/>
        <v>2.6418162205647946E-6</v>
      </c>
      <c r="Y62" s="40">
        <f t="shared" si="15"/>
        <v>3.2365603715877074E-6</v>
      </c>
      <c r="Z62" s="40">
        <f t="shared" si="15"/>
        <v>8.1908221887611116E-7</v>
      </c>
      <c r="AA62" s="40">
        <f t="shared" si="15"/>
        <v>9.6228861165081137E-7</v>
      </c>
      <c r="AB62" s="41">
        <f t="shared" si="15"/>
        <v>2.3851800078345396E-3</v>
      </c>
      <c r="AC62" s="40">
        <f t="shared" si="15"/>
        <v>6.4756962696394315E-6</v>
      </c>
      <c r="AD62" s="40">
        <f t="shared" si="15"/>
        <v>1.9662535854843258E-7</v>
      </c>
      <c r="AE62" s="40">
        <f t="shared" si="15"/>
        <v>6.9868890058397432E-7</v>
      </c>
      <c r="AF62" s="40">
        <f t="shared" si="15"/>
        <v>2.1283018771180204E-7</v>
      </c>
      <c r="AG62" s="40">
        <f t="shared" si="15"/>
        <v>2.5889728309373379E-7</v>
      </c>
      <c r="AH62" s="40">
        <f t="shared" si="15"/>
        <v>2.1896194594135553E-5</v>
      </c>
      <c r="AI62" s="40">
        <f t="shared" si="15"/>
        <v>1.0297386918877643E-11</v>
      </c>
      <c r="AJ62" s="40">
        <f t="shared" si="15"/>
        <v>7.335130792529411E-6</v>
      </c>
      <c r="AK62" s="40">
        <f t="shared" si="15"/>
        <v>4.6909408710070244E-6</v>
      </c>
      <c r="AL62" s="40">
        <f t="shared" si="15"/>
        <v>1.0593690934182233E-6</v>
      </c>
      <c r="AM62" s="42">
        <f t="shared" si="15"/>
        <v>1.1936635808538024E-6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6.9333328292261435E-7</v>
      </c>
      <c r="E63" s="40">
        <f t="shared" si="16"/>
        <v>3.8095511246415642E-7</v>
      </c>
      <c r="F63" s="40">
        <f t="shared" si="16"/>
        <v>2.8258296962816517E-8</v>
      </c>
      <c r="G63" s="40">
        <f t="shared" si="16"/>
        <v>2.2261544307550296E-8</v>
      </c>
      <c r="H63" s="40">
        <f t="shared" si="16"/>
        <v>3.2683158438964872E-8</v>
      </c>
      <c r="I63" s="40">
        <f t="shared" si="16"/>
        <v>6.5660578605637834E-8</v>
      </c>
      <c r="J63" s="40">
        <f t="shared" si="16"/>
        <v>2.8605727912795972E-7</v>
      </c>
      <c r="K63" s="40">
        <f t="shared" si="16"/>
        <v>1.6040292018842524E-7</v>
      </c>
      <c r="L63" s="40">
        <f t="shared" si="16"/>
        <v>2.9306189292780694E-9</v>
      </c>
      <c r="M63" s="40">
        <f t="shared" si="16"/>
        <v>7.134361157959971E-8</v>
      </c>
      <c r="N63" s="40">
        <f t="shared" si="16"/>
        <v>9.4793079159389615E-7</v>
      </c>
      <c r="O63" s="40">
        <f t="shared" si="16"/>
        <v>1.5134822992471107E-6</v>
      </c>
      <c r="P63" s="40">
        <f t="shared" si="16"/>
        <v>1.0105579716031526E-8</v>
      </c>
      <c r="Q63" s="40">
        <f t="shared" si="16"/>
        <v>1.5979918298577627E-7</v>
      </c>
      <c r="R63" s="40">
        <f t="shared" si="16"/>
        <v>1.4278331212829975E-7</v>
      </c>
      <c r="S63" s="40">
        <f t="shared" si="16"/>
        <v>1.4447579134205317E-7</v>
      </c>
      <c r="T63" s="40">
        <f t="shared" si="16"/>
        <v>4.7531844118796731E-7</v>
      </c>
      <c r="U63" s="40">
        <f t="shared" si="16"/>
        <v>3.1451853041794083E-7</v>
      </c>
      <c r="V63" s="40">
        <f t="shared" si="16"/>
        <v>2.6645459568583982E-7</v>
      </c>
      <c r="W63" s="40">
        <f t="shared" si="16"/>
        <v>3.0757400892609048E-7</v>
      </c>
      <c r="X63" s="40">
        <f t="shared" si="16"/>
        <v>7.2448055890732809E-8</v>
      </c>
      <c r="Y63" s="40">
        <f t="shared" si="16"/>
        <v>5.8769984959783042E-8</v>
      </c>
      <c r="Z63" s="40">
        <f t="shared" si="16"/>
        <v>3.1074021980926448E-7</v>
      </c>
      <c r="AA63" s="40">
        <f t="shared" si="16"/>
        <v>2.2160467612956052E-9</v>
      </c>
      <c r="AB63" s="40">
        <f t="shared" si="16"/>
        <v>2.4683912311917923E-7</v>
      </c>
      <c r="AC63" s="40">
        <f t="shared" si="16"/>
        <v>1.3751323155288941E-6</v>
      </c>
      <c r="AD63" s="40">
        <f t="shared" si="16"/>
        <v>5.3431904932753945E-9</v>
      </c>
      <c r="AE63" s="40">
        <f t="shared" si="16"/>
        <v>1.0787260349077944E-6</v>
      </c>
      <c r="AF63" s="40">
        <f t="shared" si="16"/>
        <v>1.144778826708339E-12</v>
      </c>
      <c r="AG63" s="40">
        <f t="shared" si="16"/>
        <v>9.8192862243328584E-8</v>
      </c>
      <c r="AH63" s="40">
        <f t="shared" si="16"/>
        <v>1.0054354155676077E-8</v>
      </c>
      <c r="AI63" s="40">
        <f t="shared" si="16"/>
        <v>1.4857759257028317E-7</v>
      </c>
      <c r="AJ63" s="40">
        <f t="shared" si="16"/>
        <v>4.4965239577897889E-7</v>
      </c>
      <c r="AK63" s="41">
        <f t="shared" si="16"/>
        <v>1.2786514391666316E-4</v>
      </c>
      <c r="AL63" s="40">
        <f t="shared" si="16"/>
        <v>1.0124973860022652E-7</v>
      </c>
      <c r="AM63" s="42">
        <f t="shared" si="16"/>
        <v>4.8377403019529466E-8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9.8225800470455567E-6</v>
      </c>
      <c r="E64" s="40">
        <f t="shared" si="17"/>
        <v>1.3480696328292129E-6</v>
      </c>
      <c r="F64" s="40">
        <f t="shared" si="17"/>
        <v>1.7843931740854508E-6</v>
      </c>
      <c r="G64" s="40">
        <f t="shared" si="17"/>
        <v>9.2329594236894232E-6</v>
      </c>
      <c r="H64" s="40">
        <f t="shared" si="17"/>
        <v>3.6626350645797421E-9</v>
      </c>
      <c r="I64" s="40">
        <f t="shared" si="17"/>
        <v>3.3004439737245109E-5</v>
      </c>
      <c r="J64" s="40">
        <f t="shared" si="17"/>
        <v>2.9103581801378293E-5</v>
      </c>
      <c r="K64" s="40">
        <f t="shared" si="17"/>
        <v>6.6970752939366531E-6</v>
      </c>
      <c r="L64" s="40">
        <f t="shared" si="17"/>
        <v>5.3361388531332169E-6</v>
      </c>
      <c r="M64" s="40">
        <f t="shared" si="17"/>
        <v>2.5857353922826489E-7</v>
      </c>
      <c r="N64" s="40">
        <f t="shared" si="17"/>
        <v>2.0904469684462538E-5</v>
      </c>
      <c r="O64" s="40">
        <f t="shared" si="17"/>
        <v>7.1935987578490795E-5</v>
      </c>
      <c r="P64" s="40">
        <f t="shared" si="17"/>
        <v>1.8119919260216721E-6</v>
      </c>
      <c r="Q64" s="40">
        <f t="shared" si="17"/>
        <v>1.0532701857179903E-6</v>
      </c>
      <c r="R64" s="40">
        <f t="shared" si="17"/>
        <v>2.2495037540984248E-5</v>
      </c>
      <c r="S64" s="40">
        <f t="shared" si="17"/>
        <v>6.1382671274212746E-5</v>
      </c>
      <c r="T64" s="40">
        <f t="shared" si="17"/>
        <v>1.6038808641788538E-5</v>
      </c>
      <c r="U64" s="40">
        <f t="shared" si="17"/>
        <v>2.306384602263649E-7</v>
      </c>
      <c r="V64" s="40">
        <f t="shared" si="17"/>
        <v>7.7441475195440647E-6</v>
      </c>
      <c r="W64" s="40">
        <f t="shared" si="17"/>
        <v>6.4322145097770237E-5</v>
      </c>
      <c r="X64" s="40">
        <f t="shared" si="17"/>
        <v>1.1440054537147756E-5</v>
      </c>
      <c r="Y64" s="40">
        <f t="shared" si="17"/>
        <v>1.964856504805039E-6</v>
      </c>
      <c r="Z64" s="41">
        <f t="shared" si="17"/>
        <v>7.3975748086882532E-3</v>
      </c>
      <c r="AA64" s="40">
        <f t="shared" si="17"/>
        <v>7.665480072600351E-6</v>
      </c>
      <c r="AB64" s="40">
        <f t="shared" si="17"/>
        <v>2.4925929594870779E-6</v>
      </c>
      <c r="AC64" s="40">
        <f t="shared" si="17"/>
        <v>5.6790823179047103E-8</v>
      </c>
      <c r="AD64" s="40">
        <f t="shared" si="17"/>
        <v>1.5942796612192099E-5</v>
      </c>
      <c r="AE64" s="40">
        <f t="shared" si="17"/>
        <v>1.0187390321262815E-5</v>
      </c>
      <c r="AF64" s="40">
        <f t="shared" si="17"/>
        <v>8.851786626598766E-5</v>
      </c>
      <c r="AG64" s="40">
        <f t="shared" si="17"/>
        <v>1.0821926124254109E-5</v>
      </c>
      <c r="AH64" s="40">
        <f t="shared" si="17"/>
        <v>1.8553283767483832E-5</v>
      </c>
      <c r="AI64" s="40">
        <f t="shared" si="17"/>
        <v>2.2592608764718065E-5</v>
      </c>
      <c r="AJ64" s="40">
        <f t="shared" si="17"/>
        <v>3.4717486765606961E-6</v>
      </c>
      <c r="AK64" s="40">
        <f t="shared" si="17"/>
        <v>1.8046976794667208E-5</v>
      </c>
      <c r="AL64" s="40">
        <f t="shared" si="17"/>
        <v>7.8903776170235224E-8</v>
      </c>
      <c r="AM64" s="42">
        <f t="shared" si="17"/>
        <v>2.867804649996384E-6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1.6293726352422798E-7</v>
      </c>
      <c r="E65" s="40">
        <f t="shared" si="18"/>
        <v>1.0883286086788459E-6</v>
      </c>
      <c r="F65" s="40">
        <f t="shared" si="18"/>
        <v>2.9335339957739564E-7</v>
      </c>
      <c r="G65" s="40">
        <f t="shared" si="18"/>
        <v>3.4224059489433244E-7</v>
      </c>
      <c r="H65" s="40">
        <f t="shared" si="18"/>
        <v>3.814913260413944E-7</v>
      </c>
      <c r="I65" s="40">
        <f t="shared" si="18"/>
        <v>2.9277657451230494E-8</v>
      </c>
      <c r="J65" s="40">
        <f t="shared" si="18"/>
        <v>4.8197365040033337E-8</v>
      </c>
      <c r="K65" s="40">
        <f t="shared" si="18"/>
        <v>1.2442254965869005E-6</v>
      </c>
      <c r="L65" s="40">
        <f t="shared" si="18"/>
        <v>9.0544104743083439E-9</v>
      </c>
      <c r="M65" s="40">
        <f t="shared" si="18"/>
        <v>1.9162628033736225E-7</v>
      </c>
      <c r="N65" s="40">
        <f t="shared" si="18"/>
        <v>4.8199461336466234E-8</v>
      </c>
      <c r="O65" s="40">
        <f t="shared" si="18"/>
        <v>1.9733545178412953E-6</v>
      </c>
      <c r="P65" s="40">
        <f t="shared" si="18"/>
        <v>7.5338911831230229E-7</v>
      </c>
      <c r="Q65" s="40">
        <f t="shared" si="18"/>
        <v>2.2838755462539255E-7</v>
      </c>
      <c r="R65" s="40">
        <f t="shared" si="18"/>
        <v>1.4325744392487278E-7</v>
      </c>
      <c r="S65" s="41">
        <f t="shared" si="18"/>
        <v>1.87907382400179E-4</v>
      </c>
      <c r="T65" s="40">
        <f t="shared" si="18"/>
        <v>5.5387342504639679E-8</v>
      </c>
      <c r="U65" s="40">
        <f t="shared" si="18"/>
        <v>6.2167299593098375E-7</v>
      </c>
      <c r="V65" s="40">
        <f t="shared" si="18"/>
        <v>5.5644704525057041E-8</v>
      </c>
      <c r="W65" s="40">
        <f t="shared" si="18"/>
        <v>1.4625939732212493E-7</v>
      </c>
      <c r="X65" s="40">
        <f t="shared" si="18"/>
        <v>1.0449576116976893E-8</v>
      </c>
      <c r="Y65" s="40">
        <f t="shared" si="18"/>
        <v>1.9820297829124713E-7</v>
      </c>
      <c r="Z65" s="40">
        <f t="shared" si="18"/>
        <v>1.5746434413123096E-6</v>
      </c>
      <c r="AA65" s="40">
        <f t="shared" si="18"/>
        <v>3.1259216866289249E-9</v>
      </c>
      <c r="AB65" s="40">
        <f t="shared" si="18"/>
        <v>1.3964228140850383E-6</v>
      </c>
      <c r="AC65" s="40">
        <f t="shared" si="18"/>
        <v>1.711189803832217E-9</v>
      </c>
      <c r="AD65" s="40">
        <f t="shared" si="18"/>
        <v>3.6589845031687693E-8</v>
      </c>
      <c r="AE65" s="40">
        <f t="shared" si="18"/>
        <v>8.8343808544336718E-7</v>
      </c>
      <c r="AF65" s="40">
        <f t="shared" si="18"/>
        <v>6.4797027811497811E-7</v>
      </c>
      <c r="AG65" s="40">
        <f t="shared" si="18"/>
        <v>1.8684374560018357E-7</v>
      </c>
      <c r="AH65" s="40">
        <f t="shared" si="18"/>
        <v>2.890248441762154E-10</v>
      </c>
      <c r="AI65" s="40">
        <f t="shared" si="18"/>
        <v>5.099869330233739E-7</v>
      </c>
      <c r="AJ65" s="40">
        <f t="shared" si="18"/>
        <v>9.2961342908713494E-8</v>
      </c>
      <c r="AK65" s="40">
        <f t="shared" si="18"/>
        <v>2.1363422103552949E-7</v>
      </c>
      <c r="AL65" s="40">
        <f t="shared" si="18"/>
        <v>4.8217621298221286E-8</v>
      </c>
      <c r="AM65" s="42">
        <f t="shared" si="18"/>
        <v>1.3077454249904461E-7</v>
      </c>
    </row>
    <row r="66" spans="1:39" ht="24">
      <c r="A66" s="37" t="s">
        <v>33</v>
      </c>
      <c r="B66" s="38" t="s">
        <v>14</v>
      </c>
      <c r="C66" s="45"/>
      <c r="D66" s="40">
        <f t="shared" ref="D66:AM66" si="19">$C24^2*D24^2</f>
        <v>7.8631830796724875E-7</v>
      </c>
      <c r="E66" s="40">
        <f t="shared" si="19"/>
        <v>1.1402502301966766E-5</v>
      </c>
      <c r="F66" s="40">
        <f t="shared" si="19"/>
        <v>9.4768486757670288E-5</v>
      </c>
      <c r="G66" s="40">
        <f t="shared" si="19"/>
        <v>1.7234115608861982E-4</v>
      </c>
      <c r="H66" s="40">
        <f t="shared" si="19"/>
        <v>2.787840554704487E-5</v>
      </c>
      <c r="I66" s="40">
        <f t="shared" si="19"/>
        <v>1.3026557816930762E-5</v>
      </c>
      <c r="J66" s="40">
        <f t="shared" si="19"/>
        <v>2.4843402037419923E-7</v>
      </c>
      <c r="K66" s="40">
        <f t="shared" si="19"/>
        <v>2.5816544697390611E-5</v>
      </c>
      <c r="L66" s="40">
        <f t="shared" si="19"/>
        <v>1.9937441264098724E-4</v>
      </c>
      <c r="M66" s="40">
        <f t="shared" si="19"/>
        <v>4.3354734012775835E-6</v>
      </c>
      <c r="N66" s="40">
        <f t="shared" si="19"/>
        <v>2.0221351555983294E-5</v>
      </c>
      <c r="O66" s="40">
        <f t="shared" si="19"/>
        <v>1.0418181017829616E-5</v>
      </c>
      <c r="P66" s="40">
        <f t="shared" si="19"/>
        <v>5.7046227203305922E-5</v>
      </c>
      <c r="Q66" s="40">
        <f t="shared" si="19"/>
        <v>2.4623790005771944E-4</v>
      </c>
      <c r="R66" s="40">
        <f t="shared" si="19"/>
        <v>4.9127675497117551E-5</v>
      </c>
      <c r="S66" s="40">
        <f t="shared" si="19"/>
        <v>3.0922178561716526E-5</v>
      </c>
      <c r="T66" s="40">
        <f t="shared" si="19"/>
        <v>3.7969494054267345E-4</v>
      </c>
      <c r="U66" s="40">
        <f t="shared" si="19"/>
        <v>3.7345614373558236E-7</v>
      </c>
      <c r="V66" s="40">
        <f t="shared" si="19"/>
        <v>7.1076107310709088E-5</v>
      </c>
      <c r="W66" s="40">
        <f t="shared" si="19"/>
        <v>6.6945671296652642E-5</v>
      </c>
      <c r="X66" s="40">
        <f t="shared" si="19"/>
        <v>6.5698809557584279E-5</v>
      </c>
      <c r="Y66" s="40">
        <f t="shared" si="19"/>
        <v>2.4284896909578759E-5</v>
      </c>
      <c r="Z66" s="40">
        <f t="shared" si="19"/>
        <v>4.5635627357123857E-5</v>
      </c>
      <c r="AA66" s="40">
        <f t="shared" si="19"/>
        <v>5.4641630393494513E-5</v>
      </c>
      <c r="AB66" s="40">
        <f t="shared" si="19"/>
        <v>3.3467025757146017E-6</v>
      </c>
      <c r="AC66" s="40">
        <f t="shared" si="19"/>
        <v>1.047227411850925E-4</v>
      </c>
      <c r="AD66" s="40">
        <f t="shared" si="19"/>
        <v>1.4819887158425889E-5</v>
      </c>
      <c r="AE66" s="40">
        <f t="shared" si="19"/>
        <v>2.1233170430824565E-5</v>
      </c>
      <c r="AF66" s="40">
        <f t="shared" si="19"/>
        <v>1.5496883350207423E-4</v>
      </c>
      <c r="AG66" s="41">
        <f t="shared" si="19"/>
        <v>3.1331832063999997E-2</v>
      </c>
      <c r="AH66" s="40">
        <f t="shared" si="19"/>
        <v>1.2014223756297086E-4</v>
      </c>
      <c r="AI66" s="40">
        <f t="shared" si="19"/>
        <v>2.0632049278946677E-4</v>
      </c>
      <c r="AJ66" s="40">
        <f t="shared" si="19"/>
        <v>3.3085661901317548E-5</v>
      </c>
      <c r="AK66" s="40">
        <f t="shared" si="19"/>
        <v>2.4145784975343553E-5</v>
      </c>
      <c r="AL66" s="40">
        <f t="shared" si="19"/>
        <v>8.7970977408457297E-5</v>
      </c>
      <c r="AM66" s="42">
        <f t="shared" si="19"/>
        <v>9.6912127597667454E-5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5.9599638459102129E-6</v>
      </c>
      <c r="E67" s="40">
        <f t="shared" si="20"/>
        <v>2.4834720990334554E-8</v>
      </c>
      <c r="F67" s="40">
        <f t="shared" si="20"/>
        <v>5.5779563188097685E-6</v>
      </c>
      <c r="G67" s="40">
        <f t="shared" si="20"/>
        <v>8.9022378375659044E-6</v>
      </c>
      <c r="H67" s="40">
        <f t="shared" si="20"/>
        <v>1.4558240947094016E-6</v>
      </c>
      <c r="I67" s="40">
        <f t="shared" si="20"/>
        <v>2.4494938368695806E-6</v>
      </c>
      <c r="J67" s="40">
        <f t="shared" si="20"/>
        <v>1.0782544965131866E-6</v>
      </c>
      <c r="K67" s="40">
        <f t="shared" si="20"/>
        <v>2.5943604957705534E-7</v>
      </c>
      <c r="L67" s="40">
        <f t="shared" si="20"/>
        <v>4.2994243813728574E-5</v>
      </c>
      <c r="M67" s="40">
        <f t="shared" si="20"/>
        <v>2.190425380950119E-6</v>
      </c>
      <c r="N67" s="40">
        <f t="shared" si="20"/>
        <v>1.719200383996817E-5</v>
      </c>
      <c r="O67" s="40">
        <f t="shared" si="20"/>
        <v>4.3318662096958339E-6</v>
      </c>
      <c r="P67" s="40">
        <f t="shared" si="20"/>
        <v>1.3620654849114807E-6</v>
      </c>
      <c r="Q67" s="40">
        <f t="shared" si="20"/>
        <v>1.4518162009606437E-5</v>
      </c>
      <c r="R67" s="40">
        <f t="shared" si="20"/>
        <v>2.7223415454138925E-6</v>
      </c>
      <c r="S67" s="40">
        <f t="shared" si="20"/>
        <v>2.5857068486659571E-6</v>
      </c>
      <c r="T67" s="40">
        <f t="shared" si="20"/>
        <v>1.5063983552666345E-7</v>
      </c>
      <c r="U67" s="40">
        <f t="shared" si="20"/>
        <v>6.853693333970175E-6</v>
      </c>
      <c r="V67" s="40">
        <f t="shared" si="20"/>
        <v>1.3322110603818698E-5</v>
      </c>
      <c r="W67" s="40">
        <f t="shared" si="20"/>
        <v>3.7464110338534444E-5</v>
      </c>
      <c r="X67" s="40">
        <f t="shared" si="20"/>
        <v>8.6443812896991906E-5</v>
      </c>
      <c r="Y67" s="40">
        <f t="shared" si="20"/>
        <v>4.3280363310228865E-5</v>
      </c>
      <c r="Z67" s="40">
        <f t="shared" si="20"/>
        <v>2.4553793742151448E-6</v>
      </c>
      <c r="AA67" s="40">
        <f t="shared" si="20"/>
        <v>1.2796992026914894E-6</v>
      </c>
      <c r="AB67" s="40">
        <f t="shared" si="20"/>
        <v>1.5676643454671642E-5</v>
      </c>
      <c r="AC67" s="40">
        <f t="shared" si="20"/>
        <v>1.9364464740466889E-6</v>
      </c>
      <c r="AD67" s="40">
        <f t="shared" si="20"/>
        <v>3.5132261565087556E-6</v>
      </c>
      <c r="AE67" s="40">
        <f t="shared" si="20"/>
        <v>2.0879822932934234E-5</v>
      </c>
      <c r="AF67" s="40">
        <f t="shared" si="20"/>
        <v>9.0298571276202981E-6</v>
      </c>
      <c r="AG67" s="40">
        <f t="shared" si="20"/>
        <v>5.4959225750646274E-6</v>
      </c>
      <c r="AH67" s="40">
        <f t="shared" si="20"/>
        <v>1.3420934868710055E-5</v>
      </c>
      <c r="AI67" s="40">
        <f t="shared" si="20"/>
        <v>3.4937422768834197E-5</v>
      </c>
      <c r="AJ67" s="41">
        <f t="shared" si="20"/>
        <v>5.3610282697377177E-3</v>
      </c>
      <c r="AK67" s="40">
        <f t="shared" si="20"/>
        <v>1.8386249372614358E-5</v>
      </c>
      <c r="AL67" s="40">
        <f t="shared" si="20"/>
        <v>4.470408284630248E-6</v>
      </c>
      <c r="AM67" s="42">
        <f t="shared" si="20"/>
        <v>5.2222854431511196E-5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1.0101411478182133E-7</v>
      </c>
      <c r="E68" s="40">
        <f t="shared" si="21"/>
        <v>3.7512447280561966E-7</v>
      </c>
      <c r="F68" s="40">
        <f t="shared" si="21"/>
        <v>4.7870778812979651E-9</v>
      </c>
      <c r="G68" s="40">
        <f t="shared" si="21"/>
        <v>6.5761046923101969E-8</v>
      </c>
      <c r="H68" s="40">
        <f t="shared" si="21"/>
        <v>3.0838490130093106E-9</v>
      </c>
      <c r="I68" s="40">
        <f t="shared" si="21"/>
        <v>2.7215005434376599E-7</v>
      </c>
      <c r="J68" s="40">
        <f t="shared" si="21"/>
        <v>2.846503644231752E-8</v>
      </c>
      <c r="K68" s="40">
        <f t="shared" si="21"/>
        <v>4.0804521063136125E-7</v>
      </c>
      <c r="L68" s="40">
        <f t="shared" si="21"/>
        <v>2.9327095753705829E-9</v>
      </c>
      <c r="M68" s="40">
        <f t="shared" si="21"/>
        <v>8.6581288981849913E-8</v>
      </c>
      <c r="N68" s="40">
        <f t="shared" si="21"/>
        <v>3.5223565530626228E-7</v>
      </c>
      <c r="O68" s="40">
        <f t="shared" si="21"/>
        <v>2.7257875764611984E-8</v>
      </c>
      <c r="P68" s="40">
        <f t="shared" si="21"/>
        <v>4.4378460596622154E-7</v>
      </c>
      <c r="Q68" s="41">
        <f t="shared" si="21"/>
        <v>9.8129374368156465E-5</v>
      </c>
      <c r="R68" s="40">
        <f t="shared" si="21"/>
        <v>6.5301045759959245E-8</v>
      </c>
      <c r="S68" s="40">
        <f t="shared" si="21"/>
        <v>1.1665085161948818E-7</v>
      </c>
      <c r="T68" s="40">
        <f t="shared" si="21"/>
        <v>3.9573798347234106E-13</v>
      </c>
      <c r="U68" s="40">
        <f t="shared" si="21"/>
        <v>1.2423667711099752E-7</v>
      </c>
      <c r="V68" s="40">
        <f t="shared" si="21"/>
        <v>9.740646536850548E-8</v>
      </c>
      <c r="W68" s="40">
        <f t="shared" si="21"/>
        <v>8.4997763716180637E-7</v>
      </c>
      <c r="X68" s="40">
        <f t="shared" si="21"/>
        <v>6.9063837899329784E-7</v>
      </c>
      <c r="Y68" s="40">
        <f t="shared" si="21"/>
        <v>1.5584331578756161E-8</v>
      </c>
      <c r="Z68" s="40">
        <f t="shared" si="21"/>
        <v>1.3770777501846679E-8</v>
      </c>
      <c r="AA68" s="40">
        <f t="shared" si="21"/>
        <v>3.549404354200971E-8</v>
      </c>
      <c r="AB68" s="40">
        <f t="shared" si="21"/>
        <v>1.0989656707147586E-6</v>
      </c>
      <c r="AC68" s="40">
        <f t="shared" si="21"/>
        <v>7.3124389555748132E-9</v>
      </c>
      <c r="AD68" s="40">
        <f t="shared" si="21"/>
        <v>8.0741036664805814E-7</v>
      </c>
      <c r="AE68" s="40">
        <f t="shared" si="21"/>
        <v>4.8918151519847251E-7</v>
      </c>
      <c r="AF68" s="40">
        <f t="shared" si="21"/>
        <v>1.0032527095465684E-7</v>
      </c>
      <c r="AG68" s="40">
        <f t="shared" si="21"/>
        <v>7.6347399826389046E-7</v>
      </c>
      <c r="AH68" s="40">
        <f t="shared" si="21"/>
        <v>1.864128793579706E-7</v>
      </c>
      <c r="AI68" s="40">
        <f t="shared" si="21"/>
        <v>1.494162096947614E-9</v>
      </c>
      <c r="AJ68" s="40">
        <f t="shared" si="21"/>
        <v>2.6892574081231706E-7</v>
      </c>
      <c r="AK68" s="40">
        <f t="shared" si="21"/>
        <v>1.2119866917380437E-7</v>
      </c>
      <c r="AL68" s="40">
        <f t="shared" si="21"/>
        <v>9.1893399212747167E-8</v>
      </c>
      <c r="AM68" s="42">
        <f t="shared" si="21"/>
        <v>2.0491544529746911E-7</v>
      </c>
    </row>
    <row r="69" spans="1:39" ht="24">
      <c r="A69" s="37" t="s">
        <v>36</v>
      </c>
      <c r="B69" s="38" t="s">
        <v>14</v>
      </c>
      <c r="C69" s="39"/>
      <c r="D69" s="41">
        <f t="shared" ref="D69:AM69" si="22">$C27^2*D27^2</f>
        <v>2.925614867246969E-5</v>
      </c>
      <c r="E69" s="40">
        <f t="shared" si="22"/>
        <v>1.3996405634854007E-7</v>
      </c>
      <c r="F69" s="40">
        <f t="shared" si="22"/>
        <v>4.3001020895162215E-8</v>
      </c>
      <c r="G69" s="40">
        <f t="shared" si="22"/>
        <v>9.2411464273119886E-9</v>
      </c>
      <c r="H69" s="40">
        <f t="shared" si="22"/>
        <v>2.7249286614475491E-11</v>
      </c>
      <c r="I69" s="40">
        <f t="shared" si="22"/>
        <v>3.3923167128844592E-9</v>
      </c>
      <c r="J69" s="40">
        <f t="shared" si="22"/>
        <v>1.3925774693476888E-7</v>
      </c>
      <c r="K69" s="40">
        <f t="shared" si="22"/>
        <v>2.6974791740559961E-8</v>
      </c>
      <c r="L69" s="40">
        <f t="shared" si="22"/>
        <v>3.5822116014708964E-8</v>
      </c>
      <c r="M69" s="40">
        <f t="shared" si="22"/>
        <v>2.2453281348858883E-8</v>
      </c>
      <c r="N69" s="40">
        <f t="shared" si="22"/>
        <v>2.3648914320206827E-7</v>
      </c>
      <c r="O69" s="40">
        <f t="shared" si="22"/>
        <v>3.0900777772940959E-9</v>
      </c>
      <c r="P69" s="40">
        <f t="shared" si="22"/>
        <v>9.2893404249593895E-8</v>
      </c>
      <c r="Q69" s="40">
        <f t="shared" si="22"/>
        <v>3.0068577129809206E-8</v>
      </c>
      <c r="R69" s="40">
        <f t="shared" si="22"/>
        <v>4.0817263529781242E-10</v>
      </c>
      <c r="S69" s="40">
        <f t="shared" si="22"/>
        <v>2.4610930021795162E-8</v>
      </c>
      <c r="T69" s="40">
        <f t="shared" si="22"/>
        <v>1.0114437676135503E-8</v>
      </c>
      <c r="U69" s="40">
        <f t="shared" si="22"/>
        <v>1.110215257240654E-8</v>
      </c>
      <c r="V69" s="40">
        <f t="shared" si="22"/>
        <v>1.5466620136739729E-7</v>
      </c>
      <c r="W69" s="40">
        <f t="shared" si="22"/>
        <v>1.7550509897758295E-8</v>
      </c>
      <c r="X69" s="40">
        <f t="shared" si="22"/>
        <v>3.8238082517235462E-7</v>
      </c>
      <c r="Y69" s="40">
        <f t="shared" si="22"/>
        <v>4.3781794155359648E-8</v>
      </c>
      <c r="Z69" s="40">
        <f t="shared" si="22"/>
        <v>3.8201655526449333E-8</v>
      </c>
      <c r="AA69" s="40">
        <f t="shared" si="22"/>
        <v>4.619051871278349E-7</v>
      </c>
      <c r="AB69" s="40">
        <f t="shared" si="22"/>
        <v>2.6442299059202506E-8</v>
      </c>
      <c r="AC69" s="40">
        <f t="shared" si="22"/>
        <v>3.8415351059744317E-8</v>
      </c>
      <c r="AD69" s="40">
        <f t="shared" si="22"/>
        <v>1.2042578675865716E-8</v>
      </c>
      <c r="AE69" s="40">
        <f t="shared" si="22"/>
        <v>1.3501358548055215E-8</v>
      </c>
      <c r="AF69" s="40">
        <f t="shared" si="22"/>
        <v>2.5961351120948116E-7</v>
      </c>
      <c r="AG69" s="40">
        <f t="shared" si="22"/>
        <v>7.6991523230814153E-10</v>
      </c>
      <c r="AH69" s="40">
        <f t="shared" si="22"/>
        <v>4.013204064356057E-8</v>
      </c>
      <c r="AI69" s="40">
        <f t="shared" si="22"/>
        <v>7.9915039233625256E-9</v>
      </c>
      <c r="AJ69" s="40">
        <f t="shared" si="22"/>
        <v>3.2849887056567295E-8</v>
      </c>
      <c r="AK69" s="40">
        <f t="shared" si="22"/>
        <v>1.5505309216381672E-7</v>
      </c>
      <c r="AL69" s="40">
        <f t="shared" si="22"/>
        <v>4.6817575174941774E-8</v>
      </c>
      <c r="AM69" s="42">
        <f t="shared" si="22"/>
        <v>9.3603106006764986E-9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2.0250659825546923E-5</v>
      </c>
      <c r="E70" s="40">
        <f t="shared" si="23"/>
        <v>1.1442265538434111E-8</v>
      </c>
      <c r="F70" s="40">
        <f t="shared" si="23"/>
        <v>9.6806981854128794E-6</v>
      </c>
      <c r="G70" s="40">
        <f t="shared" si="23"/>
        <v>6.5167713045113242E-6</v>
      </c>
      <c r="H70" s="40">
        <f t="shared" si="23"/>
        <v>1.3327528460643675E-6</v>
      </c>
      <c r="I70" s="40">
        <f t="shared" si="23"/>
        <v>8.8170569186792768E-6</v>
      </c>
      <c r="J70" s="41">
        <f t="shared" si="23"/>
        <v>4.2741598916474586E-3</v>
      </c>
      <c r="K70" s="40">
        <f t="shared" si="23"/>
        <v>1.4756401422764551E-7</v>
      </c>
      <c r="L70" s="40">
        <f t="shared" si="23"/>
        <v>2.3275905473203615E-5</v>
      </c>
      <c r="M70" s="40">
        <f t="shared" si="23"/>
        <v>2.6109279046982469E-9</v>
      </c>
      <c r="N70" s="40">
        <f t="shared" si="23"/>
        <v>7.1665737545703721E-6</v>
      </c>
      <c r="O70" s="40">
        <f t="shared" si="23"/>
        <v>4.4556420965774422E-6</v>
      </c>
      <c r="P70" s="40">
        <f t="shared" si="23"/>
        <v>1.5206941653786935E-5</v>
      </c>
      <c r="Q70" s="40">
        <f t="shared" si="23"/>
        <v>1.2377362072095739E-6</v>
      </c>
      <c r="R70" s="40">
        <f t="shared" si="23"/>
        <v>5.4877457384560666E-10</v>
      </c>
      <c r="S70" s="40">
        <f t="shared" si="23"/>
        <v>1.0734142427903289E-6</v>
      </c>
      <c r="T70" s="40">
        <f t="shared" si="23"/>
        <v>1.1414625338536048E-5</v>
      </c>
      <c r="U70" s="40">
        <f t="shared" si="23"/>
        <v>5.6886555125751108E-7</v>
      </c>
      <c r="V70" s="40">
        <f t="shared" si="23"/>
        <v>1.5261359114463513E-5</v>
      </c>
      <c r="W70" s="40">
        <f t="shared" si="23"/>
        <v>9.4556766610122293E-6</v>
      </c>
      <c r="X70" s="40">
        <f t="shared" si="23"/>
        <v>1.5410722285873303E-5</v>
      </c>
      <c r="Y70" s="40">
        <f t="shared" si="23"/>
        <v>3.3509054700179066E-5</v>
      </c>
      <c r="Z70" s="40">
        <f t="shared" si="23"/>
        <v>1.6528759321079844E-5</v>
      </c>
      <c r="AA70" s="40">
        <f t="shared" si="23"/>
        <v>5.4408888423176502E-5</v>
      </c>
      <c r="AB70" s="40">
        <f t="shared" si="23"/>
        <v>1.6141918339700318E-5</v>
      </c>
      <c r="AC70" s="40">
        <f t="shared" si="23"/>
        <v>2.9261907129596316E-5</v>
      </c>
      <c r="AD70" s="40">
        <f t="shared" si="23"/>
        <v>6.3437232844970831E-6</v>
      </c>
      <c r="AE70" s="40">
        <f t="shared" si="23"/>
        <v>4.0820805734498897E-6</v>
      </c>
      <c r="AF70" s="40">
        <f t="shared" si="23"/>
        <v>1.0949502066851928E-5</v>
      </c>
      <c r="AG70" s="40">
        <f t="shared" si="23"/>
        <v>3.2315750781941744E-8</v>
      </c>
      <c r="AH70" s="40">
        <f t="shared" si="23"/>
        <v>1.8365019208097052E-5</v>
      </c>
      <c r="AI70" s="40">
        <f t="shared" si="23"/>
        <v>7.0076972188399481E-6</v>
      </c>
      <c r="AJ70" s="40">
        <f t="shared" si="23"/>
        <v>8.461519202556982E-7</v>
      </c>
      <c r="AK70" s="40">
        <f t="shared" si="23"/>
        <v>9.3667755186876639E-6</v>
      </c>
      <c r="AL70" s="40">
        <f t="shared" si="23"/>
        <v>1.3516865106105742E-5</v>
      </c>
      <c r="AM70" s="42">
        <f t="shared" si="23"/>
        <v>1.7828363378819146E-9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2.1518617339050623E-5</v>
      </c>
      <c r="E71" s="40">
        <f t="shared" si="24"/>
        <v>6.6278674472879743E-7</v>
      </c>
      <c r="F71" s="40">
        <f t="shared" si="24"/>
        <v>9.4845220842288254E-7</v>
      </c>
      <c r="G71" s="40">
        <f t="shared" si="24"/>
        <v>6.9762111039092106E-6</v>
      </c>
      <c r="H71" s="40">
        <f t="shared" si="24"/>
        <v>2.6736344285402343E-6</v>
      </c>
      <c r="I71" s="40">
        <f t="shared" si="24"/>
        <v>6.0680120914176642E-7</v>
      </c>
      <c r="J71" s="40">
        <f t="shared" si="24"/>
        <v>1.7377648022613631E-5</v>
      </c>
      <c r="K71" s="40">
        <f t="shared" si="24"/>
        <v>7.9779271956783645E-7</v>
      </c>
      <c r="L71" s="40">
        <f t="shared" si="24"/>
        <v>2.5130225206385479E-6</v>
      </c>
      <c r="M71" s="40">
        <f t="shared" si="24"/>
        <v>1.462961846533485E-5</v>
      </c>
      <c r="N71" s="40">
        <f t="shared" si="24"/>
        <v>4.7458106473079224E-6</v>
      </c>
      <c r="O71" s="40">
        <f t="shared" si="24"/>
        <v>3.6660099643959154E-8</v>
      </c>
      <c r="P71" s="40">
        <f t="shared" si="24"/>
        <v>4.2530951226556339E-6</v>
      </c>
      <c r="Q71" s="40">
        <f t="shared" si="24"/>
        <v>4.9210981808541539E-7</v>
      </c>
      <c r="R71" s="40">
        <f t="shared" si="24"/>
        <v>1.3460994344753629E-6</v>
      </c>
      <c r="S71" s="40">
        <f t="shared" si="24"/>
        <v>2.1863672306618844E-8</v>
      </c>
      <c r="T71" s="40">
        <f t="shared" si="24"/>
        <v>5.00388612448289E-7</v>
      </c>
      <c r="U71" s="40">
        <f t="shared" si="24"/>
        <v>1.1298350243762528E-6</v>
      </c>
      <c r="V71" s="40">
        <f t="shared" si="24"/>
        <v>4.3393056792237347E-7</v>
      </c>
      <c r="W71" s="40">
        <f t="shared" si="24"/>
        <v>1.9640359192950573E-6</v>
      </c>
      <c r="X71" s="40">
        <f t="shared" si="24"/>
        <v>4.5342825658997452E-7</v>
      </c>
      <c r="Y71" s="40">
        <f t="shared" si="24"/>
        <v>1.1561632951857686E-5</v>
      </c>
      <c r="Z71" s="40">
        <f t="shared" si="24"/>
        <v>1.3879996646235382E-6</v>
      </c>
      <c r="AA71" s="41">
        <f t="shared" si="24"/>
        <v>1.3811694824212564E-3</v>
      </c>
      <c r="AB71" s="40">
        <f t="shared" si="24"/>
        <v>5.3134549327771739E-7</v>
      </c>
      <c r="AC71" s="40">
        <f t="shared" si="24"/>
        <v>3.9654846786706969E-6</v>
      </c>
      <c r="AD71" s="40">
        <f t="shared" si="24"/>
        <v>7.3442751813975649E-6</v>
      </c>
      <c r="AE71" s="40">
        <f t="shared" si="24"/>
        <v>3.2419117280731333E-6</v>
      </c>
      <c r="AF71" s="40">
        <f t="shared" si="24"/>
        <v>9.2959786399926673E-7</v>
      </c>
      <c r="AG71" s="40">
        <f t="shared" si="24"/>
        <v>2.3413743673379412E-6</v>
      </c>
      <c r="AH71" s="40">
        <f t="shared" si="24"/>
        <v>2.3127535455537229E-6</v>
      </c>
      <c r="AI71" s="40">
        <f t="shared" si="24"/>
        <v>7.5112674542775298E-6</v>
      </c>
      <c r="AJ71" s="40">
        <f t="shared" si="24"/>
        <v>3.2502860949118565E-7</v>
      </c>
      <c r="AK71" s="40">
        <f t="shared" si="24"/>
        <v>2.4216694349926393E-8</v>
      </c>
      <c r="AL71" s="40">
        <f t="shared" si="24"/>
        <v>2.6131740953595375E-6</v>
      </c>
      <c r="AM71" s="42">
        <f t="shared" si="24"/>
        <v>1.0279081901858505E-6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7.0541334430108245E-6</v>
      </c>
      <c r="E72" s="40">
        <f t="shared" si="25"/>
        <v>4.0188223643906255E-7</v>
      </c>
      <c r="F72" s="40">
        <f t="shared" si="25"/>
        <v>3.0709677955761544E-5</v>
      </c>
      <c r="G72" s="40">
        <f t="shared" si="25"/>
        <v>1.501758512401277E-6</v>
      </c>
      <c r="H72" s="40">
        <f t="shared" si="25"/>
        <v>3.3227464778978615E-5</v>
      </c>
      <c r="I72" s="40">
        <f t="shared" si="25"/>
        <v>1.4327099191432032E-7</v>
      </c>
      <c r="J72" s="40">
        <f t="shared" si="25"/>
        <v>1.384637016935664E-5</v>
      </c>
      <c r="K72" s="40">
        <f t="shared" si="25"/>
        <v>5.2796917596064518E-6</v>
      </c>
      <c r="L72" s="40">
        <f t="shared" si="25"/>
        <v>1.0362313304541306E-6</v>
      </c>
      <c r="M72" s="40">
        <f t="shared" si="25"/>
        <v>1.4836579779397673E-7</v>
      </c>
      <c r="N72" s="40">
        <f t="shared" si="25"/>
        <v>4.705018010303887E-8</v>
      </c>
      <c r="O72" s="40">
        <f t="shared" si="25"/>
        <v>1.2466405851486526E-5</v>
      </c>
      <c r="P72" s="40">
        <f t="shared" si="25"/>
        <v>2.3955545874956772E-5</v>
      </c>
      <c r="Q72" s="40">
        <f t="shared" si="25"/>
        <v>4.0960143051774322E-6</v>
      </c>
      <c r="R72" s="40">
        <f t="shared" si="25"/>
        <v>5.5004640873684445E-9</v>
      </c>
      <c r="S72" s="40">
        <f t="shared" si="25"/>
        <v>1.1007853403431077E-6</v>
      </c>
      <c r="T72" s="40">
        <f t="shared" si="25"/>
        <v>1.3192093395296408E-5</v>
      </c>
      <c r="U72" s="40">
        <f t="shared" si="25"/>
        <v>2.0138632834722531E-5</v>
      </c>
      <c r="V72" s="40">
        <f t="shared" si="25"/>
        <v>8.4327699012255462E-6</v>
      </c>
      <c r="W72" s="40">
        <f t="shared" si="25"/>
        <v>5.589610936702008E-5</v>
      </c>
      <c r="X72" s="40">
        <f t="shared" si="25"/>
        <v>1.3409732332868629E-5</v>
      </c>
      <c r="Y72" s="40">
        <f t="shared" si="25"/>
        <v>1.6199308409248467E-6</v>
      </c>
      <c r="Z72" s="40">
        <f t="shared" si="25"/>
        <v>4.7522102612314764E-8</v>
      </c>
      <c r="AA72" s="40">
        <f t="shared" si="25"/>
        <v>8.4883491254403944E-6</v>
      </c>
      <c r="AB72" s="40">
        <f t="shared" si="25"/>
        <v>1.8667452588635722E-6</v>
      </c>
      <c r="AC72" s="40">
        <f t="shared" si="25"/>
        <v>2.742246941445639E-6</v>
      </c>
      <c r="AD72" s="40">
        <f t="shared" si="25"/>
        <v>6.1869694969529556E-5</v>
      </c>
      <c r="AE72" s="40">
        <f t="shared" si="25"/>
        <v>3.1593767264489032E-5</v>
      </c>
      <c r="AF72" s="40">
        <f t="shared" si="25"/>
        <v>7.860218761798843E-6</v>
      </c>
      <c r="AG72" s="40">
        <f t="shared" si="25"/>
        <v>1.2094018190345822E-5</v>
      </c>
      <c r="AH72" s="40">
        <f t="shared" si="25"/>
        <v>1.4644431082658853E-5</v>
      </c>
      <c r="AI72" s="40">
        <f t="shared" si="25"/>
        <v>1.1310556469321192E-5</v>
      </c>
      <c r="AJ72" s="40">
        <f t="shared" si="25"/>
        <v>3.7122363075092954E-6</v>
      </c>
      <c r="AK72" s="40">
        <f t="shared" si="25"/>
        <v>3.3879576758110293E-6</v>
      </c>
      <c r="AL72" s="41">
        <f t="shared" si="25"/>
        <v>4.4361672091616537E-3</v>
      </c>
      <c r="AM72" s="42">
        <f t="shared" si="25"/>
        <v>5.5925364491503439E-6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7.0918701780844024E-6</v>
      </c>
      <c r="E73" s="40">
        <f t="shared" si="26"/>
        <v>5.167884216477589E-6</v>
      </c>
      <c r="F73" s="40">
        <f t="shared" si="26"/>
        <v>5.6203414331434807E-7</v>
      </c>
      <c r="G73" s="40">
        <f t="shared" si="26"/>
        <v>3.0124111370041561E-5</v>
      </c>
      <c r="H73" s="40">
        <f t="shared" si="26"/>
        <v>2.0253529828206059E-5</v>
      </c>
      <c r="I73" s="40">
        <f t="shared" si="26"/>
        <v>1.6468567230193678E-5</v>
      </c>
      <c r="J73" s="40">
        <f t="shared" si="26"/>
        <v>3.727263204736054E-5</v>
      </c>
      <c r="K73" s="40">
        <f t="shared" si="26"/>
        <v>6.6881585034781193E-6</v>
      </c>
      <c r="L73" s="40">
        <f t="shared" si="26"/>
        <v>3.4677654335291998E-5</v>
      </c>
      <c r="M73" s="40">
        <f t="shared" si="26"/>
        <v>5.1032795403924751E-9</v>
      </c>
      <c r="N73" s="40">
        <f t="shared" si="26"/>
        <v>2.6722052624610322E-6</v>
      </c>
      <c r="O73" s="40">
        <f t="shared" si="26"/>
        <v>5.4940468444696725E-6</v>
      </c>
      <c r="P73" s="40">
        <f t="shared" si="26"/>
        <v>1.0400743587970469E-6</v>
      </c>
      <c r="Q73" s="40">
        <f t="shared" si="26"/>
        <v>4.0600080637013928E-7</v>
      </c>
      <c r="R73" s="40">
        <f t="shared" si="26"/>
        <v>1.9349886453282373E-7</v>
      </c>
      <c r="S73" s="40">
        <f t="shared" si="26"/>
        <v>4.8313757246483653E-8</v>
      </c>
      <c r="T73" s="40">
        <f t="shared" si="26"/>
        <v>1.9867245699288776E-5</v>
      </c>
      <c r="U73" s="40">
        <f t="shared" si="26"/>
        <v>2.8390666299079845E-5</v>
      </c>
      <c r="V73" s="40">
        <f t="shared" si="26"/>
        <v>3.0003198515951647E-6</v>
      </c>
      <c r="W73" s="40">
        <f t="shared" si="26"/>
        <v>6.4643908154932289E-5</v>
      </c>
      <c r="X73" s="40">
        <f t="shared" si="26"/>
        <v>3.9424978064203416E-6</v>
      </c>
      <c r="Y73" s="40">
        <f t="shared" si="26"/>
        <v>6.2683792442324882E-6</v>
      </c>
      <c r="Z73" s="40">
        <f t="shared" si="26"/>
        <v>3.7168433344837788E-8</v>
      </c>
      <c r="AA73" s="40">
        <f t="shared" si="26"/>
        <v>1.5738283716016403E-5</v>
      </c>
      <c r="AB73" s="40">
        <f t="shared" si="26"/>
        <v>1.4148923959832056E-5</v>
      </c>
      <c r="AC73" s="41">
        <f t="shared" si="26"/>
        <v>5.4389995872797135E-3</v>
      </c>
      <c r="AD73" s="40">
        <f t="shared" si="26"/>
        <v>2.1857355218970562E-5</v>
      </c>
      <c r="AE73" s="40">
        <f t="shared" si="26"/>
        <v>3.4244372179218501E-6</v>
      </c>
      <c r="AF73" s="40">
        <f t="shared" si="26"/>
        <v>8.0281994797494098E-6</v>
      </c>
      <c r="AG73" s="40">
        <f t="shared" si="26"/>
        <v>1.7927103151484024E-5</v>
      </c>
      <c r="AH73" s="40">
        <f t="shared" si="26"/>
        <v>7.1734708166810484E-6</v>
      </c>
      <c r="AI73" s="40">
        <f t="shared" si="26"/>
        <v>8.5817006576441284E-6</v>
      </c>
      <c r="AJ73" s="40">
        <f t="shared" si="26"/>
        <v>1.9699809084722378E-6</v>
      </c>
      <c r="AK73" s="40">
        <f t="shared" si="26"/>
        <v>5.7244164899830122E-5</v>
      </c>
      <c r="AL73" s="40">
        <f t="shared" si="26"/>
        <v>3.4149812959106785E-6</v>
      </c>
      <c r="AM73" s="42">
        <f t="shared" si="26"/>
        <v>2.0251072880660365E-5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1.4451757718012274E-6</v>
      </c>
      <c r="E74" s="40">
        <f t="shared" si="27"/>
        <v>1.677549469324888E-5</v>
      </c>
      <c r="F74" s="40">
        <f t="shared" si="27"/>
        <v>4.88654946217699E-5</v>
      </c>
      <c r="G74" s="40">
        <f t="shared" si="27"/>
        <v>1.4441025264336385E-5</v>
      </c>
      <c r="H74" s="40">
        <f t="shared" si="27"/>
        <v>4.1004609400658434E-6</v>
      </c>
      <c r="I74" s="40">
        <f t="shared" si="27"/>
        <v>1.1602702039095145E-5</v>
      </c>
      <c r="J74" s="40">
        <f t="shared" si="27"/>
        <v>8.4228346824886705E-6</v>
      </c>
      <c r="K74" s="40">
        <f t="shared" si="27"/>
        <v>6.5417352789496E-6</v>
      </c>
      <c r="L74" s="40">
        <f t="shared" si="27"/>
        <v>2.4115680908824196E-8</v>
      </c>
      <c r="M74" s="41">
        <f t="shared" si="27"/>
        <v>2.0463730225567055E-4</v>
      </c>
      <c r="N74" s="40">
        <f t="shared" si="27"/>
        <v>8.04565521863477E-7</v>
      </c>
      <c r="O74" s="40">
        <f t="shared" si="27"/>
        <v>1.2968147390135265E-6</v>
      </c>
      <c r="P74" s="40">
        <f t="shared" si="27"/>
        <v>6.1679728465246497E-6</v>
      </c>
      <c r="Q74" s="40">
        <f t="shared" si="27"/>
        <v>7.0573631992100884E-8</v>
      </c>
      <c r="R74" s="40">
        <f t="shared" si="27"/>
        <v>3.5281550264355126E-6</v>
      </c>
      <c r="S74" s="40">
        <f t="shared" si="27"/>
        <v>1.3661011811480591E-5</v>
      </c>
      <c r="T74" s="40">
        <f t="shared" si="27"/>
        <v>7.9660413846021418E-7</v>
      </c>
      <c r="U74" s="40">
        <f t="shared" si="27"/>
        <v>1.7413123718612775E-6</v>
      </c>
      <c r="V74" s="40">
        <f t="shared" si="27"/>
        <v>6.4286611460142126E-6</v>
      </c>
      <c r="W74" s="40">
        <f t="shared" si="27"/>
        <v>9.2274429554158348E-6</v>
      </c>
      <c r="X74" s="40">
        <f t="shared" si="27"/>
        <v>1.168251011705092E-5</v>
      </c>
      <c r="Y74" s="40">
        <f t="shared" si="27"/>
        <v>1.9230472925028495E-5</v>
      </c>
      <c r="Z74" s="40">
        <f t="shared" si="27"/>
        <v>1.5293852026996188E-5</v>
      </c>
      <c r="AA74" s="40">
        <f t="shared" si="27"/>
        <v>2.8779898106792172E-5</v>
      </c>
      <c r="AB74" s="40">
        <f t="shared" si="27"/>
        <v>1.7193516723011667E-9</v>
      </c>
      <c r="AC74" s="40">
        <f t="shared" si="27"/>
        <v>8.0870437896845595E-6</v>
      </c>
      <c r="AD74" s="40">
        <f t="shared" si="27"/>
        <v>1.457270249884325E-5</v>
      </c>
      <c r="AE74" s="40">
        <f t="shared" si="27"/>
        <v>1.9493813434837616E-5</v>
      </c>
      <c r="AF74" s="40">
        <f t="shared" si="27"/>
        <v>4.0470901823669626E-6</v>
      </c>
      <c r="AG74" s="40">
        <f t="shared" si="27"/>
        <v>3.3228175840698177E-5</v>
      </c>
      <c r="AH74" s="40">
        <f t="shared" si="27"/>
        <v>5.3943323141587224E-6</v>
      </c>
      <c r="AI74" s="41">
        <f t="shared" si="27"/>
        <v>5.4091799381331424E-3</v>
      </c>
      <c r="AJ74" s="40">
        <f t="shared" si="27"/>
        <v>3.367705082781545E-5</v>
      </c>
      <c r="AK74" s="40">
        <f t="shared" si="27"/>
        <v>5.9093580824072965E-6</v>
      </c>
      <c r="AL74" s="40">
        <f t="shared" si="27"/>
        <v>1.3274015356349183E-5</v>
      </c>
      <c r="AM74" s="42">
        <f t="shared" si="27"/>
        <v>3.804258602751395E-5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1.5265149757057156E-6</v>
      </c>
      <c r="E75" s="40">
        <f t="shared" si="28"/>
        <v>2.4646117304153534E-7</v>
      </c>
      <c r="F75" s="40">
        <f t="shared" si="28"/>
        <v>1.176704338069625E-4</v>
      </c>
      <c r="G75" s="40">
        <f t="shared" si="28"/>
        <v>7.1892004713898429E-5</v>
      </c>
      <c r="H75" s="40">
        <f t="shared" si="28"/>
        <v>1.5723941918929852E-5</v>
      </c>
      <c r="I75" s="40">
        <f t="shared" si="28"/>
        <v>3.2726168411391716E-5</v>
      </c>
      <c r="J75" s="40">
        <f t="shared" si="28"/>
        <v>1.5199486383261291E-5</v>
      </c>
      <c r="K75" s="40">
        <f t="shared" si="28"/>
        <v>7.5123644516436036E-5</v>
      </c>
      <c r="L75" s="40">
        <f t="shared" si="28"/>
        <v>3.2194139940749071E-6</v>
      </c>
      <c r="M75" s="40">
        <f t="shared" si="28"/>
        <v>4.7522057409411587E-6</v>
      </c>
      <c r="N75" s="40">
        <f t="shared" si="28"/>
        <v>3.8803325461096252E-5</v>
      </c>
      <c r="O75" s="41">
        <f t="shared" si="28"/>
        <v>1.4893988669069961E-2</v>
      </c>
      <c r="P75" s="40">
        <f t="shared" si="28"/>
        <v>7.4715170294782664E-6</v>
      </c>
      <c r="Q75" s="40">
        <f t="shared" si="28"/>
        <v>4.0193215907969534E-6</v>
      </c>
      <c r="R75" s="40">
        <f t="shared" si="28"/>
        <v>6.0943404398831643E-7</v>
      </c>
      <c r="S75" s="40">
        <f t="shared" si="28"/>
        <v>1.4848432122384814E-4</v>
      </c>
      <c r="T75" s="40">
        <f t="shared" si="28"/>
        <v>2.2912964163399339E-8</v>
      </c>
      <c r="U75" s="40">
        <f t="shared" si="28"/>
        <v>8.5554409294695654E-7</v>
      </c>
      <c r="V75" s="40">
        <f t="shared" si="28"/>
        <v>4.7526844851313507E-5</v>
      </c>
      <c r="W75" s="40">
        <f t="shared" si="28"/>
        <v>2.6869376633009878E-5</v>
      </c>
      <c r="X75" s="40">
        <f t="shared" si="28"/>
        <v>5.6170684617545352E-5</v>
      </c>
      <c r="Y75" s="40">
        <f t="shared" si="28"/>
        <v>1.2512811278638632E-5</v>
      </c>
      <c r="Z75" s="40">
        <f t="shared" si="28"/>
        <v>1.3891982086429867E-4</v>
      </c>
      <c r="AA75" s="40">
        <f t="shared" si="28"/>
        <v>3.8535802527753674E-7</v>
      </c>
      <c r="AB75" s="40">
        <f t="shared" si="28"/>
        <v>1.1208129747294904E-5</v>
      </c>
      <c r="AC75" s="40">
        <f t="shared" si="28"/>
        <v>1.4812591139615671E-5</v>
      </c>
      <c r="AD75" s="40">
        <f t="shared" si="28"/>
        <v>2.521503599768344E-5</v>
      </c>
      <c r="AE75" s="40">
        <f t="shared" si="28"/>
        <v>1.4085849124623596E-4</v>
      </c>
      <c r="AF75" s="40">
        <f t="shared" si="28"/>
        <v>3.7508191890836995E-7</v>
      </c>
      <c r="AG75" s="40">
        <f t="shared" si="28"/>
        <v>4.8091340107569465E-6</v>
      </c>
      <c r="AH75" s="40">
        <f t="shared" si="28"/>
        <v>2.8769158315816411E-7</v>
      </c>
      <c r="AI75" s="40">
        <f t="shared" si="28"/>
        <v>3.6107073139527915E-6</v>
      </c>
      <c r="AJ75" s="40">
        <f t="shared" si="28"/>
        <v>1.1770699650602557E-5</v>
      </c>
      <c r="AK75" s="40">
        <f t="shared" si="28"/>
        <v>1.6912908660344866E-4</v>
      </c>
      <c r="AL75" s="40">
        <f t="shared" si="28"/>
        <v>4.1630652273173326E-5</v>
      </c>
      <c r="AM75" s="42">
        <f t="shared" si="28"/>
        <v>1.7607374793172754E-4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3.8496418589005948E-7</v>
      </c>
      <c r="E76" s="40">
        <f t="shared" si="29"/>
        <v>6.5097437192243697E-8</v>
      </c>
      <c r="F76" s="40">
        <f t="shared" si="29"/>
        <v>2.5386589778123081E-6</v>
      </c>
      <c r="G76" s="40">
        <f t="shared" si="29"/>
        <v>9.1472372037466181E-7</v>
      </c>
      <c r="H76" s="40">
        <f t="shared" si="29"/>
        <v>3.3646200329484846E-7</v>
      </c>
      <c r="I76" s="40">
        <f t="shared" si="29"/>
        <v>1.7487382007733159E-5</v>
      </c>
      <c r="J76" s="40">
        <f t="shared" si="29"/>
        <v>7.9777117805256047E-7</v>
      </c>
      <c r="K76" s="40">
        <f t="shared" si="29"/>
        <v>5.3708349859937298E-7</v>
      </c>
      <c r="L76" s="40">
        <f t="shared" si="29"/>
        <v>9.4556189853426968E-9</v>
      </c>
      <c r="M76" s="40">
        <f t="shared" si="29"/>
        <v>3.0378525005454357E-6</v>
      </c>
      <c r="N76" s="40">
        <f t="shared" si="29"/>
        <v>2.140692484904513E-6</v>
      </c>
      <c r="O76" s="40">
        <f t="shared" si="29"/>
        <v>7.9522967312201119E-6</v>
      </c>
      <c r="P76" s="40">
        <f t="shared" si="29"/>
        <v>1.4105008772172147E-7</v>
      </c>
      <c r="Q76" s="40">
        <f t="shared" si="29"/>
        <v>4.1175574626994343E-6</v>
      </c>
      <c r="R76" s="40">
        <f t="shared" si="29"/>
        <v>2.6090673838688564E-8</v>
      </c>
      <c r="S76" s="40">
        <f t="shared" si="29"/>
        <v>3.7711158884317732E-6</v>
      </c>
      <c r="T76" s="40">
        <f t="shared" si="29"/>
        <v>1.6278868940854769E-6</v>
      </c>
      <c r="U76" s="40">
        <f t="shared" si="29"/>
        <v>5.1592705527529937E-7</v>
      </c>
      <c r="V76" s="40">
        <f t="shared" si="29"/>
        <v>7.7187167439888965E-7</v>
      </c>
      <c r="W76" s="40">
        <f t="shared" si="29"/>
        <v>6.9530403085811981E-7</v>
      </c>
      <c r="X76" s="40">
        <f t="shared" si="29"/>
        <v>6.4194865036860653E-7</v>
      </c>
      <c r="Y76" s="40">
        <f t="shared" si="29"/>
        <v>1.9642274549324918E-6</v>
      </c>
      <c r="Z76" s="40">
        <f t="shared" si="29"/>
        <v>1.103647597571096E-6</v>
      </c>
      <c r="AA76" s="40">
        <f t="shared" si="29"/>
        <v>1.9791353666364999E-6</v>
      </c>
      <c r="AB76" s="40">
        <f t="shared" si="29"/>
        <v>2.3055353638844806E-7</v>
      </c>
      <c r="AC76" s="40">
        <f t="shared" si="29"/>
        <v>5.2751033116016072E-7</v>
      </c>
      <c r="AD76" s="40">
        <f t="shared" si="29"/>
        <v>4.1152752467022153E-6</v>
      </c>
      <c r="AE76" s="41">
        <f t="shared" si="29"/>
        <v>8.451481502834351E-4</v>
      </c>
      <c r="AF76" s="40">
        <f t="shared" si="29"/>
        <v>1.4937007763448992E-7</v>
      </c>
      <c r="AG76" s="40">
        <f t="shared" si="29"/>
        <v>5.5278684495617542E-7</v>
      </c>
      <c r="AH76" s="40">
        <f t="shared" si="29"/>
        <v>1.9263005180207079E-6</v>
      </c>
      <c r="AI76" s="40">
        <f t="shared" si="29"/>
        <v>3.1080059685516766E-6</v>
      </c>
      <c r="AJ76" s="40">
        <f t="shared" si="29"/>
        <v>3.2386556928563391E-6</v>
      </c>
      <c r="AK76" s="40">
        <f t="shared" si="29"/>
        <v>6.8436644970783909E-6</v>
      </c>
      <c r="AL76" s="40">
        <f t="shared" si="29"/>
        <v>5.9941266852130161E-6</v>
      </c>
      <c r="AM76" s="42">
        <f t="shared" si="29"/>
        <v>8.0959347985689633E-7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2.4883190869900375E-7</v>
      </c>
      <c r="E77" s="40">
        <f t="shared" si="30"/>
        <v>4.6897652996747639E-7</v>
      </c>
      <c r="F77" s="40">
        <f t="shared" si="30"/>
        <v>7.6767162024694774E-7</v>
      </c>
      <c r="G77" s="40">
        <f t="shared" si="30"/>
        <v>1.558753341685542E-8</v>
      </c>
      <c r="H77" s="40">
        <f t="shared" si="30"/>
        <v>5.0122940481673956E-6</v>
      </c>
      <c r="I77" s="40">
        <f t="shared" si="30"/>
        <v>7.6507845761062243E-7</v>
      </c>
      <c r="J77" s="40">
        <f t="shared" si="30"/>
        <v>8.7627739728674558E-7</v>
      </c>
      <c r="K77" s="40">
        <f t="shared" si="30"/>
        <v>2.3290402437845245E-6</v>
      </c>
      <c r="L77" s="40">
        <f t="shared" si="30"/>
        <v>2.1644312760311246E-6</v>
      </c>
      <c r="M77" s="40">
        <f t="shared" si="30"/>
        <v>3.6002163660548159E-6</v>
      </c>
      <c r="N77" s="40">
        <f t="shared" si="30"/>
        <v>2.1723644261323858E-7</v>
      </c>
      <c r="O77" s="40">
        <f t="shared" si="30"/>
        <v>1.0118965919056123E-6</v>
      </c>
      <c r="P77" s="40">
        <f t="shared" si="30"/>
        <v>9.3405727990397123E-8</v>
      </c>
      <c r="Q77" s="40">
        <f t="shared" si="30"/>
        <v>4.830086128866343E-6</v>
      </c>
      <c r="R77" s="40">
        <f t="shared" si="30"/>
        <v>4.6775764788034119E-6</v>
      </c>
      <c r="S77" s="40">
        <f t="shared" si="30"/>
        <v>1.1137450497427797E-7</v>
      </c>
      <c r="T77" s="40">
        <f t="shared" si="30"/>
        <v>1.4039549451637054E-9</v>
      </c>
      <c r="U77" s="40">
        <f t="shared" si="30"/>
        <v>1.7841810444015204E-6</v>
      </c>
      <c r="V77" s="40">
        <f t="shared" si="30"/>
        <v>1.9956413093240149E-6</v>
      </c>
      <c r="W77" s="40">
        <f t="shared" si="30"/>
        <v>7.9816833893116287E-7</v>
      </c>
      <c r="X77" s="40">
        <f t="shared" si="30"/>
        <v>5.5527196032663945E-7</v>
      </c>
      <c r="Y77" s="40">
        <f t="shared" si="30"/>
        <v>3.2520177687129951E-6</v>
      </c>
      <c r="Z77" s="40">
        <f t="shared" si="30"/>
        <v>1.2442463388355754E-6</v>
      </c>
      <c r="AA77" s="40">
        <f t="shared" si="30"/>
        <v>3.1813978687743381E-6</v>
      </c>
      <c r="AB77" s="40">
        <f t="shared" si="30"/>
        <v>4.6962119338918253E-8</v>
      </c>
      <c r="AC77" s="40">
        <f t="shared" si="30"/>
        <v>2.3753410423889837E-6</v>
      </c>
      <c r="AD77" s="41">
        <f t="shared" si="30"/>
        <v>6.0214786348225535E-4</v>
      </c>
      <c r="AE77" s="40">
        <f t="shared" si="30"/>
        <v>2.9286451704135363E-6</v>
      </c>
      <c r="AF77" s="40">
        <f t="shared" si="30"/>
        <v>1.3295422095221691E-7</v>
      </c>
      <c r="AG77" s="40">
        <f t="shared" si="30"/>
        <v>2.7334906790236834E-7</v>
      </c>
      <c r="AH77" s="40">
        <f t="shared" si="30"/>
        <v>5.1258663579094093E-7</v>
      </c>
      <c r="AI77" s="40">
        <f t="shared" si="30"/>
        <v>1.7073851287459305E-6</v>
      </c>
      <c r="AJ77" s="40">
        <f t="shared" si="30"/>
        <v>3.9414633961864679E-7</v>
      </c>
      <c r="AK77" s="40">
        <f t="shared" si="30"/>
        <v>2.3053662125605646E-8</v>
      </c>
      <c r="AL77" s="40">
        <f t="shared" si="30"/>
        <v>8.3432140930861833E-6</v>
      </c>
      <c r="AM77" s="42">
        <f t="shared" si="30"/>
        <v>2.6299122392365914E-7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6.8294161733457566E-6</v>
      </c>
      <c r="E78" s="40">
        <f t="shared" si="31"/>
        <v>6.6731656010042008E-7</v>
      </c>
      <c r="F78" s="40">
        <f t="shared" si="31"/>
        <v>1.0170849733596328E-5</v>
      </c>
      <c r="G78" s="40">
        <f t="shared" si="31"/>
        <v>1.9425026624775895E-6</v>
      </c>
      <c r="H78" s="40">
        <f t="shared" si="31"/>
        <v>4.3004512059356788E-6</v>
      </c>
      <c r="I78" s="40">
        <f t="shared" si="31"/>
        <v>1.327856933807981E-5</v>
      </c>
      <c r="J78" s="40">
        <f t="shared" si="31"/>
        <v>7.6141579152446695E-6</v>
      </c>
      <c r="K78" s="40">
        <f t="shared" si="31"/>
        <v>8.4413901279540789E-6</v>
      </c>
      <c r="L78" s="40">
        <f t="shared" si="31"/>
        <v>6.3689187064846814E-7</v>
      </c>
      <c r="M78" s="40">
        <f t="shared" si="31"/>
        <v>2.1605857789974265E-5</v>
      </c>
      <c r="N78" s="40">
        <f t="shared" si="31"/>
        <v>8.9161705927550679E-7</v>
      </c>
      <c r="O78" s="40">
        <f t="shared" si="31"/>
        <v>1.0927414223516629E-6</v>
      </c>
      <c r="P78" s="41">
        <f t="shared" si="31"/>
        <v>2.2245135505650502E-3</v>
      </c>
      <c r="Q78" s="40">
        <f t="shared" si="31"/>
        <v>9.6466741377614157E-6</v>
      </c>
      <c r="R78" s="40">
        <f t="shared" si="31"/>
        <v>1.9442098251411314E-5</v>
      </c>
      <c r="S78" s="40">
        <f t="shared" si="31"/>
        <v>8.3304286578077797E-6</v>
      </c>
      <c r="T78" s="40">
        <f t="shared" si="31"/>
        <v>1.6261192537063509E-7</v>
      </c>
      <c r="U78" s="40">
        <f t="shared" si="31"/>
        <v>8.2516223455042573E-6</v>
      </c>
      <c r="V78" s="40">
        <f t="shared" si="31"/>
        <v>1.3733882657445984E-5</v>
      </c>
      <c r="W78" s="40">
        <f t="shared" si="31"/>
        <v>1.7913159709730535E-8</v>
      </c>
      <c r="X78" s="40">
        <f t="shared" si="31"/>
        <v>9.7089285524480183E-6</v>
      </c>
      <c r="Y78" s="40">
        <f t="shared" si="31"/>
        <v>4.4158944234142238E-6</v>
      </c>
      <c r="Z78" s="40">
        <f t="shared" si="31"/>
        <v>5.2387916529425384E-7</v>
      </c>
      <c r="AA78" s="40">
        <f t="shared" si="31"/>
        <v>6.7158978696789208E-6</v>
      </c>
      <c r="AB78" s="40">
        <f t="shared" si="31"/>
        <v>1.1682916464271004E-6</v>
      </c>
      <c r="AC78" s="40">
        <f t="shared" si="31"/>
        <v>4.1736420950410514E-7</v>
      </c>
      <c r="AD78" s="40">
        <f t="shared" si="31"/>
        <v>3.3609822935730373E-7</v>
      </c>
      <c r="AE78" s="40">
        <f t="shared" si="31"/>
        <v>3.748974262116427E-7</v>
      </c>
      <c r="AF78" s="40">
        <f t="shared" si="31"/>
        <v>1.7945254974599128E-5</v>
      </c>
      <c r="AG78" s="40">
        <f t="shared" si="31"/>
        <v>3.8486953682733225E-6</v>
      </c>
      <c r="AH78" s="40">
        <f t="shared" si="31"/>
        <v>9.0879094008601934E-6</v>
      </c>
      <c r="AI78" s="40">
        <f t="shared" si="31"/>
        <v>2.6586639614866794E-6</v>
      </c>
      <c r="AJ78" s="40">
        <f t="shared" si="31"/>
        <v>5.619077937357511E-7</v>
      </c>
      <c r="AK78" s="40">
        <f t="shared" si="31"/>
        <v>1.6715962607731425E-7</v>
      </c>
      <c r="AL78" s="40">
        <f t="shared" si="31"/>
        <v>1.1714003354386205E-5</v>
      </c>
      <c r="AM78" s="42">
        <f t="shared" si="31"/>
        <v>2.0887859465765235E-5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5.0616068606028806E-6</v>
      </c>
      <c r="E79" s="40">
        <f t="shared" si="32"/>
        <v>1.6632846540332522E-6</v>
      </c>
      <c r="F79" s="40">
        <f t="shared" si="32"/>
        <v>1.624844010452901E-5</v>
      </c>
      <c r="G79" s="40">
        <f t="shared" si="32"/>
        <v>1.0116205993890959E-5</v>
      </c>
      <c r="H79" s="40">
        <f t="shared" si="32"/>
        <v>3.4183401005282326E-5</v>
      </c>
      <c r="I79" s="40">
        <f t="shared" si="32"/>
        <v>2.9270435265496971E-5</v>
      </c>
      <c r="J79" s="40">
        <f t="shared" si="32"/>
        <v>1.8884266403544712E-5</v>
      </c>
      <c r="K79" s="40">
        <f t="shared" si="32"/>
        <v>3.0829962451837769E-7</v>
      </c>
      <c r="L79" s="40">
        <f t="shared" si="32"/>
        <v>8.198174580635309E-5</v>
      </c>
      <c r="M79" s="40">
        <f t="shared" si="32"/>
        <v>2.7301815878120565E-5</v>
      </c>
      <c r="N79" s="40">
        <f t="shared" si="32"/>
        <v>3.0568576139926067E-5</v>
      </c>
      <c r="O79" s="40">
        <f t="shared" si="32"/>
        <v>1.566748104884426E-5</v>
      </c>
      <c r="P79" s="40">
        <f t="shared" si="32"/>
        <v>6.7303115317002157E-8</v>
      </c>
      <c r="Q79" s="40">
        <f t="shared" si="32"/>
        <v>7.3616025498035765E-5</v>
      </c>
      <c r="R79" s="40">
        <f t="shared" si="32"/>
        <v>1.3476206769018588E-5</v>
      </c>
      <c r="S79" s="40">
        <f t="shared" si="32"/>
        <v>6.4956554676739187E-6</v>
      </c>
      <c r="T79" s="40">
        <f t="shared" si="32"/>
        <v>3.9292129289539353E-9</v>
      </c>
      <c r="U79" s="40">
        <f t="shared" si="32"/>
        <v>8.9992584274475693E-6</v>
      </c>
      <c r="V79" s="40">
        <f t="shared" si="32"/>
        <v>1.5259392995979615E-5</v>
      </c>
      <c r="W79" s="41">
        <f t="shared" si="32"/>
        <v>8.8895257698362127E-3</v>
      </c>
      <c r="X79" s="40">
        <f t="shared" si="32"/>
        <v>1.668485856633011E-5</v>
      </c>
      <c r="Y79" s="40">
        <f t="shared" si="32"/>
        <v>2.2547423758863635E-6</v>
      </c>
      <c r="Z79" s="40">
        <f t="shared" si="32"/>
        <v>7.2733001880069813E-5</v>
      </c>
      <c r="AA79" s="40">
        <f t="shared" si="32"/>
        <v>1.233491160707688E-5</v>
      </c>
      <c r="AB79" s="40">
        <f t="shared" si="32"/>
        <v>3.0080458995900088E-6</v>
      </c>
      <c r="AC79" s="40">
        <f t="shared" si="32"/>
        <v>1.0169429541259547E-4</v>
      </c>
      <c r="AD79" s="40">
        <f t="shared" si="32"/>
        <v>1.1593901267551552E-5</v>
      </c>
      <c r="AE79" s="40">
        <f t="shared" si="32"/>
        <v>7.1244458127898909E-6</v>
      </c>
      <c r="AF79" s="40">
        <f t="shared" si="32"/>
        <v>3.289728208222648E-6</v>
      </c>
      <c r="AG79" s="40">
        <f t="shared" si="32"/>
        <v>1.7981718305667238E-5</v>
      </c>
      <c r="AH79" s="40">
        <f t="shared" si="32"/>
        <v>5.0237486815413095E-5</v>
      </c>
      <c r="AI79" s="40">
        <f t="shared" si="32"/>
        <v>1.5119794296401496E-5</v>
      </c>
      <c r="AJ79" s="40">
        <f t="shared" si="32"/>
        <v>6.012553021071964E-5</v>
      </c>
      <c r="AK79" s="40">
        <f t="shared" si="32"/>
        <v>2.018745366737909E-5</v>
      </c>
      <c r="AL79" s="40">
        <f t="shared" si="32"/>
        <v>1.0927562158009641E-4</v>
      </c>
      <c r="AM79" s="42">
        <f t="shared" si="32"/>
        <v>1.6159879952903006E-5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1.284785604795823E-4</v>
      </c>
      <c r="E80" s="40">
        <f t="shared" si="33"/>
        <v>3.586373367063498E-6</v>
      </c>
      <c r="F80" s="40">
        <f t="shared" si="33"/>
        <v>5.5835902090672374E-5</v>
      </c>
      <c r="G80" s="40">
        <f t="shared" si="33"/>
        <v>1.4963143176377844E-10</v>
      </c>
      <c r="H80" s="40">
        <f t="shared" si="33"/>
        <v>9.8211494609900957E-7</v>
      </c>
      <c r="I80" s="40">
        <f t="shared" si="33"/>
        <v>1.3433543442355297E-6</v>
      </c>
      <c r="J80" s="40">
        <f t="shared" si="33"/>
        <v>3.5501558995451887E-5</v>
      </c>
      <c r="K80" s="40">
        <f t="shared" si="33"/>
        <v>9.9112833533798744E-10</v>
      </c>
      <c r="L80" s="40">
        <f t="shared" si="33"/>
        <v>1.1903814851588216E-6</v>
      </c>
      <c r="M80" s="40">
        <f t="shared" si="33"/>
        <v>1.6289918657700332E-5</v>
      </c>
      <c r="N80" s="40">
        <f t="shared" si="33"/>
        <v>2.6175937828956271E-5</v>
      </c>
      <c r="O80" s="40">
        <f t="shared" si="33"/>
        <v>3.799511250021357E-5</v>
      </c>
      <c r="P80" s="40">
        <f t="shared" si="33"/>
        <v>4.4686959860280396E-5</v>
      </c>
      <c r="Q80" s="40">
        <f t="shared" si="33"/>
        <v>6.936155848071411E-5</v>
      </c>
      <c r="R80" s="40">
        <f t="shared" si="33"/>
        <v>1.0058139203851888E-5</v>
      </c>
      <c r="S80" s="40">
        <f t="shared" si="33"/>
        <v>5.5481026448259684E-7</v>
      </c>
      <c r="T80" s="40">
        <f t="shared" si="33"/>
        <v>2.5787557666424681E-4</v>
      </c>
      <c r="U80" s="40">
        <f t="shared" si="33"/>
        <v>3.6609025488246443E-5</v>
      </c>
      <c r="V80" s="40">
        <f t="shared" si="33"/>
        <v>6.8723067416069237E-7</v>
      </c>
      <c r="W80" s="40">
        <f t="shared" si="33"/>
        <v>1.9186440567062621E-5</v>
      </c>
      <c r="X80" s="41">
        <f t="shared" si="33"/>
        <v>1.0448923999651302E-2</v>
      </c>
      <c r="Y80" s="40">
        <f t="shared" si="33"/>
        <v>3.6887127880363213E-8</v>
      </c>
      <c r="Z80" s="40">
        <f t="shared" si="33"/>
        <v>1.4770945952703121E-5</v>
      </c>
      <c r="AA80" s="40">
        <f t="shared" si="33"/>
        <v>3.2424640177258658E-6</v>
      </c>
      <c r="AB80" s="40">
        <f t="shared" si="33"/>
        <v>1.0479763401542551E-5</v>
      </c>
      <c r="AC80" s="40">
        <f t="shared" si="33"/>
        <v>7.379423980930382E-6</v>
      </c>
      <c r="AD80" s="40">
        <f t="shared" si="33"/>
        <v>9.1976167290589406E-6</v>
      </c>
      <c r="AE80" s="40">
        <f t="shared" si="33"/>
        <v>7.6869296330915933E-6</v>
      </c>
      <c r="AF80" s="40">
        <f t="shared" si="33"/>
        <v>5.2417949525063397E-5</v>
      </c>
      <c r="AG80" s="40">
        <f t="shared" si="33"/>
        <v>2.0185182367237557E-5</v>
      </c>
      <c r="AH80" s="40">
        <f t="shared" si="33"/>
        <v>3.2194879853212542E-5</v>
      </c>
      <c r="AI80" s="40">
        <f t="shared" si="33"/>
        <v>2.2147427742872463E-5</v>
      </c>
      <c r="AJ80" s="40">
        <f t="shared" si="33"/>
        <v>1.5946597026806079E-4</v>
      </c>
      <c r="AK80" s="40">
        <f t="shared" si="33"/>
        <v>5.3593317165308338E-6</v>
      </c>
      <c r="AL80" s="40">
        <f t="shared" si="33"/>
        <v>3.0230115482597233E-5</v>
      </c>
      <c r="AM80" s="42">
        <f t="shared" si="33"/>
        <v>1.0739270806444636E-5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2.266409099020181E-7</v>
      </c>
      <c r="E81" s="40">
        <f t="shared" si="34"/>
        <v>7.081058432060107E-6</v>
      </c>
      <c r="F81" s="40">
        <f t="shared" si="34"/>
        <v>1.5003207820862413E-11</v>
      </c>
      <c r="G81" s="40">
        <f t="shared" si="34"/>
        <v>9.0319390431373813E-6</v>
      </c>
      <c r="H81" s="40">
        <f t="shared" si="34"/>
        <v>1.7753812399045808E-6</v>
      </c>
      <c r="I81" s="40">
        <f t="shared" si="34"/>
        <v>7.8858521393693363E-7</v>
      </c>
      <c r="J81" s="40">
        <f t="shared" si="34"/>
        <v>2.6927589460586993E-10</v>
      </c>
      <c r="K81" s="40">
        <f t="shared" si="34"/>
        <v>2.8877074469163948E-6</v>
      </c>
      <c r="L81" s="40">
        <f t="shared" si="34"/>
        <v>9.4194332083164781E-7</v>
      </c>
      <c r="M81" s="40">
        <f t="shared" si="34"/>
        <v>6.0148583308378042E-8</v>
      </c>
      <c r="N81" s="40">
        <f t="shared" si="34"/>
        <v>1.1837865342485327E-6</v>
      </c>
      <c r="O81" s="40">
        <f t="shared" si="34"/>
        <v>8.5092790068785403E-6</v>
      </c>
      <c r="P81" s="40">
        <f t="shared" si="34"/>
        <v>6.8614661736573995E-6</v>
      </c>
      <c r="Q81" s="40">
        <f t="shared" si="34"/>
        <v>1.4703666798275564E-6</v>
      </c>
      <c r="R81" s="40">
        <f t="shared" si="34"/>
        <v>5.0910599850395245E-6</v>
      </c>
      <c r="S81" s="40">
        <f t="shared" si="34"/>
        <v>4.7918648594915632E-7</v>
      </c>
      <c r="T81" s="40">
        <f t="shared" si="34"/>
        <v>2.1188889418196524E-6</v>
      </c>
      <c r="U81" s="40">
        <f t="shared" si="34"/>
        <v>1.3380632001331215E-6</v>
      </c>
      <c r="V81" s="40">
        <f t="shared" si="34"/>
        <v>3.4422606839831933E-8</v>
      </c>
      <c r="W81" s="40">
        <f t="shared" si="34"/>
        <v>1.3407053718031258E-6</v>
      </c>
      <c r="X81" s="40">
        <f t="shared" si="34"/>
        <v>7.5557912694680718E-7</v>
      </c>
      <c r="Y81" s="40">
        <f t="shared" si="34"/>
        <v>2.029889024366187E-6</v>
      </c>
      <c r="Z81" s="40">
        <f t="shared" si="34"/>
        <v>2.7004719355137583E-7</v>
      </c>
      <c r="AA81" s="40">
        <f t="shared" si="34"/>
        <v>5.3140259727246668E-7</v>
      </c>
      <c r="AB81" s="40">
        <f t="shared" si="34"/>
        <v>3.3908281046767687E-7</v>
      </c>
      <c r="AC81" s="40">
        <f t="shared" si="34"/>
        <v>2.6407493549989081E-6</v>
      </c>
      <c r="AD81" s="40">
        <f t="shared" si="34"/>
        <v>3.1623232654475795E-7</v>
      </c>
      <c r="AE81" s="40">
        <f t="shared" si="34"/>
        <v>6.9163673459176657E-7</v>
      </c>
      <c r="AF81" s="40">
        <f t="shared" si="34"/>
        <v>1.3789604936839103E-6</v>
      </c>
      <c r="AG81" s="40">
        <f t="shared" si="34"/>
        <v>2.1424883155085767E-6</v>
      </c>
      <c r="AH81" s="40">
        <f t="shared" si="34"/>
        <v>2.5963181599633394E-6</v>
      </c>
      <c r="AI81" s="40">
        <f t="shared" si="34"/>
        <v>5.2417372337964693E-6</v>
      </c>
      <c r="AJ81" s="40">
        <f t="shared" si="34"/>
        <v>6.8909761901552044E-6</v>
      </c>
      <c r="AK81" s="40">
        <f t="shared" si="34"/>
        <v>2.6434424318123258E-7</v>
      </c>
      <c r="AL81" s="40">
        <f t="shared" si="34"/>
        <v>9.0434763804409122E-7</v>
      </c>
      <c r="AM81" s="43">
        <f t="shared" si="34"/>
        <v>7.4317419082475052E-4</v>
      </c>
    </row>
    <row r="82" spans="1:39" ht="24">
      <c r="A82" s="37" t="s">
        <v>49</v>
      </c>
      <c r="B82" s="38" t="s">
        <v>14</v>
      </c>
      <c r="C82" s="45"/>
      <c r="D82" s="40">
        <f t="shared" ref="D82:AM82" si="35">$C40^2*D40^2</f>
        <v>1.467212925908406E-5</v>
      </c>
      <c r="E82" s="40">
        <f t="shared" si="35"/>
        <v>1.0058848262816921E-4</v>
      </c>
      <c r="F82" s="40">
        <f t="shared" si="35"/>
        <v>3.2640043542952926E-4</v>
      </c>
      <c r="G82" s="40">
        <f t="shared" si="35"/>
        <v>1.6479211156013833E-8</v>
      </c>
      <c r="H82" s="40">
        <f t="shared" si="35"/>
        <v>1.0729562459757125E-5</v>
      </c>
      <c r="I82" s="40">
        <f t="shared" si="35"/>
        <v>2.7178051341183607E-5</v>
      </c>
      <c r="J82" s="40">
        <f t="shared" si="35"/>
        <v>4.7512437702339236E-9</v>
      </c>
      <c r="K82" s="40">
        <f t="shared" si="35"/>
        <v>1.8934707169317169E-5</v>
      </c>
      <c r="L82" s="40">
        <f t="shared" si="35"/>
        <v>3.1328846483820947E-5</v>
      </c>
      <c r="M82" s="41">
        <f t="shared" si="35"/>
        <v>2.0508531264000002E-2</v>
      </c>
      <c r="N82" s="40">
        <f t="shared" si="35"/>
        <v>4.7182975648285586E-6</v>
      </c>
      <c r="O82" s="40">
        <f t="shared" si="35"/>
        <v>6.151606376520334E-6</v>
      </c>
      <c r="P82" s="40">
        <f t="shared" si="35"/>
        <v>1.8725504569114051E-4</v>
      </c>
      <c r="Q82" s="40">
        <f t="shared" si="35"/>
        <v>1.6277470170334368E-5</v>
      </c>
      <c r="R82" s="40">
        <f t="shared" si="35"/>
        <v>1.5466883183244736E-5</v>
      </c>
      <c r="S82" s="40">
        <f t="shared" si="35"/>
        <v>1.8877661404104451E-5</v>
      </c>
      <c r="T82" s="40">
        <f t="shared" si="35"/>
        <v>1.3734782550998996E-6</v>
      </c>
      <c r="U82" s="40">
        <f t="shared" si="35"/>
        <v>8.0823491931090374E-6</v>
      </c>
      <c r="V82" s="40">
        <f t="shared" si="35"/>
        <v>3.2080959036031404E-4</v>
      </c>
      <c r="W82" s="40">
        <f t="shared" si="35"/>
        <v>6.0069048747921109E-5</v>
      </c>
      <c r="X82" s="40">
        <f t="shared" si="35"/>
        <v>3.1054445403453457E-5</v>
      </c>
      <c r="Y82" s="40">
        <f t="shared" si="35"/>
        <v>1.5397766223431002E-5</v>
      </c>
      <c r="Z82" s="40">
        <f t="shared" si="35"/>
        <v>5.9953598592565796E-7</v>
      </c>
      <c r="AA82" s="40">
        <f t="shared" si="35"/>
        <v>2.0168945763341292E-4</v>
      </c>
      <c r="AB82" s="40">
        <f t="shared" si="35"/>
        <v>6.9255312984471321E-5</v>
      </c>
      <c r="AC82" s="40">
        <f t="shared" si="35"/>
        <v>2.261520251590407E-8</v>
      </c>
      <c r="AD82" s="40">
        <f t="shared" si="35"/>
        <v>1.1259142100838779E-4</v>
      </c>
      <c r="AE82" s="40">
        <f t="shared" si="35"/>
        <v>6.9166207458032546E-5</v>
      </c>
      <c r="AF82" s="40">
        <f t="shared" si="35"/>
        <v>6.1134624784081731E-5</v>
      </c>
      <c r="AG82" s="40">
        <f t="shared" si="35"/>
        <v>2.3809146857758701E-6</v>
      </c>
      <c r="AH82" s="40">
        <f t="shared" si="35"/>
        <v>5.860743217014106E-5</v>
      </c>
      <c r="AI82" s="41">
        <f t="shared" si="35"/>
        <v>7.4169075599999994E-4</v>
      </c>
      <c r="AJ82" s="40">
        <f t="shared" si="35"/>
        <v>7.8992832722008842E-6</v>
      </c>
      <c r="AK82" s="40">
        <f t="shared" si="35"/>
        <v>1.0498477305138747E-5</v>
      </c>
      <c r="AL82" s="40">
        <f t="shared" si="35"/>
        <v>6.2801165687330992E-7</v>
      </c>
      <c r="AM82" s="42">
        <f t="shared" si="35"/>
        <v>1.4434130512542683E-6</v>
      </c>
    </row>
    <row r="83" spans="1:39">
      <c r="A83" t="s">
        <v>58</v>
      </c>
      <c r="D83" s="16">
        <f>SUM($D$47:$D$82)</f>
        <v>4.727214308736182E-4</v>
      </c>
      <c r="E83">
        <f>SUM($E$47:$E$82)</f>
        <v>5.2504125123397577E-3</v>
      </c>
      <c r="F83" s="16">
        <f>SUM($F$47:$F$82)</f>
        <v>3.3776405446404451E-3</v>
      </c>
      <c r="G83" s="16">
        <f>SUM($G$47:$G$82)</f>
        <v>1.0474627064313126E-3</v>
      </c>
      <c r="H83" s="16">
        <f>SUM($H$47:$H$82)</f>
        <v>3.5185706619248365E-3</v>
      </c>
      <c r="I83" s="16">
        <f>SUM($I$47:$I$82)</f>
        <v>3.3198252104711792E-4</v>
      </c>
      <c r="J83" s="16">
        <f>SUM($J$47:$J$82)</f>
        <v>4.7331909877074583E-3</v>
      </c>
      <c r="K83" s="16">
        <f>SUM($K$47:$K$82)</f>
        <v>3.2073873675655645E-2</v>
      </c>
      <c r="L83" s="16">
        <f>SUM($L$47:$L$82)</f>
        <v>1.3713400973153772E-2</v>
      </c>
      <c r="M83" s="16">
        <f>SUM($M$47:$M$82)</f>
        <v>2.1269245907605702E-2</v>
      </c>
      <c r="N83" s="16">
        <f>SUM($N$47:$N$82)</f>
        <v>1.8634013163561745E-3</v>
      </c>
      <c r="O83" s="16">
        <f>SUM($O$47:$O$82)</f>
        <v>1.5355412947279951E-2</v>
      </c>
      <c r="P83" s="16">
        <f>SUM($P$47:$P$82)</f>
        <v>2.9016081854187441E-3</v>
      </c>
      <c r="Q83" s="16">
        <f>SUM($Q$47:$Q$82)</f>
        <v>7.7698844816633385E-4</v>
      </c>
      <c r="R83" s="16">
        <f>SUM($R$47:$R$82)</f>
        <v>5.71385098651775E-4</v>
      </c>
      <c r="S83" s="16">
        <f>SUM($S$47:$S$82)</f>
        <v>7.9973308413010008E-4</v>
      </c>
      <c r="T83" s="16">
        <f>SUM($T$47:$T$82)</f>
        <v>3.252907424647318E-2</v>
      </c>
      <c r="U83" s="16">
        <f>SUM($U$47:$U$82)</f>
        <v>5.0010075515089999E-3</v>
      </c>
      <c r="V83" s="16">
        <f>SUM($V$47:$V$82)</f>
        <v>1.7279913205883974E-2</v>
      </c>
      <c r="W83" s="16">
        <f>SUM($W$47:$W$82)</f>
        <v>9.5274962623379394E-3</v>
      </c>
      <c r="X83" s="16">
        <f>SUM($X$47:$X$82)</f>
        <v>1.1689981386034715E-2</v>
      </c>
      <c r="Y83" s="16">
        <f>SUM($Y$47:$Y$82)</f>
        <v>1.7499048887540632E-3</v>
      </c>
      <c r="Z83" s="16">
        <f>SUM($Z$47:$Z$82)</f>
        <v>7.8631124023631187E-3</v>
      </c>
      <c r="AA83" s="16">
        <f>SUM($AA$47:$AA$82)</f>
        <v>1.8898293456662335E-3</v>
      </c>
      <c r="AB83" s="16">
        <f>SUM($AB$47:$AB$82)</f>
        <v>2.6721637245936394E-3</v>
      </c>
      <c r="AC83" s="16">
        <f>SUM($AC$47:$AC$82)</f>
        <v>6.0411805708807829E-3</v>
      </c>
      <c r="AD83" s="16">
        <f>SUM($AD$47:$AD$82)</f>
        <v>1.2197272436706625E-3</v>
      </c>
      <c r="AE83" s="16">
        <f>SUM($AE$47:$AE$82)</f>
        <v>1.3232890410368365E-3</v>
      </c>
      <c r="AF83" s="16">
        <f>SUM($AF$47:$AF$82)</f>
        <v>1.2024894101892274E-3</v>
      </c>
      <c r="AG83" s="16">
        <f>SUM($AG$47:$AG$82)</f>
        <v>3.2041191767672644E-2</v>
      </c>
      <c r="AH83" s="16">
        <f>SUM($AH$47:$AH$82)</f>
        <v>4.1887154587800096E-3</v>
      </c>
      <c r="AI83" s="16">
        <f>SUM($AI$47:$AI$82)</f>
        <v>6.6291858718297266E-3</v>
      </c>
      <c r="AJ83" s="16">
        <f>SUM($AJ$47:$AJ$82)</f>
        <v>5.8901768780632944E-3</v>
      </c>
      <c r="AK83" s="16">
        <f>SUM($AK$47:$AK$82)</f>
        <v>7.1951574630089055E-4</v>
      </c>
      <c r="AL83" s="16">
        <f>SUM($AL$47:$AL$82)</f>
        <v>5.0297635794527692E-3</v>
      </c>
      <c r="AM83" s="16">
        <f>SUM($AM$47:$AM$82)</f>
        <v>1.5491542738054491E-3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0.26409390385668097</v>
      </c>
      <c r="D85" s="17">
        <f>$D$83/$C$85</f>
        <v>1.7899747929439357E-3</v>
      </c>
      <c r="E85" s="17">
        <f>$E$83/$C$85</f>
        <v>1.9880854634149611E-2</v>
      </c>
      <c r="F85" s="17">
        <f>$F$83/$C$85</f>
        <v>1.2789543777100702E-2</v>
      </c>
      <c r="G85" s="17">
        <f>$G$83/$C$85</f>
        <v>3.9662509854818603E-3</v>
      </c>
      <c r="H85" s="17">
        <f>$H$83/$C$85</f>
        <v>1.332318016637863E-2</v>
      </c>
      <c r="I85" s="17">
        <f>$I$83/$C$85</f>
        <v>1.2570624168109495E-3</v>
      </c>
      <c r="J85" s="17">
        <f>$J$83/$C$85</f>
        <v>1.7922378815211411E-2</v>
      </c>
      <c r="K85" s="17">
        <f>$K$83/$C$85</f>
        <v>0.12144874685582126</v>
      </c>
      <c r="L85" s="17">
        <f>$L$83/$C$85</f>
        <v>5.1926230681173878E-2</v>
      </c>
      <c r="M85" s="17">
        <f>$M$83/$C$85</f>
        <v>8.0536678798720548E-2</v>
      </c>
      <c r="N85" s="17">
        <f>$N$83/$C$85</f>
        <v>7.0558285865144734E-3</v>
      </c>
      <c r="O85" s="17">
        <f>$O$83/$C$85</f>
        <v>5.8143761453929882E-2</v>
      </c>
      <c r="P85" s="17">
        <f>$P$83/$C$85</f>
        <v>1.0987032048242185E-2</v>
      </c>
      <c r="Q85" s="17">
        <f>$Q$83/$C$85</f>
        <v>2.9420915697773607E-3</v>
      </c>
      <c r="R85" s="17">
        <f>$R$83/$C$85</f>
        <v>2.1635679215142182E-3</v>
      </c>
      <c r="S85" s="17">
        <f>$S$83/$C$85</f>
        <v>3.0282148601358892E-3</v>
      </c>
      <c r="T85" s="17">
        <f>$T$83/$C$85</f>
        <v>0.12317237835268673</v>
      </c>
      <c r="U85" s="17">
        <f>$U$83/$C$85</f>
        <v>1.8936474785964608E-2</v>
      </c>
      <c r="V85" s="17">
        <f>$V$83/$C$85</f>
        <v>6.5430943136277286E-2</v>
      </c>
      <c r="W85" s="17">
        <f>$W$83/$C$85</f>
        <v>3.6076168829358289E-2</v>
      </c>
      <c r="X85" s="17">
        <f>$X$83/$C$85</f>
        <v>4.4264487802712242E-2</v>
      </c>
      <c r="Y85" s="17">
        <f>$Y$83/$C$85</f>
        <v>6.6260707392310925E-3</v>
      </c>
      <c r="Z85" s="17">
        <f>$Z$83/$C$85</f>
        <v>2.9773926196457336E-2</v>
      </c>
      <c r="AA85" s="17">
        <f>$AA$83/$C$85</f>
        <v>7.155899163396858E-3</v>
      </c>
      <c r="AB85" s="17">
        <f>$AB$83/$C$85</f>
        <v>1.0118233270707282E-2</v>
      </c>
      <c r="AC85" s="17">
        <f>$AC$83/$C$85</f>
        <v>2.2875123138621268E-2</v>
      </c>
      <c r="AD85" s="17">
        <f>$AD$83/$C$85</f>
        <v>4.6185361564899533E-3</v>
      </c>
      <c r="AE85" s="17">
        <f>$AE$83/$C$85</f>
        <v>5.010676209152339E-3</v>
      </c>
      <c r="AF85" s="17">
        <f>$AF$83/$C$85</f>
        <v>4.5532645495739909E-3</v>
      </c>
      <c r="AG85" s="17">
        <f>$AG$83/$C$85</f>
        <v>0.12132499576764492</v>
      </c>
      <c r="AH85" s="17">
        <f>$AH$83/$C$85</f>
        <v>1.5860704838734748E-2</v>
      </c>
      <c r="AI85" s="17">
        <f>$AI$83/$C$85</f>
        <v>2.5101623986850022E-2</v>
      </c>
      <c r="AJ85" s="17">
        <f>$AJ$83/$C$85</f>
        <v>2.2303342833917848E-2</v>
      </c>
      <c r="AK85" s="17">
        <f>$AK$83/$C$85</f>
        <v>2.7244693489455133E-3</v>
      </c>
      <c r="AL85" s="17">
        <f>$AL$83/$C$85</f>
        <v>1.9045360404011186E-2</v>
      </c>
      <c r="AM85" s="17">
        <f>$AM$83/$C$85</f>
        <v>5.8659221253594225E-3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AFC7-2271-422E-98B0-F8D6AEE4A51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125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-3.321391129972278E-2</v>
      </c>
      <c r="D5" s="34">
        <v>8.4796391603015285E-4</v>
      </c>
      <c r="E5" s="34">
        <v>-5.118055120260414E-2</v>
      </c>
      <c r="F5" s="34">
        <v>-3.7060655739419156E-2</v>
      </c>
      <c r="G5" s="35" t="s">
        <v>67</v>
      </c>
      <c r="H5" s="34">
        <v>5.0825414807228953E-5</v>
      </c>
      <c r="I5" s="34">
        <v>-1.6907203346320256E-2</v>
      </c>
      <c r="J5" s="34">
        <v>-3.3363785879349829E-2</v>
      </c>
      <c r="K5" s="34">
        <v>5.7952196324304116E-2</v>
      </c>
      <c r="L5" s="34">
        <v>-5.1200036969801833E-3</v>
      </c>
      <c r="M5" s="34">
        <v>1.2270114786223056E-2</v>
      </c>
      <c r="N5" s="34">
        <v>4.3271995635617636E-3</v>
      </c>
      <c r="O5" s="34">
        <v>-7.9493619258001497E-2</v>
      </c>
      <c r="P5" s="34">
        <v>-1.4785010060599135E-4</v>
      </c>
      <c r="Q5" s="34">
        <v>1.0631450299502026E-3</v>
      </c>
      <c r="R5" s="34">
        <v>5.5915838915195741E-2</v>
      </c>
      <c r="S5" s="34">
        <v>5.172600245992507E-2</v>
      </c>
      <c r="T5" s="34">
        <v>3.7131927338177814E-2</v>
      </c>
      <c r="U5" s="34">
        <v>-0.10620002571290252</v>
      </c>
      <c r="V5" s="34">
        <v>-6.0145623648195513E-2</v>
      </c>
      <c r="W5" s="34">
        <v>-5.3083303579699792E-3</v>
      </c>
      <c r="X5" s="34">
        <v>4.3249863464870867E-3</v>
      </c>
      <c r="Y5" s="34">
        <v>-2.6575644564129741E-3</v>
      </c>
      <c r="Z5" s="34">
        <v>9.7134590146443489E-2</v>
      </c>
      <c r="AA5" s="34">
        <v>4.5557497302325792E-2</v>
      </c>
      <c r="AB5" s="34">
        <v>5.2086283830982622E-3</v>
      </c>
      <c r="AC5" s="34">
        <v>3.8810424937237721E-2</v>
      </c>
      <c r="AD5" s="34">
        <v>3.6328134273219202E-2</v>
      </c>
      <c r="AE5" s="34">
        <v>1.8883481267030353E-2</v>
      </c>
      <c r="AF5" s="34">
        <v>-2.4696148943995782E-2</v>
      </c>
      <c r="AG5" s="34">
        <v>3.1602159892673766E-2</v>
      </c>
      <c r="AH5" s="34">
        <v>4.019739203060195E-2</v>
      </c>
      <c r="AI5" s="34">
        <v>5.0212658723881295E-2</v>
      </c>
      <c r="AJ5" s="34">
        <v>-7.8537907774269097E-2</v>
      </c>
      <c r="AK5" s="34">
        <v>7.4129389084895891E-3</v>
      </c>
      <c r="AL5" s="34">
        <v>-1.3660019190343441E-2</v>
      </c>
      <c r="AM5" s="36">
        <v>3.2871136544203858E-2</v>
      </c>
    </row>
    <row r="6" spans="1:39" ht="24">
      <c r="A6" s="37" t="s">
        <v>15</v>
      </c>
      <c r="B6" s="38" t="s">
        <v>14</v>
      </c>
      <c r="C6" s="45" t="s">
        <v>126</v>
      </c>
      <c r="D6" s="40">
        <v>-7.2488810259641592E-3</v>
      </c>
      <c r="E6" s="40">
        <v>-6.3245537112863168E-2</v>
      </c>
      <c r="F6" s="40">
        <v>-1.6986298744322561E-3</v>
      </c>
      <c r="G6" s="40">
        <v>3.6283533692625408E-2</v>
      </c>
      <c r="H6" s="40">
        <v>1.5951845765706036E-2</v>
      </c>
      <c r="I6" s="40">
        <v>5.0496240028698479E-2</v>
      </c>
      <c r="J6" s="40">
        <v>-2.407400339177829E-2</v>
      </c>
      <c r="K6" s="40">
        <v>-3.2326309586708395E-2</v>
      </c>
      <c r="L6" s="40">
        <v>-6.1553357140082948E-2</v>
      </c>
      <c r="M6" s="40">
        <v>5.8196137217347919E-2</v>
      </c>
      <c r="N6" s="40">
        <v>-4.612648000662109E-2</v>
      </c>
      <c r="O6" s="40">
        <v>2.0602979271370905E-2</v>
      </c>
      <c r="P6" s="40">
        <v>6.1134720768256769E-3</v>
      </c>
      <c r="Q6" s="40">
        <v>0.13556414232885247</v>
      </c>
      <c r="R6" s="40">
        <v>7.8821351588592211E-3</v>
      </c>
      <c r="S6" s="40">
        <v>-6.2623584713392905E-3</v>
      </c>
      <c r="T6" s="41" t="s">
        <v>68</v>
      </c>
      <c r="U6" s="40">
        <v>7.7916032709843319E-2</v>
      </c>
      <c r="V6" s="40">
        <v>5.5697039964753871E-3</v>
      </c>
      <c r="W6" s="40">
        <v>-6.8455121711697556E-2</v>
      </c>
      <c r="X6" s="40">
        <v>4.7063063754318448E-3</v>
      </c>
      <c r="Y6" s="40">
        <v>5.24725373795508E-2</v>
      </c>
      <c r="Z6" s="40">
        <v>-4.012928307940334E-2</v>
      </c>
      <c r="AA6" s="40">
        <v>-3.4553130612253645E-2</v>
      </c>
      <c r="AB6" s="40">
        <v>6.2955357476487214E-2</v>
      </c>
      <c r="AC6" s="40">
        <v>-2.0838165478295891E-2</v>
      </c>
      <c r="AD6" s="40">
        <v>-6.3338589374183421E-2</v>
      </c>
      <c r="AE6" s="40">
        <v>4.2819039009339956E-2</v>
      </c>
      <c r="AF6" s="40">
        <v>-2.6754696029467884E-2</v>
      </c>
      <c r="AG6" s="40">
        <v>4.1623838884529994E-2</v>
      </c>
      <c r="AH6" s="40">
        <v>-6.1238703150047716E-2</v>
      </c>
      <c r="AI6" s="40">
        <v>6.5839806278350885E-2</v>
      </c>
      <c r="AJ6" s="40">
        <v>-4.9957623897130203E-2</v>
      </c>
      <c r="AK6" s="40">
        <v>2.9799762538350216E-2</v>
      </c>
      <c r="AL6" s="40">
        <v>3.2781690129675092E-2</v>
      </c>
      <c r="AM6" s="42">
        <v>1.8546381414567881E-2</v>
      </c>
    </row>
    <row r="7" spans="1:39" ht="24">
      <c r="A7" s="37" t="s">
        <v>16</v>
      </c>
      <c r="B7" s="38" t="s">
        <v>14</v>
      </c>
      <c r="C7" s="39">
        <v>3.68388436411832E-2</v>
      </c>
      <c r="D7" s="40">
        <v>6.5524425292460955E-2</v>
      </c>
      <c r="E7" s="40">
        <v>-2.550845305102889E-2</v>
      </c>
      <c r="F7" s="40">
        <v>5.0589755353056175E-2</v>
      </c>
      <c r="G7" s="40">
        <v>4.4184556253707138E-2</v>
      </c>
      <c r="H7" s="40">
        <v>7.7445856661703158E-2</v>
      </c>
      <c r="I7" s="40">
        <v>8.5733274608953927E-2</v>
      </c>
      <c r="J7" s="40">
        <v>6.7666623584499444E-2</v>
      </c>
      <c r="K7" s="40">
        <v>-2.2157980871048741E-2</v>
      </c>
      <c r="L7" s="40">
        <v>3.1496871407691321E-2</v>
      </c>
      <c r="M7" s="40">
        <v>0.15749983306501264</v>
      </c>
      <c r="N7" s="40">
        <v>1.8173681609344114E-3</v>
      </c>
      <c r="O7" s="40">
        <v>5.2730508364105574E-2</v>
      </c>
      <c r="P7" s="40">
        <v>1.4863014606082064E-2</v>
      </c>
      <c r="Q7" s="40">
        <v>-4.3910289357519221E-3</v>
      </c>
      <c r="R7" s="40">
        <v>4.319845245078606E-2</v>
      </c>
      <c r="S7" s="40">
        <v>2.9672618357375481E-2</v>
      </c>
      <c r="T7" s="40">
        <v>-3.4085750980202154E-2</v>
      </c>
      <c r="U7" s="40">
        <v>-6.5866138453999856E-2</v>
      </c>
      <c r="V7" s="40">
        <v>-7.2344462495767215E-3</v>
      </c>
      <c r="W7" s="40">
        <v>-1.4355283984452049E-2</v>
      </c>
      <c r="X7" s="40">
        <v>3.3740310203304133E-2</v>
      </c>
      <c r="Y7" s="40">
        <v>9.405578524276284E-2</v>
      </c>
      <c r="Z7" s="40">
        <v>-2.5331041952609892E-2</v>
      </c>
      <c r="AA7" s="41" t="s">
        <v>80</v>
      </c>
      <c r="AB7" s="40">
        <v>2.2431486485209505E-2</v>
      </c>
      <c r="AC7" s="40">
        <v>-3.2299771752064978E-2</v>
      </c>
      <c r="AD7" s="40">
        <v>1.2895373237119912E-2</v>
      </c>
      <c r="AE7" s="40">
        <v>2.9103975509304825E-2</v>
      </c>
      <c r="AF7" s="40">
        <v>1.2913868022267048E-2</v>
      </c>
      <c r="AG7" s="40">
        <v>1.089180309848161E-2</v>
      </c>
      <c r="AH7" s="40">
        <v>-5.5952548215292428E-2</v>
      </c>
      <c r="AI7" s="40">
        <v>2.7981964518025586E-2</v>
      </c>
      <c r="AJ7" s="40">
        <v>1.0647372288044393E-2</v>
      </c>
      <c r="AK7" s="40">
        <v>1.9503967859891412E-2</v>
      </c>
      <c r="AL7" s="40">
        <v>-3.7460299808716783E-3</v>
      </c>
      <c r="AM7" s="42">
        <v>-2.7893224065991011E-3</v>
      </c>
    </row>
    <row r="8" spans="1:39" ht="24">
      <c r="A8" s="37" t="s">
        <v>17</v>
      </c>
      <c r="B8" s="38" t="s">
        <v>14</v>
      </c>
      <c r="C8" s="39">
        <v>-4.7897177293613126E-2</v>
      </c>
      <c r="D8" s="40">
        <v>2.9809070328447061E-2</v>
      </c>
      <c r="E8" s="40">
        <v>-5.9655469050885625E-2</v>
      </c>
      <c r="F8" s="40">
        <v>-8.8189702696709737E-3</v>
      </c>
      <c r="G8" s="40">
        <v>-2.4275272868670594E-2</v>
      </c>
      <c r="H8" s="40">
        <v>1.4852685773022602E-2</v>
      </c>
      <c r="I8" s="40">
        <v>-4.738238346238615E-2</v>
      </c>
      <c r="J8" s="40">
        <v>1.4497026697205227E-2</v>
      </c>
      <c r="K8" s="40">
        <v>3.1777765967053728E-2</v>
      </c>
      <c r="L8" s="40">
        <v>6.8316320630888563E-2</v>
      </c>
      <c r="M8" s="40">
        <v>3.3237073430426381E-2</v>
      </c>
      <c r="N8" s="40">
        <v>-6.4224553195918244E-2</v>
      </c>
      <c r="O8" s="40">
        <v>-5.1669894140903783E-2</v>
      </c>
      <c r="P8" s="40">
        <v>5.5507102880140359E-2</v>
      </c>
      <c r="Q8" s="40">
        <v>4.0916667597615884E-2</v>
      </c>
      <c r="R8" s="40">
        <v>-1.0678260481743496E-2</v>
      </c>
      <c r="S8" s="40">
        <v>8.9969013283968585E-2</v>
      </c>
      <c r="T8" s="40">
        <v>-2.7161218714506861E-2</v>
      </c>
      <c r="U8" s="40">
        <v>3.2893464585237016E-2</v>
      </c>
      <c r="V8" s="40">
        <v>4.1881221098633611E-2</v>
      </c>
      <c r="W8" s="40">
        <v>-1.5819479150489606E-3</v>
      </c>
      <c r="X8" s="40">
        <v>-8.3433708913148316E-2</v>
      </c>
      <c r="Y8" s="40">
        <v>-4.6865298480163103E-2</v>
      </c>
      <c r="Z8" s="40">
        <v>-2.126141760172922E-2</v>
      </c>
      <c r="AA8" s="40">
        <v>1.3024149044437222E-2</v>
      </c>
      <c r="AB8" s="40">
        <v>4.5176239961819041E-2</v>
      </c>
      <c r="AC8" s="40">
        <v>-6.7902678439386438E-2</v>
      </c>
      <c r="AD8" s="40">
        <v>3.9135189958326572E-2</v>
      </c>
      <c r="AE8" s="40">
        <v>-3.6841105027110167E-2</v>
      </c>
      <c r="AF8" s="41" t="s">
        <v>98</v>
      </c>
      <c r="AG8" s="40">
        <v>-2.6784893925644759E-2</v>
      </c>
      <c r="AH8" s="40">
        <v>-2.4717076976485692E-2</v>
      </c>
      <c r="AI8" s="40">
        <v>-8.6069111136617332E-2</v>
      </c>
      <c r="AJ8" s="40">
        <v>5.9619597017685124E-3</v>
      </c>
      <c r="AK8" s="40">
        <v>3.9766456596406589E-2</v>
      </c>
      <c r="AL8" s="40">
        <v>-1.8838147263101557E-2</v>
      </c>
      <c r="AM8" s="42">
        <v>-7.7162302252082107E-2</v>
      </c>
    </row>
    <row r="9" spans="1:39" ht="24">
      <c r="A9" s="37" t="s">
        <v>18</v>
      </c>
      <c r="B9" s="38" t="s">
        <v>14</v>
      </c>
      <c r="C9" s="39">
        <v>-2.7599101620143913E-2</v>
      </c>
      <c r="D9" s="40">
        <v>-7.0417442123593146E-2</v>
      </c>
      <c r="E9" s="40">
        <v>4.218264298103002E-2</v>
      </c>
      <c r="F9" s="40">
        <v>-6.9616340469562041E-2</v>
      </c>
      <c r="G9" s="40">
        <v>4.361227687512295E-3</v>
      </c>
      <c r="H9" s="40">
        <v>2.9536822102714303E-2</v>
      </c>
      <c r="I9" s="40">
        <v>9.7437571847038325E-3</v>
      </c>
      <c r="J9" s="40">
        <v>-7.7985003377822618E-2</v>
      </c>
      <c r="K9" s="40">
        <v>2.5854601916900231E-2</v>
      </c>
      <c r="L9" s="40">
        <v>-1.7746989969125656E-2</v>
      </c>
      <c r="M9" s="40">
        <v>6.6778365750326044E-3</v>
      </c>
      <c r="N9" s="41" t="s">
        <v>150</v>
      </c>
      <c r="O9" s="40">
        <v>-3.5614278412160416E-2</v>
      </c>
      <c r="P9" s="40">
        <v>-2.0737940249590914E-2</v>
      </c>
      <c r="Q9" s="40">
        <v>0.10404237911290366</v>
      </c>
      <c r="R9" s="40">
        <v>-4.6518075033580839E-2</v>
      </c>
      <c r="S9" s="40">
        <v>-3.9967745048402122E-2</v>
      </c>
      <c r="T9" s="40">
        <v>-4.6768491957026738E-2</v>
      </c>
      <c r="U9" s="40">
        <v>4.7248515888444864E-2</v>
      </c>
      <c r="V9" s="40">
        <v>6.8349668988387638E-2</v>
      </c>
      <c r="W9" s="40">
        <v>-5.9833350041269336E-2</v>
      </c>
      <c r="X9" s="40">
        <v>-6.1888956671362606E-2</v>
      </c>
      <c r="Y9" s="40">
        <v>-2.6089271069041362E-3</v>
      </c>
      <c r="Z9" s="40">
        <v>-1.2699377871145986E-2</v>
      </c>
      <c r="AA9" s="40">
        <v>1.7902414142968262E-3</v>
      </c>
      <c r="AB9" s="40">
        <v>8.9656118023700937E-2</v>
      </c>
      <c r="AC9" s="40">
        <v>-2.4446971343583357E-3</v>
      </c>
      <c r="AD9" s="40">
        <v>2.6372394771345203E-2</v>
      </c>
      <c r="AE9" s="40">
        <v>1.9051600646873754E-2</v>
      </c>
      <c r="AF9" s="40">
        <v>-6.4260115998363648E-2</v>
      </c>
      <c r="AG9" s="40">
        <v>-1.5486942501386689E-2</v>
      </c>
      <c r="AH9" s="40">
        <v>4.8694497186547742E-3</v>
      </c>
      <c r="AI9" s="40">
        <v>2.2951388132887E-2</v>
      </c>
      <c r="AJ9" s="40">
        <v>4.7832865589078025E-2</v>
      </c>
      <c r="AK9" s="40">
        <v>1.1138753558742383E-2</v>
      </c>
      <c r="AL9" s="40">
        <v>1.8299147602970141E-2</v>
      </c>
      <c r="AM9" s="42">
        <v>5.30733968869938E-2</v>
      </c>
    </row>
    <row r="10" spans="1:39" ht="24">
      <c r="A10" s="37" t="s">
        <v>19</v>
      </c>
      <c r="B10" s="38" t="s">
        <v>14</v>
      </c>
      <c r="C10" s="39">
        <v>-4.0709594577023347E-2</v>
      </c>
      <c r="D10" s="40">
        <v>7.4697326776407413E-5</v>
      </c>
      <c r="E10" s="40">
        <v>-2.6037105330971668E-2</v>
      </c>
      <c r="F10" s="40">
        <v>-1.0522996185642406E-2</v>
      </c>
      <c r="G10" s="40">
        <v>-2.4620165886010025E-4</v>
      </c>
      <c r="H10" s="40">
        <v>-8.1200561893790865E-2</v>
      </c>
      <c r="I10" s="40">
        <v>-2.1904690847069759E-2</v>
      </c>
      <c r="J10" s="40">
        <v>3.3479639076159855E-2</v>
      </c>
      <c r="K10" s="40">
        <v>-2.6849799768701903E-3</v>
      </c>
      <c r="L10" s="40">
        <v>3.1561317590137043E-3</v>
      </c>
      <c r="M10" s="40">
        <v>-4.0782683717540839E-2</v>
      </c>
      <c r="N10" s="40">
        <v>-2.032275218023467E-2</v>
      </c>
      <c r="O10" s="40">
        <v>-1.5966274958288666E-2</v>
      </c>
      <c r="P10" s="41" t="s">
        <v>80</v>
      </c>
      <c r="Q10" s="40">
        <v>-9.4361240885225614E-2</v>
      </c>
      <c r="R10" s="40">
        <v>-5.8412436670757996E-2</v>
      </c>
      <c r="S10" s="40">
        <v>-4.6140997096116437E-2</v>
      </c>
      <c r="T10" s="40">
        <v>6.219410168216726E-3</v>
      </c>
      <c r="U10" s="40">
        <v>-3.4421161266889405E-2</v>
      </c>
      <c r="V10" s="40">
        <v>-5.7377974197257868E-2</v>
      </c>
      <c r="W10" s="40">
        <v>-7.2283186401499971E-2</v>
      </c>
      <c r="X10" s="40">
        <v>-2.4686613777133645E-2</v>
      </c>
      <c r="Y10" s="40">
        <v>7.4079800685931604E-2</v>
      </c>
      <c r="Z10" s="40">
        <v>7.4468652867986596E-2</v>
      </c>
      <c r="AA10" s="40">
        <v>1.4994656434186135E-2</v>
      </c>
      <c r="AB10" s="40">
        <v>-3.3469729129072923E-2</v>
      </c>
      <c r="AC10" s="40">
        <v>4.7675471876141989E-2</v>
      </c>
      <c r="AD10" s="40">
        <v>2.514665171475835E-3</v>
      </c>
      <c r="AE10" s="40">
        <v>-8.9598294619114131E-4</v>
      </c>
      <c r="AF10" s="40">
        <v>5.4739229373771313E-2</v>
      </c>
      <c r="AG10" s="40">
        <v>-0.10089555168653594</v>
      </c>
      <c r="AH10" s="40">
        <v>1.6036556622146297E-2</v>
      </c>
      <c r="AI10" s="40">
        <v>3.7774263747813723E-2</v>
      </c>
      <c r="AJ10" s="40">
        <v>2.8414691936753882E-2</v>
      </c>
      <c r="AK10" s="40">
        <v>5.2216402605712711E-2</v>
      </c>
      <c r="AL10" s="40">
        <v>0.10010392786981667</v>
      </c>
      <c r="AM10" s="42">
        <v>4.5755377491473341E-2</v>
      </c>
    </row>
    <row r="11" spans="1:39" ht="24">
      <c r="A11" s="37" t="s">
        <v>20</v>
      </c>
      <c r="B11" s="38" t="s">
        <v>14</v>
      </c>
      <c r="C11" s="39">
        <v>7.8332359595310944E-2</v>
      </c>
      <c r="D11" s="40">
        <v>-5.5449278756342694E-2</v>
      </c>
      <c r="E11" s="40">
        <v>1.3290229697690698E-2</v>
      </c>
      <c r="F11" s="40">
        <v>5.8665984300263797E-2</v>
      </c>
      <c r="G11" s="40">
        <v>-9.7726526119237592E-5</v>
      </c>
      <c r="H11" s="41" t="s">
        <v>68</v>
      </c>
      <c r="I11" s="40">
        <v>4.399766854608278E-2</v>
      </c>
      <c r="J11" s="40">
        <v>-5.0139724907141636E-2</v>
      </c>
      <c r="K11" s="40">
        <v>-4.5145733969855842E-2</v>
      </c>
      <c r="L11" s="40">
        <v>4.8328906645319192E-2</v>
      </c>
      <c r="M11" s="40">
        <v>-7.9703769269467623E-2</v>
      </c>
      <c r="N11" s="40">
        <v>2.9162044552704172E-2</v>
      </c>
      <c r="O11" s="40">
        <v>-1.0440646145033528E-2</v>
      </c>
      <c r="P11" s="40">
        <v>-8.153309292934284E-2</v>
      </c>
      <c r="Q11" s="40">
        <v>6.2912349402346843E-2</v>
      </c>
      <c r="R11" s="40">
        <v>-9.4015391006272708E-2</v>
      </c>
      <c r="S11" s="40">
        <v>-7.5250142914958032E-2</v>
      </c>
      <c r="T11" s="40">
        <v>1.579609497051911E-2</v>
      </c>
      <c r="U11" s="40">
        <v>-7.0151950068198132E-2</v>
      </c>
      <c r="V11" s="40">
        <v>7.4747406830172605E-3</v>
      </c>
      <c r="W11" s="40">
        <v>-8.5561449061114375E-3</v>
      </c>
      <c r="X11" s="40">
        <v>3.357575659317457E-2</v>
      </c>
      <c r="Y11" s="40">
        <v>-2.2606906174419981E-2</v>
      </c>
      <c r="Z11" s="40">
        <v>4.1160713739374272E-2</v>
      </c>
      <c r="AA11" s="40">
        <v>7.8146349778464033E-2</v>
      </c>
      <c r="AB11" s="40">
        <v>7.6087386878631383E-2</v>
      </c>
      <c r="AC11" s="40">
        <v>1.4549408648261798E-2</v>
      </c>
      <c r="AD11" s="40">
        <v>-5.7385306870732823E-3</v>
      </c>
      <c r="AE11" s="40">
        <v>2.557992518393721E-3</v>
      </c>
      <c r="AF11" s="40">
        <v>1.4771343541089953E-2</v>
      </c>
      <c r="AG11" s="40">
        <v>-2.8701376539758514E-3</v>
      </c>
      <c r="AH11" s="40">
        <v>-6.132400834659938E-3</v>
      </c>
      <c r="AI11" s="40">
        <v>3.1393471514407113E-2</v>
      </c>
      <c r="AJ11" s="40">
        <v>-3.4700983284648407E-2</v>
      </c>
      <c r="AK11" s="40">
        <v>-6.9566761016497225E-2</v>
      </c>
      <c r="AL11" s="40">
        <v>-9.3303592176558169E-3</v>
      </c>
      <c r="AM11" s="42">
        <v>4.1299319611186415E-2</v>
      </c>
    </row>
    <row r="12" spans="1:39" ht="24">
      <c r="A12" s="37" t="s">
        <v>21</v>
      </c>
      <c r="B12" s="38" t="s">
        <v>14</v>
      </c>
      <c r="C12" s="39">
        <v>-0.18020274951749027</v>
      </c>
      <c r="D12" s="40">
        <v>4.5795683596204659E-2</v>
      </c>
      <c r="E12" s="40">
        <v>-2.5697715804963005E-2</v>
      </c>
      <c r="F12" s="40">
        <v>-5.1793575891049014E-2</v>
      </c>
      <c r="G12" s="40">
        <v>7.1137279085702644E-3</v>
      </c>
      <c r="H12" s="40">
        <v>-6.8127816369783697E-2</v>
      </c>
      <c r="I12" s="40">
        <v>7.7289152850302759E-2</v>
      </c>
      <c r="J12" s="40">
        <v>1.6951193528819925E-2</v>
      </c>
      <c r="K12" s="40">
        <v>-6.3284413461507177E-2</v>
      </c>
      <c r="L12" s="40">
        <v>-3.6284879628462934E-2</v>
      </c>
      <c r="M12" s="40">
        <v>6.1417231722258832E-2</v>
      </c>
      <c r="N12" s="40">
        <v>1.074396043797453E-2</v>
      </c>
      <c r="O12" s="40">
        <v>-2.9578230070188123E-2</v>
      </c>
      <c r="P12" s="40">
        <v>5.1262910888587962E-2</v>
      </c>
      <c r="Q12" s="40">
        <v>1.0185940051969981E-2</v>
      </c>
      <c r="R12" s="40">
        <v>6.4074258474012782E-2</v>
      </c>
      <c r="S12" s="40">
        <v>2.0698276456203667E-2</v>
      </c>
      <c r="T12" s="40">
        <v>2.9373614581956507E-2</v>
      </c>
      <c r="U12" s="40">
        <v>1.1409258107356402E-2</v>
      </c>
      <c r="V12" s="40">
        <v>-1.3108869670231794E-2</v>
      </c>
      <c r="W12" s="40">
        <v>-4.8972573073162474E-2</v>
      </c>
      <c r="X12" s="40">
        <v>-5.7634371233147387E-2</v>
      </c>
      <c r="Y12" s="40">
        <v>-4.4358872372026903E-2</v>
      </c>
      <c r="Z12" s="40">
        <v>-8.422936873445952E-2</v>
      </c>
      <c r="AA12" s="40">
        <v>1.9126730265806857E-2</v>
      </c>
      <c r="AB12" s="40">
        <v>1.249577689843547E-2</v>
      </c>
      <c r="AC12" s="40">
        <v>-0.1179848718726986</v>
      </c>
      <c r="AD12" s="40">
        <v>-2.6567064166083617E-2</v>
      </c>
      <c r="AE12" s="40">
        <v>8.5135365262545726E-2</v>
      </c>
      <c r="AF12" s="40">
        <v>3.8653226010961529E-2</v>
      </c>
      <c r="AG12" s="40">
        <v>-2.9340036839087414E-2</v>
      </c>
      <c r="AH12" s="40">
        <v>1.7496606191320294E-2</v>
      </c>
      <c r="AI12" s="40">
        <v>-3.5651064876002489E-2</v>
      </c>
      <c r="AJ12" s="40">
        <v>-0.11520100175236542</v>
      </c>
      <c r="AK12" s="41" t="s">
        <v>74</v>
      </c>
      <c r="AL12" s="40">
        <v>8.494960806961516E-3</v>
      </c>
      <c r="AM12" s="42">
        <v>-1.0729442885757027E-2</v>
      </c>
    </row>
    <row r="13" spans="1:39" ht="24">
      <c r="A13" s="37" t="s">
        <v>22</v>
      </c>
      <c r="B13" s="38" t="s">
        <v>14</v>
      </c>
      <c r="C13" s="39">
        <v>-0.13567422309220256</v>
      </c>
      <c r="D13" s="40">
        <v>0.10314510259036715</v>
      </c>
      <c r="E13" s="40">
        <v>-5.5249331036564667E-2</v>
      </c>
      <c r="F13" s="40">
        <v>-1.9736032641207085E-2</v>
      </c>
      <c r="G13" s="40">
        <v>1.7778229959788627E-2</v>
      </c>
      <c r="H13" s="40">
        <v>2.7131244762618099E-3</v>
      </c>
      <c r="I13" s="41" t="s">
        <v>120</v>
      </c>
      <c r="J13" s="40">
        <v>5.9233279069183561E-2</v>
      </c>
      <c r="K13" s="40">
        <v>-5.4700193425390911E-2</v>
      </c>
      <c r="L13" s="40">
        <v>2.9238816291990009E-2</v>
      </c>
      <c r="M13" s="40">
        <v>-5.2636665745379174E-3</v>
      </c>
      <c r="N13" s="40">
        <v>1.8307993264577656E-2</v>
      </c>
      <c r="O13" s="40">
        <v>-2.0602555902964347E-2</v>
      </c>
      <c r="P13" s="40">
        <v>-1.0618503942132213E-3</v>
      </c>
      <c r="Q13" s="40">
        <v>1.4366848067039762E-2</v>
      </c>
      <c r="R13" s="40">
        <v>7.103888962032176E-2</v>
      </c>
      <c r="S13" s="40">
        <v>-4.3931513431334716E-2</v>
      </c>
      <c r="T13" s="40">
        <v>4.1855144141267522E-2</v>
      </c>
      <c r="U13" s="40">
        <v>3.1082201882395598E-2</v>
      </c>
      <c r="V13" s="40">
        <v>-1.1839879924767602E-2</v>
      </c>
      <c r="W13" s="40">
        <v>-4.4888697007422519E-2</v>
      </c>
      <c r="X13" s="40">
        <v>-5.7909076760455841E-2</v>
      </c>
      <c r="Y13" s="40">
        <v>2.5147127823878505E-2</v>
      </c>
      <c r="Z13" s="40">
        <v>2.4299478704360861E-2</v>
      </c>
      <c r="AA13" s="40">
        <v>2.8960658797006898E-2</v>
      </c>
      <c r="AB13" s="40">
        <v>-2.8367385607381654E-2</v>
      </c>
      <c r="AC13" s="40">
        <v>-5.2589682238966415E-2</v>
      </c>
      <c r="AD13" s="40">
        <v>-3.2546932532591603E-2</v>
      </c>
      <c r="AE13" s="41" t="s">
        <v>123</v>
      </c>
      <c r="AF13" s="40">
        <v>-3.5717513084973895E-2</v>
      </c>
      <c r="AG13" s="40">
        <v>-2.5650998875918325E-2</v>
      </c>
      <c r="AH13" s="40">
        <v>6.8566764821483245E-2</v>
      </c>
      <c r="AI13" s="40">
        <v>1.2196173640550744E-2</v>
      </c>
      <c r="AJ13" s="40">
        <v>-3.9400891617082677E-2</v>
      </c>
      <c r="AK13" s="40">
        <v>8.4628882264316682E-2</v>
      </c>
      <c r="AL13" s="40">
        <v>3.207331427010806E-2</v>
      </c>
      <c r="AM13" s="42">
        <v>-3.3374398071302346E-2</v>
      </c>
    </row>
    <row r="14" spans="1:39" ht="24">
      <c r="A14" s="37" t="s">
        <v>23</v>
      </c>
      <c r="B14" s="38" t="s">
        <v>14</v>
      </c>
      <c r="C14" s="39">
        <v>-9.1272601807997608E-2</v>
      </c>
      <c r="D14" s="40">
        <v>1.0469916864772023E-3</v>
      </c>
      <c r="E14" s="40">
        <v>-5.571706663020936E-2</v>
      </c>
      <c r="F14" s="40">
        <v>-3.5300288509154058E-2</v>
      </c>
      <c r="G14" s="40">
        <v>4.9634045248957995E-2</v>
      </c>
      <c r="H14" s="40">
        <v>-7.428298065415094E-2</v>
      </c>
      <c r="I14" s="40">
        <v>-4.6751131461707028E-2</v>
      </c>
      <c r="J14" s="40">
        <v>-1.127116974537478E-2</v>
      </c>
      <c r="K14" s="40">
        <v>-6.7297071929419638E-2</v>
      </c>
      <c r="L14" s="40">
        <v>4.7633529658304086E-2</v>
      </c>
      <c r="M14" s="40">
        <v>3.3667630847434689E-2</v>
      </c>
      <c r="N14" s="40">
        <v>-3.9128576475021812E-2</v>
      </c>
      <c r="O14" s="40">
        <v>0.11758645032006508</v>
      </c>
      <c r="P14" s="40">
        <v>-4.5668474475121991E-2</v>
      </c>
      <c r="Q14" s="40">
        <v>2.7977743513758705E-2</v>
      </c>
      <c r="R14" s="40">
        <v>-3.3324438535034584E-2</v>
      </c>
      <c r="S14" s="41" t="s">
        <v>75</v>
      </c>
      <c r="T14" s="40">
        <v>-6.2015808211462473E-3</v>
      </c>
      <c r="U14" s="40">
        <v>-2.022374112464272E-2</v>
      </c>
      <c r="V14" s="40">
        <v>-6.2544446839991302E-2</v>
      </c>
      <c r="W14" s="40">
        <v>-2.7607602620264817E-2</v>
      </c>
      <c r="X14" s="40">
        <v>-8.2362035556691957E-3</v>
      </c>
      <c r="Y14" s="40">
        <v>0.11076962885830917</v>
      </c>
      <c r="Z14" s="40">
        <v>5.5599269742496607E-3</v>
      </c>
      <c r="AA14" s="40">
        <v>2.9434050860033194E-2</v>
      </c>
      <c r="AB14" s="40">
        <v>-3.2591360754212886E-2</v>
      </c>
      <c r="AC14" s="40">
        <v>2.3124807711392575E-3</v>
      </c>
      <c r="AD14" s="40">
        <v>-1.6997582898579482E-2</v>
      </c>
      <c r="AE14" s="40">
        <v>-4.4338515466319763E-2</v>
      </c>
      <c r="AF14" s="40">
        <v>8.7718669845274072E-2</v>
      </c>
      <c r="AG14" s="40">
        <v>-4.1761338003061975E-3</v>
      </c>
      <c r="AH14" s="40">
        <v>8.2804348638355771E-2</v>
      </c>
      <c r="AI14" s="40">
        <v>-6.8109242647656873E-2</v>
      </c>
      <c r="AJ14" s="40">
        <v>-4.1734701040755551E-2</v>
      </c>
      <c r="AK14" s="40">
        <v>2.0744762286677151E-2</v>
      </c>
      <c r="AL14" s="40">
        <v>2.7384234546717259E-3</v>
      </c>
      <c r="AM14" s="42">
        <v>2.0443195406877949E-2</v>
      </c>
    </row>
    <row r="15" spans="1:39" ht="24">
      <c r="A15" s="37" t="s">
        <v>24</v>
      </c>
      <c r="B15" s="38" t="s">
        <v>14</v>
      </c>
      <c r="C15" s="39">
        <v>-0.13089299359401177</v>
      </c>
      <c r="D15" s="40">
        <v>1.2401834089381147E-2</v>
      </c>
      <c r="E15" s="40">
        <v>-3.2973586774904889E-2</v>
      </c>
      <c r="F15" s="40">
        <v>-3.0068562505922602E-2</v>
      </c>
      <c r="G15" s="40">
        <v>4.7314291985464822E-2</v>
      </c>
      <c r="H15" s="40">
        <v>3.0259376266959726E-2</v>
      </c>
      <c r="I15" s="40">
        <v>2.3583844989143368E-2</v>
      </c>
      <c r="J15" s="40">
        <v>-1.8681898690424751E-2</v>
      </c>
      <c r="K15" s="40">
        <v>-1.2912192064151376E-2</v>
      </c>
      <c r="L15" s="40">
        <v>-5.1312806964651451E-2</v>
      </c>
      <c r="M15" s="40">
        <v>7.1245348169122286E-2</v>
      </c>
      <c r="N15" s="40">
        <v>2.1960257283159687E-2</v>
      </c>
      <c r="O15" s="40">
        <v>-4.4187982051631311E-2</v>
      </c>
      <c r="P15" s="40">
        <v>3.7038129622939286E-2</v>
      </c>
      <c r="Q15" s="40">
        <v>-3.1468055201431563E-3</v>
      </c>
      <c r="R15" s="40">
        <v>3.7842285489671774E-3</v>
      </c>
      <c r="S15" s="40">
        <v>-6.6319448356720198E-2</v>
      </c>
      <c r="T15" s="40">
        <v>6.3894000256459693E-2</v>
      </c>
      <c r="U15" s="40">
        <v>2.6822811335267125E-2</v>
      </c>
      <c r="V15" s="40">
        <v>2.1711052457327146E-2</v>
      </c>
      <c r="W15" s="40">
        <v>-2.1688878597851669E-2</v>
      </c>
      <c r="X15" s="40">
        <v>-6.8635108425296881E-2</v>
      </c>
      <c r="Y15" s="40">
        <v>0.16600157495418116</v>
      </c>
      <c r="Z15" s="40">
        <v>5.0140095624245623E-2</v>
      </c>
      <c r="AA15" s="40">
        <v>2.7253666012531871E-2</v>
      </c>
      <c r="AB15" s="40">
        <v>-8.1385192503003381E-3</v>
      </c>
      <c r="AC15" s="40">
        <v>-8.0380323252692398E-2</v>
      </c>
      <c r="AD15" s="40">
        <v>-5.3810039452728983E-2</v>
      </c>
      <c r="AE15" s="40">
        <v>1.2207346105083082E-2</v>
      </c>
      <c r="AF15" s="40">
        <v>-8.261226534900129E-2</v>
      </c>
      <c r="AG15" s="40">
        <v>-9.9617695948693769E-2</v>
      </c>
      <c r="AH15" s="40">
        <v>-3.0616166248414525E-2</v>
      </c>
      <c r="AI15" s="41" t="s">
        <v>169</v>
      </c>
      <c r="AJ15" s="40">
        <v>-4.8283340894627871E-3</v>
      </c>
      <c r="AK15" s="40">
        <v>-3.543686740810173E-2</v>
      </c>
      <c r="AL15" s="40">
        <v>-7.0066843221599326E-2</v>
      </c>
      <c r="AM15" s="42">
        <v>1.4240817247787259E-2</v>
      </c>
    </row>
    <row r="16" spans="1:39" ht="24">
      <c r="A16" s="37" t="s">
        <v>25</v>
      </c>
      <c r="B16" s="38" t="s">
        <v>14</v>
      </c>
      <c r="C16" s="39">
        <v>3.509120215626849E-3</v>
      </c>
      <c r="D16" s="40">
        <v>-1.2293626279854033E-2</v>
      </c>
      <c r="E16" s="40">
        <v>-6.4907522839245654E-2</v>
      </c>
      <c r="F16" s="40">
        <v>0.10462699105590066</v>
      </c>
      <c r="G16" s="40">
        <v>3.0430201719016413E-2</v>
      </c>
      <c r="H16" s="40">
        <v>-2.805433475694371E-3</v>
      </c>
      <c r="I16" s="40">
        <v>1.6048048708505011E-3</v>
      </c>
      <c r="J16" s="40">
        <v>6.0061366136087641E-3</v>
      </c>
      <c r="K16" s="40">
        <v>3.8942959598105689E-2</v>
      </c>
      <c r="L16" s="40">
        <v>-2.4845535424339774E-2</v>
      </c>
      <c r="M16" s="40">
        <v>1.4524153266696416E-2</v>
      </c>
      <c r="N16" s="40">
        <v>-1.5290194912361199E-2</v>
      </c>
      <c r="O16" s="40">
        <v>-1.5958600087546456E-2</v>
      </c>
      <c r="P16" s="40">
        <v>-0.10013575325324361</v>
      </c>
      <c r="Q16" s="40">
        <v>3.599920399553401E-2</v>
      </c>
      <c r="R16" s="40">
        <v>0.10377511712897237</v>
      </c>
      <c r="S16" s="40">
        <v>-4.1156341241848022E-3</v>
      </c>
      <c r="T16" s="40">
        <v>4.0985303263946865E-2</v>
      </c>
      <c r="U16" s="40">
        <v>1.6166372860260521E-2</v>
      </c>
      <c r="V16" s="40">
        <v>1.4195170897558514E-2</v>
      </c>
      <c r="W16" s="40">
        <v>7.8169095029524668E-2</v>
      </c>
      <c r="X16" s="40">
        <v>1.4915228361277132E-2</v>
      </c>
      <c r="Y16" s="40">
        <v>-4.9375050277909683E-3</v>
      </c>
      <c r="Z16" s="40">
        <v>1.1460778476919082E-2</v>
      </c>
      <c r="AA16" s="40">
        <v>1.078937601895843E-2</v>
      </c>
      <c r="AB16" s="40">
        <v>-5.6358138172473267E-2</v>
      </c>
      <c r="AC16" s="40">
        <v>8.6763615917006515E-2</v>
      </c>
      <c r="AD16" s="40">
        <v>-8.3426609433596241E-2</v>
      </c>
      <c r="AE16" s="40">
        <v>-2.6085112459249271E-2</v>
      </c>
      <c r="AF16" s="40">
        <v>-2.6294999449658803E-2</v>
      </c>
      <c r="AG16" s="41" t="s">
        <v>75</v>
      </c>
      <c r="AH16" s="40">
        <v>9.0445658644514159E-3</v>
      </c>
      <c r="AI16" s="40">
        <v>-0.10187717948420871</v>
      </c>
      <c r="AJ16" s="40">
        <v>5.3374128509892239E-2</v>
      </c>
      <c r="AK16" s="40">
        <v>-2.9373975723737584E-2</v>
      </c>
      <c r="AL16" s="40">
        <v>-3.2492051697553648E-2</v>
      </c>
      <c r="AM16" s="42">
        <v>-3.0264622996342147E-3</v>
      </c>
    </row>
    <row r="17" spans="1:39" ht="24">
      <c r="A17" s="37" t="s">
        <v>26</v>
      </c>
      <c r="B17" s="38" t="s">
        <v>14</v>
      </c>
      <c r="C17" s="39">
        <v>0.13792773507700509</v>
      </c>
      <c r="D17" s="40">
        <v>3.7252110757910552E-2</v>
      </c>
      <c r="E17" s="40">
        <v>7.7193443494112099E-2</v>
      </c>
      <c r="F17" s="40">
        <v>6.0056954493106905E-2</v>
      </c>
      <c r="G17" s="40">
        <v>-3.1908885969919643E-2</v>
      </c>
      <c r="H17" s="40">
        <v>-4.8954029317996146E-2</v>
      </c>
      <c r="I17" s="40">
        <v>1.3325903909752797E-2</v>
      </c>
      <c r="J17" s="41" t="s">
        <v>90</v>
      </c>
      <c r="K17" s="40">
        <v>1.8433248915641316E-2</v>
      </c>
      <c r="L17" s="40">
        <v>3.6948157104814937E-2</v>
      </c>
      <c r="M17" s="40">
        <v>-5.2456519323236361E-2</v>
      </c>
      <c r="N17" s="40">
        <v>-7.5324332014934367E-2</v>
      </c>
      <c r="O17" s="40">
        <v>-4.1495501012939626E-2</v>
      </c>
      <c r="P17" s="40">
        <v>3.2816959119326986E-2</v>
      </c>
      <c r="Q17" s="40">
        <v>-4.1541580912925636E-3</v>
      </c>
      <c r="R17" s="40">
        <v>-2.1679141824357481E-2</v>
      </c>
      <c r="S17" s="40">
        <v>-1.1090446657160895E-2</v>
      </c>
      <c r="T17" s="40">
        <v>-2.335950121576694E-2</v>
      </c>
      <c r="U17" s="40">
        <v>-3.1858570643851766E-2</v>
      </c>
      <c r="V17" s="40">
        <v>-6.7317549161093421E-2</v>
      </c>
      <c r="W17" s="40">
        <v>-8.1168534803326267E-2</v>
      </c>
      <c r="X17" s="40">
        <v>0.11534746694149065</v>
      </c>
      <c r="Y17" s="40">
        <v>0.10810677032155339</v>
      </c>
      <c r="Z17" s="40">
        <v>4.7470572718463798E-2</v>
      </c>
      <c r="AA17" s="40">
        <v>6.6748082667325181E-2</v>
      </c>
      <c r="AB17" s="40">
        <v>-2.4432938610039517E-2</v>
      </c>
      <c r="AC17" s="40">
        <v>1.6733171450567023E-2</v>
      </c>
      <c r="AD17" s="40">
        <v>-0.10657150324060294</v>
      </c>
      <c r="AE17" s="40">
        <v>5.9476079854162138E-2</v>
      </c>
      <c r="AF17" s="40">
        <v>1.3839545402745849E-2</v>
      </c>
      <c r="AG17" s="40">
        <v>5.9571877153777606E-3</v>
      </c>
      <c r="AH17" s="40">
        <v>-1.2159144759883637E-2</v>
      </c>
      <c r="AI17" s="40">
        <v>-1.9180277482508529E-2</v>
      </c>
      <c r="AJ17" s="40">
        <v>9.6455359992710463E-3</v>
      </c>
      <c r="AK17" s="40">
        <v>1.6835843973165666E-2</v>
      </c>
      <c r="AL17" s="40">
        <v>2.8913977678905224E-2</v>
      </c>
      <c r="AM17" s="42">
        <v>1.4940852782049046E-2</v>
      </c>
    </row>
    <row r="18" spans="1:39" ht="24">
      <c r="A18" s="37" t="s">
        <v>27</v>
      </c>
      <c r="B18" s="38" t="s">
        <v>14</v>
      </c>
      <c r="C18" s="39">
        <v>-4.2032867566411114E-3</v>
      </c>
      <c r="D18" s="40">
        <v>-1.2583324743198595E-2</v>
      </c>
      <c r="E18" s="40">
        <v>-7.3389681825443254E-2</v>
      </c>
      <c r="F18" s="40">
        <v>-2.5870357523060262E-2</v>
      </c>
      <c r="G18" s="40">
        <v>-7.6405641452318929E-2</v>
      </c>
      <c r="H18" s="40">
        <v>-1.0345390479368879E-2</v>
      </c>
      <c r="I18" s="40">
        <v>5.2959378933630029E-2</v>
      </c>
      <c r="J18" s="40">
        <v>-4.1969713502303226E-2</v>
      </c>
      <c r="K18" s="40">
        <v>-9.1752349760907723E-2</v>
      </c>
      <c r="L18" s="40">
        <v>2.7048080379395351E-2</v>
      </c>
      <c r="M18" s="40">
        <v>-6.7912649695658286E-2</v>
      </c>
      <c r="N18" s="40">
        <v>-3.4834561690422962E-2</v>
      </c>
      <c r="O18" s="41" t="s">
        <v>75</v>
      </c>
      <c r="P18" s="40">
        <v>-1.5979800418880565E-2</v>
      </c>
      <c r="Q18" s="40">
        <v>-9.3107932606688749E-3</v>
      </c>
      <c r="R18" s="40">
        <v>7.4964414386337053E-3</v>
      </c>
      <c r="S18" s="40">
        <v>0.11762463622459224</v>
      </c>
      <c r="T18" s="40">
        <v>2.0434390499905936E-2</v>
      </c>
      <c r="U18" s="40">
        <v>1.3515510459918612E-2</v>
      </c>
      <c r="V18" s="40">
        <v>-2.6738938860829179E-2</v>
      </c>
      <c r="W18" s="40">
        <v>1.3447467511317483E-3</v>
      </c>
      <c r="X18" s="40">
        <v>4.6049493625359705E-2</v>
      </c>
      <c r="Y18" s="40">
        <v>-2.6846540106043371E-2</v>
      </c>
      <c r="Z18" s="40">
        <v>2.9227350685736016E-2</v>
      </c>
      <c r="AA18" s="40">
        <v>5.2676310487930374E-2</v>
      </c>
      <c r="AB18" s="40">
        <v>0.10045595002039724</v>
      </c>
      <c r="AC18" s="40">
        <v>-4.1933544136487699E-2</v>
      </c>
      <c r="AD18" s="40">
        <v>3.8439065734682559E-2</v>
      </c>
      <c r="AE18" s="40">
        <v>-2.1296835682006597E-2</v>
      </c>
      <c r="AF18" s="40">
        <v>-5.0469603960414826E-2</v>
      </c>
      <c r="AG18" s="40">
        <v>-1.60227014442096E-2</v>
      </c>
      <c r="AH18" s="40">
        <v>6.9448621347211623E-2</v>
      </c>
      <c r="AI18" s="40">
        <v>-4.5066564553622498E-2</v>
      </c>
      <c r="AJ18" s="40">
        <v>-6.8605690972115385E-2</v>
      </c>
      <c r="AK18" s="40">
        <v>-2.9788599350938891E-2</v>
      </c>
      <c r="AL18" s="40">
        <v>2.3138871530436266E-2</v>
      </c>
      <c r="AM18" s="42">
        <v>-2.8982227640592755E-2</v>
      </c>
    </row>
    <row r="19" spans="1:39" ht="24">
      <c r="A19" s="37" t="s">
        <v>28</v>
      </c>
      <c r="B19" s="38" t="s">
        <v>14</v>
      </c>
      <c r="C19" s="39">
        <v>-3.9226029195286671E-2</v>
      </c>
      <c r="D19" s="40">
        <v>5.2304572825360551E-2</v>
      </c>
      <c r="E19" s="40">
        <v>4.6375726873392732E-2</v>
      </c>
      <c r="F19" s="40">
        <v>2.1504273539299689E-2</v>
      </c>
      <c r="G19" s="40">
        <v>5.4997147367554823E-2</v>
      </c>
      <c r="H19" s="40">
        <v>-4.4021195866604204E-2</v>
      </c>
      <c r="I19" s="40">
        <v>3.6946677418215924E-3</v>
      </c>
      <c r="J19" s="40">
        <v>1.8554689227130289E-2</v>
      </c>
      <c r="K19" s="41" t="s">
        <v>76</v>
      </c>
      <c r="L19" s="40">
        <v>2.6544860253358421E-2</v>
      </c>
      <c r="M19" s="40">
        <v>-3.1266875426103388E-2</v>
      </c>
      <c r="N19" s="40">
        <v>2.4907832280917166E-2</v>
      </c>
      <c r="O19" s="40">
        <v>-9.0298211849214549E-2</v>
      </c>
      <c r="P19" s="40">
        <v>-2.4926273474128492E-3</v>
      </c>
      <c r="Q19" s="40">
        <v>-8.2544980341512419E-2</v>
      </c>
      <c r="R19" s="40">
        <v>-5.252026256564217E-2</v>
      </c>
      <c r="S19" s="40">
        <v>-6.6286085330032551E-2</v>
      </c>
      <c r="T19" s="40">
        <v>-3.1434191832636411E-2</v>
      </c>
      <c r="U19" s="40">
        <v>-7.4092612087466074E-5</v>
      </c>
      <c r="V19" s="40">
        <v>-0.13077183290069866</v>
      </c>
      <c r="W19" s="40">
        <v>-1.941657387194308E-2</v>
      </c>
      <c r="X19" s="40">
        <v>-1.9908359111465934E-2</v>
      </c>
      <c r="Y19" s="40">
        <v>4.584669656406444E-2</v>
      </c>
      <c r="Z19" s="40">
        <v>2.7496199987981255E-2</v>
      </c>
      <c r="AA19" s="40">
        <v>-2.1585770204234075E-2</v>
      </c>
      <c r="AB19" s="40">
        <v>2.2225316412349972E-2</v>
      </c>
      <c r="AC19" s="40">
        <v>4.8029838785544975E-2</v>
      </c>
      <c r="AD19" s="40">
        <v>7.0218717946460243E-2</v>
      </c>
      <c r="AE19" s="40">
        <v>-5.4862338374852909E-2</v>
      </c>
      <c r="AF19" s="40">
        <v>3.0554488264850296E-2</v>
      </c>
      <c r="AG19" s="40">
        <v>3.8393349452259355E-2</v>
      </c>
      <c r="AH19" s="40">
        <v>-3.0293363192456173E-2</v>
      </c>
      <c r="AI19" s="40">
        <v>-1.3158026782655952E-2</v>
      </c>
      <c r="AJ19" s="40">
        <v>0.12039632277323459</v>
      </c>
      <c r="AK19" s="40">
        <v>-6.2599056634368253E-2</v>
      </c>
      <c r="AL19" s="40">
        <v>4.5496337346654828E-2</v>
      </c>
      <c r="AM19" s="42">
        <v>-2.3993023370080694E-2</v>
      </c>
    </row>
    <row r="20" spans="1:39" ht="24">
      <c r="A20" s="37" t="s">
        <v>29</v>
      </c>
      <c r="B20" s="38" t="s">
        <v>14</v>
      </c>
      <c r="C20" s="39">
        <v>-0.14937739457325949</v>
      </c>
      <c r="D20" s="41" t="s">
        <v>90</v>
      </c>
      <c r="E20" s="40">
        <v>-7.0854324087215634E-2</v>
      </c>
      <c r="F20" s="40">
        <v>2.1635493662094895E-2</v>
      </c>
      <c r="G20" s="40">
        <v>8.5875393296604304E-4</v>
      </c>
      <c r="H20" s="40">
        <v>-5.3978936742308067E-2</v>
      </c>
      <c r="I20" s="40">
        <v>-2.7008911076603994E-2</v>
      </c>
      <c r="J20" s="40">
        <v>3.7269175055569363E-2</v>
      </c>
      <c r="K20" s="40">
        <v>5.2340191800923773E-2</v>
      </c>
      <c r="L20" s="40">
        <v>-1.0068753733063972E-2</v>
      </c>
      <c r="M20" s="40">
        <v>-5.9195214017410652E-2</v>
      </c>
      <c r="N20" s="40">
        <v>-6.7817640389148268E-2</v>
      </c>
      <c r="O20" s="40">
        <v>-1.2540043211483167E-2</v>
      </c>
      <c r="P20" s="40">
        <v>1.7591511598484164E-4</v>
      </c>
      <c r="Q20" s="40">
        <v>2.037303748513189E-2</v>
      </c>
      <c r="R20" s="40">
        <v>3.7551735907675909E-2</v>
      </c>
      <c r="S20" s="40">
        <v>1.1215538166799088E-3</v>
      </c>
      <c r="T20" s="40">
        <v>-7.0163257802860696E-3</v>
      </c>
      <c r="U20" s="40">
        <v>-8.6737846554736195E-2</v>
      </c>
      <c r="V20" s="40">
        <v>3.2627841830326475E-3</v>
      </c>
      <c r="W20" s="40">
        <v>-6.9210519003429782E-2</v>
      </c>
      <c r="X20" s="40">
        <v>2.9976918086889775E-2</v>
      </c>
      <c r="Y20" s="40">
        <v>-2.7280300821627097E-2</v>
      </c>
      <c r="Z20" s="40">
        <v>-9.9005792938135894E-3</v>
      </c>
      <c r="AA20" s="40">
        <v>6.4668514690634352E-2</v>
      </c>
      <c r="AB20" s="40">
        <v>-4.5727795043352115E-3</v>
      </c>
      <c r="AC20" s="40">
        <v>-4.0012920760344399E-2</v>
      </c>
      <c r="AD20" s="40">
        <v>-6.5556585830098241E-2</v>
      </c>
      <c r="AE20" s="40">
        <v>0.10377032146929775</v>
      </c>
      <c r="AF20" s="40">
        <v>2.8651975045226728E-2</v>
      </c>
      <c r="AG20" s="40">
        <v>-1.2223720367505171E-2</v>
      </c>
      <c r="AH20" s="40">
        <v>-8.474687442769066E-2</v>
      </c>
      <c r="AI20" s="40">
        <v>1.2742294414972771E-2</v>
      </c>
      <c r="AJ20" s="40">
        <v>2.4176581001354277E-2</v>
      </c>
      <c r="AK20" s="40">
        <v>4.5568413570376935E-2</v>
      </c>
      <c r="AL20" s="40">
        <v>3.2876565586274699E-2</v>
      </c>
      <c r="AM20" s="42">
        <v>0.14016252706461482</v>
      </c>
    </row>
    <row r="21" spans="1:39" ht="24">
      <c r="A21" s="37" t="s">
        <v>30</v>
      </c>
      <c r="B21" s="38" t="s">
        <v>14</v>
      </c>
      <c r="C21" s="39">
        <v>2.7930861506960763E-2</v>
      </c>
      <c r="D21" s="40">
        <v>-6.9331802640942311E-2</v>
      </c>
      <c r="E21" s="40">
        <v>-7.4992602861878935E-2</v>
      </c>
      <c r="F21" s="40">
        <v>3.6543443125229683E-2</v>
      </c>
      <c r="G21" s="40">
        <v>-5.1412749260147652E-3</v>
      </c>
      <c r="H21" s="40">
        <v>-8.4319494888846474E-3</v>
      </c>
      <c r="I21" s="40">
        <v>-2.9751590616038114E-2</v>
      </c>
      <c r="J21" s="40">
        <v>-8.1607250392429803E-2</v>
      </c>
      <c r="K21" s="40">
        <v>-1.9404610710127272E-2</v>
      </c>
      <c r="L21" s="40">
        <v>3.8913052817980638E-2</v>
      </c>
      <c r="M21" s="40">
        <v>-1.3819671764339991E-2</v>
      </c>
      <c r="N21" s="40">
        <v>-5.8114728705923734E-2</v>
      </c>
      <c r="O21" s="40">
        <v>1.3894505713425329E-3</v>
      </c>
      <c r="P21" s="40">
        <v>-7.1270732216477228E-2</v>
      </c>
      <c r="Q21" s="40">
        <v>5.5776984115966863E-2</v>
      </c>
      <c r="R21" s="40">
        <v>4.9669379184797129E-2</v>
      </c>
      <c r="S21" s="40">
        <v>-2.7521325121484624E-2</v>
      </c>
      <c r="T21" s="40">
        <v>-6.7216203868453409E-2</v>
      </c>
      <c r="U21" s="40">
        <v>-1.7919461697691659E-2</v>
      </c>
      <c r="V21" s="40">
        <v>6.1791472490884604E-2</v>
      </c>
      <c r="W21" s="41" t="s">
        <v>74</v>
      </c>
      <c r="X21" s="40">
        <v>5.2934276215214612E-2</v>
      </c>
      <c r="Y21" s="40">
        <v>2.322221485739865E-2</v>
      </c>
      <c r="Z21" s="40">
        <v>6.4295086226955178E-2</v>
      </c>
      <c r="AA21" s="40">
        <v>-1.4093780008826754E-2</v>
      </c>
      <c r="AB21" s="40">
        <v>7.5155475826311893E-2</v>
      </c>
      <c r="AC21" s="40">
        <v>-7.9386617848595242E-3</v>
      </c>
      <c r="AD21" s="40">
        <v>2.4235777482854777E-2</v>
      </c>
      <c r="AE21" s="40">
        <v>-4.5070427119711126E-2</v>
      </c>
      <c r="AF21" s="40">
        <v>-1.4811189737751165E-3</v>
      </c>
      <c r="AG21" s="40">
        <v>7.7447701743806524E-2</v>
      </c>
      <c r="AH21" s="40">
        <v>3.4264207858586436E-2</v>
      </c>
      <c r="AI21" s="40">
        <v>-2.2075656205043027E-2</v>
      </c>
      <c r="AJ21" s="40">
        <v>-6.6028711529283858E-3</v>
      </c>
      <c r="AK21" s="40">
        <v>-4.8949416672590347E-2</v>
      </c>
      <c r="AL21" s="40">
        <v>6.6686394588599637E-2</v>
      </c>
      <c r="AM21" s="42">
        <v>-0.10849393193922736</v>
      </c>
    </row>
    <row r="22" spans="1:39" ht="24">
      <c r="A22" s="37" t="s">
        <v>31</v>
      </c>
      <c r="B22" s="38" t="s">
        <v>14</v>
      </c>
      <c r="C22" s="39">
        <v>0.15814586158849536</v>
      </c>
      <c r="D22" s="40">
        <v>2.1474271601121309E-2</v>
      </c>
      <c r="E22" s="40">
        <v>2.6424863157852904E-2</v>
      </c>
      <c r="F22" s="41" t="s">
        <v>123</v>
      </c>
      <c r="G22" s="40">
        <v>-3.4901607908851946E-2</v>
      </c>
      <c r="H22" s="40">
        <v>5.6798761017599411E-2</v>
      </c>
      <c r="I22" s="40">
        <v>-8.0052992749843885E-2</v>
      </c>
      <c r="J22" s="40">
        <v>5.9483813108099387E-2</v>
      </c>
      <c r="K22" s="40">
        <v>2.1429148543627978E-2</v>
      </c>
      <c r="L22" s="40">
        <v>1.2557779055203915E-3</v>
      </c>
      <c r="M22" s="40">
        <v>-2.0960248270938838E-2</v>
      </c>
      <c r="N22" s="40">
        <v>-6.6665308211488999E-2</v>
      </c>
      <c r="O22" s="40">
        <v>-2.5359096828533451E-2</v>
      </c>
      <c r="P22" s="40">
        <v>-1.0184267942305598E-2</v>
      </c>
      <c r="Q22" s="40">
        <v>-7.5529887780944674E-2</v>
      </c>
      <c r="R22" s="40">
        <v>4.0622935460433926E-3</v>
      </c>
      <c r="S22" s="40">
        <v>-3.4642696852865487E-2</v>
      </c>
      <c r="T22" s="40">
        <v>-1.4953923603186075E-3</v>
      </c>
      <c r="U22" s="40">
        <v>1.3157670113881073E-2</v>
      </c>
      <c r="V22" s="40">
        <v>-1.395202841753151E-3</v>
      </c>
      <c r="W22" s="40">
        <v>3.6261782855681109E-2</v>
      </c>
      <c r="X22" s="40">
        <v>7.8230614889396116E-2</v>
      </c>
      <c r="Y22" s="40">
        <v>7.3008314793182358E-2</v>
      </c>
      <c r="Z22" s="40">
        <v>0.11447800640559515</v>
      </c>
      <c r="AA22" s="40">
        <v>4.9327978105066908E-2</v>
      </c>
      <c r="AB22" s="40">
        <v>5.5129134903904371E-2</v>
      </c>
      <c r="AC22" s="40">
        <v>8.1825443355330804E-2</v>
      </c>
      <c r="AD22" s="40">
        <v>-2.0439602577659401E-2</v>
      </c>
      <c r="AE22" s="40">
        <v>-1.9259239316635188E-2</v>
      </c>
      <c r="AF22" s="40">
        <v>-8.527582207170618E-3</v>
      </c>
      <c r="AG22" s="40">
        <v>0.10245558107114815</v>
      </c>
      <c r="AH22" s="40">
        <v>-7.4453982167956595E-2</v>
      </c>
      <c r="AI22" s="40">
        <v>-3.0393112694213478E-2</v>
      </c>
      <c r="AJ22" s="40">
        <v>3.8756973564270089E-2</v>
      </c>
      <c r="AK22" s="40">
        <v>-5.1107849132531129E-2</v>
      </c>
      <c r="AL22" s="40">
        <v>7.4464536166896689E-2</v>
      </c>
      <c r="AM22" s="42">
        <v>3.834786147567811E-3</v>
      </c>
    </row>
    <row r="23" spans="1:39" ht="24">
      <c r="A23" s="37" t="s">
        <v>32</v>
      </c>
      <c r="B23" s="38" t="s">
        <v>14</v>
      </c>
      <c r="C23" s="39">
        <v>2.1386499331640867E-2</v>
      </c>
      <c r="D23" s="40">
        <v>-8.3009805490087782E-2</v>
      </c>
      <c r="E23" s="40">
        <v>-2.7573289148295467E-2</v>
      </c>
      <c r="F23" s="40">
        <v>-7.3270006509757596E-2</v>
      </c>
      <c r="G23" s="40">
        <v>3.7646127491001186E-2</v>
      </c>
      <c r="H23" s="40">
        <v>-5.829410288489675E-3</v>
      </c>
      <c r="I23" s="40">
        <v>3.4502650168189569E-2</v>
      </c>
      <c r="J23" s="40">
        <v>-1.175376124079194E-2</v>
      </c>
      <c r="K23" s="40">
        <v>-2.9612569741498992E-2</v>
      </c>
      <c r="L23" s="40">
        <v>4.7150767544601679E-2</v>
      </c>
      <c r="M23" s="40">
        <v>6.8584009218625605E-2</v>
      </c>
      <c r="N23" s="40">
        <v>4.602900792409415E-3</v>
      </c>
      <c r="O23" s="40">
        <v>6.7123517361912299E-2</v>
      </c>
      <c r="P23" s="40">
        <v>1.5595152928932732E-2</v>
      </c>
      <c r="Q23" s="40">
        <v>-2.5933687224193192E-2</v>
      </c>
      <c r="R23" s="40">
        <v>6.6880058543393956E-3</v>
      </c>
      <c r="S23" s="40">
        <v>8.0157813108172007E-2</v>
      </c>
      <c r="T23" s="40">
        <v>-5.8469249178604112E-2</v>
      </c>
      <c r="U23" s="40">
        <v>-6.7475749114885011E-3</v>
      </c>
      <c r="V23" s="40">
        <v>3.9657040756962844E-2</v>
      </c>
      <c r="W23" s="40">
        <v>3.3363680892835097E-2</v>
      </c>
      <c r="X23" s="40">
        <v>-3.4067816556040513E-2</v>
      </c>
      <c r="Y23" s="40">
        <v>0.10908784586746381</v>
      </c>
      <c r="Z23" s="40">
        <v>-4.1725301572186548E-2</v>
      </c>
      <c r="AA23" s="40">
        <v>-5.4104844432515016E-2</v>
      </c>
      <c r="AB23" s="40">
        <v>-6.9322509313895275E-2</v>
      </c>
      <c r="AC23" s="40">
        <v>0.13082683131209438</v>
      </c>
      <c r="AD23" s="40">
        <v>5.423088417196225E-2</v>
      </c>
      <c r="AE23" s="40">
        <v>6.7219039378027964E-2</v>
      </c>
      <c r="AF23" s="40">
        <v>-2.3680437967299055E-2</v>
      </c>
      <c r="AG23" s="40">
        <v>8.8968909651609088E-3</v>
      </c>
      <c r="AH23" s="41" t="s">
        <v>118</v>
      </c>
      <c r="AI23" s="40">
        <v>-3.0768818519087165E-2</v>
      </c>
      <c r="AJ23" s="40">
        <v>1.9696225182954566E-2</v>
      </c>
      <c r="AK23" s="40">
        <v>1.6896232705549703E-2</v>
      </c>
      <c r="AL23" s="40">
        <v>-5.7692170733474359E-2</v>
      </c>
      <c r="AM23" s="42">
        <v>-8.5836214758019086E-2</v>
      </c>
    </row>
    <row r="24" spans="1:39" ht="24">
      <c r="A24" s="37" t="s">
        <v>33</v>
      </c>
      <c r="B24" s="38" t="s">
        <v>14</v>
      </c>
      <c r="C24" s="39">
        <v>0.12832100690967074</v>
      </c>
      <c r="D24" s="40">
        <v>3.0002869060341886E-2</v>
      </c>
      <c r="E24" s="40">
        <v>6.1326035615049131E-2</v>
      </c>
      <c r="F24" s="40">
        <v>7.8735307782864278E-2</v>
      </c>
      <c r="G24" s="40">
        <v>4.0346821553887526E-3</v>
      </c>
      <c r="H24" s="40">
        <v>3.263607346911214E-2</v>
      </c>
      <c r="I24" s="40">
        <v>-4.10731039955353E-2</v>
      </c>
      <c r="J24" s="40">
        <v>0.11504402485072855</v>
      </c>
      <c r="K24" s="40">
        <v>-1.985324017437291E-2</v>
      </c>
      <c r="L24" s="40">
        <v>-2.5462767031169333E-3</v>
      </c>
      <c r="M24" s="40">
        <v>-8.2296330971138698E-2</v>
      </c>
      <c r="N24" s="40">
        <v>-5.9638448760912961E-2</v>
      </c>
      <c r="O24" s="40">
        <v>4.5498697417469501E-2</v>
      </c>
      <c r="P24" s="40">
        <v>-2.4082705922469784E-2</v>
      </c>
      <c r="Q24" s="40">
        <v>-2.5292507342510127E-2</v>
      </c>
      <c r="R24" s="40">
        <v>-6.2080366186544327E-2</v>
      </c>
      <c r="S24" s="40">
        <v>-8.2360333346567158E-3</v>
      </c>
      <c r="T24" s="40">
        <v>4.5699146448294585E-3</v>
      </c>
      <c r="U24" s="40">
        <v>-2.0794001038531049E-2</v>
      </c>
      <c r="V24" s="40">
        <v>-1.5501029169985929E-2</v>
      </c>
      <c r="W24" s="40">
        <v>5.2618935531201332E-2</v>
      </c>
      <c r="X24" s="41" t="s">
        <v>90</v>
      </c>
      <c r="Y24" s="40">
        <v>1.331454304958311E-2</v>
      </c>
      <c r="Z24" s="40">
        <v>0.10947395325810629</v>
      </c>
      <c r="AA24" s="40">
        <v>3.3307442938121261E-2</v>
      </c>
      <c r="AB24" s="40">
        <v>-1.5959661885496551E-2</v>
      </c>
      <c r="AC24" s="40">
        <v>-3.316089548573907E-2</v>
      </c>
      <c r="AD24" s="40">
        <v>-7.9217220929583332E-2</v>
      </c>
      <c r="AE24" s="40">
        <v>-5.7718468846512563E-2</v>
      </c>
      <c r="AF24" s="40">
        <v>-8.056797020710757E-2</v>
      </c>
      <c r="AG24" s="40">
        <v>1.4688546492654671E-2</v>
      </c>
      <c r="AH24" s="40">
        <v>-3.4722555448835769E-2</v>
      </c>
      <c r="AI24" s="40">
        <v>-6.9205143730439442E-2</v>
      </c>
      <c r="AJ24" s="40">
        <v>-2.7624203490040449E-2</v>
      </c>
      <c r="AK24" s="40">
        <v>-5.7357069607159313E-2</v>
      </c>
      <c r="AL24" s="40">
        <v>2.6508666015040774E-2</v>
      </c>
      <c r="AM24" s="42">
        <v>1.4284730609959888E-3</v>
      </c>
    </row>
    <row r="25" spans="1:39" ht="24">
      <c r="A25" s="37" t="s">
        <v>34</v>
      </c>
      <c r="B25" s="38" t="s">
        <v>14</v>
      </c>
      <c r="C25" s="39">
        <v>-7.2925138892626445E-2</v>
      </c>
      <c r="D25" s="40">
        <v>-9.7661091061997506E-3</v>
      </c>
      <c r="E25" s="40">
        <v>-1.4295718167436489E-2</v>
      </c>
      <c r="F25" s="40">
        <v>1.283727298281816E-3</v>
      </c>
      <c r="G25" s="40">
        <v>-4.9158131340329148E-3</v>
      </c>
      <c r="H25" s="40">
        <v>4.613143554080678E-2</v>
      </c>
      <c r="I25" s="40">
        <v>-2.0358378724873987E-2</v>
      </c>
      <c r="J25" s="40">
        <v>3.5976950208439017E-2</v>
      </c>
      <c r="K25" s="40">
        <v>2.5946776225731712E-2</v>
      </c>
      <c r="L25" s="41" t="s">
        <v>110</v>
      </c>
      <c r="M25" s="40">
        <v>-7.3882392677399628E-2</v>
      </c>
      <c r="N25" s="40">
        <v>-1.6454572104702098E-2</v>
      </c>
      <c r="O25" s="40">
        <v>2.5909280947435637E-2</v>
      </c>
      <c r="P25" s="40">
        <v>2.9562868331648013E-3</v>
      </c>
      <c r="Q25" s="40">
        <v>-5.4661031277761798E-2</v>
      </c>
      <c r="R25" s="40">
        <v>6.0449931012424463E-2</v>
      </c>
      <c r="S25" s="40">
        <v>4.5621317378432488E-2</v>
      </c>
      <c r="T25" s="40">
        <v>-5.8669140952293961E-2</v>
      </c>
      <c r="U25" s="40">
        <v>1.424480086776117E-2</v>
      </c>
      <c r="V25" s="40">
        <v>0.15079900905406474</v>
      </c>
      <c r="W25" s="40">
        <v>3.8124062471827098E-2</v>
      </c>
      <c r="X25" s="40">
        <v>-2.6274919525972693E-3</v>
      </c>
      <c r="Y25" s="40">
        <v>8.1627845124980697E-2</v>
      </c>
      <c r="Z25" s="40">
        <v>0.11871086733087033</v>
      </c>
      <c r="AA25" s="40">
        <v>3.0382005556045661E-2</v>
      </c>
      <c r="AB25" s="40">
        <v>4.2735945408811551E-2</v>
      </c>
      <c r="AC25" s="40">
        <v>6.3238483557713498E-2</v>
      </c>
      <c r="AD25" s="40">
        <v>6.4717970693299404E-2</v>
      </c>
      <c r="AE25" s="40">
        <v>2.8796345094707368E-2</v>
      </c>
      <c r="AF25" s="40">
        <v>6.4544967418231902E-2</v>
      </c>
      <c r="AG25" s="40">
        <v>-2.397908764877479E-2</v>
      </c>
      <c r="AH25" s="40">
        <v>4.6889058666388567E-2</v>
      </c>
      <c r="AI25" s="40">
        <v>-5.0744815046317358E-2</v>
      </c>
      <c r="AJ25" s="40">
        <v>0.10821195891995671</v>
      </c>
      <c r="AK25" s="40">
        <v>-3.5301935012954304E-2</v>
      </c>
      <c r="AL25" s="40">
        <v>2.1009265789351558E-3</v>
      </c>
      <c r="AM25" s="42">
        <v>-9.4877933263952021E-3</v>
      </c>
    </row>
    <row r="26" spans="1:39" ht="24">
      <c r="A26" s="37" t="s">
        <v>35</v>
      </c>
      <c r="B26" s="38" t="s">
        <v>14</v>
      </c>
      <c r="C26" s="39">
        <v>-6.3238475880095721E-2</v>
      </c>
      <c r="D26" s="40">
        <v>3.2232579387965248E-2</v>
      </c>
      <c r="E26" s="40">
        <v>0.11779269864272375</v>
      </c>
      <c r="F26" s="40">
        <v>7.393701674593782E-2</v>
      </c>
      <c r="G26" s="40">
        <v>-1.2907237283035463E-2</v>
      </c>
      <c r="H26" s="40">
        <v>-8.9233245879033318E-3</v>
      </c>
      <c r="I26" s="40">
        <v>5.7803066373487116E-2</v>
      </c>
      <c r="J26" s="40">
        <v>2.848762736052576E-2</v>
      </c>
      <c r="K26" s="40">
        <v>4.5210622843219084E-2</v>
      </c>
      <c r="L26" s="40">
        <v>1.9548353577476915E-3</v>
      </c>
      <c r="M26" s="40">
        <v>6.6965390074148576E-2</v>
      </c>
      <c r="N26" s="40">
        <v>1.7499682741564236E-2</v>
      </c>
      <c r="O26" s="40">
        <v>2.2389164174382893E-2</v>
      </c>
      <c r="P26" s="40">
        <v>9.6363957561018926E-2</v>
      </c>
      <c r="Q26" s="40">
        <v>1.0696114368630945E-2</v>
      </c>
      <c r="R26" s="40">
        <v>-9.8834551061663709E-2</v>
      </c>
      <c r="S26" s="40">
        <v>2.5899816842637519E-3</v>
      </c>
      <c r="T26" s="40">
        <v>3.1386925415270654E-2</v>
      </c>
      <c r="U26" s="40">
        <v>6.5018509983079856E-2</v>
      </c>
      <c r="V26" s="40">
        <v>9.8043702083449272E-2</v>
      </c>
      <c r="W26" s="40">
        <v>6.5130383306988171E-2</v>
      </c>
      <c r="X26" s="40">
        <v>2.6232772046983776E-2</v>
      </c>
      <c r="Y26" s="40">
        <v>-4.3821945962703765E-2</v>
      </c>
      <c r="Z26" s="40">
        <v>-6.2267760421429813E-2</v>
      </c>
      <c r="AA26" s="40">
        <v>-3.9271893596014486E-3</v>
      </c>
      <c r="AB26" s="40">
        <v>-1.8709780432976941E-2</v>
      </c>
      <c r="AC26" s="40">
        <v>5.7203414096603941E-2</v>
      </c>
      <c r="AD26" s="40">
        <v>-8.0457549601355122E-2</v>
      </c>
      <c r="AE26" s="40">
        <v>3.1169963589503188E-2</v>
      </c>
      <c r="AF26" s="40">
        <v>-1.7923574065211108E-2</v>
      </c>
      <c r="AG26" s="40">
        <v>-3.1750068205725762E-2</v>
      </c>
      <c r="AH26" s="40">
        <v>-5.7970586908054768E-2</v>
      </c>
      <c r="AI26" s="40">
        <v>-6.9287421869677124E-2</v>
      </c>
      <c r="AJ26" s="40">
        <v>-2.8206761401138921E-3</v>
      </c>
      <c r="AK26" s="40">
        <v>8.2719201321011428E-3</v>
      </c>
      <c r="AL26" s="41" t="s">
        <v>174</v>
      </c>
      <c r="AM26" s="42">
        <v>-3.5897494123248178E-2</v>
      </c>
    </row>
    <row r="27" spans="1:39" ht="24">
      <c r="A27" s="37" t="s">
        <v>36</v>
      </c>
      <c r="B27" s="38" t="s">
        <v>14</v>
      </c>
      <c r="C27" s="39">
        <v>0.1780672052573368</v>
      </c>
      <c r="D27" s="40">
        <v>-6.4494489632534166E-2</v>
      </c>
      <c r="E27" s="40">
        <v>8.6270429278786434E-2</v>
      </c>
      <c r="F27" s="40">
        <v>-2.0196947517532746E-2</v>
      </c>
      <c r="G27" s="40">
        <v>3.4075097702721012E-2</v>
      </c>
      <c r="H27" s="40">
        <v>-5.5357697313283463E-3</v>
      </c>
      <c r="I27" s="40">
        <v>1.8394896748911455E-2</v>
      </c>
      <c r="J27" s="40">
        <v>-0.1048437187559107</v>
      </c>
      <c r="K27" s="40">
        <v>6.9679090639115829E-2</v>
      </c>
      <c r="L27" s="40">
        <v>6.5274817731114584E-2</v>
      </c>
      <c r="M27" s="40">
        <v>5.4074522909701758E-2</v>
      </c>
      <c r="N27" s="40">
        <v>2.5176037973536632E-2</v>
      </c>
      <c r="O27" s="40">
        <v>3.7594516021153955E-2</v>
      </c>
      <c r="P27" s="40">
        <v>2.3646957134616994E-3</v>
      </c>
      <c r="Q27" s="40">
        <v>1.5809771295290493E-3</v>
      </c>
      <c r="R27" s="40">
        <v>-8.2152437808951165E-3</v>
      </c>
      <c r="S27" s="40">
        <v>-1.6658695175858419E-2</v>
      </c>
      <c r="T27" s="40">
        <v>-6.1005656401551658E-2</v>
      </c>
      <c r="U27" s="40">
        <v>-3.1991073616107972E-2</v>
      </c>
      <c r="V27" s="40">
        <v>6.6921912648336843E-2</v>
      </c>
      <c r="W27" s="40">
        <v>2.3747183579441659E-2</v>
      </c>
      <c r="X27" s="40">
        <v>-7.81577341357588E-2</v>
      </c>
      <c r="Y27" s="40">
        <v>-5.3237952206189612E-2</v>
      </c>
      <c r="Z27" s="40">
        <v>-6.1003707911504466E-2</v>
      </c>
      <c r="AA27" s="40">
        <v>1.2227264846679377E-2</v>
      </c>
      <c r="AB27" s="40">
        <v>2.8017776122258218E-3</v>
      </c>
      <c r="AC27" s="40">
        <v>-7.1930286854649347E-2</v>
      </c>
      <c r="AD27" s="41" t="s">
        <v>78</v>
      </c>
      <c r="AE27" s="40">
        <v>-3.2403497259806666E-2</v>
      </c>
      <c r="AF27" s="40">
        <v>3.7352686766573731E-2</v>
      </c>
      <c r="AG27" s="40">
        <v>-8.1274246861005803E-2</v>
      </c>
      <c r="AH27" s="40">
        <v>5.4813328776794346E-2</v>
      </c>
      <c r="AI27" s="40">
        <v>-5.3331216581652678E-2</v>
      </c>
      <c r="AJ27" s="40">
        <v>-2.6654391801470466E-2</v>
      </c>
      <c r="AK27" s="40">
        <v>-2.6247446725310826E-2</v>
      </c>
      <c r="AL27" s="40">
        <v>-8.086657820026541E-2</v>
      </c>
      <c r="AM27" s="42">
        <v>-8.3057169698844885E-2</v>
      </c>
    </row>
    <row r="28" spans="1:39" ht="24">
      <c r="A28" s="37" t="s">
        <v>37</v>
      </c>
      <c r="B28" s="38" t="s">
        <v>14</v>
      </c>
      <c r="C28" s="45" t="s">
        <v>127</v>
      </c>
      <c r="D28" s="40">
        <v>-4.3908518571736952E-3</v>
      </c>
      <c r="E28" s="40">
        <v>-4.4061801619312321E-2</v>
      </c>
      <c r="F28" s="40">
        <v>5.4718487934608408E-2</v>
      </c>
      <c r="G28" s="40">
        <v>4.9413757706313136E-3</v>
      </c>
      <c r="H28" s="40">
        <v>7.3198792893699613E-2</v>
      </c>
      <c r="I28" s="40">
        <v>-1.737872868502207E-2</v>
      </c>
      <c r="J28" s="40">
        <v>-2.3990261371464965E-2</v>
      </c>
      <c r="K28" s="40">
        <v>2.1661731503507298E-2</v>
      </c>
      <c r="L28" s="40">
        <v>4.325020479855092E-2</v>
      </c>
      <c r="M28" s="40">
        <v>-6.0749298365743706E-2</v>
      </c>
      <c r="N28" s="40">
        <v>8.5172495868956102E-2</v>
      </c>
      <c r="O28" s="40">
        <v>9.7899208452153302E-2</v>
      </c>
      <c r="P28" s="40">
        <v>-3.2416748880330616E-2</v>
      </c>
      <c r="Q28" s="40">
        <v>0.12249759665564808</v>
      </c>
      <c r="R28" s="40">
        <v>2.7980815219381141E-2</v>
      </c>
      <c r="S28" s="40">
        <v>-3.1748634866614771E-2</v>
      </c>
      <c r="T28" s="40">
        <v>6.0462264250112502E-2</v>
      </c>
      <c r="U28" s="40">
        <v>6.2096911058546755E-2</v>
      </c>
      <c r="V28" s="40">
        <v>-9.1012741390807367E-2</v>
      </c>
      <c r="W28" s="40">
        <v>7.3657561852201778E-2</v>
      </c>
      <c r="X28" s="40">
        <v>-1.5699504203662343E-2</v>
      </c>
      <c r="Y28" s="40">
        <v>-6.8075060368629661E-2</v>
      </c>
      <c r="Z28" s="40">
        <v>-1.1031294659614168E-2</v>
      </c>
      <c r="AA28" s="40">
        <v>2.2013916506552114E-2</v>
      </c>
      <c r="AB28" s="41" t="s">
        <v>174</v>
      </c>
      <c r="AC28" s="40">
        <v>-4.1616792069473933E-2</v>
      </c>
      <c r="AD28" s="40">
        <v>2.7160065952744751E-3</v>
      </c>
      <c r="AE28" s="40">
        <v>-2.7974696138553447E-2</v>
      </c>
      <c r="AF28" s="40">
        <v>4.303121626607579E-2</v>
      </c>
      <c r="AG28" s="40">
        <v>-5.4927424940071898E-2</v>
      </c>
      <c r="AH28" s="40">
        <v>-6.9564831398508067E-2</v>
      </c>
      <c r="AI28" s="40">
        <v>-7.8760129522777497E-3</v>
      </c>
      <c r="AJ28" s="40">
        <v>6.5698492302372069E-2</v>
      </c>
      <c r="AK28" s="40">
        <v>1.2280960722924866E-2</v>
      </c>
      <c r="AL28" s="40">
        <v>-1.8540686928408677E-2</v>
      </c>
      <c r="AM28" s="42">
        <v>-2.9424747843550543E-2</v>
      </c>
    </row>
    <row r="29" spans="1:39" ht="24">
      <c r="A29" s="37" t="s">
        <v>38</v>
      </c>
      <c r="B29" s="38" t="s">
        <v>14</v>
      </c>
      <c r="C29" s="39">
        <v>-6.0435574634195395E-3</v>
      </c>
      <c r="D29" s="40">
        <v>-8.4239645340556821E-2</v>
      </c>
      <c r="E29" s="40">
        <v>-2.1360068511942044E-2</v>
      </c>
      <c r="F29" s="40">
        <v>1.336313440311745E-2</v>
      </c>
      <c r="G29" s="40">
        <v>-9.752248315866853E-2</v>
      </c>
      <c r="H29" s="40">
        <v>-6.6268750681267641E-2</v>
      </c>
      <c r="I29" s="40">
        <v>-8.2753749642971941E-2</v>
      </c>
      <c r="J29" s="40">
        <v>-3.0708602850494659E-2</v>
      </c>
      <c r="K29" s="40">
        <v>2.3872120115838669E-4</v>
      </c>
      <c r="L29" s="40">
        <v>1.4355123253446133E-2</v>
      </c>
      <c r="M29" s="40">
        <v>-5.3343055504152165E-2</v>
      </c>
      <c r="N29" s="40">
        <v>4.4101601767020063E-2</v>
      </c>
      <c r="O29" s="40">
        <v>1.2735044838851387E-2</v>
      </c>
      <c r="P29" s="40">
        <v>-3.2466953227275809E-2</v>
      </c>
      <c r="Q29" s="40">
        <v>3.4166828111999691E-2</v>
      </c>
      <c r="R29" s="40">
        <v>3.6746189634390115E-2</v>
      </c>
      <c r="S29" s="40">
        <v>-1.9410688144830511E-2</v>
      </c>
      <c r="T29" s="40">
        <v>7.3443669487719257E-2</v>
      </c>
      <c r="U29" s="41" t="s">
        <v>128</v>
      </c>
      <c r="V29" s="40">
        <v>5.6707184807185881E-2</v>
      </c>
      <c r="W29" s="40">
        <v>-1.7401079428993185E-2</v>
      </c>
      <c r="X29" s="40">
        <v>-2.0314881613459016E-2</v>
      </c>
      <c r="Y29" s="40">
        <v>-7.0248077856696636E-2</v>
      </c>
      <c r="Z29" s="40">
        <v>-7.1047070320832892E-2</v>
      </c>
      <c r="AA29" s="40">
        <v>-6.2675984199652771E-2</v>
      </c>
      <c r="AB29" s="40">
        <v>6.0783356467881099E-2</v>
      </c>
      <c r="AC29" s="40">
        <v>0.17645906682740395</v>
      </c>
      <c r="AD29" s="40">
        <v>-3.1875338273672449E-2</v>
      </c>
      <c r="AE29" s="40">
        <v>3.0443278309164684E-2</v>
      </c>
      <c r="AF29" s="40">
        <v>3.0538430692460358E-2</v>
      </c>
      <c r="AG29" s="40">
        <v>1.5799524203102031E-2</v>
      </c>
      <c r="AH29" s="40">
        <v>-6.2743967848837472E-3</v>
      </c>
      <c r="AI29" s="40">
        <v>2.609710109143016E-2</v>
      </c>
      <c r="AJ29" s="40">
        <v>2.9228995236100608E-2</v>
      </c>
      <c r="AK29" s="40">
        <v>1.0594976974822265E-2</v>
      </c>
      <c r="AL29" s="40">
        <v>6.4528792120846376E-2</v>
      </c>
      <c r="AM29" s="42">
        <v>-1.9943067818941482E-2</v>
      </c>
    </row>
    <row r="30" spans="1:39" ht="24">
      <c r="A30" s="37" t="s">
        <v>39</v>
      </c>
      <c r="B30" s="38" t="s">
        <v>14</v>
      </c>
      <c r="C30" s="39">
        <v>-4.1938300128636141E-2</v>
      </c>
      <c r="D30" s="40">
        <v>2.3787091015384589E-2</v>
      </c>
      <c r="E30" s="40">
        <v>-1.8808883303944705E-2</v>
      </c>
      <c r="F30" s="40">
        <v>3.8549504418599508E-2</v>
      </c>
      <c r="G30" s="40">
        <v>-7.3296943908050138E-2</v>
      </c>
      <c r="H30" s="40">
        <v>-3.3208030804555193E-2</v>
      </c>
      <c r="I30" s="40">
        <v>-4.3425321197681881E-2</v>
      </c>
      <c r="J30" s="40">
        <v>9.5828620234741906E-3</v>
      </c>
      <c r="K30" s="40">
        <v>0.11889662250868743</v>
      </c>
      <c r="L30" s="40">
        <v>0.10891784299961953</v>
      </c>
      <c r="M30" s="40">
        <v>2.602460323708981E-2</v>
      </c>
      <c r="N30" s="40">
        <v>4.5367520246934863E-2</v>
      </c>
      <c r="O30" s="40">
        <v>-6.6686567982485942E-2</v>
      </c>
      <c r="P30" s="40">
        <v>2.730067710520433E-2</v>
      </c>
      <c r="Q30" s="40">
        <v>-4.622545136744192E-3</v>
      </c>
      <c r="R30" s="40">
        <v>8.8006598003159395E-2</v>
      </c>
      <c r="S30" s="40">
        <v>-4.0626529918288475E-2</v>
      </c>
      <c r="T30" s="40">
        <v>-4.8119001711181782E-2</v>
      </c>
      <c r="U30" s="40">
        <v>2.9325102062833334E-2</v>
      </c>
      <c r="V30" s="40">
        <v>9.1561322918679258E-2</v>
      </c>
      <c r="W30" s="40">
        <v>-6.2963533367424657E-3</v>
      </c>
      <c r="X30" s="40">
        <v>-2.7195695817717819E-2</v>
      </c>
      <c r="Y30" s="40">
        <v>-4.3518719731474385E-2</v>
      </c>
      <c r="Z30" s="40">
        <v>-5.1294100621180082E-2</v>
      </c>
      <c r="AA30" s="40">
        <v>1.0208477252720966E-2</v>
      </c>
      <c r="AB30" s="40">
        <v>6.5675929575891176E-2</v>
      </c>
      <c r="AC30" s="40">
        <v>5.3683304680911037E-2</v>
      </c>
      <c r="AD30" s="40">
        <v>-2.6318724884473472E-2</v>
      </c>
      <c r="AE30" s="40">
        <v>-3.880567296739075E-2</v>
      </c>
      <c r="AF30" s="40">
        <v>5.8026104781678627E-3</v>
      </c>
      <c r="AG30" s="40">
        <v>5.1807154815931074E-2</v>
      </c>
      <c r="AH30" s="40">
        <v>1.9760965375620589E-2</v>
      </c>
      <c r="AI30" s="40">
        <v>-4.5548054306295506E-3</v>
      </c>
      <c r="AJ30" s="41" t="s">
        <v>174</v>
      </c>
      <c r="AK30" s="40">
        <v>-0.11262099659780152</v>
      </c>
      <c r="AL30" s="40">
        <v>-2.7706778061305994E-3</v>
      </c>
      <c r="AM30" s="42">
        <v>2.0830840712351938E-2</v>
      </c>
    </row>
    <row r="31" spans="1:39" ht="24">
      <c r="A31" s="37" t="s">
        <v>40</v>
      </c>
      <c r="B31" s="38" t="s">
        <v>14</v>
      </c>
      <c r="C31" s="39">
        <v>4.0086031984910862E-2</v>
      </c>
      <c r="D31" s="40">
        <v>0.13621147340957881</v>
      </c>
      <c r="E31" s="40">
        <v>0.13865609268003681</v>
      </c>
      <c r="F31" s="40">
        <v>3.8597638938426271E-3</v>
      </c>
      <c r="G31" s="40">
        <v>3.0283218525209769E-2</v>
      </c>
      <c r="H31" s="40">
        <v>3.9283534957326602E-2</v>
      </c>
      <c r="I31" s="40">
        <v>0.10422138626695482</v>
      </c>
      <c r="J31" s="40">
        <v>1.491124074086389E-2</v>
      </c>
      <c r="K31" s="40">
        <v>-2.324523608847728E-2</v>
      </c>
      <c r="L31" s="40">
        <v>-9.5772481686670768E-3</v>
      </c>
      <c r="M31" s="40">
        <v>-7.9536366032775044E-3</v>
      </c>
      <c r="N31" s="40">
        <v>4.995199411612046E-2</v>
      </c>
      <c r="O31" s="40">
        <v>-2.8111987031512613E-2</v>
      </c>
      <c r="P31" s="40">
        <v>4.3727344802458809E-2</v>
      </c>
      <c r="Q31" s="40">
        <v>1.1431884852319059E-2</v>
      </c>
      <c r="R31" s="40">
        <v>2.4858665097964409E-2</v>
      </c>
      <c r="S31" s="40">
        <v>1.9707625241212195E-2</v>
      </c>
      <c r="T31" s="40">
        <v>1.7606496705789974E-2</v>
      </c>
      <c r="U31" s="40">
        <v>-2.0535131577293985E-2</v>
      </c>
      <c r="V31" s="40">
        <v>-2.5308891406710231E-2</v>
      </c>
      <c r="W31" s="40">
        <v>-0.10545738931061722</v>
      </c>
      <c r="X31" s="40">
        <v>1.5006802988882385E-3</v>
      </c>
      <c r="Y31" s="40">
        <v>-6.8775237568517E-2</v>
      </c>
      <c r="Z31" s="40">
        <v>1.8772828725053599E-2</v>
      </c>
      <c r="AA31" s="40">
        <v>-2.4763876388834241E-3</v>
      </c>
      <c r="AB31" s="40">
        <v>-2.937555261314552E-2</v>
      </c>
      <c r="AC31" s="40">
        <v>5.3376586941141259E-2</v>
      </c>
      <c r="AD31" s="40">
        <v>-8.2016531393527423E-2</v>
      </c>
      <c r="AE31" s="40">
        <v>-3.3144018956717446E-2</v>
      </c>
      <c r="AF31" s="40">
        <v>-7.2764214898825799E-2</v>
      </c>
      <c r="AG31" s="40">
        <v>-3.1767288451134781E-3</v>
      </c>
      <c r="AH31" s="40">
        <v>-8.5614674162558468E-2</v>
      </c>
      <c r="AI31" s="40">
        <v>1.4354974093347565E-2</v>
      </c>
      <c r="AJ31" s="40">
        <v>2.0667367276698909E-2</v>
      </c>
      <c r="AK31" s="40">
        <v>-1.0138591242181928E-2</v>
      </c>
      <c r="AL31" s="40">
        <v>-3.5358697761129314E-2</v>
      </c>
      <c r="AM31" s="43" t="s">
        <v>129</v>
      </c>
    </row>
    <row r="32" spans="1:39" ht="24">
      <c r="A32" s="37" t="s">
        <v>41</v>
      </c>
      <c r="B32" s="38" t="s">
        <v>14</v>
      </c>
      <c r="C32" s="39">
        <v>-5.0241453233708211E-2</v>
      </c>
      <c r="D32" s="40">
        <v>3.6904458189549537E-2</v>
      </c>
      <c r="E32" s="40">
        <v>-1.6302552353932596E-2</v>
      </c>
      <c r="F32" s="40">
        <v>3.9861318474295124E-3</v>
      </c>
      <c r="G32" s="40">
        <v>5.2522791722691115E-2</v>
      </c>
      <c r="H32" s="40">
        <v>-9.0313343704630206E-2</v>
      </c>
      <c r="I32" s="40">
        <v>-2.1672794226407392E-2</v>
      </c>
      <c r="J32" s="40">
        <v>-2.1278838476483243E-2</v>
      </c>
      <c r="K32" s="40">
        <v>-5.2092500025365106E-2</v>
      </c>
      <c r="L32" s="40">
        <v>6.1012961263256088E-2</v>
      </c>
      <c r="M32" s="40">
        <v>-6.8862563806332766E-2</v>
      </c>
      <c r="N32" s="40">
        <v>-4.4254564291543071E-2</v>
      </c>
      <c r="O32" s="40">
        <v>7.2226089919024692E-3</v>
      </c>
      <c r="P32" s="40">
        <v>-5.635334927719645E-2</v>
      </c>
      <c r="Q32" s="40">
        <v>9.9421334501421529E-2</v>
      </c>
      <c r="R32" s="41" t="s">
        <v>174</v>
      </c>
      <c r="S32" s="40">
        <v>-3.2515980469345944E-2</v>
      </c>
      <c r="T32" s="40">
        <v>7.4236806434748569E-3</v>
      </c>
      <c r="U32" s="40">
        <v>3.7198592923242756E-2</v>
      </c>
      <c r="V32" s="40">
        <v>-3.2747108412000764E-2</v>
      </c>
      <c r="W32" s="40">
        <v>4.8732787090727134E-2</v>
      </c>
      <c r="X32" s="40">
        <v>-6.1270451795689337E-2</v>
      </c>
      <c r="Y32" s="40">
        <v>1.8902788361786119E-2</v>
      </c>
      <c r="Z32" s="40">
        <v>-6.025609804296167E-2</v>
      </c>
      <c r="AA32" s="40">
        <v>4.2034115590991197E-2</v>
      </c>
      <c r="AB32" s="40">
        <v>2.7866703544396586E-2</v>
      </c>
      <c r="AC32" s="40">
        <v>4.4912482740258421E-2</v>
      </c>
      <c r="AD32" s="40">
        <v>-8.2145253142973818E-3</v>
      </c>
      <c r="AE32" s="40">
        <v>7.0355478870463603E-2</v>
      </c>
      <c r="AF32" s="40">
        <v>-1.0156513939185562E-2</v>
      </c>
      <c r="AG32" s="40">
        <v>0.10087533716358071</v>
      </c>
      <c r="AH32" s="40">
        <v>6.7356700471823258E-3</v>
      </c>
      <c r="AI32" s="40">
        <v>3.6461634010853464E-3</v>
      </c>
      <c r="AJ32" s="40">
        <v>8.8372793704629235E-2</v>
      </c>
      <c r="AK32" s="40">
        <v>6.2873004855567446E-2</v>
      </c>
      <c r="AL32" s="40">
        <v>-9.8935447600397131E-2</v>
      </c>
      <c r="AM32" s="42">
        <v>2.516591346332122E-2</v>
      </c>
    </row>
    <row r="33" spans="1:39" ht="24">
      <c r="A33" s="37" t="s">
        <v>42</v>
      </c>
      <c r="B33" s="38" t="s">
        <v>14</v>
      </c>
      <c r="C33" s="39">
        <v>0.14603577676689683</v>
      </c>
      <c r="D33" s="40">
        <v>-9.7980254425944126E-3</v>
      </c>
      <c r="E33" s="40">
        <v>2.3616453642096056E-2</v>
      </c>
      <c r="F33" s="40">
        <v>0.11265683907557612</v>
      </c>
      <c r="G33" s="40">
        <v>9.0046972063173164E-2</v>
      </c>
      <c r="H33" s="40">
        <v>3.9425919272520142E-2</v>
      </c>
      <c r="I33" s="40">
        <v>-3.2785297799553081E-2</v>
      </c>
      <c r="J33" s="40">
        <v>4.6420252853735348E-2</v>
      </c>
      <c r="K33" s="40">
        <v>2.7275301379774797E-2</v>
      </c>
      <c r="L33" s="40">
        <v>0.11873735395034909</v>
      </c>
      <c r="M33" s="40">
        <v>-2.4720695618666189E-4</v>
      </c>
      <c r="N33" s="40">
        <v>-1.2205847273193324E-2</v>
      </c>
      <c r="O33" s="40">
        <v>2.830880535382042E-2</v>
      </c>
      <c r="P33" s="40">
        <v>7.1372665659316992E-2</v>
      </c>
      <c r="Q33" s="40">
        <v>3.254063629312156E-2</v>
      </c>
      <c r="R33" s="40">
        <v>-5.97782885120565E-2</v>
      </c>
      <c r="S33" s="40">
        <v>5.4524649756007111E-3</v>
      </c>
      <c r="T33" s="40">
        <v>-3.8442100513593952E-2</v>
      </c>
      <c r="U33" s="40">
        <v>-7.1542160373207611E-2</v>
      </c>
      <c r="V33" s="40">
        <v>2.4469846498812814E-2</v>
      </c>
      <c r="W33" s="40">
        <v>6.2736494871933349E-2</v>
      </c>
      <c r="X33" s="40">
        <v>0.10708683713561901</v>
      </c>
      <c r="Y33" s="40">
        <v>-2.1541457321786368E-2</v>
      </c>
      <c r="Z33" s="41" t="s">
        <v>110</v>
      </c>
      <c r="AA33" s="40">
        <v>-2.4095344007147915E-2</v>
      </c>
      <c r="AB33" s="40">
        <v>-1.0916867795114995E-2</v>
      </c>
      <c r="AC33" s="40">
        <v>-1.0967913647852197E-2</v>
      </c>
      <c r="AD33" s="40">
        <v>-6.0341418009429312E-2</v>
      </c>
      <c r="AE33" s="40">
        <v>2.4090207520549408E-2</v>
      </c>
      <c r="AF33" s="40">
        <v>-2.007924062334954E-2</v>
      </c>
      <c r="AG33" s="40">
        <v>1.1218445506575849E-2</v>
      </c>
      <c r="AH33" s="40">
        <v>-4.1584776765045149E-2</v>
      </c>
      <c r="AI33" s="40">
        <v>4.9411428568080007E-2</v>
      </c>
      <c r="AJ33" s="40">
        <v>-5.1054850567960643E-2</v>
      </c>
      <c r="AK33" s="40">
        <v>-8.2112787104768464E-2</v>
      </c>
      <c r="AL33" s="40">
        <v>-6.1898688374290842E-2</v>
      </c>
      <c r="AM33" s="42">
        <v>1.89257715433317E-2</v>
      </c>
    </row>
    <row r="34" spans="1:39" ht="24">
      <c r="A34" s="37" t="s">
        <v>43</v>
      </c>
      <c r="B34" s="38" t="s">
        <v>14</v>
      </c>
      <c r="C34" s="39">
        <v>-4.5511156918606452E-2</v>
      </c>
      <c r="D34" s="40">
        <v>-6.8603730513610975E-2</v>
      </c>
      <c r="E34" s="41" t="s">
        <v>128</v>
      </c>
      <c r="F34" s="40">
        <v>2.5921278436795255E-2</v>
      </c>
      <c r="G34" s="40">
        <v>-4.7239856704754939E-2</v>
      </c>
      <c r="H34" s="40">
        <v>1.2652290507233706E-2</v>
      </c>
      <c r="I34" s="40">
        <v>2.0963361416298242E-2</v>
      </c>
      <c r="J34" s="40">
        <v>7.4923588499101856E-2</v>
      </c>
      <c r="K34" s="40">
        <v>4.5073038369388863E-2</v>
      </c>
      <c r="L34" s="40">
        <v>-1.4042233744814349E-2</v>
      </c>
      <c r="M34" s="40">
        <v>1.465581513643077E-2</v>
      </c>
      <c r="N34" s="40">
        <v>3.9725519050857853E-2</v>
      </c>
      <c r="O34" s="40">
        <v>-7.0266302021625274E-2</v>
      </c>
      <c r="P34" s="40">
        <v>-2.4610478431328631E-2</v>
      </c>
      <c r="Q34" s="40">
        <v>9.235797999349149E-3</v>
      </c>
      <c r="R34" s="40">
        <v>-1.5980942210608425E-2</v>
      </c>
      <c r="S34" s="40">
        <v>-5.3218820946868715E-2</v>
      </c>
      <c r="T34" s="40">
        <v>-5.9835935924839899E-2</v>
      </c>
      <c r="U34" s="40">
        <v>-2.1729202478595475E-2</v>
      </c>
      <c r="V34" s="40">
        <v>-4.3065060831838614E-2</v>
      </c>
      <c r="W34" s="40">
        <v>-7.2377942308497548E-2</v>
      </c>
      <c r="X34" s="40">
        <v>5.9444751183543622E-2</v>
      </c>
      <c r="Y34" s="40">
        <v>-4.8649260828338765E-2</v>
      </c>
      <c r="Z34" s="40">
        <v>2.3346068168887575E-2</v>
      </c>
      <c r="AA34" s="40">
        <v>-2.4374551544440386E-2</v>
      </c>
      <c r="AB34" s="40">
        <v>-4.3551102830073622E-2</v>
      </c>
      <c r="AC34" s="40">
        <v>5.2862115393300282E-2</v>
      </c>
      <c r="AD34" s="40">
        <v>8.4611378553949998E-2</v>
      </c>
      <c r="AE34" s="40">
        <v>-5.3965573385084467E-2</v>
      </c>
      <c r="AF34" s="40">
        <v>-5.604603771530231E-2</v>
      </c>
      <c r="AG34" s="40">
        <v>-6.2318974703600476E-2</v>
      </c>
      <c r="AH34" s="40">
        <v>-2.7606579353047552E-2</v>
      </c>
      <c r="AI34" s="40">
        <v>-3.2154624242218252E-2</v>
      </c>
      <c r="AJ34" s="40">
        <v>-1.8570037846130691E-2</v>
      </c>
      <c r="AK34" s="40">
        <v>-2.4734196041571566E-2</v>
      </c>
      <c r="AL34" s="40">
        <v>0.11605629945850267</v>
      </c>
      <c r="AM34" s="42">
        <v>0.13801491245539965</v>
      </c>
    </row>
    <row r="35" spans="1:39" ht="24">
      <c r="A35" s="37" t="s">
        <v>44</v>
      </c>
      <c r="B35" s="38" t="s">
        <v>14</v>
      </c>
      <c r="C35" s="39">
        <v>0.14920665562972463</v>
      </c>
      <c r="D35" s="40">
        <v>-5.7148835563705667E-2</v>
      </c>
      <c r="E35" s="40">
        <v>1.4466961013871724E-2</v>
      </c>
      <c r="F35" s="40">
        <v>-2.03670144201826E-2</v>
      </c>
      <c r="G35" s="40">
        <v>1.1453490917689766E-2</v>
      </c>
      <c r="H35" s="40">
        <v>-7.5257223761856798E-2</v>
      </c>
      <c r="I35" s="40">
        <v>4.356138655982944E-2</v>
      </c>
      <c r="J35" s="40">
        <v>-5.052309602277627E-2</v>
      </c>
      <c r="K35" s="40">
        <v>-3.05883958840262E-2</v>
      </c>
      <c r="L35" s="40">
        <v>-7.3611723346236585E-2</v>
      </c>
      <c r="M35" s="41" t="s">
        <v>111</v>
      </c>
      <c r="N35" s="40">
        <v>6.3221474422091098E-3</v>
      </c>
      <c r="O35" s="40">
        <v>-6.5043732474207264E-2</v>
      </c>
      <c r="P35" s="40">
        <v>-3.880649805319096E-2</v>
      </c>
      <c r="Q35" s="40">
        <v>-1.7848979161112506E-2</v>
      </c>
      <c r="R35" s="40">
        <v>-6.7726987450031237E-2</v>
      </c>
      <c r="S35" s="40">
        <v>3.2474881360640993E-2</v>
      </c>
      <c r="T35" s="40">
        <v>5.5104147893493022E-2</v>
      </c>
      <c r="U35" s="40">
        <v>-5.3200632473516002E-2</v>
      </c>
      <c r="V35" s="40">
        <v>5.4382406201155496E-2</v>
      </c>
      <c r="W35" s="40">
        <v>-1.3479646568893607E-2</v>
      </c>
      <c r="X35" s="40">
        <v>-7.9798608830761078E-2</v>
      </c>
      <c r="Y35" s="40">
        <v>-1.8000423442235255E-3</v>
      </c>
      <c r="Z35" s="40">
        <v>-1.1456046720202947E-4</v>
      </c>
      <c r="AA35" s="40">
        <v>0.1495084325486479</v>
      </c>
      <c r="AB35" s="40">
        <v>-5.9666597095180532E-2</v>
      </c>
      <c r="AC35" s="40">
        <v>-6.8497669960669721E-2</v>
      </c>
      <c r="AD35" s="40">
        <v>5.3224048637881688E-2</v>
      </c>
      <c r="AE35" s="40">
        <v>-5.2632831027361682E-3</v>
      </c>
      <c r="AF35" s="40">
        <v>3.1233542976293448E-2</v>
      </c>
      <c r="AG35" s="40">
        <v>1.4106266101058466E-2</v>
      </c>
      <c r="AH35" s="40">
        <v>6.7823473434209122E-2</v>
      </c>
      <c r="AI35" s="40">
        <v>6.9882875496860911E-2</v>
      </c>
      <c r="AJ35" s="40">
        <v>2.5949047503585333E-2</v>
      </c>
      <c r="AK35" s="40">
        <v>5.9362396216480581E-2</v>
      </c>
      <c r="AL35" s="40">
        <v>6.6059766473449619E-2</v>
      </c>
      <c r="AM35" s="42">
        <v>-7.8724902599185236E-3</v>
      </c>
    </row>
    <row r="36" spans="1:39" ht="24">
      <c r="A36" s="37" t="s">
        <v>45</v>
      </c>
      <c r="B36" s="38" t="s">
        <v>14</v>
      </c>
      <c r="C36" s="39">
        <v>-4.0788860708171809E-2</v>
      </c>
      <c r="D36" s="40">
        <v>1.9583514001940458E-2</v>
      </c>
      <c r="E36" s="40">
        <v>9.0226796966027707E-3</v>
      </c>
      <c r="F36" s="40">
        <v>-7.3402663669997231E-2</v>
      </c>
      <c r="G36" s="40">
        <v>1.1478575342058236E-3</v>
      </c>
      <c r="H36" s="40">
        <v>5.941699353211239E-2</v>
      </c>
      <c r="I36" s="40">
        <v>8.2898916670849476E-2</v>
      </c>
      <c r="J36" s="40">
        <v>-4.116096824748337E-3</v>
      </c>
      <c r="K36" s="40">
        <v>-8.0068322293958466E-2</v>
      </c>
      <c r="L36" s="40">
        <v>-5.3819857690718773E-2</v>
      </c>
      <c r="M36" s="40">
        <v>-1.7641997669987444E-2</v>
      </c>
      <c r="N36" s="40">
        <v>9.6627888943526141E-2</v>
      </c>
      <c r="O36" s="40">
        <v>-8.7987538501889378E-3</v>
      </c>
      <c r="P36" s="40">
        <v>-8.9200428358222922E-2</v>
      </c>
      <c r="Q36" s="41" t="s">
        <v>91</v>
      </c>
      <c r="R36" s="40">
        <v>9.739002262008517E-2</v>
      </c>
      <c r="S36" s="40">
        <v>2.6633319669227978E-2</v>
      </c>
      <c r="T36" s="40">
        <v>0.12738544690721623</v>
      </c>
      <c r="U36" s="40">
        <v>3.3964731636931582E-2</v>
      </c>
      <c r="V36" s="40">
        <v>-7.407275716170876E-2</v>
      </c>
      <c r="W36" s="40">
        <v>5.3504873114047391E-2</v>
      </c>
      <c r="X36" s="40">
        <v>-2.4571871802564427E-2</v>
      </c>
      <c r="Y36" s="40">
        <v>-1.4226791459723814E-2</v>
      </c>
      <c r="Z36" s="40">
        <v>3.2098063273541644E-2</v>
      </c>
      <c r="AA36" s="40">
        <v>-4.1012011509733706E-3</v>
      </c>
      <c r="AB36" s="40">
        <v>0.11988004559208806</v>
      </c>
      <c r="AC36" s="40">
        <v>6.1312616706654513E-2</v>
      </c>
      <c r="AD36" s="40">
        <v>1.4816182017059114E-3</v>
      </c>
      <c r="AE36" s="40">
        <v>1.3553948800543393E-2</v>
      </c>
      <c r="AF36" s="40">
        <v>3.8038949366538656E-2</v>
      </c>
      <c r="AG36" s="40">
        <v>3.4237748086991357E-2</v>
      </c>
      <c r="AH36" s="40">
        <v>-2.5806762912023783E-2</v>
      </c>
      <c r="AI36" s="40">
        <v>-2.8066609243467245E-3</v>
      </c>
      <c r="AJ36" s="40">
        <v>-4.3557207769818699E-3</v>
      </c>
      <c r="AK36" s="40">
        <v>1.0033763895495732E-2</v>
      </c>
      <c r="AL36" s="40">
        <v>1.0526553591598483E-2</v>
      </c>
      <c r="AM36" s="42">
        <v>1.1224348135035016E-2</v>
      </c>
    </row>
    <row r="37" spans="1:39" ht="24">
      <c r="A37" s="37" t="s">
        <v>46</v>
      </c>
      <c r="B37" s="38" t="s">
        <v>14</v>
      </c>
      <c r="C37" s="39">
        <v>-0.16529907234197222</v>
      </c>
      <c r="D37" s="40">
        <v>3.1299845075053881E-3</v>
      </c>
      <c r="E37" s="40">
        <v>-4.2036562858152417E-2</v>
      </c>
      <c r="F37" s="40">
        <v>-1.3526189700869512E-3</v>
      </c>
      <c r="G37" s="40">
        <v>-5.4135897834633205E-2</v>
      </c>
      <c r="H37" s="40">
        <v>7.040341276588629E-3</v>
      </c>
      <c r="I37" s="40">
        <v>-7.2719615094805901E-2</v>
      </c>
      <c r="J37" s="40">
        <v>-6.3201292109259996E-2</v>
      </c>
      <c r="K37" s="40">
        <v>-0.12366084952866438</v>
      </c>
      <c r="L37" s="40">
        <v>0.14534181254165177</v>
      </c>
      <c r="M37" s="40">
        <v>5.2833281466572873E-2</v>
      </c>
      <c r="N37" s="40">
        <v>6.222127260136362E-2</v>
      </c>
      <c r="O37" s="40">
        <v>-2.4711524411422561E-2</v>
      </c>
      <c r="P37" s="40">
        <v>-5.3064579060155305E-2</v>
      </c>
      <c r="Q37" s="40">
        <v>-7.2519486235170405E-2</v>
      </c>
      <c r="R37" s="40">
        <v>-3.1065211637477198E-2</v>
      </c>
      <c r="S37" s="40">
        <v>-5.8111556047086163E-2</v>
      </c>
      <c r="T37" s="40">
        <v>5.1045546496315307E-3</v>
      </c>
      <c r="U37" s="40">
        <v>5.5413522092018379E-2</v>
      </c>
      <c r="V37" s="41" t="s">
        <v>93</v>
      </c>
      <c r="W37" s="40">
        <v>5.817081947436753E-2</v>
      </c>
      <c r="X37" s="40">
        <v>-1.4503923360495862E-2</v>
      </c>
      <c r="Y37" s="40">
        <v>-2.8822359448436714E-2</v>
      </c>
      <c r="Z37" s="40">
        <v>2.3719238051903718E-2</v>
      </c>
      <c r="AA37" s="40">
        <v>-6.7337794174465847E-3</v>
      </c>
      <c r="AB37" s="40">
        <v>-8.6934187768501592E-2</v>
      </c>
      <c r="AC37" s="40">
        <v>-2.4490957710138143E-2</v>
      </c>
      <c r="AD37" s="40">
        <v>6.4031305369382036E-2</v>
      </c>
      <c r="AE37" s="40">
        <v>-1.0608442190037631E-2</v>
      </c>
      <c r="AF37" s="40">
        <v>3.8357663722511669E-2</v>
      </c>
      <c r="AG37" s="40">
        <v>1.3121189834546968E-2</v>
      </c>
      <c r="AH37" s="40">
        <v>3.8553734867186149E-2</v>
      </c>
      <c r="AI37" s="40">
        <v>2.0657584806200332E-2</v>
      </c>
      <c r="AJ37" s="40">
        <v>8.8035685343811884E-2</v>
      </c>
      <c r="AK37" s="40">
        <v>-1.2314582508615416E-2</v>
      </c>
      <c r="AL37" s="40">
        <v>9.4070874704157578E-2</v>
      </c>
      <c r="AM37" s="42">
        <v>-2.4292305336585693E-2</v>
      </c>
    </row>
    <row r="38" spans="1:39" ht="24">
      <c r="A38" s="37" t="s">
        <v>47</v>
      </c>
      <c r="B38" s="38" t="s">
        <v>14</v>
      </c>
      <c r="C38" s="39">
        <v>2.9218664618551125E-2</v>
      </c>
      <c r="D38" s="40">
        <v>-2.5018317836433865E-2</v>
      </c>
      <c r="E38" s="40">
        <v>1.9562683813237815E-2</v>
      </c>
      <c r="F38" s="40">
        <v>-7.5283863060979131E-2</v>
      </c>
      <c r="G38" s="40">
        <v>-1.4891215158647695E-2</v>
      </c>
      <c r="H38" s="40">
        <v>4.0138986466893727E-2</v>
      </c>
      <c r="I38" s="41" t="s">
        <v>175</v>
      </c>
      <c r="J38" s="40">
        <v>1.2963067731151122E-2</v>
      </c>
      <c r="K38" s="40">
        <v>3.1477518755584195E-3</v>
      </c>
      <c r="L38" s="40">
        <v>-1.8876743965920793E-2</v>
      </c>
      <c r="M38" s="40">
        <v>4.1651602895242376E-2</v>
      </c>
      <c r="N38" s="40">
        <v>8.8774208586121645E-3</v>
      </c>
      <c r="O38" s="40">
        <v>4.8861407794183943E-2</v>
      </c>
      <c r="P38" s="40">
        <v>-1.9892521003283453E-2</v>
      </c>
      <c r="Q38" s="40">
        <v>8.0258317871299806E-2</v>
      </c>
      <c r="R38" s="40">
        <v>-2.0077918970770631E-2</v>
      </c>
      <c r="S38" s="40">
        <v>-4.3356783893755212E-2</v>
      </c>
      <c r="T38" s="40">
        <v>4.6327186106096818E-2</v>
      </c>
      <c r="U38" s="40">
        <v>-7.9684236278208656E-2</v>
      </c>
      <c r="V38" s="40">
        <v>-7.2182799388339186E-2</v>
      </c>
      <c r="W38" s="40">
        <v>-2.7853338287494287E-2</v>
      </c>
      <c r="X38" s="40">
        <v>-3.869653447463748E-2</v>
      </c>
      <c r="Y38" s="40">
        <v>0.13279071329014255</v>
      </c>
      <c r="Z38" s="40">
        <v>-3.1050285184400912E-2</v>
      </c>
      <c r="AA38" s="40">
        <v>7.8707231003499384E-2</v>
      </c>
      <c r="AB38" s="40">
        <v>-1.6990300913391106E-2</v>
      </c>
      <c r="AC38" s="40">
        <v>-1.7809820734019845E-2</v>
      </c>
      <c r="AD38" s="40">
        <v>1.7130928454705006E-2</v>
      </c>
      <c r="AE38" s="40">
        <v>0.17103385135623761</v>
      </c>
      <c r="AF38" s="40">
        <v>-4.3157165716545882E-2</v>
      </c>
      <c r="AG38" s="40">
        <v>1.4358865900911605E-3</v>
      </c>
      <c r="AH38" s="40">
        <v>3.3327376079405162E-2</v>
      </c>
      <c r="AI38" s="40">
        <v>2.2027781534402536E-2</v>
      </c>
      <c r="AJ38" s="40">
        <v>-4.1494501136808061E-2</v>
      </c>
      <c r="AK38" s="40">
        <v>7.2052403892668315E-2</v>
      </c>
      <c r="AL38" s="40">
        <v>5.5033820633720247E-2</v>
      </c>
      <c r="AM38" s="42">
        <v>9.9573974254530961E-2</v>
      </c>
    </row>
    <row r="39" spans="1:39" ht="24">
      <c r="A39" s="37" t="s">
        <v>48</v>
      </c>
      <c r="B39" s="38" t="s">
        <v>14</v>
      </c>
      <c r="C39" s="39">
        <v>-2.4900410371563892E-2</v>
      </c>
      <c r="D39" s="40">
        <v>-3.7417501595913359E-2</v>
      </c>
      <c r="E39" s="40">
        <v>4.9760407215458977E-2</v>
      </c>
      <c r="F39" s="40">
        <v>7.5841111604010969E-2</v>
      </c>
      <c r="G39" s="40">
        <v>3.3688246704877522E-2</v>
      </c>
      <c r="H39" s="40">
        <v>1.2867377722608058E-2</v>
      </c>
      <c r="I39" s="40">
        <v>-1.764337378877814E-2</v>
      </c>
      <c r="J39" s="40">
        <v>1.5239303025406367E-2</v>
      </c>
      <c r="K39" s="40">
        <v>4.4290422231964235E-2</v>
      </c>
      <c r="L39" s="40">
        <v>5.9809973470319619E-2</v>
      </c>
      <c r="M39" s="40">
        <v>-6.5039803023865389E-2</v>
      </c>
      <c r="N39" s="40">
        <v>-1.9990864470424497E-3</v>
      </c>
      <c r="O39" s="40">
        <v>-3.786122659316226E-2</v>
      </c>
      <c r="P39" s="40">
        <v>4.2836756221194192E-2</v>
      </c>
      <c r="Q39" s="40">
        <v>5.8760742264353877E-2</v>
      </c>
      <c r="R39" s="40">
        <v>4.2064379060972344E-2</v>
      </c>
      <c r="S39" s="40">
        <v>2.2018716998440575E-3</v>
      </c>
      <c r="T39" s="40">
        <v>-1.8649703943536558E-2</v>
      </c>
      <c r="U39" s="40">
        <v>0.1665978867276183</v>
      </c>
      <c r="V39" s="40">
        <v>-2.367461169543579E-2</v>
      </c>
      <c r="W39" s="40">
        <v>-7.1206419279991693E-3</v>
      </c>
      <c r="X39" s="40">
        <v>-3.0711939971206356E-2</v>
      </c>
      <c r="Y39" s="40">
        <v>-2.2909056646064904E-2</v>
      </c>
      <c r="Z39" s="40">
        <v>-1.0829557006052209E-2</v>
      </c>
      <c r="AA39" s="40">
        <v>-2.9341506663789173E-2</v>
      </c>
      <c r="AB39" s="40">
        <v>-3.8774086157671313E-2</v>
      </c>
      <c r="AC39" s="41" t="s">
        <v>234</v>
      </c>
      <c r="AD39" s="40">
        <v>-6.7095727601182292E-2</v>
      </c>
      <c r="AE39" s="40">
        <v>-4.8259780690936407E-2</v>
      </c>
      <c r="AF39" s="40">
        <v>-6.0365299430231147E-2</v>
      </c>
      <c r="AG39" s="40">
        <v>7.8798887272631971E-2</v>
      </c>
      <c r="AH39" s="40">
        <v>0.12248013422002185</v>
      </c>
      <c r="AI39" s="40">
        <v>-7.4281963548906427E-2</v>
      </c>
      <c r="AJ39" s="40">
        <v>5.0327591972577392E-2</v>
      </c>
      <c r="AK39" s="40">
        <v>-0.1075239099217925</v>
      </c>
      <c r="AL39" s="40">
        <v>5.3637386991498559E-2</v>
      </c>
      <c r="AM39" s="42">
        <v>5.0209142021872703E-2</v>
      </c>
    </row>
    <row r="40" spans="1:39" ht="24">
      <c r="A40" s="37" t="s">
        <v>49</v>
      </c>
      <c r="B40" s="38" t="s">
        <v>14</v>
      </c>
      <c r="C40" s="39">
        <v>9.9684597601487859E-2</v>
      </c>
      <c r="D40" s="40">
        <v>-2.4667499063263827E-2</v>
      </c>
      <c r="E40" s="40">
        <v>-4.5406944782225005E-2</v>
      </c>
      <c r="F40" s="40">
        <v>6.6475618301548578E-2</v>
      </c>
      <c r="G40" s="40">
        <v>-2.1725289840992625E-3</v>
      </c>
      <c r="H40" s="40">
        <v>-1.9859105454579865E-2</v>
      </c>
      <c r="I40" s="40">
        <v>0.12869954887830676</v>
      </c>
      <c r="J40" s="40">
        <v>9.7704562630173866E-2</v>
      </c>
      <c r="K40" s="40">
        <v>4.1646456020800797E-2</v>
      </c>
      <c r="L40" s="40">
        <v>7.5885280244823966E-2</v>
      </c>
      <c r="M40" s="40">
        <v>-1.5631865041520019E-3</v>
      </c>
      <c r="N40" s="40">
        <v>-2.2486776871956859E-3</v>
      </c>
      <c r="O40" s="40">
        <v>-2.4130741509382974E-2</v>
      </c>
      <c r="P40" s="40">
        <v>6.5999764691909393E-2</v>
      </c>
      <c r="Q40" s="40">
        <v>-1.3297369448371447E-2</v>
      </c>
      <c r="R40" s="40">
        <v>1.7337168045964923E-2</v>
      </c>
      <c r="S40" s="40">
        <v>9.8928925035568244E-2</v>
      </c>
      <c r="T40" s="40">
        <v>4.6724050028345475E-2</v>
      </c>
      <c r="U40" s="40">
        <v>-6.5711442738317555E-2</v>
      </c>
      <c r="V40" s="40">
        <v>-2.7899598969599579E-2</v>
      </c>
      <c r="W40" s="40">
        <v>2.0775130317711991E-2</v>
      </c>
      <c r="X40" s="40">
        <v>1.1725823512205207E-2</v>
      </c>
      <c r="Y40" s="41" t="s">
        <v>141</v>
      </c>
      <c r="Z40" s="40">
        <v>-2.0124815743603915E-2</v>
      </c>
      <c r="AA40" s="40">
        <v>8.3925323468609273E-2</v>
      </c>
      <c r="AB40" s="40">
        <v>-6.2784630878240058E-2</v>
      </c>
      <c r="AC40" s="40">
        <v>-2.2679334814632218E-2</v>
      </c>
      <c r="AD40" s="40">
        <v>-4.9074597874209605E-2</v>
      </c>
      <c r="AE40" s="40">
        <v>2.2698705732459093E-2</v>
      </c>
      <c r="AF40" s="40">
        <v>-4.1471187741246494E-2</v>
      </c>
      <c r="AG40" s="40">
        <v>-4.6790769622134971E-3</v>
      </c>
      <c r="AH40" s="40">
        <v>0.10083620549676842</v>
      </c>
      <c r="AI40" s="40">
        <v>0.15089406297858493</v>
      </c>
      <c r="AJ40" s="40">
        <v>-4.0469894348671862E-2</v>
      </c>
      <c r="AK40" s="40">
        <v>-4.0123466280612592E-2</v>
      </c>
      <c r="AL40" s="40">
        <v>-4.0496325281455171E-2</v>
      </c>
      <c r="AM40" s="42">
        <v>-6.3629565829542087E-2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7.9322206545312424E-10</v>
      </c>
      <c r="E47" s="34">
        <f t="shared" ref="E47:AM47" si="0">$C5^2*E5^2</f>
        <v>2.8896813876902823E-6</v>
      </c>
      <c r="F47" s="34">
        <f t="shared" si="0"/>
        <v>1.5151870214578107E-6</v>
      </c>
      <c r="G47" s="35">
        <f t="shared" si="0"/>
        <v>1.0401081582470707E-3</v>
      </c>
      <c r="H47" s="34">
        <f t="shared" si="0"/>
        <v>2.8497181378289217E-12</v>
      </c>
      <c r="I47" s="34">
        <f t="shared" si="0"/>
        <v>3.1534329055456654E-7</v>
      </c>
      <c r="J47" s="34">
        <f t="shared" si="0"/>
        <v>1.2279783039146652E-6</v>
      </c>
      <c r="K47" s="34">
        <f t="shared" si="0"/>
        <v>3.7049285998290894E-6</v>
      </c>
      <c r="L47" s="34">
        <f t="shared" si="0"/>
        <v>2.8918821603028442E-8</v>
      </c>
      <c r="M47" s="34">
        <f t="shared" si="0"/>
        <v>1.660876323623984E-7</v>
      </c>
      <c r="N47" s="34">
        <f t="shared" si="0"/>
        <v>2.0656364680133178E-8</v>
      </c>
      <c r="O47" s="34">
        <f t="shared" si="0"/>
        <v>6.9711525063932873E-6</v>
      </c>
      <c r="P47" s="34">
        <f t="shared" si="0"/>
        <v>2.4114779311504997E-11</v>
      </c>
      <c r="Q47" s="34">
        <f t="shared" si="0"/>
        <v>1.2468811790254334E-9</v>
      </c>
      <c r="R47" s="34">
        <f t="shared" si="0"/>
        <v>3.4491313474684554E-6</v>
      </c>
      <c r="S47" s="34">
        <f t="shared" si="0"/>
        <v>2.9516025392126826E-6</v>
      </c>
      <c r="T47" s="34">
        <f t="shared" si="0"/>
        <v>1.5210203580376052E-6</v>
      </c>
      <c r="U47" s="34">
        <f t="shared" si="0"/>
        <v>1.2441973924308332E-5</v>
      </c>
      <c r="V47" s="34">
        <f t="shared" si="0"/>
        <v>3.9906910580071271E-6</v>
      </c>
      <c r="W47" s="34">
        <f t="shared" si="0"/>
        <v>3.1085361964692517E-8</v>
      </c>
      <c r="X47" s="34">
        <f t="shared" si="0"/>
        <v>2.0635240011866571E-8</v>
      </c>
      <c r="Y47" s="34">
        <f t="shared" si="0"/>
        <v>7.7912592656740411E-9</v>
      </c>
      <c r="Z47" s="34">
        <f t="shared" si="0"/>
        <v>1.0408493302693495E-5</v>
      </c>
      <c r="AA47" s="34">
        <f t="shared" si="0"/>
        <v>2.2896007532017782E-6</v>
      </c>
      <c r="AB47" s="34">
        <f t="shared" si="0"/>
        <v>2.9928626705031688E-8</v>
      </c>
      <c r="AC47" s="34">
        <f t="shared" si="0"/>
        <v>1.6616396194288099E-6</v>
      </c>
      <c r="AD47" s="34">
        <f t="shared" si="0"/>
        <v>1.4558821831131612E-6</v>
      </c>
      <c r="AE47" s="34">
        <f t="shared" si="0"/>
        <v>3.9337265462028125E-7</v>
      </c>
      <c r="AF47" s="34">
        <f t="shared" si="0"/>
        <v>6.7281941415454471E-7</v>
      </c>
      <c r="AG47" s="34">
        <f t="shared" si="0"/>
        <v>1.101725940578812E-6</v>
      </c>
      <c r="AH47" s="34">
        <f t="shared" si="0"/>
        <v>1.7825256904186472E-6</v>
      </c>
      <c r="AI47" s="34">
        <f t="shared" si="0"/>
        <v>2.7814193915562511E-6</v>
      </c>
      <c r="AJ47" s="34">
        <f t="shared" si="0"/>
        <v>6.8045388542516166E-6</v>
      </c>
      <c r="AK47" s="34">
        <f t="shared" si="0"/>
        <v>6.0620691364727134E-8</v>
      </c>
      <c r="AL47" s="34">
        <f t="shared" si="0"/>
        <v>2.0584610890010668E-7</v>
      </c>
      <c r="AM47" s="36">
        <f t="shared" si="0"/>
        <v>1.1919814143196075E-6</v>
      </c>
    </row>
    <row r="48" spans="1:39" ht="24">
      <c r="A48" s="37" t="s">
        <v>15</v>
      </c>
      <c r="B48" s="38" t="s">
        <v>14</v>
      </c>
      <c r="C48" s="45"/>
      <c r="D48" s="40">
        <f t="shared" ref="D48:AM48" si="1">$C6^2*D6^2</f>
        <v>3.3104679423768702E-6</v>
      </c>
      <c r="E48" s="40">
        <f t="shared" si="1"/>
        <v>2.5200387177372151E-4</v>
      </c>
      <c r="F48" s="40">
        <f t="shared" si="1"/>
        <v>1.8177952271321608E-7</v>
      </c>
      <c r="G48" s="40">
        <f t="shared" si="1"/>
        <v>8.2940489979921873E-5</v>
      </c>
      <c r="H48" s="40">
        <f t="shared" si="1"/>
        <v>1.6031321611354369E-5</v>
      </c>
      <c r="I48" s="40">
        <f t="shared" si="1"/>
        <v>1.6064437606352064E-4</v>
      </c>
      <c r="J48" s="40">
        <f t="shared" si="1"/>
        <v>3.6512710834002525E-5</v>
      </c>
      <c r="K48" s="40">
        <f t="shared" si="1"/>
        <v>6.5835433354521547E-5</v>
      </c>
      <c r="L48" s="40">
        <f t="shared" si="1"/>
        <v>2.3869918265429505E-4</v>
      </c>
      <c r="M48" s="40">
        <f t="shared" si="1"/>
        <v>2.1337118117267144E-4</v>
      </c>
      <c r="N48" s="40">
        <f t="shared" si="1"/>
        <v>1.3404421359363436E-4</v>
      </c>
      <c r="O48" s="40">
        <f t="shared" si="1"/>
        <v>2.6742838038716827E-5</v>
      </c>
      <c r="P48" s="40">
        <f t="shared" si="1"/>
        <v>2.3546334470908512E-6</v>
      </c>
      <c r="Q48" s="40">
        <f t="shared" si="1"/>
        <v>1.1578094888141997E-3</v>
      </c>
      <c r="R48" s="40">
        <f t="shared" si="1"/>
        <v>3.9141295717937175E-6</v>
      </c>
      <c r="S48" s="40">
        <f t="shared" si="1"/>
        <v>2.4707186354175871E-6</v>
      </c>
      <c r="T48" s="41">
        <f t="shared" si="1"/>
        <v>5.8425174368999994E-2</v>
      </c>
      <c r="U48" s="40">
        <f t="shared" si="1"/>
        <v>3.8247328456235982E-4</v>
      </c>
      <c r="V48" s="40">
        <f t="shared" si="1"/>
        <v>1.9543919859289037E-6</v>
      </c>
      <c r="W48" s="40">
        <f t="shared" si="1"/>
        <v>2.952292184831781E-4</v>
      </c>
      <c r="X48" s="40">
        <f t="shared" si="1"/>
        <v>1.3954292903838164E-6</v>
      </c>
      <c r="Y48" s="40">
        <f t="shared" si="1"/>
        <v>1.734648856472255E-4</v>
      </c>
      <c r="Z48" s="40">
        <f t="shared" si="1"/>
        <v>1.0145425006877437E-4</v>
      </c>
      <c r="AA48" s="40">
        <f t="shared" si="1"/>
        <v>7.521808053060509E-5</v>
      </c>
      <c r="AB48" s="40">
        <f t="shared" si="1"/>
        <v>2.4969671658154957E-4</v>
      </c>
      <c r="AC48" s="40">
        <f t="shared" si="1"/>
        <v>2.7356870080693587E-5</v>
      </c>
      <c r="AD48" s="40">
        <f t="shared" si="1"/>
        <v>2.5274595672332347E-4</v>
      </c>
      <c r="AE48" s="40">
        <f t="shared" si="1"/>
        <v>1.1551044987615442E-4</v>
      </c>
      <c r="AF48" s="40">
        <f t="shared" si="1"/>
        <v>4.5096982670400777E-5</v>
      </c>
      <c r="AG48" s="40">
        <f t="shared" si="1"/>
        <v>1.0915200224353808E-4</v>
      </c>
      <c r="AH48" s="40">
        <f t="shared" si="1"/>
        <v>2.3626501227924234E-4</v>
      </c>
      <c r="AI48" s="40">
        <f t="shared" si="1"/>
        <v>2.7310178059864945E-4</v>
      </c>
      <c r="AJ48" s="40">
        <f t="shared" si="1"/>
        <v>1.5723563944735369E-4</v>
      </c>
      <c r="AK48" s="40">
        <f t="shared" si="1"/>
        <v>5.594651640839718E-5</v>
      </c>
      <c r="AL48" s="40">
        <f t="shared" si="1"/>
        <v>6.7703344727964109E-5</v>
      </c>
      <c r="AM48" s="42">
        <f t="shared" si="1"/>
        <v>2.1670344573465197E-5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5.8266431364739878E-6</v>
      </c>
      <c r="E49" s="40">
        <f t="shared" si="2"/>
        <v>8.8303968618917001E-7</v>
      </c>
      <c r="F49" s="40">
        <f t="shared" si="2"/>
        <v>3.4732587396090618E-6</v>
      </c>
      <c r="G49" s="40">
        <f t="shared" si="2"/>
        <v>2.6494332003954371E-6</v>
      </c>
      <c r="H49" s="40">
        <f t="shared" si="2"/>
        <v>8.1396991791175053E-6</v>
      </c>
      <c r="I49" s="40">
        <f t="shared" si="2"/>
        <v>9.9749517326506052E-6</v>
      </c>
      <c r="J49" s="40">
        <f t="shared" si="2"/>
        <v>6.2138532449778548E-6</v>
      </c>
      <c r="K49" s="40">
        <f t="shared" si="2"/>
        <v>6.6630388419880222E-7</v>
      </c>
      <c r="L49" s="40">
        <f t="shared" si="2"/>
        <v>1.3463153997224183E-6</v>
      </c>
      <c r="M49" s="40">
        <f t="shared" si="2"/>
        <v>3.3664500455393084E-5</v>
      </c>
      <c r="N49" s="40">
        <f t="shared" si="2"/>
        <v>4.4822678894779775E-9</v>
      </c>
      <c r="O49" s="40">
        <f t="shared" si="2"/>
        <v>3.7734265023739057E-6</v>
      </c>
      <c r="P49" s="40">
        <f t="shared" si="2"/>
        <v>2.9979596818113022E-7</v>
      </c>
      <c r="Q49" s="40">
        <f t="shared" si="2"/>
        <v>2.6166436192293904E-8</v>
      </c>
      <c r="R49" s="40">
        <f t="shared" si="2"/>
        <v>2.5324935997531005E-6</v>
      </c>
      <c r="S49" s="40">
        <f t="shared" si="2"/>
        <v>1.1948784275429028E-6</v>
      </c>
      <c r="T49" s="40">
        <f t="shared" si="2"/>
        <v>1.5767313853125997E-6</v>
      </c>
      <c r="U49" s="40">
        <f t="shared" si="2"/>
        <v>5.8875740741141156E-6</v>
      </c>
      <c r="V49" s="40">
        <f t="shared" si="2"/>
        <v>7.1026852113117396E-8</v>
      </c>
      <c r="W49" s="40">
        <f t="shared" si="2"/>
        <v>2.7966334993456388E-7</v>
      </c>
      <c r="X49" s="40">
        <f t="shared" si="2"/>
        <v>1.5449346759084618E-6</v>
      </c>
      <c r="Y49" s="40">
        <f t="shared" si="2"/>
        <v>1.2005576125887753E-5</v>
      </c>
      <c r="Z49" s="40">
        <f t="shared" si="2"/>
        <v>8.7079933181061032E-7</v>
      </c>
      <c r="AA49" s="41">
        <f t="shared" si="2"/>
        <v>1.2533107192652659E-3</v>
      </c>
      <c r="AB49" s="40">
        <f t="shared" si="2"/>
        <v>6.8285436095493678E-7</v>
      </c>
      <c r="AC49" s="40">
        <f t="shared" si="2"/>
        <v>1.4158292670452017E-6</v>
      </c>
      <c r="AD49" s="40">
        <f t="shared" si="2"/>
        <v>2.2567310902235617E-7</v>
      </c>
      <c r="AE49" s="40">
        <f t="shared" si="2"/>
        <v>1.1495202104853022E-6</v>
      </c>
      <c r="AF49" s="40">
        <f t="shared" si="2"/>
        <v>2.2632090240399143E-7</v>
      </c>
      <c r="AG49" s="40">
        <f t="shared" si="2"/>
        <v>1.6099468620412614E-7</v>
      </c>
      <c r="AH49" s="40">
        <f t="shared" si="2"/>
        <v>4.2486574670777098E-6</v>
      </c>
      <c r="AI49" s="40">
        <f t="shared" si="2"/>
        <v>1.0625965019285333E-6</v>
      </c>
      <c r="AJ49" s="40">
        <f t="shared" si="2"/>
        <v>1.5384977231396024E-7</v>
      </c>
      <c r="AK49" s="40">
        <f t="shared" si="2"/>
        <v>5.1624745536341325E-7</v>
      </c>
      <c r="AL49" s="40">
        <f t="shared" si="2"/>
        <v>1.904383791672736E-8</v>
      </c>
      <c r="AM49" s="42">
        <f t="shared" si="2"/>
        <v>1.0558674695608926E-8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2.0385281051751247E-6</v>
      </c>
      <c r="E50" s="40">
        <f t="shared" si="3"/>
        <v>8.1643266007349178E-6</v>
      </c>
      <c r="F50" s="40">
        <f t="shared" si="3"/>
        <v>1.7842495551553306E-7</v>
      </c>
      <c r="G50" s="40">
        <f t="shared" si="3"/>
        <v>1.3519109347366343E-6</v>
      </c>
      <c r="H50" s="40">
        <f t="shared" si="3"/>
        <v>5.0609241256413063E-7</v>
      </c>
      <c r="I50" s="40">
        <f t="shared" si="3"/>
        <v>5.1505504605528183E-6</v>
      </c>
      <c r="J50" s="40">
        <f t="shared" si="3"/>
        <v>4.8214505566748829E-7</v>
      </c>
      <c r="K50" s="40">
        <f t="shared" si="3"/>
        <v>2.3166827486024377E-6</v>
      </c>
      <c r="L50" s="40">
        <f t="shared" si="3"/>
        <v>1.0707024006275835E-5</v>
      </c>
      <c r="M50" s="40">
        <f t="shared" si="3"/>
        <v>2.5343430056805085E-6</v>
      </c>
      <c r="N50" s="40">
        <f t="shared" si="3"/>
        <v>9.4628514680030504E-6</v>
      </c>
      <c r="O50" s="40">
        <f t="shared" si="3"/>
        <v>6.1248433229635961E-6</v>
      </c>
      <c r="P50" s="40">
        <f t="shared" si="3"/>
        <v>7.0683323409819777E-6</v>
      </c>
      <c r="Q50" s="40">
        <f t="shared" si="3"/>
        <v>3.8407881410702146E-6</v>
      </c>
      <c r="R50" s="40">
        <f t="shared" si="3"/>
        <v>2.6158983351683063E-7</v>
      </c>
      <c r="S50" s="40">
        <f t="shared" si="3"/>
        <v>1.8569737090237988E-5</v>
      </c>
      <c r="T50" s="40">
        <f t="shared" si="3"/>
        <v>1.6924597358904282E-6</v>
      </c>
      <c r="U50" s="40">
        <f t="shared" si="3"/>
        <v>2.4822131849987794E-6</v>
      </c>
      <c r="V50" s="40">
        <f t="shared" si="3"/>
        <v>4.0240049962635889E-6</v>
      </c>
      <c r="W50" s="40">
        <f t="shared" si="3"/>
        <v>5.7412201573842436E-9</v>
      </c>
      <c r="X50" s="40">
        <f t="shared" si="3"/>
        <v>1.5969927328621385E-5</v>
      </c>
      <c r="Y50" s="40">
        <f t="shared" si="3"/>
        <v>5.0387477218333232E-6</v>
      </c>
      <c r="Z50" s="40">
        <f t="shared" si="3"/>
        <v>1.0370609357121532E-6</v>
      </c>
      <c r="AA50" s="40">
        <f t="shared" si="3"/>
        <v>3.8915136230673861E-7</v>
      </c>
      <c r="AB50" s="40">
        <f t="shared" si="3"/>
        <v>4.6820926490674005E-6</v>
      </c>
      <c r="AC50" s="40">
        <f t="shared" si="3"/>
        <v>1.0577758588158815E-5</v>
      </c>
      <c r="AD50" s="40">
        <f t="shared" si="3"/>
        <v>3.513619530533419E-6</v>
      </c>
      <c r="AE50" s="40">
        <f t="shared" si="3"/>
        <v>3.1137600075671826E-6</v>
      </c>
      <c r="AF50" s="41">
        <f t="shared" si="3"/>
        <v>2.1407901257616503E-3</v>
      </c>
      <c r="AG50" s="40">
        <f t="shared" si="3"/>
        <v>1.6458858128063455E-6</v>
      </c>
      <c r="AH50" s="40">
        <f t="shared" si="3"/>
        <v>1.4015676353451857E-6</v>
      </c>
      <c r="AI50" s="40">
        <f t="shared" si="3"/>
        <v>1.6994738087497347E-5</v>
      </c>
      <c r="AJ50" s="40">
        <f t="shared" si="3"/>
        <v>8.154510805303918E-8</v>
      </c>
      <c r="AK50" s="40">
        <f t="shared" si="3"/>
        <v>3.6278859829673097E-6</v>
      </c>
      <c r="AL50" s="40">
        <f t="shared" si="3"/>
        <v>8.141346056191791E-7</v>
      </c>
      <c r="AM50" s="42">
        <f t="shared" si="3"/>
        <v>1.3659355056829579E-5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3.7770295458178145E-6</v>
      </c>
      <c r="E51" s="40">
        <f t="shared" si="4"/>
        <v>1.3553687421874165E-6</v>
      </c>
      <c r="F51" s="40">
        <f t="shared" si="4"/>
        <v>3.6915798856922031E-6</v>
      </c>
      <c r="G51" s="40">
        <f t="shared" si="4"/>
        <v>1.4487965803909768E-8</v>
      </c>
      <c r="H51" s="40">
        <f t="shared" si="4"/>
        <v>6.6453433624761228E-7</v>
      </c>
      <c r="I51" s="40">
        <f t="shared" si="4"/>
        <v>7.2317398819986086E-8</v>
      </c>
      <c r="J51" s="40">
        <f t="shared" si="4"/>
        <v>4.6324643062178984E-6</v>
      </c>
      <c r="K51" s="40">
        <f t="shared" si="4"/>
        <v>5.0917327619529358E-7</v>
      </c>
      <c r="L51" s="40">
        <f t="shared" si="4"/>
        <v>2.3990499962649797E-7</v>
      </c>
      <c r="M51" s="40">
        <f t="shared" si="4"/>
        <v>3.396733418661762E-8</v>
      </c>
      <c r="N51" s="41">
        <f t="shared" si="4"/>
        <v>7.1226702580000454E-4</v>
      </c>
      <c r="O51" s="40">
        <f t="shared" si="4"/>
        <v>9.6613583309388515E-7</v>
      </c>
      <c r="P51" s="40">
        <f t="shared" si="4"/>
        <v>3.2758282873645456E-7</v>
      </c>
      <c r="Q51" s="40">
        <f t="shared" si="4"/>
        <v>8.2453755323559152E-6</v>
      </c>
      <c r="R51" s="40">
        <f t="shared" si="4"/>
        <v>1.6482890019310306E-6</v>
      </c>
      <c r="S51" s="40">
        <f t="shared" si="4"/>
        <v>1.2167719342590656E-6</v>
      </c>
      <c r="T51" s="40">
        <f t="shared" si="4"/>
        <v>1.6660829647089719E-6</v>
      </c>
      <c r="U51" s="40">
        <f t="shared" si="4"/>
        <v>1.7004592706625766E-6</v>
      </c>
      <c r="V51" s="40">
        <f t="shared" si="4"/>
        <v>3.558465195228092E-6</v>
      </c>
      <c r="W51" s="40">
        <f t="shared" si="4"/>
        <v>2.7269459502292996E-6</v>
      </c>
      <c r="X51" s="40">
        <f t="shared" si="4"/>
        <v>2.9175359347541606E-6</v>
      </c>
      <c r="Y51" s="40">
        <f t="shared" si="4"/>
        <v>5.184582401748036E-9</v>
      </c>
      <c r="Z51" s="40">
        <f t="shared" si="4"/>
        <v>1.2284423575884373E-7</v>
      </c>
      <c r="AA51" s="40">
        <f t="shared" si="4"/>
        <v>2.4412546881034184E-9</v>
      </c>
      <c r="AB51" s="40">
        <f t="shared" si="4"/>
        <v>6.1227954722354419E-6</v>
      </c>
      <c r="AC51" s="40">
        <f t="shared" si="4"/>
        <v>4.552395842028585E-9</v>
      </c>
      <c r="AD51" s="40">
        <f t="shared" si="4"/>
        <v>5.2977203234629287E-7</v>
      </c>
      <c r="AE51" s="40">
        <f t="shared" si="4"/>
        <v>2.7647306674296456E-7</v>
      </c>
      <c r="AF51" s="40">
        <f t="shared" si="4"/>
        <v>3.1453784100881569E-6</v>
      </c>
      <c r="AG51" s="40">
        <f t="shared" si="4"/>
        <v>1.8269272891884559E-7</v>
      </c>
      <c r="AH51" s="40">
        <f t="shared" si="4"/>
        <v>1.8061327289266659E-8</v>
      </c>
      <c r="AI51" s="40">
        <f t="shared" si="4"/>
        <v>4.0124331142360325E-7</v>
      </c>
      <c r="AJ51" s="40">
        <f t="shared" si="4"/>
        <v>1.7427804927537626E-6</v>
      </c>
      <c r="AK51" s="40">
        <f t="shared" si="4"/>
        <v>9.4506805170069123E-8</v>
      </c>
      <c r="AL51" s="40">
        <f t="shared" si="4"/>
        <v>2.5506543620169134E-7</v>
      </c>
      <c r="AM51" s="42">
        <f t="shared" si="4"/>
        <v>2.1455748061015331E-6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9.2470599716590098E-12</v>
      </c>
      <c r="E52" s="40">
        <f t="shared" si="5"/>
        <v>1.1235152058040343E-6</v>
      </c>
      <c r="F52" s="40">
        <f t="shared" si="5"/>
        <v>1.8351534333397507E-7</v>
      </c>
      <c r="G52" s="40">
        <f t="shared" si="5"/>
        <v>1.0045591278769004E-10</v>
      </c>
      <c r="H52" s="40">
        <f t="shared" si="5"/>
        <v>1.0927268728856256E-5</v>
      </c>
      <c r="I52" s="40">
        <f t="shared" si="5"/>
        <v>7.9518432567109734E-7</v>
      </c>
      <c r="J52" s="40">
        <f t="shared" si="5"/>
        <v>1.8576123492841245E-6</v>
      </c>
      <c r="K52" s="40">
        <f t="shared" si="5"/>
        <v>1.1947461982219913E-8</v>
      </c>
      <c r="L52" s="40">
        <f t="shared" si="5"/>
        <v>1.6508355225360665E-8</v>
      </c>
      <c r="M52" s="40">
        <f t="shared" si="5"/>
        <v>2.7564185068535386E-6</v>
      </c>
      <c r="N52" s="40">
        <f t="shared" si="5"/>
        <v>6.8447658678208209E-7</v>
      </c>
      <c r="O52" s="40">
        <f t="shared" si="5"/>
        <v>4.2247475497149415E-7</v>
      </c>
      <c r="P52" s="41">
        <f t="shared" si="5"/>
        <v>1.5305246548856526E-3</v>
      </c>
      <c r="Q52" s="40">
        <f t="shared" si="5"/>
        <v>1.475641434857824E-5</v>
      </c>
      <c r="R52" s="40">
        <f t="shared" si="5"/>
        <v>5.6546301043730756E-6</v>
      </c>
      <c r="S52" s="40">
        <f t="shared" si="5"/>
        <v>3.5283162524487689E-6</v>
      </c>
      <c r="T52" s="40">
        <f t="shared" si="5"/>
        <v>6.4105007200262309E-8</v>
      </c>
      <c r="U52" s="40">
        <f t="shared" si="5"/>
        <v>1.9635618728903654E-6</v>
      </c>
      <c r="V52" s="40">
        <f t="shared" si="5"/>
        <v>5.4561207895914815E-6</v>
      </c>
      <c r="W52" s="40">
        <f t="shared" si="5"/>
        <v>8.6590078335434449E-6</v>
      </c>
      <c r="X52" s="40">
        <f t="shared" si="5"/>
        <v>1.009988897399427E-6</v>
      </c>
      <c r="Y52" s="40">
        <f t="shared" si="5"/>
        <v>9.0948002487472268E-6</v>
      </c>
      <c r="Z52" s="40">
        <f t="shared" si="5"/>
        <v>9.1905298455967831E-6</v>
      </c>
      <c r="AA52" s="40">
        <f t="shared" si="5"/>
        <v>3.7262037059765097E-7</v>
      </c>
      <c r="AB52" s="40">
        <f t="shared" si="5"/>
        <v>1.856512808423101E-6</v>
      </c>
      <c r="AC52" s="40">
        <f t="shared" si="5"/>
        <v>3.7668953506465963E-6</v>
      </c>
      <c r="AD52" s="40">
        <f t="shared" si="5"/>
        <v>1.047982156478318E-8</v>
      </c>
      <c r="AE52" s="40">
        <f t="shared" si="5"/>
        <v>1.3304331014640202E-9</v>
      </c>
      <c r="AF52" s="40">
        <f t="shared" si="5"/>
        <v>4.9658193075487594E-6</v>
      </c>
      <c r="AG52" s="40">
        <f t="shared" si="5"/>
        <v>1.6870874442973786E-5</v>
      </c>
      <c r="AH52" s="40">
        <f t="shared" si="5"/>
        <v>4.2620230941279902E-7</v>
      </c>
      <c r="AI52" s="40">
        <f t="shared" si="5"/>
        <v>2.3647518356580121E-6</v>
      </c>
      <c r="AJ52" s="40">
        <f t="shared" si="5"/>
        <v>1.3380719246342354E-6</v>
      </c>
      <c r="AK52" s="40">
        <f t="shared" si="5"/>
        <v>4.518636968570168E-6</v>
      </c>
      <c r="AL52" s="40">
        <f t="shared" si="5"/>
        <v>1.6607176137276153E-5</v>
      </c>
      <c r="AM52" s="42">
        <f t="shared" si="5"/>
        <v>3.4695874644925933E-6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1.8865756336510064E-5</v>
      </c>
      <c r="E53" s="40">
        <f t="shared" si="6"/>
        <v>1.0837956208445462E-6</v>
      </c>
      <c r="F53" s="40">
        <f t="shared" si="6"/>
        <v>2.1118114547857802E-5</v>
      </c>
      <c r="G53" s="40">
        <f t="shared" si="6"/>
        <v>5.8601312121557685E-11</v>
      </c>
      <c r="H53" s="41">
        <f t="shared" si="6"/>
        <v>5.6902977536145115E-3</v>
      </c>
      <c r="I53" s="40">
        <f t="shared" si="6"/>
        <v>1.1877956903059506E-5</v>
      </c>
      <c r="J53" s="40">
        <f t="shared" si="6"/>
        <v>1.5425750816045393E-5</v>
      </c>
      <c r="K53" s="40">
        <f t="shared" si="6"/>
        <v>1.2505925985393911E-5</v>
      </c>
      <c r="L53" s="40">
        <f t="shared" si="6"/>
        <v>1.4331655431524375E-5</v>
      </c>
      <c r="M53" s="40">
        <f t="shared" si="6"/>
        <v>3.8979847711251564E-5</v>
      </c>
      <c r="N53" s="40">
        <f t="shared" si="6"/>
        <v>5.2181715917407551E-6</v>
      </c>
      <c r="O53" s="40">
        <f t="shared" si="6"/>
        <v>6.6886299877767121E-7</v>
      </c>
      <c r="P53" s="40">
        <f t="shared" si="6"/>
        <v>4.078967572879233E-5</v>
      </c>
      <c r="Q53" s="40">
        <f t="shared" si="6"/>
        <v>2.4285901289203835E-5</v>
      </c>
      <c r="R53" s="40">
        <f t="shared" si="6"/>
        <v>5.4235085740040818E-5</v>
      </c>
      <c r="S53" s="40">
        <f t="shared" si="6"/>
        <v>3.474538081872699E-5</v>
      </c>
      <c r="T53" s="40">
        <f t="shared" si="6"/>
        <v>1.5310236176989632E-6</v>
      </c>
      <c r="U53" s="40">
        <f t="shared" si="6"/>
        <v>3.01968689199576E-5</v>
      </c>
      <c r="V53" s="40">
        <f t="shared" si="6"/>
        <v>3.4282673209782681E-7</v>
      </c>
      <c r="W53" s="40">
        <f t="shared" si="6"/>
        <v>4.4919889591475925E-7</v>
      </c>
      <c r="X53" s="40">
        <f t="shared" si="6"/>
        <v>6.917258942539201E-6</v>
      </c>
      <c r="Y53" s="40">
        <f t="shared" si="6"/>
        <v>3.1359178818458631E-6</v>
      </c>
      <c r="Z53" s="40">
        <f t="shared" si="6"/>
        <v>1.0395567717341324E-5</v>
      </c>
      <c r="AA53" s="40">
        <f t="shared" si="6"/>
        <v>3.7471390702614942E-5</v>
      </c>
      <c r="AB53" s="40">
        <f t="shared" si="6"/>
        <v>3.5522846242693029E-5</v>
      </c>
      <c r="AC53" s="40">
        <f t="shared" si="6"/>
        <v>1.2988921795112321E-6</v>
      </c>
      <c r="AD53" s="40">
        <f t="shared" si="6"/>
        <v>2.0206162190637298E-7</v>
      </c>
      <c r="AE53" s="40">
        <f t="shared" si="6"/>
        <v>4.0149575486506184E-8</v>
      </c>
      <c r="AF53" s="40">
        <f t="shared" si="6"/>
        <v>1.3388206903432996E-6</v>
      </c>
      <c r="AG53" s="40">
        <f t="shared" si="6"/>
        <v>5.0546125405614748E-8</v>
      </c>
      <c r="AH53" s="40">
        <f t="shared" si="6"/>
        <v>2.3075094380579828E-7</v>
      </c>
      <c r="AI53" s="40">
        <f t="shared" si="6"/>
        <v>6.0472942882402788E-6</v>
      </c>
      <c r="AJ53" s="40">
        <f t="shared" si="6"/>
        <v>7.3886650656984641E-6</v>
      </c>
      <c r="AK53" s="40">
        <f t="shared" si="6"/>
        <v>2.9695181534954748E-5</v>
      </c>
      <c r="AL53" s="40">
        <f t="shared" si="6"/>
        <v>5.3416957320442183E-7</v>
      </c>
      <c r="AM53" s="42">
        <f t="shared" si="6"/>
        <v>1.0465698317070229E-5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6.8103889941706206E-5</v>
      </c>
      <c r="E54" s="40">
        <f t="shared" si="7"/>
        <v>2.1444299789369588E-5</v>
      </c>
      <c r="F54" s="40">
        <f t="shared" si="7"/>
        <v>8.7111324836670122E-5</v>
      </c>
      <c r="G54" s="40">
        <f t="shared" si="7"/>
        <v>1.6433017816415216E-6</v>
      </c>
      <c r="H54" s="40">
        <f t="shared" si="7"/>
        <v>1.5072030510041227E-4</v>
      </c>
      <c r="I54" s="40">
        <f t="shared" si="7"/>
        <v>1.9398132455105104E-4</v>
      </c>
      <c r="J54" s="40">
        <f t="shared" si="7"/>
        <v>9.3308968952690221E-6</v>
      </c>
      <c r="K54" s="40">
        <f t="shared" si="7"/>
        <v>1.3005179321102749E-4</v>
      </c>
      <c r="L54" s="40">
        <f t="shared" si="7"/>
        <v>4.2753748643499673E-5</v>
      </c>
      <c r="M54" s="40">
        <f t="shared" si="7"/>
        <v>1.2249075207645767E-4</v>
      </c>
      <c r="N54" s="40">
        <f t="shared" si="7"/>
        <v>3.7484491797514997E-6</v>
      </c>
      <c r="O54" s="40">
        <f t="shared" si="7"/>
        <v>2.8409735585008037E-5</v>
      </c>
      <c r="P54" s="40">
        <f t="shared" si="7"/>
        <v>8.5335424432324595E-5</v>
      </c>
      <c r="Q54" s="40">
        <f t="shared" si="7"/>
        <v>3.3691865474795243E-6</v>
      </c>
      <c r="R54" s="40">
        <f t="shared" si="7"/>
        <v>1.333183726796343E-4</v>
      </c>
      <c r="S54" s="40">
        <f t="shared" si="7"/>
        <v>1.3912052017421922E-5</v>
      </c>
      <c r="T54" s="40">
        <f t="shared" si="7"/>
        <v>2.8018030932846066E-5</v>
      </c>
      <c r="U54" s="40">
        <f t="shared" si="7"/>
        <v>4.2270524482750672E-6</v>
      </c>
      <c r="V54" s="40">
        <f t="shared" si="7"/>
        <v>5.5802456501995878E-6</v>
      </c>
      <c r="W54" s="40">
        <f t="shared" si="7"/>
        <v>7.7880489425645024E-5</v>
      </c>
      <c r="X54" s="40">
        <f t="shared" si="7"/>
        <v>1.0786634058461845E-4</v>
      </c>
      <c r="Y54" s="40">
        <f t="shared" si="7"/>
        <v>6.3897493349223427E-5</v>
      </c>
      <c r="Z54" s="40">
        <f t="shared" si="7"/>
        <v>2.3038272874018243E-4</v>
      </c>
      <c r="AA54" s="40">
        <f t="shared" si="7"/>
        <v>1.1879667704110517E-5</v>
      </c>
      <c r="AB54" s="40">
        <f t="shared" si="7"/>
        <v>5.070483239834462E-6</v>
      </c>
      <c r="AC54" s="40">
        <f t="shared" si="7"/>
        <v>4.5203855370169873E-4</v>
      </c>
      <c r="AD54" s="40">
        <f t="shared" si="7"/>
        <v>2.2919754191154053E-5</v>
      </c>
      <c r="AE54" s="40">
        <f t="shared" si="7"/>
        <v>2.3536551598441643E-4</v>
      </c>
      <c r="AF54" s="40">
        <f t="shared" si="7"/>
        <v>4.8517042410598474E-5</v>
      </c>
      <c r="AG54" s="40">
        <f t="shared" si="7"/>
        <v>2.7954011265166812E-5</v>
      </c>
      <c r="AH54" s="40">
        <f t="shared" si="7"/>
        <v>9.9410088435583694E-6</v>
      </c>
      <c r="AI54" s="40">
        <f t="shared" si="7"/>
        <v>4.1273171229884529E-5</v>
      </c>
      <c r="AJ54" s="40">
        <f t="shared" si="7"/>
        <v>4.3095838737162122E-4</v>
      </c>
      <c r="AK54" s="41">
        <f t="shared" si="7"/>
        <v>2.9740392907564635E-2</v>
      </c>
      <c r="AL54" s="40">
        <f t="shared" si="7"/>
        <v>2.3433954657458691E-6</v>
      </c>
      <c r="AM54" s="42">
        <f t="shared" si="7"/>
        <v>3.7383259963657672E-6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1.9583572090939828E-4</v>
      </c>
      <c r="E55" s="40">
        <f t="shared" si="8"/>
        <v>5.6188667698817736E-5</v>
      </c>
      <c r="F55" s="40">
        <f t="shared" si="8"/>
        <v>7.169921424704819E-6</v>
      </c>
      <c r="G55" s="40">
        <f t="shared" si="8"/>
        <v>5.8179733243602484E-6</v>
      </c>
      <c r="H55" s="40">
        <f t="shared" si="8"/>
        <v>1.3549838703758324E-7</v>
      </c>
      <c r="I55" s="41">
        <f t="shared" si="8"/>
        <v>6.1644859374810864E-4</v>
      </c>
      <c r="J55" s="40">
        <f t="shared" si="8"/>
        <v>6.4584192983346578E-5</v>
      </c>
      <c r="K55" s="40">
        <f t="shared" si="8"/>
        <v>5.5077270667917239E-5</v>
      </c>
      <c r="L55" s="40">
        <f t="shared" si="8"/>
        <v>1.5736721535375765E-5</v>
      </c>
      <c r="M55" s="40">
        <f t="shared" si="8"/>
        <v>5.1000147151030276E-7</v>
      </c>
      <c r="N55" s="40">
        <f t="shared" si="8"/>
        <v>6.1698722903083141E-6</v>
      </c>
      <c r="O55" s="40">
        <f t="shared" si="8"/>
        <v>7.8133429866778653E-6</v>
      </c>
      <c r="P55" s="40">
        <f t="shared" si="8"/>
        <v>2.0754933775282697E-8</v>
      </c>
      <c r="Q55" s="40">
        <f t="shared" si="8"/>
        <v>3.799423326739645E-6</v>
      </c>
      <c r="R55" s="40">
        <f t="shared" si="8"/>
        <v>9.2893861373955473E-5</v>
      </c>
      <c r="S55" s="40">
        <f t="shared" si="8"/>
        <v>3.552605767224875E-5</v>
      </c>
      <c r="T55" s="40">
        <f t="shared" si="8"/>
        <v>3.2247226684983587E-5</v>
      </c>
      <c r="U55" s="40">
        <f t="shared" si="8"/>
        <v>1.7783541001081128E-5</v>
      </c>
      <c r="V55" s="40">
        <f t="shared" si="8"/>
        <v>2.5804133654063645E-6</v>
      </c>
      <c r="W55" s="40">
        <f t="shared" si="8"/>
        <v>3.7091012198983578E-5</v>
      </c>
      <c r="X55" s="40">
        <f t="shared" si="8"/>
        <v>6.1728819110900339E-5</v>
      </c>
      <c r="Y55" s="40">
        <f t="shared" si="8"/>
        <v>1.1640495449644136E-5</v>
      </c>
      <c r="Z55" s="40">
        <f t="shared" si="8"/>
        <v>1.0868975263053705E-5</v>
      </c>
      <c r="AA55" s="40">
        <f t="shared" si="8"/>
        <v>1.5438729593034517E-5</v>
      </c>
      <c r="AB55" s="40">
        <f t="shared" si="8"/>
        <v>1.4812668757196164E-5</v>
      </c>
      <c r="AC55" s="40">
        <f t="shared" si="8"/>
        <v>5.0909142285976129E-5</v>
      </c>
      <c r="AD55" s="40">
        <f t="shared" si="8"/>
        <v>1.9499111113091615E-5</v>
      </c>
      <c r="AE55" s="41">
        <f t="shared" si="8"/>
        <v>1.6717852455414496E-2</v>
      </c>
      <c r="AF55" s="40">
        <f t="shared" si="8"/>
        <v>2.348319107054204E-5</v>
      </c>
      <c r="AG55" s="40">
        <f t="shared" si="8"/>
        <v>1.2111648266607373E-5</v>
      </c>
      <c r="AH55" s="40">
        <f t="shared" si="8"/>
        <v>8.654101889763397E-5</v>
      </c>
      <c r="AI55" s="40">
        <f t="shared" si="8"/>
        <v>2.7380532151962752E-6</v>
      </c>
      <c r="AJ55" s="40">
        <f t="shared" si="8"/>
        <v>2.8576351960503601E-5</v>
      </c>
      <c r="AK55" s="40">
        <f t="shared" si="8"/>
        <v>1.3183535612366188E-4</v>
      </c>
      <c r="AL55" s="40">
        <f t="shared" si="8"/>
        <v>1.8935743678094567E-5</v>
      </c>
      <c r="AM55" s="42">
        <f t="shared" si="8"/>
        <v>2.0503196317169234E-5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9.1320299629339937E-9</v>
      </c>
      <c r="E56" s="40">
        <f t="shared" si="9"/>
        <v>2.5861716637726743E-5</v>
      </c>
      <c r="F56" s="40">
        <f t="shared" si="9"/>
        <v>1.0380956497904439E-5</v>
      </c>
      <c r="G56" s="40">
        <f t="shared" si="9"/>
        <v>2.0522969792230747E-5</v>
      </c>
      <c r="H56" s="40">
        <f t="shared" si="9"/>
        <v>4.5968412398688648E-5</v>
      </c>
      <c r="I56" s="40">
        <f t="shared" si="9"/>
        <v>1.8208120272101912E-5</v>
      </c>
      <c r="J56" s="40">
        <f t="shared" si="9"/>
        <v>1.0583244804755048E-6</v>
      </c>
      <c r="K56" s="40">
        <f t="shared" si="9"/>
        <v>3.772881792535621E-5</v>
      </c>
      <c r="L56" s="40">
        <f t="shared" si="9"/>
        <v>1.8901940398963298E-5</v>
      </c>
      <c r="M56" s="40">
        <f t="shared" si="9"/>
        <v>9.4429127000943829E-6</v>
      </c>
      <c r="N56" s="40">
        <f t="shared" si="9"/>
        <v>1.275466210525182E-5</v>
      </c>
      <c r="O56" s="40">
        <f t="shared" si="9"/>
        <v>1.1518486606087016E-4</v>
      </c>
      <c r="P56" s="40">
        <f t="shared" si="9"/>
        <v>1.7374562209522491E-5</v>
      </c>
      <c r="Q56" s="40">
        <f t="shared" si="9"/>
        <v>6.5208803308029391E-6</v>
      </c>
      <c r="R56" s="40">
        <f t="shared" si="9"/>
        <v>9.2513804963462938E-6</v>
      </c>
      <c r="S56" s="41">
        <f t="shared" si="9"/>
        <v>7.6615753241159688E-3</v>
      </c>
      <c r="T56" s="40">
        <f t="shared" si="9"/>
        <v>3.2039496107977184E-7</v>
      </c>
      <c r="U56" s="40">
        <f t="shared" si="9"/>
        <v>3.4072488699726542E-6</v>
      </c>
      <c r="V56" s="40">
        <f t="shared" si="9"/>
        <v>3.2588049929268375E-5</v>
      </c>
      <c r="W56" s="40">
        <f t="shared" si="9"/>
        <v>6.3494813462233192E-6</v>
      </c>
      <c r="X56" s="40">
        <f t="shared" si="9"/>
        <v>5.6511261797124792E-7</v>
      </c>
      <c r="Y56" s="40">
        <f t="shared" si="9"/>
        <v>1.0221679568799704E-4</v>
      </c>
      <c r="Z56" s="40">
        <f t="shared" si="9"/>
        <v>2.5752478677521804E-7</v>
      </c>
      <c r="AA56" s="40">
        <f t="shared" si="9"/>
        <v>7.2174026258192945E-6</v>
      </c>
      <c r="AB56" s="40">
        <f t="shared" si="9"/>
        <v>8.8488299314028516E-6</v>
      </c>
      <c r="AC56" s="40">
        <f t="shared" si="9"/>
        <v>4.4548914024672021E-8</v>
      </c>
      <c r="AD56" s="40">
        <f t="shared" si="9"/>
        <v>2.4068842066705378E-6</v>
      </c>
      <c r="AE56" s="40">
        <f t="shared" si="9"/>
        <v>1.6377332163747258E-5</v>
      </c>
      <c r="AF56" s="40">
        <f t="shared" si="9"/>
        <v>6.4101019414185823E-5</v>
      </c>
      <c r="AG56" s="40">
        <f t="shared" si="9"/>
        <v>1.4528797501333882E-7</v>
      </c>
      <c r="AH56" s="40">
        <f t="shared" si="9"/>
        <v>5.7119862299838365E-5</v>
      </c>
      <c r="AI56" s="40">
        <f t="shared" si="9"/>
        <v>3.8644969023856217E-5</v>
      </c>
      <c r="AJ56" s="40">
        <f t="shared" si="9"/>
        <v>1.4510269378083599E-5</v>
      </c>
      <c r="AK56" s="40">
        <f t="shared" si="9"/>
        <v>3.5850712111763739E-6</v>
      </c>
      <c r="AL56" s="40">
        <f t="shared" si="9"/>
        <v>6.2471520025142106E-8</v>
      </c>
      <c r="AM56" s="42">
        <f t="shared" si="9"/>
        <v>3.4815963715798664E-6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2.635145712877855E-6</v>
      </c>
      <c r="E57" s="40">
        <f t="shared" si="10"/>
        <v>1.8627955117065088E-5</v>
      </c>
      <c r="F57" s="40">
        <f t="shared" si="10"/>
        <v>1.5490239518959698E-5</v>
      </c>
      <c r="G57" s="40">
        <f t="shared" si="10"/>
        <v>3.8354603021709002E-5</v>
      </c>
      <c r="H57" s="40">
        <f t="shared" si="10"/>
        <v>1.5687464071559058E-5</v>
      </c>
      <c r="I57" s="40">
        <f t="shared" si="10"/>
        <v>9.5293224804799583E-6</v>
      </c>
      <c r="J57" s="40">
        <f t="shared" si="10"/>
        <v>5.9796370756978749E-6</v>
      </c>
      <c r="K57" s="40">
        <f t="shared" si="10"/>
        <v>2.8564903125391865E-6</v>
      </c>
      <c r="L57" s="40">
        <f t="shared" si="10"/>
        <v>4.5111196456730111E-5</v>
      </c>
      <c r="M57" s="40">
        <f t="shared" si="10"/>
        <v>8.6965265480237909E-5</v>
      </c>
      <c r="N57" s="40">
        <f t="shared" si="10"/>
        <v>8.262427250693727E-6</v>
      </c>
      <c r="O57" s="40">
        <f t="shared" si="10"/>
        <v>3.3453467417256721E-5</v>
      </c>
      <c r="P57" s="40">
        <f t="shared" si="10"/>
        <v>2.3503411010003519E-5</v>
      </c>
      <c r="Q57" s="40">
        <f t="shared" si="10"/>
        <v>1.6965732197484828E-7</v>
      </c>
      <c r="R57" s="40">
        <f t="shared" si="10"/>
        <v>2.4535082142917245E-7</v>
      </c>
      <c r="S57" s="40">
        <f t="shared" si="10"/>
        <v>7.5355440162151613E-5</v>
      </c>
      <c r="T57" s="40">
        <f t="shared" si="10"/>
        <v>6.9944401614451419E-5</v>
      </c>
      <c r="U57" s="40">
        <f t="shared" si="10"/>
        <v>1.2326545710265864E-5</v>
      </c>
      <c r="V57" s="40">
        <f t="shared" si="10"/>
        <v>8.0759673425762888E-6</v>
      </c>
      <c r="W57" s="40">
        <f t="shared" si="10"/>
        <v>8.0594795266117494E-6</v>
      </c>
      <c r="X57" s="40">
        <f t="shared" si="10"/>
        <v>8.0709647201103287E-5</v>
      </c>
      <c r="Y57" s="40">
        <f t="shared" si="10"/>
        <v>4.7212523898819213E-4</v>
      </c>
      <c r="Z57" s="40">
        <f t="shared" si="10"/>
        <v>4.3072801188814989E-5</v>
      </c>
      <c r="AA57" s="40">
        <f t="shared" si="10"/>
        <v>1.2725728680820318E-5</v>
      </c>
      <c r="AB57" s="40">
        <f t="shared" si="10"/>
        <v>1.1348111411473403E-6</v>
      </c>
      <c r="AC57" s="40">
        <f t="shared" si="10"/>
        <v>1.1069609420522305E-4</v>
      </c>
      <c r="AD57" s="40">
        <f t="shared" si="10"/>
        <v>4.9608879933716376E-5</v>
      </c>
      <c r="AE57" s="40">
        <f t="shared" si="10"/>
        <v>2.5531440381162003E-6</v>
      </c>
      <c r="AF57" s="40">
        <f t="shared" si="10"/>
        <v>1.169288998020342E-4</v>
      </c>
      <c r="AG57" s="40">
        <f t="shared" si="10"/>
        <v>1.7002226060415491E-4</v>
      </c>
      <c r="AH57" s="40">
        <f t="shared" si="10"/>
        <v>1.6059588599209194E-5</v>
      </c>
      <c r="AI57" s="41">
        <f t="shared" si="10"/>
        <v>1.5527684474068503E-2</v>
      </c>
      <c r="AJ57" s="40">
        <f t="shared" si="10"/>
        <v>3.9941781026881693E-7</v>
      </c>
      <c r="AK57" s="40">
        <f t="shared" si="10"/>
        <v>2.1515103913094404E-5</v>
      </c>
      <c r="AL57" s="40">
        <f t="shared" si="10"/>
        <v>8.4111989094690125E-5</v>
      </c>
      <c r="AM57" s="42">
        <f t="shared" si="10"/>
        <v>3.4745824930763504E-6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1.861043422707481E-9</v>
      </c>
      <c r="E58" s="40">
        <f t="shared" si="11"/>
        <v>5.1878398731544092E-8</v>
      </c>
      <c r="F58" s="40">
        <f t="shared" si="11"/>
        <v>1.3479816013876336E-7</v>
      </c>
      <c r="G58" s="40">
        <f t="shared" si="11"/>
        <v>1.1402659494433902E-8</v>
      </c>
      <c r="H58" s="40">
        <f t="shared" si="11"/>
        <v>9.6916214590282572E-11</v>
      </c>
      <c r="I58" s="40">
        <f t="shared" si="11"/>
        <v>3.1713265306403277E-11</v>
      </c>
      <c r="J58" s="40">
        <f t="shared" si="11"/>
        <v>4.442085420498516E-10</v>
      </c>
      <c r="K58" s="40">
        <f t="shared" si="11"/>
        <v>1.8674733000080214E-8</v>
      </c>
      <c r="L58" s="40">
        <f t="shared" si="11"/>
        <v>7.6013934739321187E-9</v>
      </c>
      <c r="M58" s="40">
        <f t="shared" si="11"/>
        <v>2.5976350729991277E-9</v>
      </c>
      <c r="N58" s="40">
        <f t="shared" si="11"/>
        <v>2.8788731972175114E-9</v>
      </c>
      <c r="O58" s="40">
        <f t="shared" si="11"/>
        <v>3.1360723726126801E-9</v>
      </c>
      <c r="P58" s="40">
        <f t="shared" si="11"/>
        <v>1.2347380487717148E-7</v>
      </c>
      <c r="Q58" s="40">
        <f t="shared" si="11"/>
        <v>1.5958140663477574E-8</v>
      </c>
      <c r="R58" s="40">
        <f t="shared" si="11"/>
        <v>1.3261204049257638E-7</v>
      </c>
      <c r="S58" s="40">
        <f t="shared" si="11"/>
        <v>2.08578726749679E-10</v>
      </c>
      <c r="T58" s="40">
        <f t="shared" si="11"/>
        <v>2.0684870150718595E-8</v>
      </c>
      <c r="U58" s="40">
        <f t="shared" si="11"/>
        <v>3.2182640604956304E-9</v>
      </c>
      <c r="V58" s="40">
        <f t="shared" si="11"/>
        <v>2.4812912494084532E-9</v>
      </c>
      <c r="W58" s="40">
        <f t="shared" si="11"/>
        <v>7.5243096753278932E-8</v>
      </c>
      <c r="X58" s="40">
        <f t="shared" si="11"/>
        <v>2.7394053981946071E-9</v>
      </c>
      <c r="Y58" s="40">
        <f t="shared" si="11"/>
        <v>3.0020062691123601E-10</v>
      </c>
      <c r="Z58" s="40">
        <f t="shared" si="11"/>
        <v>1.6174271525334848E-9</v>
      </c>
      <c r="AA58" s="40">
        <f t="shared" si="11"/>
        <v>1.4334717907433346E-9</v>
      </c>
      <c r="AB58" s="40">
        <f t="shared" si="11"/>
        <v>3.9111976927173823E-8</v>
      </c>
      <c r="AC58" s="40">
        <f t="shared" si="11"/>
        <v>9.2698302083490725E-8</v>
      </c>
      <c r="AD58" s="40">
        <f t="shared" si="11"/>
        <v>8.5704905502369125E-8</v>
      </c>
      <c r="AE58" s="40">
        <f t="shared" si="11"/>
        <v>8.3788018500649955E-9</v>
      </c>
      <c r="AF58" s="40">
        <f t="shared" si="11"/>
        <v>8.5141799565099342E-9</v>
      </c>
      <c r="AG58" s="41">
        <f t="shared" si="11"/>
        <v>1.1324882570727959E-5</v>
      </c>
      <c r="AH58" s="40">
        <f t="shared" si="11"/>
        <v>1.0073304091645882E-9</v>
      </c>
      <c r="AI58" s="40">
        <f t="shared" si="11"/>
        <v>1.2780572807847625E-7</v>
      </c>
      <c r="AJ58" s="40">
        <f t="shared" si="11"/>
        <v>3.5079879025422554E-8</v>
      </c>
      <c r="AK58" s="40">
        <f t="shared" si="11"/>
        <v>1.0624829177340232E-8</v>
      </c>
      <c r="AL58" s="40">
        <f t="shared" si="11"/>
        <v>1.300022186749205E-8</v>
      </c>
      <c r="AM58" s="42">
        <f t="shared" si="11"/>
        <v>1.1278907364446929E-10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2.6400064043391322E-5</v>
      </c>
      <c r="E59" s="40">
        <f t="shared" si="12"/>
        <v>1.1336109666257627E-4</v>
      </c>
      <c r="F59" s="40">
        <f t="shared" si="12"/>
        <v>6.8616698767022362E-5</v>
      </c>
      <c r="G59" s="40">
        <f t="shared" si="12"/>
        <v>1.9369860517051103E-5</v>
      </c>
      <c r="H59" s="40">
        <f t="shared" si="12"/>
        <v>4.5591102708343232E-5</v>
      </c>
      <c r="I59" s="40">
        <f t="shared" si="12"/>
        <v>3.3782871715451378E-6</v>
      </c>
      <c r="J59" s="41">
        <f t="shared" si="12"/>
        <v>1.7350418415869505E-2</v>
      </c>
      <c r="K59" s="40">
        <f t="shared" si="12"/>
        <v>6.4640839003462113E-6</v>
      </c>
      <c r="L59" s="40">
        <f t="shared" si="12"/>
        <v>2.5971005998158231E-5</v>
      </c>
      <c r="M59" s="40">
        <f t="shared" si="12"/>
        <v>5.2348247830649585E-5</v>
      </c>
      <c r="N59" s="40">
        <f t="shared" si="12"/>
        <v>1.0793785600864639E-4</v>
      </c>
      <c r="O59" s="40">
        <f t="shared" si="12"/>
        <v>3.275708401124929E-5</v>
      </c>
      <c r="P59" s="40">
        <f t="shared" si="12"/>
        <v>2.0488014906895492E-5</v>
      </c>
      <c r="Q59" s="40">
        <f t="shared" si="12"/>
        <v>3.2829876541571166E-7</v>
      </c>
      <c r="R59" s="40">
        <f t="shared" si="12"/>
        <v>8.9410265068792412E-6</v>
      </c>
      <c r="S59" s="40">
        <f t="shared" si="12"/>
        <v>2.3399214788279569E-6</v>
      </c>
      <c r="T59" s="40">
        <f t="shared" si="12"/>
        <v>1.0380788431507392E-5</v>
      </c>
      <c r="U59" s="40">
        <f t="shared" si="12"/>
        <v>1.9308822193612579E-5</v>
      </c>
      <c r="V59" s="40">
        <f t="shared" si="12"/>
        <v>8.621042810231662E-5</v>
      </c>
      <c r="W59" s="40">
        <f t="shared" si="12"/>
        <v>1.2533680572684143E-4</v>
      </c>
      <c r="X59" s="40">
        <f t="shared" si="12"/>
        <v>2.5311584506065626E-4</v>
      </c>
      <c r="Y59" s="40">
        <f t="shared" si="12"/>
        <v>2.2233559420244752E-4</v>
      </c>
      <c r="Z59" s="40">
        <f t="shared" si="12"/>
        <v>4.2869868577228586E-5</v>
      </c>
      <c r="AA59" s="40">
        <f t="shared" si="12"/>
        <v>8.4758019391865884E-5</v>
      </c>
      <c r="AB59" s="40">
        <f t="shared" si="12"/>
        <v>1.1356764416935332E-5</v>
      </c>
      <c r="AC59" s="40">
        <f t="shared" si="12"/>
        <v>5.3267183146442189E-6</v>
      </c>
      <c r="AD59" s="40">
        <f t="shared" si="12"/>
        <v>2.1606548302785167E-4</v>
      </c>
      <c r="AE59" s="40">
        <f t="shared" si="12"/>
        <v>6.7295787729618932E-5</v>
      </c>
      <c r="AF59" s="40">
        <f t="shared" si="12"/>
        <v>3.6437356263449408E-6</v>
      </c>
      <c r="AG59" s="40">
        <f t="shared" si="12"/>
        <v>6.7512747105730582E-7</v>
      </c>
      <c r="AH59" s="40">
        <f t="shared" si="12"/>
        <v>2.8126083857612609E-6</v>
      </c>
      <c r="AI59" s="40">
        <f t="shared" si="12"/>
        <v>6.9986291459262318E-6</v>
      </c>
      <c r="AJ59" s="40">
        <f t="shared" si="12"/>
        <v>1.7699293941131461E-6</v>
      </c>
      <c r="AK59" s="40">
        <f t="shared" si="12"/>
        <v>5.3922869349690915E-6</v>
      </c>
      <c r="AL59" s="40">
        <f t="shared" si="12"/>
        <v>1.5904458681224745E-5</v>
      </c>
      <c r="AM59" s="42">
        <f t="shared" si="12"/>
        <v>4.2467234700498912E-6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2.7974919690995795E-9</v>
      </c>
      <c r="E60" s="40">
        <f t="shared" si="13"/>
        <v>9.5158601024737697E-8</v>
      </c>
      <c r="F60" s="40">
        <f t="shared" si="13"/>
        <v>1.1824503118318175E-8</v>
      </c>
      <c r="G60" s="40">
        <f t="shared" si="13"/>
        <v>1.0314041895468257E-7</v>
      </c>
      <c r="H60" s="40">
        <f t="shared" si="13"/>
        <v>1.8909141589402352E-9</v>
      </c>
      <c r="I60" s="40">
        <f t="shared" si="13"/>
        <v>4.9552298672858126E-8</v>
      </c>
      <c r="J60" s="40">
        <f t="shared" si="13"/>
        <v>3.1120749520500264E-8</v>
      </c>
      <c r="K60" s="40">
        <f t="shared" si="13"/>
        <v>1.4873474371178924E-7</v>
      </c>
      <c r="L60" s="40">
        <f t="shared" si="13"/>
        <v>1.2925606656801642E-8</v>
      </c>
      <c r="M60" s="40">
        <f t="shared" si="13"/>
        <v>8.1485322659451448E-8</v>
      </c>
      <c r="N60" s="40">
        <f t="shared" si="13"/>
        <v>2.1438714441067469E-8</v>
      </c>
      <c r="O60" s="41">
        <f t="shared" si="13"/>
        <v>1.6248574023231011E-5</v>
      </c>
      <c r="P60" s="40">
        <f t="shared" si="13"/>
        <v>4.5114977033237379E-9</v>
      </c>
      <c r="Q60" s="40">
        <f t="shared" si="13"/>
        <v>1.5316213305527321E-9</v>
      </c>
      <c r="R60" s="40">
        <f t="shared" si="13"/>
        <v>9.928607542741707E-10</v>
      </c>
      <c r="S60" s="40">
        <f t="shared" si="13"/>
        <v>2.4444132295126397E-7</v>
      </c>
      <c r="T60" s="40">
        <f t="shared" si="13"/>
        <v>7.3773674604619456E-9</v>
      </c>
      <c r="U60" s="40">
        <f t="shared" si="13"/>
        <v>3.2273268033585035E-9</v>
      </c>
      <c r="V60" s="40">
        <f t="shared" si="13"/>
        <v>1.2631832998046886E-8</v>
      </c>
      <c r="W60" s="40">
        <f t="shared" si="13"/>
        <v>3.1949130725496979E-11</v>
      </c>
      <c r="X60" s="40">
        <f t="shared" si="13"/>
        <v>3.7465174242832594E-8</v>
      </c>
      <c r="Y60" s="40">
        <f t="shared" si="13"/>
        <v>1.2733702094258307E-8</v>
      </c>
      <c r="Z60" s="40">
        <f t="shared" si="13"/>
        <v>1.5092352493044194E-8</v>
      </c>
      <c r="AA60" s="40">
        <f t="shared" si="13"/>
        <v>4.9023999208696106E-8</v>
      </c>
      <c r="AB60" s="40">
        <f t="shared" si="13"/>
        <v>1.7829097881403415E-7</v>
      </c>
      <c r="AC60" s="40">
        <f t="shared" si="13"/>
        <v>3.1067133107470093E-8</v>
      </c>
      <c r="AD60" s="40">
        <f t="shared" si="13"/>
        <v>2.6104999307104855E-8</v>
      </c>
      <c r="AE60" s="40">
        <f t="shared" si="13"/>
        <v>8.0132409002532606E-9</v>
      </c>
      <c r="AF60" s="40">
        <f t="shared" si="13"/>
        <v>4.5002623510645834E-8</v>
      </c>
      <c r="AG60" s="40">
        <f t="shared" si="13"/>
        <v>4.5357542874472988E-9</v>
      </c>
      <c r="AH60" s="40">
        <f t="shared" si="13"/>
        <v>8.5212890360854321E-8</v>
      </c>
      <c r="AI60" s="40">
        <f t="shared" si="13"/>
        <v>3.5882851237318726E-8</v>
      </c>
      <c r="AJ60" s="40">
        <f t="shared" si="13"/>
        <v>8.3156906411610179E-8</v>
      </c>
      <c r="AK60" s="40">
        <f t="shared" si="13"/>
        <v>1.5677550398236284E-8</v>
      </c>
      <c r="AL60" s="40">
        <f t="shared" si="13"/>
        <v>9.4593738227476213E-9</v>
      </c>
      <c r="AM60" s="42">
        <f t="shared" si="13"/>
        <v>1.4840261902670857E-8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4.2094757652306752E-6</v>
      </c>
      <c r="E61" s="40">
        <f t="shared" si="14"/>
        <v>3.309254390448773E-6</v>
      </c>
      <c r="F61" s="40">
        <f t="shared" si="14"/>
        <v>7.1153824119061143E-7</v>
      </c>
      <c r="G61" s="40">
        <f t="shared" si="14"/>
        <v>4.6540283238074691E-6</v>
      </c>
      <c r="H61" s="40">
        <f t="shared" si="14"/>
        <v>2.9817578209618452E-6</v>
      </c>
      <c r="I61" s="40">
        <f t="shared" si="14"/>
        <v>2.1003877273091156E-8</v>
      </c>
      <c r="J61" s="40">
        <f t="shared" si="14"/>
        <v>5.2973182362538551E-7</v>
      </c>
      <c r="K61" s="41">
        <f t="shared" si="14"/>
        <v>1.4003785304893346E-3</v>
      </c>
      <c r="L61" s="40">
        <f t="shared" si="14"/>
        <v>1.0842004447872234E-6</v>
      </c>
      <c r="M61" s="40">
        <f t="shared" si="14"/>
        <v>1.5042418290704705E-6</v>
      </c>
      <c r="N61" s="40">
        <f t="shared" si="14"/>
        <v>9.5459808734802708E-7</v>
      </c>
      <c r="O61" s="40">
        <f t="shared" si="14"/>
        <v>1.2546049446299399E-5</v>
      </c>
      <c r="P61" s="40">
        <f t="shared" si="14"/>
        <v>9.5601213609730776E-9</v>
      </c>
      <c r="Q61" s="40">
        <f t="shared" si="14"/>
        <v>1.0484072881569923E-5</v>
      </c>
      <c r="R61" s="40">
        <f t="shared" si="14"/>
        <v>4.244264799339994E-6</v>
      </c>
      <c r="S61" s="40">
        <f t="shared" si="14"/>
        <v>6.7607275952421834E-6</v>
      </c>
      <c r="T61" s="40">
        <f t="shared" si="14"/>
        <v>1.5203840079744436E-6</v>
      </c>
      <c r="U61" s="40">
        <f t="shared" si="14"/>
        <v>8.4469224328429408E-12</v>
      </c>
      <c r="V61" s="40">
        <f t="shared" si="14"/>
        <v>2.6313408999793465E-5</v>
      </c>
      <c r="W61" s="40">
        <f t="shared" si="14"/>
        <v>5.8008801576237836E-7</v>
      </c>
      <c r="X61" s="40">
        <f t="shared" si="14"/>
        <v>6.0984522339499773E-7</v>
      </c>
      <c r="Y61" s="40">
        <f t="shared" si="14"/>
        <v>3.2341845004611789E-6</v>
      </c>
      <c r="Z61" s="40">
        <f t="shared" si="14"/>
        <v>1.1633062201582957E-6</v>
      </c>
      <c r="AA61" s="40">
        <f t="shared" si="14"/>
        <v>7.1694162063162481E-7</v>
      </c>
      <c r="AB61" s="40">
        <f t="shared" si="14"/>
        <v>7.6005426360637716E-7</v>
      </c>
      <c r="AC61" s="40">
        <f t="shared" si="14"/>
        <v>3.5495308270215208E-6</v>
      </c>
      <c r="AD61" s="40">
        <f t="shared" si="14"/>
        <v>7.5867275142571306E-6</v>
      </c>
      <c r="AE61" s="40">
        <f t="shared" si="14"/>
        <v>4.6312403810501186E-6</v>
      </c>
      <c r="AF61" s="40">
        <f t="shared" si="14"/>
        <v>1.4364771541680586E-6</v>
      </c>
      <c r="AG61" s="40">
        <f t="shared" si="14"/>
        <v>2.2680921636634296E-6</v>
      </c>
      <c r="AH61" s="40">
        <f t="shared" si="14"/>
        <v>1.4120292003945954E-6</v>
      </c>
      <c r="AI61" s="40">
        <f t="shared" si="14"/>
        <v>2.6639755010427686E-7</v>
      </c>
      <c r="AJ61" s="40">
        <f t="shared" si="14"/>
        <v>2.2303608831849227E-5</v>
      </c>
      <c r="AK61" s="40">
        <f t="shared" si="14"/>
        <v>6.0295412601807939E-6</v>
      </c>
      <c r="AL61" s="40">
        <f t="shared" si="14"/>
        <v>3.184942274754786E-6</v>
      </c>
      <c r="AM61" s="42">
        <f t="shared" si="14"/>
        <v>8.8576527105423072E-7</v>
      </c>
    </row>
    <row r="62" spans="1:39" ht="24">
      <c r="A62" s="37" t="s">
        <v>29</v>
      </c>
      <c r="B62" s="38" t="s">
        <v>14</v>
      </c>
      <c r="C62" s="39"/>
      <c r="D62" s="41">
        <f t="shared" ref="D62:AM62" si="15">$C20^2*D20^2</f>
        <v>2.035056652080991E-2</v>
      </c>
      <c r="E62" s="40">
        <f t="shared" si="15"/>
        <v>1.1202178262236298E-4</v>
      </c>
      <c r="F62" s="40">
        <f t="shared" si="15"/>
        <v>1.0444878167238656E-5</v>
      </c>
      <c r="G62" s="40">
        <f t="shared" si="15"/>
        <v>1.6455354342546322E-8</v>
      </c>
      <c r="H62" s="40">
        <f t="shared" si="15"/>
        <v>6.5015725322152261E-5</v>
      </c>
      <c r="I62" s="40">
        <f t="shared" si="15"/>
        <v>1.6277357818417887E-5</v>
      </c>
      <c r="J62" s="40">
        <f t="shared" si="15"/>
        <v>3.0993407058199694E-5</v>
      </c>
      <c r="K62" s="40">
        <f t="shared" si="15"/>
        <v>6.1128027218195757E-5</v>
      </c>
      <c r="L62" s="40">
        <f t="shared" si="15"/>
        <v>2.2621489532821618E-6</v>
      </c>
      <c r="M62" s="40">
        <f t="shared" si="15"/>
        <v>7.8188512440688384E-5</v>
      </c>
      <c r="N62" s="40">
        <f t="shared" si="15"/>
        <v>1.0262545855832301E-4</v>
      </c>
      <c r="O62" s="40">
        <f t="shared" si="15"/>
        <v>3.5088744290409912E-6</v>
      </c>
      <c r="P62" s="40">
        <f t="shared" si="15"/>
        <v>6.9051970842455859E-10</v>
      </c>
      <c r="Q62" s="40">
        <f t="shared" si="15"/>
        <v>9.2614999562958216E-6</v>
      </c>
      <c r="R62" s="40">
        <f t="shared" si="15"/>
        <v>3.1465149275074782E-5</v>
      </c>
      <c r="S62" s="40">
        <f t="shared" si="15"/>
        <v>2.8067904858264878E-8</v>
      </c>
      <c r="T62" s="40">
        <f t="shared" si="15"/>
        <v>1.098472660142679E-6</v>
      </c>
      <c r="U62" s="40">
        <f t="shared" si="15"/>
        <v>1.6787538894335165E-4</v>
      </c>
      <c r="V62" s="40">
        <f t="shared" si="15"/>
        <v>2.3754530825871947E-7</v>
      </c>
      <c r="W62" s="40">
        <f t="shared" si="15"/>
        <v>1.0688431356900044E-4</v>
      </c>
      <c r="X62" s="40">
        <f t="shared" si="15"/>
        <v>2.0051354853765545E-5</v>
      </c>
      <c r="Y62" s="40">
        <f t="shared" si="15"/>
        <v>1.6606116121892917E-5</v>
      </c>
      <c r="Z62" s="40">
        <f t="shared" si="15"/>
        <v>2.1872124699302787E-6</v>
      </c>
      <c r="AA62" s="40">
        <f t="shared" si="15"/>
        <v>9.3315875028314479E-5</v>
      </c>
      <c r="AB62" s="40">
        <f t="shared" si="15"/>
        <v>4.6658447232347924E-7</v>
      </c>
      <c r="AC62" s="40">
        <f t="shared" si="15"/>
        <v>3.5724838040814185E-5</v>
      </c>
      <c r="AD62" s="40">
        <f t="shared" si="15"/>
        <v>9.5896424672753145E-5</v>
      </c>
      <c r="AE62" s="40">
        <f t="shared" si="15"/>
        <v>2.402791487925911E-4</v>
      </c>
      <c r="AF62" s="40">
        <f t="shared" si="15"/>
        <v>1.8318035188603516E-5</v>
      </c>
      <c r="AG62" s="40">
        <f t="shared" si="15"/>
        <v>3.3340842745457093E-6</v>
      </c>
      <c r="AH62" s="40">
        <f t="shared" si="15"/>
        <v>1.6025704857881493E-4</v>
      </c>
      <c r="AI62" s="40">
        <f t="shared" si="15"/>
        <v>3.6229724474087078E-6</v>
      </c>
      <c r="AJ62" s="40">
        <f t="shared" si="15"/>
        <v>1.3042460445535195E-5</v>
      </c>
      <c r="AK62" s="40">
        <f t="shared" si="15"/>
        <v>4.6333763642543323E-5</v>
      </c>
      <c r="AL62" s="40">
        <f t="shared" si="15"/>
        <v>2.4118075301849359E-5</v>
      </c>
      <c r="AM62" s="42">
        <f t="shared" si="15"/>
        <v>4.3836270536904711E-4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3.7500205442233233E-6</v>
      </c>
      <c r="E63" s="40">
        <f t="shared" si="16"/>
        <v>4.3873826928575209E-6</v>
      </c>
      <c r="F63" s="40">
        <f t="shared" si="16"/>
        <v>1.041807767684837E-6</v>
      </c>
      <c r="G63" s="40">
        <f t="shared" si="16"/>
        <v>2.0621028332900193E-8</v>
      </c>
      <c r="H63" s="40">
        <f t="shared" si="16"/>
        <v>5.5465720049910032E-8</v>
      </c>
      <c r="I63" s="40">
        <f t="shared" si="16"/>
        <v>6.9054032006890998E-7</v>
      </c>
      <c r="J63" s="40">
        <f t="shared" si="16"/>
        <v>5.1954856961227582E-6</v>
      </c>
      <c r="K63" s="40">
        <f t="shared" si="16"/>
        <v>2.9375044402209233E-7</v>
      </c>
      <c r="L63" s="40">
        <f t="shared" si="16"/>
        <v>1.1812974592454124E-6</v>
      </c>
      <c r="M63" s="40">
        <f t="shared" si="16"/>
        <v>1.4899240105148201E-7</v>
      </c>
      <c r="N63" s="40">
        <f t="shared" si="16"/>
        <v>2.6347601867997227E-6</v>
      </c>
      <c r="O63" s="40">
        <f t="shared" si="16"/>
        <v>1.5061036678932097E-9</v>
      </c>
      <c r="P63" s="40">
        <f t="shared" si="16"/>
        <v>3.9626991714767447E-6</v>
      </c>
      <c r="Q63" s="40">
        <f t="shared" si="16"/>
        <v>2.4270499753737558E-6</v>
      </c>
      <c r="R63" s="40">
        <f t="shared" si="16"/>
        <v>1.9246250160863883E-6</v>
      </c>
      <c r="S63" s="40">
        <f t="shared" si="16"/>
        <v>5.9089095830166078E-7</v>
      </c>
      <c r="T63" s="40">
        <f t="shared" si="16"/>
        <v>3.5246550959274161E-6</v>
      </c>
      <c r="U63" s="40">
        <f t="shared" si="16"/>
        <v>2.5050625899650675E-7</v>
      </c>
      <c r="V63" s="40">
        <f t="shared" si="16"/>
        <v>2.9786930489950453E-6</v>
      </c>
      <c r="W63" s="41">
        <f t="shared" si="16"/>
        <v>7.1448405037455385E-4</v>
      </c>
      <c r="X63" s="40">
        <f t="shared" si="16"/>
        <v>2.1859620664837538E-6</v>
      </c>
      <c r="Y63" s="40">
        <f t="shared" si="16"/>
        <v>4.207033213503318E-7</v>
      </c>
      <c r="Z63" s="40">
        <f t="shared" si="16"/>
        <v>3.2249592325820967E-6</v>
      </c>
      <c r="AA63" s="40">
        <f t="shared" si="16"/>
        <v>1.5496143852819062E-7</v>
      </c>
      <c r="AB63" s="40">
        <f t="shared" si="16"/>
        <v>4.4064608948708107E-6</v>
      </c>
      <c r="AC63" s="40">
        <f t="shared" si="16"/>
        <v>4.9165817246870184E-8</v>
      </c>
      <c r="AD63" s="40">
        <f t="shared" si="16"/>
        <v>4.5822900495483222E-7</v>
      </c>
      <c r="AE63" s="40">
        <f t="shared" si="16"/>
        <v>1.5847180710704071E-6</v>
      </c>
      <c r="AF63" s="40">
        <f t="shared" si="16"/>
        <v>1.7113882809680116E-9</v>
      </c>
      <c r="AG63" s="40">
        <f t="shared" si="16"/>
        <v>4.6793521747760406E-6</v>
      </c>
      <c r="AH63" s="40">
        <f t="shared" si="16"/>
        <v>9.1590420890620996E-7</v>
      </c>
      <c r="AI63" s="40">
        <f t="shared" si="16"/>
        <v>3.8018581302026677E-7</v>
      </c>
      <c r="AJ63" s="40">
        <f t="shared" si="16"/>
        <v>3.4012167411253327E-8</v>
      </c>
      <c r="AK63" s="40">
        <f t="shared" si="16"/>
        <v>1.8692341390084522E-6</v>
      </c>
      <c r="AL63" s="40">
        <f t="shared" si="16"/>
        <v>3.4693102441681215E-6</v>
      </c>
      <c r="AM63" s="42">
        <f t="shared" si="16"/>
        <v>9.1828937715141991E-6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1.1533272320582852E-5</v>
      </c>
      <c r="E64" s="40">
        <f t="shared" si="17"/>
        <v>1.7463896836972909E-5</v>
      </c>
      <c r="F64" s="41">
        <f t="shared" si="17"/>
        <v>2.2714410205840668E-2</v>
      </c>
      <c r="G64" s="40">
        <f t="shared" si="17"/>
        <v>3.0465375390562626E-5</v>
      </c>
      <c r="H64" s="40">
        <f t="shared" si="17"/>
        <v>8.0685108604352417E-5</v>
      </c>
      <c r="I64" s="40">
        <f t="shared" si="17"/>
        <v>1.6027685362506391E-4</v>
      </c>
      <c r="J64" s="40">
        <f t="shared" si="17"/>
        <v>8.849388551990379E-5</v>
      </c>
      <c r="K64" s="40">
        <f t="shared" si="17"/>
        <v>1.1484854404100432E-5</v>
      </c>
      <c r="L64" s="40">
        <f t="shared" si="17"/>
        <v>3.9440402527572443E-8</v>
      </c>
      <c r="M64" s="40">
        <f t="shared" si="17"/>
        <v>1.0987743390248137E-5</v>
      </c>
      <c r="N64" s="40">
        <f t="shared" si="17"/>
        <v>1.1115153019735659E-4</v>
      </c>
      <c r="O64" s="40">
        <f t="shared" si="17"/>
        <v>1.608359865106243E-5</v>
      </c>
      <c r="P64" s="40">
        <f t="shared" si="17"/>
        <v>2.5940318071906078E-6</v>
      </c>
      <c r="Q64" s="40">
        <f t="shared" si="17"/>
        <v>1.4267679404955644E-4</v>
      </c>
      <c r="R64" s="40">
        <f t="shared" si="17"/>
        <v>4.1272261726711027E-7</v>
      </c>
      <c r="S64" s="40">
        <f t="shared" si="17"/>
        <v>3.0015048553742756E-5</v>
      </c>
      <c r="T64" s="40">
        <f t="shared" si="17"/>
        <v>5.5927573658111178E-8</v>
      </c>
      <c r="U64" s="40">
        <f t="shared" si="17"/>
        <v>4.3298579695811893E-6</v>
      </c>
      <c r="V64" s="40">
        <f t="shared" si="17"/>
        <v>4.8684461161801741E-8</v>
      </c>
      <c r="W64" s="40">
        <f t="shared" si="17"/>
        <v>3.2886220858238798E-5</v>
      </c>
      <c r="X64" s="40">
        <f t="shared" si="17"/>
        <v>1.530626227936028E-4</v>
      </c>
      <c r="Y64" s="40">
        <f t="shared" si="17"/>
        <v>1.3330925804333493E-4</v>
      </c>
      <c r="Z64" s="40">
        <f t="shared" si="17"/>
        <v>3.2776288883860704E-4</v>
      </c>
      <c r="AA64" s="40">
        <f t="shared" si="17"/>
        <v>6.0855844357809134E-5</v>
      </c>
      <c r="AB64" s="40">
        <f t="shared" si="17"/>
        <v>7.6011275162292746E-5</v>
      </c>
      <c r="AC64" s="40">
        <f t="shared" si="17"/>
        <v>1.6745279371900497E-4</v>
      </c>
      <c r="AD64" s="40">
        <f t="shared" si="17"/>
        <v>1.0448659045276337E-5</v>
      </c>
      <c r="AE64" s="40">
        <f t="shared" si="17"/>
        <v>9.2767087725376471E-6</v>
      </c>
      <c r="AF64" s="40">
        <f t="shared" si="17"/>
        <v>1.8187269104974384E-6</v>
      </c>
      <c r="AG64" s="40">
        <f t="shared" si="17"/>
        <v>2.625348155970249E-4</v>
      </c>
      <c r="AH64" s="40">
        <f t="shared" si="17"/>
        <v>1.3864094985490311E-4</v>
      </c>
      <c r="AI64" s="40">
        <f t="shared" si="17"/>
        <v>2.3102874773411589E-5</v>
      </c>
      <c r="AJ64" s="40">
        <f t="shared" si="17"/>
        <v>3.7567766571657667E-5</v>
      </c>
      <c r="AK64" s="40">
        <f t="shared" si="17"/>
        <v>6.5326722757785036E-5</v>
      </c>
      <c r="AL64" s="40">
        <f t="shared" si="17"/>
        <v>1.3868025789732401E-4</v>
      </c>
      <c r="AM64" s="42">
        <f t="shared" si="17"/>
        <v>3.6778834542375218E-7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3.151651564806083E-6</v>
      </c>
      <c r="E65" s="40">
        <f t="shared" si="18"/>
        <v>3.4774152566758308E-7</v>
      </c>
      <c r="F65" s="40">
        <f t="shared" si="18"/>
        <v>2.4554543545364999E-6</v>
      </c>
      <c r="G65" s="40">
        <f t="shared" si="18"/>
        <v>6.4821641161706913E-7</v>
      </c>
      <c r="H65" s="40">
        <f t="shared" si="18"/>
        <v>1.5542778261825065E-8</v>
      </c>
      <c r="I65" s="40">
        <f t="shared" si="18"/>
        <v>5.4448298733022442E-7</v>
      </c>
      <c r="J65" s="40">
        <f t="shared" si="18"/>
        <v>6.318778531445861E-8</v>
      </c>
      <c r="K65" s="40">
        <f t="shared" si="18"/>
        <v>4.0108054658516251E-7</v>
      </c>
      <c r="L65" s="40">
        <f t="shared" si="18"/>
        <v>1.0168501068849307E-6</v>
      </c>
      <c r="M65" s="40">
        <f t="shared" si="18"/>
        <v>2.1514197107478687E-6</v>
      </c>
      <c r="N65" s="40">
        <f t="shared" si="18"/>
        <v>9.6904207477710199E-9</v>
      </c>
      <c r="O65" s="40">
        <f t="shared" si="18"/>
        <v>2.0607666483306168E-6</v>
      </c>
      <c r="P65" s="40">
        <f t="shared" si="18"/>
        <v>1.1123941103211591E-7</v>
      </c>
      <c r="Q65" s="40">
        <f t="shared" si="18"/>
        <v>3.0761530710087693E-7</v>
      </c>
      <c r="R65" s="40">
        <f t="shared" si="18"/>
        <v>2.0458448453039656E-8</v>
      </c>
      <c r="S65" s="40">
        <f t="shared" si="18"/>
        <v>2.9388074034723259E-6</v>
      </c>
      <c r="T65" s="40">
        <f t="shared" si="18"/>
        <v>1.563631601008578E-6</v>
      </c>
      <c r="U65" s="40">
        <f t="shared" si="18"/>
        <v>2.0824512077296279E-8</v>
      </c>
      <c r="V65" s="40">
        <f t="shared" si="18"/>
        <v>7.1931648318560113E-7</v>
      </c>
      <c r="W65" s="40">
        <f t="shared" si="18"/>
        <v>5.091283989639179E-7</v>
      </c>
      <c r="X65" s="40">
        <f t="shared" si="18"/>
        <v>5.3084533490333457E-7</v>
      </c>
      <c r="Y65" s="40">
        <f t="shared" si="18"/>
        <v>5.4429223280509267E-6</v>
      </c>
      <c r="Z65" s="40">
        <f t="shared" si="18"/>
        <v>7.9630303964806408E-7</v>
      </c>
      <c r="AA65" s="40">
        <f t="shared" si="18"/>
        <v>1.3389110022661173E-6</v>
      </c>
      <c r="AB65" s="40">
        <f t="shared" si="18"/>
        <v>2.1980013486885651E-6</v>
      </c>
      <c r="AC65" s="40">
        <f t="shared" si="18"/>
        <v>7.8284007597649904E-6</v>
      </c>
      <c r="AD65" s="40">
        <f t="shared" si="18"/>
        <v>1.3451563785569165E-6</v>
      </c>
      <c r="AE65" s="40">
        <f t="shared" si="18"/>
        <v>2.0666360859942623E-6</v>
      </c>
      <c r="AF65" s="40">
        <f t="shared" si="18"/>
        <v>2.5648316588279232E-7</v>
      </c>
      <c r="AG65" s="40">
        <f t="shared" si="18"/>
        <v>3.6203948740123983E-8</v>
      </c>
      <c r="AH65" s="41">
        <f t="shared" si="18"/>
        <v>4.1191900509059869E-4</v>
      </c>
      <c r="AI65" s="40">
        <f t="shared" si="18"/>
        <v>4.3301311016162483E-7</v>
      </c>
      <c r="AJ65" s="40">
        <f t="shared" si="18"/>
        <v>1.7743749868277257E-7</v>
      </c>
      <c r="AK65" s="40">
        <f t="shared" si="18"/>
        <v>1.3057473994359647E-7</v>
      </c>
      <c r="AL65" s="40">
        <f t="shared" si="18"/>
        <v>1.5223452805129326E-6</v>
      </c>
      <c r="AM65" s="42">
        <f t="shared" si="18"/>
        <v>3.3699272107755166E-6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1.4822487433618661E-5</v>
      </c>
      <c r="E66" s="40">
        <f t="shared" si="19"/>
        <v>6.1927749730028133E-5</v>
      </c>
      <c r="F66" s="40">
        <f t="shared" si="19"/>
        <v>1.0207856979466738E-4</v>
      </c>
      <c r="G66" s="40">
        <f t="shared" si="19"/>
        <v>2.6804898840520574E-7</v>
      </c>
      <c r="H66" s="40">
        <f t="shared" si="19"/>
        <v>1.7538454556586745E-5</v>
      </c>
      <c r="I66" s="40">
        <f t="shared" si="19"/>
        <v>2.7778613623228761E-5</v>
      </c>
      <c r="J66" s="40">
        <f t="shared" si="19"/>
        <v>2.179333285616405E-4</v>
      </c>
      <c r="K66" s="40">
        <f t="shared" si="19"/>
        <v>6.4902034437903267E-6</v>
      </c>
      <c r="L66" s="40">
        <f t="shared" si="19"/>
        <v>1.0675954412075864E-7</v>
      </c>
      <c r="M66" s="40">
        <f t="shared" si="19"/>
        <v>1.1152095104671381E-4</v>
      </c>
      <c r="N66" s="40">
        <f t="shared" si="19"/>
        <v>5.8566354884410725E-5</v>
      </c>
      <c r="O66" s="40">
        <f t="shared" si="19"/>
        <v>3.4087366053002099E-5</v>
      </c>
      <c r="P66" s="40">
        <f t="shared" si="19"/>
        <v>9.5500596121747682E-6</v>
      </c>
      <c r="Q66" s="40">
        <f t="shared" si="19"/>
        <v>1.0533659775013397E-5</v>
      </c>
      <c r="R66" s="40">
        <f t="shared" si="19"/>
        <v>6.3460582993632691E-5</v>
      </c>
      <c r="S66" s="40">
        <f t="shared" si="19"/>
        <v>1.1169447959101892E-6</v>
      </c>
      <c r="T66" s="40">
        <f t="shared" si="19"/>
        <v>3.4388378219141218E-7</v>
      </c>
      <c r="U66" s="40">
        <f t="shared" si="19"/>
        <v>7.1198630517844543E-6</v>
      </c>
      <c r="V66" s="40">
        <f t="shared" si="19"/>
        <v>3.9565493277411488E-6</v>
      </c>
      <c r="W66" s="40">
        <f t="shared" si="19"/>
        <v>4.5591054135700105E-5</v>
      </c>
      <c r="X66" s="41">
        <f t="shared" si="19"/>
        <v>1.5017659759672689E-2</v>
      </c>
      <c r="Y66" s="40">
        <f t="shared" si="19"/>
        <v>2.9190937962264251E-6</v>
      </c>
      <c r="Z66" s="40">
        <f t="shared" si="19"/>
        <v>1.9734090714544202E-4</v>
      </c>
      <c r="AA66" s="40">
        <f t="shared" si="19"/>
        <v>1.8267457374482068E-5</v>
      </c>
      <c r="AB66" s="40">
        <f t="shared" si="19"/>
        <v>4.1941396827247552E-6</v>
      </c>
      <c r="AC66" s="40">
        <f t="shared" si="19"/>
        <v>1.8107063191776557E-5</v>
      </c>
      <c r="AD66" s="40">
        <f t="shared" si="19"/>
        <v>1.0333197321285623E-4</v>
      </c>
      <c r="AE66" s="40">
        <f t="shared" si="19"/>
        <v>5.4856124333679587E-5</v>
      </c>
      <c r="AF66" s="40">
        <f t="shared" si="19"/>
        <v>1.0688588617959798E-4</v>
      </c>
      <c r="AG66" s="40">
        <f t="shared" si="19"/>
        <v>3.5526560392111998E-6</v>
      </c>
      <c r="AH66" s="40">
        <f t="shared" si="19"/>
        <v>1.9852667905093498E-5</v>
      </c>
      <c r="AI66" s="40">
        <f t="shared" si="19"/>
        <v>7.8862813612713245E-5</v>
      </c>
      <c r="AJ66" s="40">
        <f t="shared" si="19"/>
        <v>1.2565363208000301E-5</v>
      </c>
      <c r="AK66" s="40">
        <f t="shared" si="19"/>
        <v>5.4171321155246833E-5</v>
      </c>
      <c r="AL66" s="40">
        <f t="shared" si="19"/>
        <v>1.1571009881436838E-5</v>
      </c>
      <c r="AM66" s="42">
        <f t="shared" si="19"/>
        <v>3.36000270306439E-8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5.0722152289806163E-7</v>
      </c>
      <c r="E67" s="40">
        <f t="shared" si="20"/>
        <v>1.0868421809563347E-6</v>
      </c>
      <c r="F67" s="40">
        <f t="shared" si="20"/>
        <v>8.7639538696689993E-9</v>
      </c>
      <c r="G67" s="40">
        <f t="shared" si="20"/>
        <v>1.2851246712953612E-7</v>
      </c>
      <c r="H67" s="40">
        <f t="shared" si="20"/>
        <v>1.1317446983281965E-5</v>
      </c>
      <c r="I67" s="40">
        <f t="shared" si="20"/>
        <v>2.2041487918727343E-6</v>
      </c>
      <c r="J67" s="40">
        <f t="shared" si="20"/>
        <v>6.8834033702643829E-6</v>
      </c>
      <c r="K67" s="40">
        <f t="shared" si="20"/>
        <v>3.5803158618063513E-6</v>
      </c>
      <c r="L67" s="41">
        <f t="shared" si="20"/>
        <v>4.7793760679142403E-3</v>
      </c>
      <c r="M67" s="40">
        <f t="shared" si="20"/>
        <v>2.9029291278933833E-5</v>
      </c>
      <c r="N67" s="40">
        <f t="shared" si="20"/>
        <v>1.4398846970781403E-6</v>
      </c>
      <c r="O67" s="40">
        <f t="shared" si="20"/>
        <v>3.5699756221685913E-6</v>
      </c>
      <c r="P67" s="40">
        <f t="shared" si="20"/>
        <v>4.6478025310010412E-8</v>
      </c>
      <c r="Q67" s="40">
        <f t="shared" si="20"/>
        <v>1.5889497837883578E-5</v>
      </c>
      <c r="R67" s="40">
        <f t="shared" si="20"/>
        <v>1.9433281829146441E-5</v>
      </c>
      <c r="S67" s="40">
        <f t="shared" si="20"/>
        <v>1.1068535793924313E-5</v>
      </c>
      <c r="T67" s="40">
        <f t="shared" si="20"/>
        <v>1.8305179348989258E-5</v>
      </c>
      <c r="U67" s="40">
        <f t="shared" si="20"/>
        <v>1.0791139203213118E-6</v>
      </c>
      <c r="V67" s="40">
        <f t="shared" si="20"/>
        <v>1.209348597324536E-4</v>
      </c>
      <c r="W67" s="40">
        <f t="shared" si="20"/>
        <v>7.7295262240817926E-6</v>
      </c>
      <c r="X67" s="40">
        <f t="shared" si="20"/>
        <v>3.6714474715539214E-8</v>
      </c>
      <c r="Y67" s="40">
        <f t="shared" si="20"/>
        <v>3.5434898533590739E-5</v>
      </c>
      <c r="Z67" s="40">
        <f t="shared" si="20"/>
        <v>7.4943761336180586E-5</v>
      </c>
      <c r="AA67" s="40">
        <f t="shared" si="20"/>
        <v>4.9089364238129333E-6</v>
      </c>
      <c r="AB67" s="40">
        <f t="shared" si="20"/>
        <v>9.7127265463168459E-6</v>
      </c>
      <c r="AC67" s="40">
        <f t="shared" si="20"/>
        <v>2.1267548120829481E-5</v>
      </c>
      <c r="AD67" s="40">
        <f t="shared" si="20"/>
        <v>2.2274312683137067E-5</v>
      </c>
      <c r="AE67" s="40">
        <f t="shared" si="20"/>
        <v>4.409905356160253E-6</v>
      </c>
      <c r="AF67" s="40">
        <f t="shared" si="20"/>
        <v>2.2155385022091589E-5</v>
      </c>
      <c r="AG67" s="40">
        <f t="shared" si="20"/>
        <v>3.05787578746679E-6</v>
      </c>
      <c r="AH67" s="40">
        <f t="shared" si="20"/>
        <v>1.1692235602749706E-5</v>
      </c>
      <c r="AI67" s="40">
        <f t="shared" si="20"/>
        <v>1.3694238199435158E-5</v>
      </c>
      <c r="AJ67" s="40">
        <f t="shared" si="20"/>
        <v>6.2273754158550582E-5</v>
      </c>
      <c r="AK67" s="40">
        <f t="shared" si="20"/>
        <v>6.6275277088759606E-6</v>
      </c>
      <c r="AL67" s="40">
        <f t="shared" si="20"/>
        <v>2.347341519946109E-8</v>
      </c>
      <c r="AM67" s="42">
        <f t="shared" si="20"/>
        <v>4.787237364914863E-7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4.1548266705267461E-6</v>
      </c>
      <c r="E68" s="40">
        <f t="shared" si="21"/>
        <v>5.5488058845822632E-5</v>
      </c>
      <c r="F68" s="40">
        <f t="shared" si="21"/>
        <v>2.1861836179983219E-5</v>
      </c>
      <c r="G68" s="40">
        <f t="shared" si="21"/>
        <v>6.6623796496068353E-7</v>
      </c>
      <c r="H68" s="40">
        <f t="shared" si="21"/>
        <v>3.1843160837740848E-7</v>
      </c>
      <c r="I68" s="40">
        <f t="shared" si="21"/>
        <v>1.3361786997117449E-5</v>
      </c>
      <c r="J68" s="40">
        <f t="shared" si="21"/>
        <v>3.2454531811981252E-6</v>
      </c>
      <c r="K68" s="40">
        <f t="shared" si="21"/>
        <v>8.1741719469800918E-6</v>
      </c>
      <c r="L68" s="40">
        <f t="shared" si="21"/>
        <v>1.5282104323982748E-8</v>
      </c>
      <c r="M68" s="40">
        <f t="shared" si="21"/>
        <v>1.7933439610828964E-5</v>
      </c>
      <c r="N68" s="40">
        <f t="shared" si="21"/>
        <v>1.2246814488504731E-6</v>
      </c>
      <c r="O68" s="40">
        <f t="shared" si="21"/>
        <v>2.0046499644821759E-6</v>
      </c>
      <c r="P68" s="40">
        <f t="shared" si="21"/>
        <v>3.7135736722847139E-5</v>
      </c>
      <c r="Q68" s="40">
        <f t="shared" si="21"/>
        <v>4.5752503694348685E-7</v>
      </c>
      <c r="R68" s="40">
        <f t="shared" si="21"/>
        <v>3.9064329689339045E-5</v>
      </c>
      <c r="S68" s="40">
        <f t="shared" si="21"/>
        <v>2.6826015705323226E-8</v>
      </c>
      <c r="T68" s="40">
        <f t="shared" si="21"/>
        <v>3.9396744827516343E-6</v>
      </c>
      <c r="U68" s="40">
        <f t="shared" si="21"/>
        <v>1.6905842320999271E-5</v>
      </c>
      <c r="V68" s="40">
        <f t="shared" si="21"/>
        <v>3.8441665206587412E-5</v>
      </c>
      <c r="W68" s="40">
        <f t="shared" si="21"/>
        <v>1.6964070044359858E-5</v>
      </c>
      <c r="X68" s="40">
        <f t="shared" si="21"/>
        <v>2.7520172995112651E-6</v>
      </c>
      <c r="Y68" s="40">
        <f t="shared" si="21"/>
        <v>7.6797327436768854E-6</v>
      </c>
      <c r="Z68" s="40">
        <f t="shared" si="21"/>
        <v>1.5505625138595408E-5</v>
      </c>
      <c r="AA68" s="40">
        <f t="shared" si="21"/>
        <v>6.1677459047484417E-8</v>
      </c>
      <c r="AB68" s="40">
        <f t="shared" si="21"/>
        <v>1.3999101764484794E-6</v>
      </c>
      <c r="AC68" s="40">
        <f t="shared" si="21"/>
        <v>1.3085993139936139E-5</v>
      </c>
      <c r="AD68" s="40">
        <f t="shared" si="21"/>
        <v>2.5887874353064392E-5</v>
      </c>
      <c r="AE68" s="40">
        <f t="shared" si="21"/>
        <v>3.8853968049743775E-6</v>
      </c>
      <c r="AF68" s="40">
        <f t="shared" si="21"/>
        <v>1.2847304522131966E-6</v>
      </c>
      <c r="AG68" s="40">
        <f t="shared" si="21"/>
        <v>4.0313649347384409E-6</v>
      </c>
      <c r="AH68" s="40">
        <f t="shared" si="21"/>
        <v>1.3439347492952906E-5</v>
      </c>
      <c r="AI68" s="40">
        <f t="shared" si="21"/>
        <v>1.9198689840708196E-5</v>
      </c>
      <c r="AJ68" s="40">
        <f t="shared" si="21"/>
        <v>3.1817733398673518E-8</v>
      </c>
      <c r="AK68" s="40">
        <f t="shared" si="21"/>
        <v>2.7363739909419858E-7</v>
      </c>
      <c r="AL68" s="41">
        <f t="shared" si="21"/>
        <v>3.6091921105527967E-3</v>
      </c>
      <c r="AM68" s="42">
        <f t="shared" si="21"/>
        <v>5.1533667964320257E-6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1.3189037584959487E-4</v>
      </c>
      <c r="E69" s="40">
        <f t="shared" si="22"/>
        <v>2.3598902353338082E-4</v>
      </c>
      <c r="F69" s="40">
        <f t="shared" si="22"/>
        <v>1.2934193653470277E-5</v>
      </c>
      <c r="G69" s="40">
        <f t="shared" si="22"/>
        <v>3.6816466527578004E-5</v>
      </c>
      <c r="H69" s="40">
        <f t="shared" si="22"/>
        <v>9.716814648489403E-7</v>
      </c>
      <c r="I69" s="40">
        <f t="shared" si="22"/>
        <v>1.0729082729378344E-5</v>
      </c>
      <c r="J69" s="40">
        <f t="shared" si="22"/>
        <v>3.4854007365490042E-4</v>
      </c>
      <c r="K69" s="40">
        <f t="shared" si="22"/>
        <v>1.5394756835524211E-4</v>
      </c>
      <c r="L69" s="40">
        <f t="shared" si="22"/>
        <v>1.3510120440935391E-4</v>
      </c>
      <c r="M69" s="40">
        <f t="shared" si="22"/>
        <v>9.2715699229000556E-5</v>
      </c>
      <c r="N69" s="40">
        <f t="shared" si="22"/>
        <v>2.0097528584788699E-5</v>
      </c>
      <c r="O69" s="40">
        <f t="shared" si="22"/>
        <v>4.481432728988349E-5</v>
      </c>
      <c r="P69" s="40">
        <f t="shared" si="22"/>
        <v>1.773039509658746E-7</v>
      </c>
      <c r="Q69" s="40">
        <f t="shared" si="22"/>
        <v>7.9253611201648734E-8</v>
      </c>
      <c r="R69" s="40">
        <f t="shared" si="22"/>
        <v>2.1399754727629203E-6</v>
      </c>
      <c r="S69" s="40">
        <f t="shared" si="22"/>
        <v>8.7993349181606877E-6</v>
      </c>
      <c r="T69" s="40">
        <f t="shared" si="22"/>
        <v>1.180070880514481E-4</v>
      </c>
      <c r="U69" s="40">
        <f t="shared" si="22"/>
        <v>3.2450808047049366E-5</v>
      </c>
      <c r="V69" s="40">
        <f t="shared" si="22"/>
        <v>1.4200530683934162E-4</v>
      </c>
      <c r="W69" s="40">
        <f t="shared" si="22"/>
        <v>1.7881012398759245E-5</v>
      </c>
      <c r="X69" s="40">
        <f t="shared" si="22"/>
        <v>1.936920544772355E-4</v>
      </c>
      <c r="Y69" s="40">
        <f t="shared" si="22"/>
        <v>8.9869136566538476E-5</v>
      </c>
      <c r="Z69" s="40">
        <f t="shared" si="22"/>
        <v>1.1799954999749985E-4</v>
      </c>
      <c r="AA69" s="40">
        <f t="shared" si="22"/>
        <v>4.7405258995495446E-6</v>
      </c>
      <c r="AB69" s="40">
        <f t="shared" si="22"/>
        <v>2.4890590882364701E-7</v>
      </c>
      <c r="AC69" s="40">
        <f t="shared" si="22"/>
        <v>1.6405575491450119E-4</v>
      </c>
      <c r="AD69" s="41">
        <f t="shared" si="22"/>
        <v>2.8676683227460142E-2</v>
      </c>
      <c r="AE69" s="40">
        <f t="shared" si="22"/>
        <v>3.3292902280506493E-5</v>
      </c>
      <c r="AF69" s="40">
        <f t="shared" si="22"/>
        <v>4.4239639260646223E-5</v>
      </c>
      <c r="AG69" s="40">
        <f t="shared" si="22"/>
        <v>2.0944683044948976E-4</v>
      </c>
      <c r="AH69" s="40">
        <f t="shared" si="22"/>
        <v>9.5266506523140318E-5</v>
      </c>
      <c r="AI69" s="40">
        <f t="shared" si="22"/>
        <v>9.0184285070531961E-5</v>
      </c>
      <c r="AJ69" s="40">
        <f t="shared" si="22"/>
        <v>2.2527107921370367E-5</v>
      </c>
      <c r="AK69" s="40">
        <f t="shared" si="22"/>
        <v>2.1844495088212841E-5</v>
      </c>
      <c r="AL69" s="40">
        <f t="shared" si="22"/>
        <v>2.073509447696006E-4</v>
      </c>
      <c r="AM69" s="42">
        <f t="shared" si="22"/>
        <v>2.1873694420861269E-4</v>
      </c>
    </row>
    <row r="70" spans="1:39" ht="24">
      <c r="A70" s="37" t="s">
        <v>37</v>
      </c>
      <c r="B70" s="38" t="s">
        <v>14</v>
      </c>
      <c r="C70" s="45"/>
      <c r="D70" s="40">
        <f t="shared" ref="D70:AM70" si="23">$C28^2*D28^2</f>
        <v>1.5007417892433324E-6</v>
      </c>
      <c r="E70" s="40">
        <f t="shared" si="23"/>
        <v>1.5112381489574308E-4</v>
      </c>
      <c r="F70" s="40">
        <f t="shared" si="23"/>
        <v>2.3306474394971705E-4</v>
      </c>
      <c r="G70" s="40">
        <f t="shared" si="23"/>
        <v>1.9006588375868661E-6</v>
      </c>
      <c r="H70" s="40">
        <f t="shared" si="23"/>
        <v>4.1707700386369492E-4</v>
      </c>
      <c r="I70" s="40">
        <f t="shared" si="23"/>
        <v>2.3509555221690992E-5</v>
      </c>
      <c r="J70" s="40">
        <f t="shared" si="23"/>
        <v>4.4800036282487206E-5</v>
      </c>
      <c r="K70" s="40">
        <f t="shared" si="23"/>
        <v>3.6525380047678095E-5</v>
      </c>
      <c r="L70" s="40">
        <f t="shared" si="23"/>
        <v>1.4560783452489108E-4</v>
      </c>
      <c r="M70" s="40">
        <f t="shared" si="23"/>
        <v>2.8727043976749494E-4</v>
      </c>
      <c r="N70" s="40">
        <f t="shared" si="23"/>
        <v>5.6468617380433801E-4</v>
      </c>
      <c r="O70" s="40">
        <f t="shared" si="23"/>
        <v>7.4604799466606328E-4</v>
      </c>
      <c r="P70" s="40">
        <f t="shared" si="23"/>
        <v>8.1798872970025198E-5</v>
      </c>
      <c r="Q70" s="40">
        <f t="shared" si="23"/>
        <v>1.168055672411329E-3</v>
      </c>
      <c r="R70" s="40">
        <f t="shared" si="23"/>
        <v>6.0943744349375576E-5</v>
      </c>
      <c r="S70" s="40">
        <f t="shared" si="23"/>
        <v>7.8461845484975847E-5</v>
      </c>
      <c r="T70" s="40">
        <f t="shared" si="23"/>
        <v>2.8456220708521197E-4</v>
      </c>
      <c r="U70" s="40">
        <f t="shared" si="23"/>
        <v>3.0015694812330018E-4</v>
      </c>
      <c r="V70" s="40">
        <f t="shared" si="23"/>
        <v>6.4478184171047886E-4</v>
      </c>
      <c r="W70" s="40">
        <f t="shared" si="23"/>
        <v>4.2232139621438891E-4</v>
      </c>
      <c r="X70" s="40">
        <f t="shared" si="23"/>
        <v>1.9185816280057023E-5</v>
      </c>
      <c r="Y70" s="40">
        <f t="shared" si="23"/>
        <v>3.6073183984579413E-4</v>
      </c>
      <c r="Z70" s="40">
        <f t="shared" si="23"/>
        <v>9.4724294012072118E-6</v>
      </c>
      <c r="AA70" s="40">
        <f t="shared" si="23"/>
        <v>3.772272316600769E-5</v>
      </c>
      <c r="AB70" s="41">
        <f t="shared" si="23"/>
        <v>7.0251502500000021E-2</v>
      </c>
      <c r="AC70" s="40">
        <f t="shared" si="23"/>
        <v>1.348172945842362E-4</v>
      </c>
      <c r="AD70" s="40">
        <f t="shared" si="23"/>
        <v>5.7420906839454065E-7</v>
      </c>
      <c r="AE70" s="40">
        <f t="shared" si="23"/>
        <v>6.0917091879239934E-5</v>
      </c>
      <c r="AF70" s="40">
        <f t="shared" si="23"/>
        <v>1.4413705671418662E-4</v>
      </c>
      <c r="AG70" s="40">
        <f t="shared" si="23"/>
        <v>2.3484801032300716E-4</v>
      </c>
      <c r="AH70" s="40">
        <f t="shared" si="23"/>
        <v>3.766932866081897E-4</v>
      </c>
      <c r="AI70" s="40">
        <f t="shared" si="23"/>
        <v>4.8286002206829705E-6</v>
      </c>
      <c r="AJ70" s="40">
        <f t="shared" si="23"/>
        <v>3.3598447707213982E-4</v>
      </c>
      <c r="AK70" s="40">
        <f t="shared" si="23"/>
        <v>1.1740135012277611E-5</v>
      </c>
      <c r="AL70" s="40">
        <f t="shared" si="23"/>
        <v>2.6758394224214044E-5</v>
      </c>
      <c r="AM70" s="42">
        <f t="shared" si="23"/>
        <v>6.7395966571290157E-5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2.5919007726378845E-7</v>
      </c>
      <c r="E71" s="40">
        <f t="shared" si="24"/>
        <v>1.6664435025328779E-8</v>
      </c>
      <c r="F71" s="40">
        <f t="shared" si="24"/>
        <v>6.5223182292183537E-9</v>
      </c>
      <c r="G71" s="40">
        <f t="shared" si="24"/>
        <v>3.4737200353592403E-7</v>
      </c>
      <c r="H71" s="40">
        <f t="shared" si="24"/>
        <v>1.603994512207767E-7</v>
      </c>
      <c r="I71" s="40">
        <f t="shared" si="24"/>
        <v>2.5012705742022209E-7</v>
      </c>
      <c r="J71" s="40">
        <f t="shared" si="24"/>
        <v>3.444335336451811E-8</v>
      </c>
      <c r="K71" s="40">
        <f t="shared" si="24"/>
        <v>2.0814562824226618E-12</v>
      </c>
      <c r="L71" s="40">
        <f t="shared" si="24"/>
        <v>7.5266056661500209E-9</v>
      </c>
      <c r="M71" s="40">
        <f t="shared" si="24"/>
        <v>1.0393003864907593E-7</v>
      </c>
      <c r="N71" s="40">
        <f t="shared" si="24"/>
        <v>7.1038541816862766E-8</v>
      </c>
      <c r="O71" s="40">
        <f t="shared" si="24"/>
        <v>5.9236074202855213E-9</v>
      </c>
      <c r="P71" s="40">
        <f t="shared" si="24"/>
        <v>3.8500678428275467E-8</v>
      </c>
      <c r="Q71" s="40">
        <f t="shared" si="24"/>
        <v>4.2637785189425633E-8</v>
      </c>
      <c r="R71" s="40">
        <f t="shared" si="24"/>
        <v>4.9318508664642933E-8</v>
      </c>
      <c r="S71" s="40">
        <f t="shared" si="24"/>
        <v>1.3761544412486663E-8</v>
      </c>
      <c r="T71" s="40">
        <f t="shared" si="24"/>
        <v>1.9701262005435073E-7</v>
      </c>
      <c r="U71" s="41">
        <f t="shared" si="24"/>
        <v>3.2617369139263376E-5</v>
      </c>
      <c r="V71" s="40">
        <f t="shared" si="24"/>
        <v>1.1745228945450539E-7</v>
      </c>
      <c r="W71" s="40">
        <f t="shared" si="24"/>
        <v>1.1059555960548513E-8</v>
      </c>
      <c r="X71" s="40">
        <f t="shared" si="24"/>
        <v>1.5073492987040108E-8</v>
      </c>
      <c r="Y71" s="40">
        <f t="shared" si="24"/>
        <v>1.8024125497566517E-7</v>
      </c>
      <c r="Z71" s="40">
        <f t="shared" si="24"/>
        <v>1.8436465286284033E-7</v>
      </c>
      <c r="AA71" s="40">
        <f t="shared" si="24"/>
        <v>1.4347876719556277E-7</v>
      </c>
      <c r="AB71" s="40">
        <f t="shared" si="24"/>
        <v>1.3494433830333256E-7</v>
      </c>
      <c r="AC71" s="40">
        <f t="shared" si="24"/>
        <v>1.1372953620362346E-6</v>
      </c>
      <c r="AD71" s="40">
        <f t="shared" si="24"/>
        <v>3.7110338554285822E-8</v>
      </c>
      <c r="AE71" s="40">
        <f t="shared" si="24"/>
        <v>3.3850738480199712E-8</v>
      </c>
      <c r="AF71" s="40">
        <f t="shared" si="24"/>
        <v>3.4062674402173553E-8</v>
      </c>
      <c r="AG71" s="40">
        <f t="shared" si="24"/>
        <v>9.1174487066197864E-9</v>
      </c>
      <c r="AH71" s="40">
        <f t="shared" si="24"/>
        <v>1.437901943049376E-9</v>
      </c>
      <c r="AI71" s="40">
        <f t="shared" si="24"/>
        <v>2.4875387079220669E-8</v>
      </c>
      <c r="AJ71" s="40">
        <f t="shared" si="24"/>
        <v>3.120420228653965E-8</v>
      </c>
      <c r="AK71" s="40">
        <f t="shared" si="24"/>
        <v>4.1000140608396178E-9</v>
      </c>
      <c r="AL71" s="40">
        <f t="shared" si="24"/>
        <v>1.5208710159082832E-7</v>
      </c>
      <c r="AM71" s="42">
        <f t="shared" si="24"/>
        <v>1.4526776136044951E-8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9.951861316990349E-7</v>
      </c>
      <c r="E72" s="40">
        <f t="shared" si="25"/>
        <v>6.2222530700999674E-7</v>
      </c>
      <c r="F72" s="40">
        <f t="shared" si="25"/>
        <v>2.6137211084925081E-6</v>
      </c>
      <c r="G72" s="40">
        <f t="shared" si="25"/>
        <v>9.449163881697955E-6</v>
      </c>
      <c r="H72" s="40">
        <f t="shared" si="25"/>
        <v>1.9395808752168229E-6</v>
      </c>
      <c r="I72" s="40">
        <f t="shared" si="25"/>
        <v>3.3167117212174198E-6</v>
      </c>
      <c r="J72" s="40">
        <f t="shared" si="25"/>
        <v>1.6151472301346007E-7</v>
      </c>
      <c r="K72" s="40">
        <f t="shared" si="25"/>
        <v>2.4863409471649481E-5</v>
      </c>
      <c r="L72" s="40">
        <f t="shared" si="25"/>
        <v>2.0865063500626918E-5</v>
      </c>
      <c r="M72" s="40">
        <f t="shared" si="25"/>
        <v>1.1912142525054664E-6</v>
      </c>
      <c r="N72" s="40">
        <f t="shared" si="25"/>
        <v>3.6200263368726577E-6</v>
      </c>
      <c r="O72" s="40">
        <f t="shared" si="25"/>
        <v>7.8216500444065339E-6</v>
      </c>
      <c r="P72" s="40">
        <f t="shared" si="25"/>
        <v>1.3108967405875749E-6</v>
      </c>
      <c r="Q72" s="40">
        <f t="shared" si="25"/>
        <v>3.75823530284982E-8</v>
      </c>
      <c r="R72" s="40">
        <f t="shared" si="25"/>
        <v>1.3622352465845558E-5</v>
      </c>
      <c r="S72" s="40">
        <f t="shared" si="25"/>
        <v>2.9029603545089329E-6</v>
      </c>
      <c r="T72" s="40">
        <f t="shared" si="25"/>
        <v>4.0724415923480173E-6</v>
      </c>
      <c r="U72" s="40">
        <f t="shared" si="25"/>
        <v>1.5125185558166228E-6</v>
      </c>
      <c r="V72" s="40">
        <f t="shared" si="25"/>
        <v>1.4745033534312431E-5</v>
      </c>
      <c r="W72" s="40">
        <f t="shared" si="25"/>
        <v>6.9726815348202596E-8</v>
      </c>
      <c r="X72" s="40">
        <f t="shared" si="25"/>
        <v>1.3008343507312963E-6</v>
      </c>
      <c r="Y72" s="40">
        <f t="shared" si="25"/>
        <v>3.3309941322180274E-6</v>
      </c>
      <c r="Z72" s="40">
        <f t="shared" si="25"/>
        <v>4.6276071726090274E-6</v>
      </c>
      <c r="AA72" s="40">
        <f t="shared" si="25"/>
        <v>1.8329202846822705E-7</v>
      </c>
      <c r="AB72" s="40">
        <f t="shared" si="25"/>
        <v>7.5863714600262505E-6</v>
      </c>
      <c r="AC72" s="40">
        <f t="shared" si="25"/>
        <v>5.0687413687259593E-6</v>
      </c>
      <c r="AD72" s="40">
        <f t="shared" si="25"/>
        <v>1.2182918400901142E-6</v>
      </c>
      <c r="AE72" s="40">
        <f t="shared" si="25"/>
        <v>2.6485738416389676E-6</v>
      </c>
      <c r="AF72" s="40">
        <f t="shared" si="25"/>
        <v>5.9220010841262449E-8</v>
      </c>
      <c r="AG72" s="40">
        <f t="shared" si="25"/>
        <v>4.7206427041250171E-6</v>
      </c>
      <c r="AH72" s="40">
        <f t="shared" si="25"/>
        <v>6.8681213694610363E-7</v>
      </c>
      <c r="AI72" s="40">
        <f t="shared" si="25"/>
        <v>3.6488944954245023E-8</v>
      </c>
      <c r="AJ72" s="41">
        <f t="shared" si="25"/>
        <v>1.587335968455805E-3</v>
      </c>
      <c r="AK72" s="40">
        <f t="shared" si="25"/>
        <v>2.230798681029564E-5</v>
      </c>
      <c r="AL72" s="40">
        <f t="shared" si="25"/>
        <v>1.3501863048356084E-8</v>
      </c>
      <c r="AM72" s="42">
        <f t="shared" si="25"/>
        <v>7.6319451898301241E-7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2.9813538111004758E-5</v>
      </c>
      <c r="E73" s="40">
        <f t="shared" si="26"/>
        <v>3.0893282274265645E-5</v>
      </c>
      <c r="F73" s="40">
        <f t="shared" si="26"/>
        <v>2.3939088800134786E-8</v>
      </c>
      <c r="G73" s="40">
        <f t="shared" si="26"/>
        <v>1.4736359175849009E-6</v>
      </c>
      <c r="H73" s="40">
        <f t="shared" si="26"/>
        <v>2.4797463499756003E-6</v>
      </c>
      <c r="I73" s="40">
        <f t="shared" si="26"/>
        <v>1.7454195188151668E-5</v>
      </c>
      <c r="J73" s="40">
        <f t="shared" si="26"/>
        <v>3.5728410960502876E-7</v>
      </c>
      <c r="K73" s="40">
        <f t="shared" si="26"/>
        <v>8.6826852933596957E-7</v>
      </c>
      <c r="L73" s="40">
        <f t="shared" si="26"/>
        <v>1.473898645052338E-7</v>
      </c>
      <c r="M73" s="40">
        <f t="shared" si="26"/>
        <v>1.0165239754510542E-7</v>
      </c>
      <c r="N73" s="40">
        <f t="shared" si="26"/>
        <v>4.0095145866363077E-6</v>
      </c>
      <c r="O73" s="40">
        <f t="shared" si="26"/>
        <v>1.2698991278822939E-6</v>
      </c>
      <c r="P73" s="40">
        <f t="shared" si="26"/>
        <v>3.0725032535475277E-6</v>
      </c>
      <c r="Q73" s="40">
        <f t="shared" si="26"/>
        <v>2.1000122111365955E-7</v>
      </c>
      <c r="R73" s="40">
        <f t="shared" si="26"/>
        <v>9.9298284194657602E-7</v>
      </c>
      <c r="S73" s="40">
        <f t="shared" si="26"/>
        <v>6.2410078331031832E-7</v>
      </c>
      <c r="T73" s="40">
        <f t="shared" si="26"/>
        <v>4.9811777201744807E-7</v>
      </c>
      <c r="U73" s="40">
        <f t="shared" si="26"/>
        <v>6.7761204481480021E-7</v>
      </c>
      <c r="V73" s="40">
        <f t="shared" si="26"/>
        <v>1.029277269837582E-6</v>
      </c>
      <c r="W73" s="40">
        <f t="shared" si="26"/>
        <v>1.7870642582787219E-5</v>
      </c>
      <c r="X73" s="40">
        <f t="shared" si="26"/>
        <v>3.6187826507041919E-9</v>
      </c>
      <c r="Y73" s="40">
        <f t="shared" si="26"/>
        <v>7.6006430258199095E-6</v>
      </c>
      <c r="Z73" s="40">
        <f t="shared" si="26"/>
        <v>5.6629871093918416E-7</v>
      </c>
      <c r="AA73" s="40">
        <f t="shared" si="26"/>
        <v>9.8542458329693884E-9</v>
      </c>
      <c r="AB73" s="40">
        <f t="shared" si="26"/>
        <v>1.3866224519614313E-6</v>
      </c>
      <c r="AC73" s="40">
        <f t="shared" si="26"/>
        <v>4.5781259640859679E-6</v>
      </c>
      <c r="AD73" s="40">
        <f t="shared" si="26"/>
        <v>1.0809085049535046E-5</v>
      </c>
      <c r="AE73" s="40">
        <f t="shared" si="26"/>
        <v>1.7652103886375804E-6</v>
      </c>
      <c r="AF73" s="40">
        <f t="shared" si="26"/>
        <v>8.5078893489084668E-6</v>
      </c>
      <c r="AG73" s="40">
        <f t="shared" si="26"/>
        <v>1.621610061432793E-8</v>
      </c>
      <c r="AH73" s="40">
        <f t="shared" si="26"/>
        <v>1.1778298421163492E-5</v>
      </c>
      <c r="AI73" s="40">
        <f t="shared" si="26"/>
        <v>3.3112423155893725E-7</v>
      </c>
      <c r="AJ73" s="40">
        <f t="shared" si="26"/>
        <v>6.8636709036380727E-7</v>
      </c>
      <c r="AK73" s="40">
        <f t="shared" si="26"/>
        <v>1.6517387793346045E-7</v>
      </c>
      <c r="AL73" s="40">
        <f t="shared" si="26"/>
        <v>2.0089940985660468E-6</v>
      </c>
      <c r="AM73" s="43">
        <f t="shared" si="26"/>
        <v>1.4410733784024645E-3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3.4378114446423571E-6</v>
      </c>
      <c r="E74" s="40">
        <f t="shared" si="27"/>
        <v>6.7086570779812306E-7</v>
      </c>
      <c r="F74" s="40">
        <f t="shared" si="27"/>
        <v>4.010769510996939E-8</v>
      </c>
      <c r="G74" s="40">
        <f t="shared" si="27"/>
        <v>6.9633782968635223E-6</v>
      </c>
      <c r="H74" s="40">
        <f t="shared" si="27"/>
        <v>2.0588666980297808E-5</v>
      </c>
      <c r="I74" s="40">
        <f t="shared" si="27"/>
        <v>1.1856437079580872E-6</v>
      </c>
      <c r="J74" s="40">
        <f t="shared" si="27"/>
        <v>1.1429315507400639E-6</v>
      </c>
      <c r="K74" s="40">
        <f t="shared" si="27"/>
        <v>6.8497510399278069E-6</v>
      </c>
      <c r="L74" s="40">
        <f t="shared" si="27"/>
        <v>9.3965535632205133E-6</v>
      </c>
      <c r="M74" s="40">
        <f t="shared" si="27"/>
        <v>1.1969906590769833E-5</v>
      </c>
      <c r="N74" s="40">
        <f t="shared" si="27"/>
        <v>4.9435681355254651E-6</v>
      </c>
      <c r="O74" s="40">
        <f t="shared" si="27"/>
        <v>1.3167780977603408E-7</v>
      </c>
      <c r="P74" s="40">
        <f t="shared" si="27"/>
        <v>8.0161133819551876E-6</v>
      </c>
      <c r="Q74" s="40">
        <f t="shared" si="27"/>
        <v>2.4950747559813755E-5</v>
      </c>
      <c r="R74" s="41">
        <f t="shared" si="27"/>
        <v>2.2780937697889875E-3</v>
      </c>
      <c r="S74" s="40">
        <f t="shared" si="27"/>
        <v>2.6688126887604666E-6</v>
      </c>
      <c r="T74" s="40">
        <f t="shared" si="27"/>
        <v>1.3911147243992874E-7</v>
      </c>
      <c r="U74" s="40">
        <f t="shared" si="27"/>
        <v>3.4928296966284933E-6</v>
      </c>
      <c r="V74" s="40">
        <f t="shared" si="27"/>
        <v>2.7068880878597232E-6</v>
      </c>
      <c r="W74" s="40">
        <f t="shared" si="27"/>
        <v>5.9946921541755405E-6</v>
      </c>
      <c r="X74" s="40">
        <f t="shared" si="27"/>
        <v>9.4760327112106208E-6</v>
      </c>
      <c r="Y74" s="40">
        <f t="shared" si="27"/>
        <v>9.0193684706236252E-7</v>
      </c>
      <c r="Z74" s="40">
        <f t="shared" si="27"/>
        <v>9.1648718288159875E-6</v>
      </c>
      <c r="AA74" s="40">
        <f t="shared" si="27"/>
        <v>4.459931763551457E-6</v>
      </c>
      <c r="AB74" s="40">
        <f t="shared" si="27"/>
        <v>1.9601783161850657E-6</v>
      </c>
      <c r="AC74" s="40">
        <f t="shared" si="27"/>
        <v>5.0916496456340347E-6</v>
      </c>
      <c r="AD74" s="40">
        <f t="shared" si="27"/>
        <v>1.7032928773734284E-7</v>
      </c>
      <c r="AE74" s="40">
        <f t="shared" si="27"/>
        <v>1.2494538871818772E-5</v>
      </c>
      <c r="AF74" s="40">
        <f t="shared" si="27"/>
        <v>2.6038365779013106E-7</v>
      </c>
      <c r="AG74" s="40">
        <f t="shared" si="27"/>
        <v>2.5685876161343912E-5</v>
      </c>
      <c r="AH74" s="40">
        <f t="shared" si="27"/>
        <v>1.1452122770947723E-7</v>
      </c>
      <c r="AI74" s="40">
        <f t="shared" si="27"/>
        <v>3.3558044117647757E-8</v>
      </c>
      <c r="AJ74" s="40">
        <f t="shared" si="27"/>
        <v>1.9713400929046831E-5</v>
      </c>
      <c r="AK74" s="40">
        <f t="shared" si="27"/>
        <v>9.9782141275283882E-6</v>
      </c>
      <c r="AL74" s="40">
        <f t="shared" si="27"/>
        <v>2.4707467434363757E-5</v>
      </c>
      <c r="AM74" s="42">
        <f t="shared" si="27"/>
        <v>1.5986367171112117E-6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2.0473667964784376E-6</v>
      </c>
      <c r="E75" s="40">
        <f t="shared" si="28"/>
        <v>1.1894546678568333E-5</v>
      </c>
      <c r="F75" s="40">
        <f t="shared" si="28"/>
        <v>2.7066596790346691E-4</v>
      </c>
      <c r="G75" s="40">
        <f t="shared" si="28"/>
        <v>1.7292459113911406E-4</v>
      </c>
      <c r="H75" s="40">
        <f t="shared" si="28"/>
        <v>3.3149897255844056E-5</v>
      </c>
      <c r="I75" s="40">
        <f t="shared" si="28"/>
        <v>2.2923281930430672E-5</v>
      </c>
      <c r="J75" s="40">
        <f t="shared" si="28"/>
        <v>4.5955080749287448E-5</v>
      </c>
      <c r="K75" s="40">
        <f t="shared" si="28"/>
        <v>1.5865641843212454E-5</v>
      </c>
      <c r="L75" s="40">
        <f t="shared" si="28"/>
        <v>3.0067219149921843E-4</v>
      </c>
      <c r="M75" s="40">
        <f t="shared" si="28"/>
        <v>1.3032865236578586E-9</v>
      </c>
      <c r="N75" s="40">
        <f t="shared" si="28"/>
        <v>3.1772719820250644E-6</v>
      </c>
      <c r="O75" s="40">
        <f t="shared" si="28"/>
        <v>1.7090769408805284E-5</v>
      </c>
      <c r="P75" s="40">
        <f t="shared" si="28"/>
        <v>1.0863815080942326E-4</v>
      </c>
      <c r="Q75" s="40">
        <f t="shared" si="28"/>
        <v>2.2582426824591426E-5</v>
      </c>
      <c r="R75" s="40">
        <f t="shared" si="28"/>
        <v>7.6208863243030971E-5</v>
      </c>
      <c r="S75" s="40">
        <f t="shared" si="28"/>
        <v>6.3402195814937407E-7</v>
      </c>
      <c r="T75" s="40">
        <f t="shared" si="28"/>
        <v>3.1516120323738841E-5</v>
      </c>
      <c r="U75" s="40">
        <f t="shared" si="28"/>
        <v>1.0915474792058063E-4</v>
      </c>
      <c r="V75" s="40">
        <f t="shared" si="28"/>
        <v>1.2769709573473484E-5</v>
      </c>
      <c r="W75" s="40">
        <f t="shared" si="28"/>
        <v>8.3938080110554659E-5</v>
      </c>
      <c r="X75" s="40">
        <f t="shared" si="28"/>
        <v>2.4456297758661136E-4</v>
      </c>
      <c r="Y75" s="40">
        <f t="shared" si="28"/>
        <v>9.8962051954191175E-6</v>
      </c>
      <c r="Z75" s="41">
        <f t="shared" si="28"/>
        <v>1.9166164209587527E-2</v>
      </c>
      <c r="AA75" s="40">
        <f t="shared" si="28"/>
        <v>1.2381828723833576E-5</v>
      </c>
      <c r="AB75" s="40">
        <f t="shared" si="28"/>
        <v>2.5416434835526321E-6</v>
      </c>
      <c r="AC75" s="40">
        <f t="shared" si="28"/>
        <v>2.5654678415878315E-6</v>
      </c>
      <c r="AD75" s="40">
        <f t="shared" si="28"/>
        <v>7.7651447104364849E-5</v>
      </c>
      <c r="AE75" s="40">
        <f t="shared" si="28"/>
        <v>1.2376550333247582E-5</v>
      </c>
      <c r="AF75" s="40">
        <f t="shared" si="28"/>
        <v>8.5983099903991299E-6</v>
      </c>
      <c r="AG75" s="40">
        <f t="shared" si="28"/>
        <v>2.6840085530961379E-6</v>
      </c>
      <c r="AH75" s="40">
        <f t="shared" si="28"/>
        <v>3.6879691452691779E-5</v>
      </c>
      <c r="AI75" s="40">
        <f t="shared" si="28"/>
        <v>5.2068294260310932E-5</v>
      </c>
      <c r="AJ75" s="40">
        <f t="shared" si="28"/>
        <v>5.5589471974537685E-5</v>
      </c>
      <c r="AK75" s="40">
        <f t="shared" si="28"/>
        <v>1.4379378541623996E-4</v>
      </c>
      <c r="AL75" s="40">
        <f t="shared" si="28"/>
        <v>8.1711168852542629E-5</v>
      </c>
      <c r="AM75" s="42">
        <f t="shared" si="28"/>
        <v>7.6388101539694575E-6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9.7483522982174614E-6</v>
      </c>
      <c r="E76" s="41">
        <f t="shared" si="29"/>
        <v>1.8496917874696293E-3</v>
      </c>
      <c r="F76" s="40">
        <f t="shared" si="29"/>
        <v>1.3917094799362365E-6</v>
      </c>
      <c r="G76" s="40">
        <f t="shared" si="29"/>
        <v>4.6222442881376421E-6</v>
      </c>
      <c r="H76" s="40">
        <f t="shared" si="29"/>
        <v>3.3156910847382096E-7</v>
      </c>
      <c r="I76" s="40">
        <f t="shared" si="29"/>
        <v>9.1024351793540355E-7</v>
      </c>
      <c r="J76" s="40">
        <f t="shared" si="29"/>
        <v>1.1627139716684852E-5</v>
      </c>
      <c r="K76" s="40">
        <f t="shared" si="29"/>
        <v>4.2079388589128983E-6</v>
      </c>
      <c r="L76" s="40">
        <f t="shared" si="29"/>
        <v>4.0842107793796949E-7</v>
      </c>
      <c r="M76" s="40">
        <f t="shared" si="29"/>
        <v>4.4489313867017242E-7</v>
      </c>
      <c r="N76" s="40">
        <f t="shared" si="29"/>
        <v>3.2686988636928407E-6</v>
      </c>
      <c r="O76" s="40">
        <f t="shared" si="29"/>
        <v>1.0226568870408264E-5</v>
      </c>
      <c r="P76" s="40">
        <f t="shared" si="29"/>
        <v>1.2545150170719802E-6</v>
      </c>
      <c r="Q76" s="40">
        <f t="shared" si="29"/>
        <v>1.7667886581998287E-7</v>
      </c>
      <c r="R76" s="40">
        <f t="shared" si="29"/>
        <v>5.2898153604911126E-7</v>
      </c>
      <c r="S76" s="40">
        <f t="shared" si="29"/>
        <v>5.8663267408546944E-6</v>
      </c>
      <c r="T76" s="40">
        <f t="shared" si="29"/>
        <v>7.4158327777943653E-6</v>
      </c>
      <c r="U76" s="40">
        <f t="shared" si="29"/>
        <v>9.7796502849554496E-7</v>
      </c>
      <c r="V76" s="40">
        <f t="shared" si="29"/>
        <v>3.8413677091219895E-6</v>
      </c>
      <c r="W76" s="40">
        <f t="shared" si="29"/>
        <v>1.0850461626332942E-5</v>
      </c>
      <c r="X76" s="40">
        <f t="shared" si="29"/>
        <v>7.3191859086602193E-6</v>
      </c>
      <c r="Y76" s="40">
        <f t="shared" si="29"/>
        <v>4.9021685946431052E-6</v>
      </c>
      <c r="Z76" s="40">
        <f t="shared" si="29"/>
        <v>1.1289202152599812E-6</v>
      </c>
      <c r="AA76" s="40">
        <f t="shared" si="29"/>
        <v>1.2305776396954092E-6</v>
      </c>
      <c r="AB76" s="40">
        <f t="shared" si="29"/>
        <v>3.9285661045459227E-6</v>
      </c>
      <c r="AC76" s="40">
        <f t="shared" si="29"/>
        <v>5.7879507640170601E-6</v>
      </c>
      <c r="AD76" s="40">
        <f t="shared" si="29"/>
        <v>1.4828365874034131E-5</v>
      </c>
      <c r="AE76" s="40">
        <f t="shared" si="29"/>
        <v>6.032111254217971E-6</v>
      </c>
      <c r="AF76" s="40">
        <f t="shared" si="29"/>
        <v>6.5061726057736834E-6</v>
      </c>
      <c r="AG76" s="40">
        <f t="shared" si="29"/>
        <v>8.0440794311312022E-6</v>
      </c>
      <c r="AH76" s="40">
        <f t="shared" si="29"/>
        <v>1.5785594666315204E-6</v>
      </c>
      <c r="AI76" s="40">
        <f t="shared" si="29"/>
        <v>2.1415224369266954E-6</v>
      </c>
      <c r="AJ76" s="40">
        <f t="shared" si="29"/>
        <v>7.1426822252456921E-7</v>
      </c>
      <c r="AK76" s="40">
        <f t="shared" si="29"/>
        <v>1.2671596888896177E-6</v>
      </c>
      <c r="AL76" s="40">
        <f t="shared" si="29"/>
        <v>2.7898007622303287E-5</v>
      </c>
      <c r="AM76" s="42">
        <f t="shared" si="29"/>
        <v>3.9453703807936894E-5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7.2709500947159932E-5</v>
      </c>
      <c r="E77" s="40">
        <f t="shared" si="30"/>
        <v>4.659410932284953E-6</v>
      </c>
      <c r="F77" s="40">
        <f t="shared" si="30"/>
        <v>9.2348773923305254E-6</v>
      </c>
      <c r="G77" s="40">
        <f t="shared" si="30"/>
        <v>2.9204659266989052E-6</v>
      </c>
      <c r="H77" s="40">
        <f t="shared" si="30"/>
        <v>1.260877161740039E-4</v>
      </c>
      <c r="I77" s="40">
        <f t="shared" si="30"/>
        <v>4.224543456475442E-5</v>
      </c>
      <c r="J77" s="40">
        <f t="shared" si="30"/>
        <v>5.6827206036748199E-5</v>
      </c>
      <c r="K77" s="40">
        <f t="shared" si="30"/>
        <v>2.0830025266581798E-5</v>
      </c>
      <c r="L77" s="40">
        <f t="shared" si="30"/>
        <v>1.2063417614494406E-4</v>
      </c>
      <c r="M77" s="41">
        <f t="shared" si="30"/>
        <v>1.9923180284774401E-2</v>
      </c>
      <c r="N77" s="40">
        <f t="shared" si="30"/>
        <v>8.8982710813526546E-7</v>
      </c>
      <c r="O77" s="40">
        <f t="shared" si="30"/>
        <v>9.4186205747432013E-5</v>
      </c>
      <c r="P77" s="40">
        <f t="shared" si="30"/>
        <v>3.3526274657570474E-5</v>
      </c>
      <c r="Q77" s="40">
        <f t="shared" si="30"/>
        <v>7.0925622647218025E-6</v>
      </c>
      <c r="R77" s="40">
        <f t="shared" si="30"/>
        <v>1.0211743759817693E-4</v>
      </c>
      <c r="S77" s="40">
        <f t="shared" si="30"/>
        <v>2.3478564401033147E-5</v>
      </c>
      <c r="T77" s="40">
        <f t="shared" si="30"/>
        <v>6.7599731999749268E-5</v>
      </c>
      <c r="U77" s="40">
        <f t="shared" si="30"/>
        <v>6.3010073024948659E-5</v>
      </c>
      <c r="V77" s="40">
        <f t="shared" si="30"/>
        <v>6.5840516782611678E-5</v>
      </c>
      <c r="W77" s="40">
        <f t="shared" si="30"/>
        <v>4.0451385641014764E-6</v>
      </c>
      <c r="X77" s="40">
        <f t="shared" si="30"/>
        <v>1.4176435046789953E-4</v>
      </c>
      <c r="Y77" s="40">
        <f t="shared" si="30"/>
        <v>7.2134302249763692E-8</v>
      </c>
      <c r="Z77" s="40">
        <f t="shared" si="30"/>
        <v>2.9217694536332167E-10</v>
      </c>
      <c r="AA77" s="40">
        <f t="shared" si="30"/>
        <v>4.9763139169416886E-4</v>
      </c>
      <c r="AB77" s="40">
        <f t="shared" si="30"/>
        <v>7.9257237656290809E-5</v>
      </c>
      <c r="AC77" s="40">
        <f t="shared" si="30"/>
        <v>1.0445470079165816E-4</v>
      </c>
      <c r="AD77" s="40">
        <f t="shared" si="30"/>
        <v>6.3065552776497326E-5</v>
      </c>
      <c r="AE77" s="40">
        <f t="shared" si="30"/>
        <v>6.1672258535118668E-7</v>
      </c>
      <c r="AF77" s="40">
        <f t="shared" si="30"/>
        <v>2.1717953279499079E-5</v>
      </c>
      <c r="AG77" s="40">
        <f t="shared" si="30"/>
        <v>4.4299674621108392E-6</v>
      </c>
      <c r="AH77" s="40">
        <f t="shared" si="30"/>
        <v>1.0240860424283029E-4</v>
      </c>
      <c r="AI77" s="40">
        <f t="shared" si="30"/>
        <v>1.0872212335202669E-4</v>
      </c>
      <c r="AJ77" s="40">
        <f t="shared" si="30"/>
        <v>1.4990607538655904E-5</v>
      </c>
      <c r="AK77" s="40">
        <f t="shared" si="30"/>
        <v>7.8451136364963089E-5</v>
      </c>
      <c r="AL77" s="40">
        <f t="shared" si="30"/>
        <v>9.715171248750803E-5</v>
      </c>
      <c r="AM77" s="42">
        <f t="shared" si="30"/>
        <v>1.3797508048523495E-6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6.3806422565927138E-7</v>
      </c>
      <c r="E78" s="40">
        <f t="shared" si="31"/>
        <v>1.3544227208065515E-7</v>
      </c>
      <c r="F78" s="40">
        <f t="shared" si="31"/>
        <v>8.9641020120988E-6</v>
      </c>
      <c r="G78" s="40">
        <f t="shared" si="31"/>
        <v>2.1920937727537824E-9</v>
      </c>
      <c r="H78" s="40">
        <f t="shared" si="31"/>
        <v>5.8736017416972541E-6</v>
      </c>
      <c r="I78" s="40">
        <f t="shared" si="31"/>
        <v>1.1433543815923346E-5</v>
      </c>
      <c r="J78" s="40">
        <f t="shared" si="31"/>
        <v>2.818735431825871E-8</v>
      </c>
      <c r="K78" s="40">
        <f t="shared" si="31"/>
        <v>1.0666074365240171E-5</v>
      </c>
      <c r="L78" s="40">
        <f t="shared" si="31"/>
        <v>4.8191255422465694E-6</v>
      </c>
      <c r="M78" s="40">
        <f t="shared" si="31"/>
        <v>5.1781982164864041E-7</v>
      </c>
      <c r="N78" s="40">
        <f t="shared" si="31"/>
        <v>1.5534172840449737E-5</v>
      </c>
      <c r="O78" s="40">
        <f t="shared" si="31"/>
        <v>1.2880285410357545E-7</v>
      </c>
      <c r="P78" s="40">
        <f t="shared" si="31"/>
        <v>1.3237837021114466E-5</v>
      </c>
      <c r="Q78" s="41">
        <f t="shared" si="31"/>
        <v>1.4826107291002124E-3</v>
      </c>
      <c r="R78" s="40">
        <f t="shared" si="31"/>
        <v>1.57801847476193E-5</v>
      </c>
      <c r="S78" s="40">
        <f t="shared" si="31"/>
        <v>1.1801406056410707E-6</v>
      </c>
      <c r="T78" s="40">
        <f t="shared" si="31"/>
        <v>2.6997452152126608E-5</v>
      </c>
      <c r="U78" s="40">
        <f t="shared" si="31"/>
        <v>1.9192852468751968E-6</v>
      </c>
      <c r="V78" s="40">
        <f t="shared" si="31"/>
        <v>9.128515784454692E-6</v>
      </c>
      <c r="W78" s="40">
        <f t="shared" si="31"/>
        <v>4.7628820541536552E-6</v>
      </c>
      <c r="X78" s="40">
        <f t="shared" si="31"/>
        <v>1.0045224141159638E-6</v>
      </c>
      <c r="Y78" s="40">
        <f t="shared" si="31"/>
        <v>3.3674184040096543E-7</v>
      </c>
      <c r="Z78" s="40">
        <f t="shared" si="31"/>
        <v>1.714118363885768E-6</v>
      </c>
      <c r="AA78" s="40">
        <f t="shared" si="31"/>
        <v>2.7983709981033918E-8</v>
      </c>
      <c r="AB78" s="40">
        <f t="shared" si="31"/>
        <v>2.3909855360232579E-5</v>
      </c>
      <c r="AC78" s="40">
        <f t="shared" si="31"/>
        <v>6.2543596725110226E-6</v>
      </c>
      <c r="AD78" s="40">
        <f t="shared" si="31"/>
        <v>3.6522101524972196E-9</v>
      </c>
      <c r="AE78" s="40">
        <f t="shared" si="31"/>
        <v>3.0564326587730438E-7</v>
      </c>
      <c r="AF78" s="40">
        <f t="shared" si="31"/>
        <v>2.4073552128102232E-6</v>
      </c>
      <c r="AG78" s="40">
        <f t="shared" si="31"/>
        <v>1.9502645846962738E-6</v>
      </c>
      <c r="AH78" s="40">
        <f t="shared" si="31"/>
        <v>1.1080266700595697E-6</v>
      </c>
      <c r="AI78" s="40">
        <f t="shared" si="31"/>
        <v>1.3105785223290198E-8</v>
      </c>
      <c r="AJ78" s="40">
        <f t="shared" si="31"/>
        <v>3.1564812447952208E-8</v>
      </c>
      <c r="AK78" s="40">
        <f t="shared" si="31"/>
        <v>1.6749849334059414E-7</v>
      </c>
      <c r="AL78" s="40">
        <f t="shared" si="31"/>
        <v>1.8435527203242002E-7</v>
      </c>
      <c r="AM78" s="42">
        <f t="shared" si="31"/>
        <v>2.096068187758513E-7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2.6768572284309544E-7</v>
      </c>
      <c r="E79" s="40">
        <f t="shared" si="32"/>
        <v>4.8283109290534384E-5</v>
      </c>
      <c r="F79" s="40">
        <f t="shared" si="32"/>
        <v>4.9990994971551283E-8</v>
      </c>
      <c r="G79" s="40">
        <f t="shared" si="32"/>
        <v>8.0077687016965845E-5</v>
      </c>
      <c r="H79" s="40">
        <f t="shared" si="32"/>
        <v>1.3543417179752269E-6</v>
      </c>
      <c r="I79" s="40">
        <f t="shared" si="32"/>
        <v>1.4449205762147392E-4</v>
      </c>
      <c r="J79" s="40">
        <f t="shared" si="32"/>
        <v>1.0914221091379708E-4</v>
      </c>
      <c r="K79" s="40">
        <f t="shared" si="32"/>
        <v>4.1783545039897932E-4</v>
      </c>
      <c r="L79" s="40">
        <f t="shared" si="32"/>
        <v>5.7719422406754919E-4</v>
      </c>
      <c r="M79" s="40">
        <f t="shared" si="32"/>
        <v>7.6270396409508802E-5</v>
      </c>
      <c r="N79" s="40">
        <f t="shared" si="32"/>
        <v>1.0578366545826042E-4</v>
      </c>
      <c r="O79" s="40">
        <f t="shared" si="32"/>
        <v>1.6685526184583586E-5</v>
      </c>
      <c r="P79" s="40">
        <f t="shared" si="32"/>
        <v>7.6939662980519174E-5</v>
      </c>
      <c r="Q79" s="40">
        <f t="shared" si="32"/>
        <v>1.4369784989758162E-4</v>
      </c>
      <c r="R79" s="40">
        <f t="shared" si="32"/>
        <v>2.6368745340148374E-5</v>
      </c>
      <c r="S79" s="40">
        <f t="shared" si="32"/>
        <v>9.2271130574439795E-5</v>
      </c>
      <c r="T79" s="40">
        <f t="shared" si="32"/>
        <v>7.1196156355362776E-7</v>
      </c>
      <c r="U79" s="40">
        <f t="shared" si="32"/>
        <v>8.3902005599755845E-5</v>
      </c>
      <c r="V79" s="41">
        <f t="shared" si="32"/>
        <v>2.3989434715145516E-2</v>
      </c>
      <c r="W79" s="40">
        <f t="shared" si="32"/>
        <v>9.2459426746714182E-5</v>
      </c>
      <c r="X79" s="40">
        <f t="shared" si="32"/>
        <v>5.7479346935219832E-6</v>
      </c>
      <c r="Y79" s="40">
        <f t="shared" si="32"/>
        <v>2.2698642911048704E-5</v>
      </c>
      <c r="Z79" s="40">
        <f t="shared" si="32"/>
        <v>1.5372422075538289E-5</v>
      </c>
      <c r="AA79" s="40">
        <f t="shared" si="32"/>
        <v>1.2389637627528801E-6</v>
      </c>
      <c r="AB79" s="40">
        <f t="shared" si="32"/>
        <v>2.0650094066075109E-4</v>
      </c>
      <c r="AC79" s="40">
        <f t="shared" si="32"/>
        <v>1.6388996761298957E-5</v>
      </c>
      <c r="AD79" s="40">
        <f t="shared" si="32"/>
        <v>1.1202773202952779E-4</v>
      </c>
      <c r="AE79" s="40">
        <f t="shared" si="32"/>
        <v>3.0749924994046757E-6</v>
      </c>
      <c r="AF79" s="40">
        <f t="shared" si="32"/>
        <v>4.0201765639622954E-5</v>
      </c>
      <c r="AG79" s="40">
        <f t="shared" si="32"/>
        <v>4.7042161686068025E-6</v>
      </c>
      <c r="AH79" s="40">
        <f t="shared" si="32"/>
        <v>4.0613811187273073E-5</v>
      </c>
      <c r="AI79" s="40">
        <f t="shared" si="32"/>
        <v>1.1660036806787124E-5</v>
      </c>
      <c r="AJ79" s="40">
        <f t="shared" si="32"/>
        <v>2.1176702311698879E-4</v>
      </c>
      <c r="AK79" s="40">
        <f t="shared" si="32"/>
        <v>4.1436228413554377E-6</v>
      </c>
      <c r="AL79" s="40">
        <f t="shared" si="32"/>
        <v>2.4179716087462208E-4</v>
      </c>
      <c r="AM79" s="42">
        <f t="shared" si="32"/>
        <v>1.6124204409157122E-5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5.3436368742703707E-7</v>
      </c>
      <c r="E80" s="40">
        <f t="shared" si="33"/>
        <v>3.2672141262252262E-7</v>
      </c>
      <c r="F80" s="40">
        <f t="shared" si="33"/>
        <v>4.8386534559268575E-6</v>
      </c>
      <c r="G80" s="40">
        <f t="shared" si="33"/>
        <v>1.8931324697671132E-7</v>
      </c>
      <c r="H80" s="40">
        <f t="shared" si="33"/>
        <v>1.3754776283953276E-6</v>
      </c>
      <c r="I80" s="41">
        <f t="shared" si="33"/>
        <v>7.4475680375258051E-4</v>
      </c>
      <c r="J80" s="40">
        <f t="shared" si="33"/>
        <v>1.4346181049455018E-7</v>
      </c>
      <c r="K80" s="40">
        <f t="shared" si="33"/>
        <v>8.4590522924698142E-9</v>
      </c>
      <c r="L80" s="40">
        <f t="shared" si="33"/>
        <v>3.0421098872231188E-7</v>
      </c>
      <c r="M80" s="40">
        <f t="shared" si="33"/>
        <v>1.4810992613264766E-6</v>
      </c>
      <c r="N80" s="40">
        <f t="shared" si="33"/>
        <v>6.7281295553804875E-8</v>
      </c>
      <c r="O80" s="40">
        <f t="shared" si="33"/>
        <v>2.038227601005686E-6</v>
      </c>
      <c r="P80" s="40">
        <f t="shared" si="33"/>
        <v>3.378316835918654E-7</v>
      </c>
      <c r="Q80" s="40">
        <f t="shared" si="33"/>
        <v>5.4992166947769871E-6</v>
      </c>
      <c r="R80" s="40">
        <f t="shared" si="33"/>
        <v>3.4415819979123906E-7</v>
      </c>
      <c r="S80" s="40">
        <f t="shared" si="33"/>
        <v>1.6048514777784048E-6</v>
      </c>
      <c r="T80" s="40">
        <f t="shared" si="33"/>
        <v>1.8322830802395092E-6</v>
      </c>
      <c r="U80" s="40">
        <f t="shared" si="33"/>
        <v>5.4208271077993357E-6</v>
      </c>
      <c r="V80" s="40">
        <f t="shared" si="33"/>
        <v>4.4482395648794912E-6</v>
      </c>
      <c r="W80" s="40">
        <f t="shared" si="33"/>
        <v>6.6233123214001867E-7</v>
      </c>
      <c r="X80" s="40">
        <f t="shared" si="33"/>
        <v>1.2783944387389855E-6</v>
      </c>
      <c r="Y80" s="40">
        <f t="shared" si="33"/>
        <v>1.5054146373871191E-5</v>
      </c>
      <c r="Z80" s="40">
        <f t="shared" si="33"/>
        <v>8.2309869601076339E-7</v>
      </c>
      <c r="AA80" s="40">
        <f t="shared" si="33"/>
        <v>5.2887129327279729E-6</v>
      </c>
      <c r="AB80" s="40">
        <f t="shared" si="33"/>
        <v>2.4644662119620164E-7</v>
      </c>
      <c r="AC80" s="40">
        <f t="shared" si="33"/>
        <v>2.7079448987826912E-7</v>
      </c>
      <c r="AD80" s="40">
        <f t="shared" si="33"/>
        <v>2.5054314781193243E-7</v>
      </c>
      <c r="AE80" s="40">
        <f t="shared" si="33"/>
        <v>2.4973814272486999E-5</v>
      </c>
      <c r="AF80" s="40">
        <f t="shared" si="33"/>
        <v>1.5901077619461171E-6</v>
      </c>
      <c r="AG80" s="40">
        <f t="shared" si="33"/>
        <v>1.7601959044298342E-9</v>
      </c>
      <c r="AH80" s="40">
        <f t="shared" si="33"/>
        <v>9.482502622736866E-7</v>
      </c>
      <c r="AI80" s="40">
        <f t="shared" si="33"/>
        <v>4.142497435076708E-7</v>
      </c>
      <c r="AJ80" s="40">
        <f t="shared" si="33"/>
        <v>1.4699474945700257E-6</v>
      </c>
      <c r="AK80" s="40">
        <f t="shared" si="33"/>
        <v>4.4321829279424733E-6</v>
      </c>
      <c r="AL80" s="40">
        <f t="shared" si="33"/>
        <v>2.5857114290592296E-6</v>
      </c>
      <c r="AM80" s="42">
        <f t="shared" si="33"/>
        <v>8.4647163484242594E-6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8.6808565737599883E-7</v>
      </c>
      <c r="E81" s="40">
        <f t="shared" si="34"/>
        <v>1.5352562024611653E-6</v>
      </c>
      <c r="F81" s="40">
        <f t="shared" si="34"/>
        <v>3.566337077696213E-6</v>
      </c>
      <c r="G81" s="40">
        <f t="shared" si="34"/>
        <v>7.0367128146766006E-7</v>
      </c>
      <c r="H81" s="40">
        <f t="shared" si="34"/>
        <v>1.026580732447438E-7</v>
      </c>
      <c r="I81" s="40">
        <f t="shared" si="34"/>
        <v>1.9300843055361817E-7</v>
      </c>
      <c r="J81" s="40">
        <f t="shared" si="34"/>
        <v>1.4399360965598093E-7</v>
      </c>
      <c r="K81" s="40">
        <f t="shared" si="34"/>
        <v>1.2162774367606411E-6</v>
      </c>
      <c r="L81" s="40">
        <f t="shared" si="34"/>
        <v>2.2179932935088863E-6</v>
      </c>
      <c r="M81" s="40">
        <f t="shared" si="34"/>
        <v>2.6228378584575282E-6</v>
      </c>
      <c r="N81" s="40">
        <f t="shared" si="34"/>
        <v>2.4778565415967599E-9</v>
      </c>
      <c r="O81" s="40">
        <f t="shared" si="34"/>
        <v>8.8879656719812133E-7</v>
      </c>
      <c r="P81" s="40">
        <f t="shared" si="34"/>
        <v>1.1377482147222664E-6</v>
      </c>
      <c r="Q81" s="40">
        <f t="shared" si="34"/>
        <v>2.1408564880017091E-6</v>
      </c>
      <c r="R81" s="40">
        <f t="shared" si="34"/>
        <v>1.097089286199556E-6</v>
      </c>
      <c r="S81" s="40">
        <f t="shared" si="34"/>
        <v>3.0060557334570592E-9</v>
      </c>
      <c r="T81" s="40">
        <f t="shared" si="34"/>
        <v>2.1565368967590888E-7</v>
      </c>
      <c r="U81" s="40">
        <f t="shared" si="34"/>
        <v>1.7208855399959407E-5</v>
      </c>
      <c r="V81" s="40">
        <f t="shared" si="34"/>
        <v>3.4751914750280459E-7</v>
      </c>
      <c r="W81" s="40">
        <f t="shared" si="34"/>
        <v>3.1437738956478825E-8</v>
      </c>
      <c r="X81" s="40">
        <f t="shared" si="34"/>
        <v>5.8482712779004948E-7</v>
      </c>
      <c r="Y81" s="40">
        <f t="shared" si="34"/>
        <v>3.2540739729858984E-7</v>
      </c>
      <c r="Z81" s="40">
        <f t="shared" si="34"/>
        <v>7.271673865911807E-8</v>
      </c>
      <c r="AA81" s="40">
        <f t="shared" si="34"/>
        <v>5.3379909190879093E-7</v>
      </c>
      <c r="AB81" s="40">
        <f t="shared" si="34"/>
        <v>9.3217220896359212E-7</v>
      </c>
      <c r="AC81" s="41">
        <f t="shared" si="34"/>
        <v>5.3511168809608706E-4</v>
      </c>
      <c r="AD81" s="40">
        <f t="shared" si="34"/>
        <v>2.7912757515730539E-6</v>
      </c>
      <c r="AE81" s="40">
        <f t="shared" si="34"/>
        <v>1.4440548752546473E-6</v>
      </c>
      <c r="AF81" s="40">
        <f t="shared" si="34"/>
        <v>2.2593719229886068E-6</v>
      </c>
      <c r="AG81" s="40">
        <f t="shared" si="34"/>
        <v>3.8499330633039243E-6</v>
      </c>
      <c r="AH81" s="40">
        <f t="shared" si="34"/>
        <v>9.3013142248905291E-6</v>
      </c>
      <c r="AI81" s="40">
        <f t="shared" si="34"/>
        <v>3.4212102111602771E-6</v>
      </c>
      <c r="AJ81" s="40">
        <f t="shared" si="34"/>
        <v>1.5704543305581318E-6</v>
      </c>
      <c r="AK81" s="40">
        <f t="shared" si="34"/>
        <v>7.1684144372945248E-6</v>
      </c>
      <c r="AL81" s="40">
        <f t="shared" si="34"/>
        <v>1.7838085210022369E-6</v>
      </c>
      <c r="AM81" s="42">
        <f t="shared" si="34"/>
        <v>1.5630706539657483E-6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6.0465320738272338E-6</v>
      </c>
      <c r="E82" s="40">
        <f t="shared" si="35"/>
        <v>2.0488052706489141E-5</v>
      </c>
      <c r="F82" s="40">
        <f t="shared" si="35"/>
        <v>4.3911764749131331E-5</v>
      </c>
      <c r="G82" s="40">
        <f t="shared" si="35"/>
        <v>4.6901558962651115E-8</v>
      </c>
      <c r="H82" s="40">
        <f t="shared" si="35"/>
        <v>3.9190019910768261E-6</v>
      </c>
      <c r="I82" s="40">
        <f t="shared" si="35"/>
        <v>1.6459254835111601E-4</v>
      </c>
      <c r="J82" s="40">
        <f t="shared" si="35"/>
        <v>9.486058751695659E-5</v>
      </c>
      <c r="K82" s="40">
        <f t="shared" si="35"/>
        <v>1.7235037023415316E-5</v>
      </c>
      <c r="L82" s="40">
        <f t="shared" si="35"/>
        <v>5.7223076712622363E-5</v>
      </c>
      <c r="M82" s="40">
        <f t="shared" si="35"/>
        <v>2.4281623113656897E-8</v>
      </c>
      <c r="N82" s="40">
        <f t="shared" si="35"/>
        <v>5.0247046743711274E-8</v>
      </c>
      <c r="O82" s="40">
        <f t="shared" si="35"/>
        <v>5.7862534816832423E-6</v>
      </c>
      <c r="P82" s="40">
        <f t="shared" si="35"/>
        <v>4.3285346109618331E-5</v>
      </c>
      <c r="Q82" s="40">
        <f t="shared" si="35"/>
        <v>1.7570640397059202E-6</v>
      </c>
      <c r="R82" s="40">
        <f t="shared" si="35"/>
        <v>2.986843293262563E-6</v>
      </c>
      <c r="S82" s="40">
        <f t="shared" si="35"/>
        <v>9.7252931299420052E-5</v>
      </c>
      <c r="T82" s="40">
        <f t="shared" si="35"/>
        <v>2.1693872366249836E-5</v>
      </c>
      <c r="U82" s="40">
        <f t="shared" si="35"/>
        <v>4.2907985501421857E-5</v>
      </c>
      <c r="V82" s="40">
        <f t="shared" si="35"/>
        <v>7.7348525949804839E-6</v>
      </c>
      <c r="W82" s="40">
        <f t="shared" si="35"/>
        <v>4.2888774167473727E-6</v>
      </c>
      <c r="X82" s="40">
        <f t="shared" si="35"/>
        <v>1.3662898016226242E-6</v>
      </c>
      <c r="Y82" s="41">
        <f t="shared" si="35"/>
        <v>8.4839883328650893E-3</v>
      </c>
      <c r="Z82" s="40">
        <f t="shared" si="35"/>
        <v>4.0245742647301308E-6</v>
      </c>
      <c r="AA82" s="40">
        <f t="shared" si="35"/>
        <v>6.9990995036678052E-5</v>
      </c>
      <c r="AB82" s="40">
        <f t="shared" si="35"/>
        <v>3.9170833315303642E-5</v>
      </c>
      <c r="AC82" s="40">
        <f t="shared" si="35"/>
        <v>5.1111278581637663E-6</v>
      </c>
      <c r="AD82" s="40">
        <f t="shared" si="35"/>
        <v>2.393148340282107E-5</v>
      </c>
      <c r="AE82" s="40">
        <f t="shared" si="35"/>
        <v>5.119862639909397E-6</v>
      </c>
      <c r="AF82" s="40">
        <f t="shared" si="35"/>
        <v>1.7090275659257293E-5</v>
      </c>
      <c r="AG82" s="40">
        <f t="shared" si="35"/>
        <v>2.1755872118534173E-7</v>
      </c>
      <c r="AH82" s="40">
        <f t="shared" si="35"/>
        <v>1.0103901632890809E-4</v>
      </c>
      <c r="AI82" s="40">
        <f t="shared" si="35"/>
        <v>2.2625616686050115E-4</v>
      </c>
      <c r="AJ82" s="40">
        <f t="shared" si="35"/>
        <v>1.6274972424713883E-5</v>
      </c>
      <c r="AK82" s="40">
        <f t="shared" si="35"/>
        <v>1.5997532819594248E-5</v>
      </c>
      <c r="AL82" s="40">
        <f t="shared" si="35"/>
        <v>1.6296237771658893E-5</v>
      </c>
      <c r="AM82" s="42">
        <f t="shared" si="35"/>
        <v>4.0232223934301363E-5</v>
      </c>
    </row>
    <row r="83" spans="1:39">
      <c r="A83" t="s">
        <v>58</v>
      </c>
      <c r="D83" s="16">
        <f>SUM($D$47:$D$82)</f>
        <v>2.0980260110152447E-2</v>
      </c>
      <c r="E83" s="16">
        <f>SUM($E$47:$E$82)</f>
        <v>3.1154972838654937E-3</v>
      </c>
      <c r="F83" s="16">
        <f>SUM($F$47:$F$82)</f>
        <v>2.3663577308903914E-2</v>
      </c>
      <c r="G83">
        <f>SUM($G$47:$G$82)</f>
        <v>1.5681931288466968E-3</v>
      </c>
      <c r="H83" s="16">
        <f>SUM($H$47:$H$82)</f>
        <v>6.7780107192987752E-3</v>
      </c>
      <c r="I83" s="16">
        <f>SUM($I$47:$I$82)</f>
        <v>2.4395729380610113E-3</v>
      </c>
      <c r="J83" s="16">
        <f>SUM($J$47:$J$82)</f>
        <v>1.856485758155078E-2</v>
      </c>
      <c r="K83" s="16">
        <f>SUM($K$47:$K$82)</f>
        <v>2.5207464789301212E-3</v>
      </c>
      <c r="L83" s="16">
        <f>SUM($L$47:$L$82)</f>
        <v>6.5735456884255554E-3</v>
      </c>
      <c r="M83" s="16">
        <f>SUM($M$47:$M$82)</f>
        <v>2.121270795849298E-2</v>
      </c>
      <c r="N83" s="16">
        <f>SUM($N$47:$N$82)</f>
        <v>2.0054079130173196E-3</v>
      </c>
      <c r="O83" s="16">
        <f>SUM($O$47:$O$82)</f>
        <v>1.3005253502926626E-3</v>
      </c>
      <c r="P83" s="16">
        <f>SUM($P$47:$P$82)</f>
        <v>2.1543969049695592E-3</v>
      </c>
      <c r="Q83" s="16">
        <f>SUM($Q$47:$Q$82)</f>
        <v>4.2741413114340109E-3</v>
      </c>
      <c r="R83" s="16">
        <f>SUM($R$47:$R$82)</f>
        <v>3.057778807318568E-3</v>
      </c>
      <c r="S83" s="16">
        <f>SUM($S$47:$S$82)</f>
        <v>8.2219384889544844E-3</v>
      </c>
      <c r="T83" s="16">
        <f>SUM($T$47:$T$82)</f>
        <v>5.9169975392030609E-2</v>
      </c>
      <c r="U83" s="16">
        <f>SUM($U$47:$U$82)</f>
        <v>1.387196827484106E-3</v>
      </c>
      <c r="V83" s="16">
        <f>SUM($V$47:$V$82)</f>
        <v>2.5247009703725246E-2</v>
      </c>
      <c r="W83" s="16">
        <f>SUM($W$47:$W$82)</f>
        <v>2.1529890211968929E-3</v>
      </c>
      <c r="X83" s="16">
        <f>SUM($X$47:$X$82)</f>
        <v>1.6357992713717403E-2</v>
      </c>
      <c r="Y83" s="16">
        <f>SUM($Y$47:$Y$82)</f>
        <v>1.0279917035588447E-2</v>
      </c>
      <c r="Z83" s="16">
        <f>SUM($Z$47:$Z$82)</f>
        <v>2.0415188591077021E-2</v>
      </c>
      <c r="AA83" s="16">
        <f>SUM($AA$47:$AA$82)</f>
        <v>2.3163286728731742E-3</v>
      </c>
      <c r="AB83" s="16">
        <f>SUM($AB$47:$AB$82)</f>
        <v>7.1058491077617317E-2</v>
      </c>
      <c r="AC83" s="16">
        <f>SUM($AC$47:$AC$82)</f>
        <v>1.9229805420689005E-3</v>
      </c>
      <c r="AD83" s="16">
        <f>SUM($AD$47:$AD$82)</f>
        <v>2.9820567029605196E-2</v>
      </c>
      <c r="AE83" s="16">
        <f>SUM($AE$47:$AE$82)</f>
        <v>1.7646031481521437E-2</v>
      </c>
      <c r="AF83" s="16">
        <f>SUM($AF$47:$AF$82)</f>
        <v>2.9027306714841709E-3</v>
      </c>
      <c r="AG83" s="16">
        <f>SUM($AG$47:$AG$82)</f>
        <v>1.1355054021749292E-3</v>
      </c>
      <c r="AH83" s="16">
        <f>SUM($AH$47:$AH$82)</f>
        <v>1.9534804094884276E-3</v>
      </c>
      <c r="AI83" s="16">
        <f>SUM($AI$47:$AI$82)</f>
        <v>1.6559953635979972E-2</v>
      </c>
      <c r="AJ83" s="16">
        <f>SUM($AJ$47:$AJ$82)</f>
        <v>3.0677607395661805E-3</v>
      </c>
      <c r="AK83" s="16">
        <f>SUM($AK$47:$AK$82)</f>
        <v>3.0499430384696505E-2</v>
      </c>
      <c r="AL83" s="16">
        <f>SUM($AL$47:$AL$82)</f>
        <v>4.7296803756327072E-3</v>
      </c>
      <c r="AM83" s="16">
        <f>SUM($AM$47:$AM$82)</f>
        <v>2.3905559826599421E-3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0.44944492366270294</v>
      </c>
      <c r="D85" s="17">
        <f>$D$83/$C$85</f>
        <v>4.6680380633017451E-2</v>
      </c>
      <c r="E85" s="17">
        <f>$E$83/$C$85</f>
        <v>6.9318777893319708E-3</v>
      </c>
      <c r="F85" s="17">
        <f>$F$83/$C$85</f>
        <v>5.2650672113637734E-2</v>
      </c>
      <c r="G85" s="17">
        <f>$G$83/$C$85</f>
        <v>3.4891775305122504E-3</v>
      </c>
      <c r="H85" s="17">
        <f>$H$83/$C$85</f>
        <v>1.5080848314098439E-2</v>
      </c>
      <c r="I85" s="17">
        <f>$I$83/$C$85</f>
        <v>5.4279686111036139E-3</v>
      </c>
      <c r="J85" s="17">
        <f>$J$83/$C$85</f>
        <v>4.1306190378697517E-2</v>
      </c>
      <c r="K85" s="17">
        <f>$K$83/$C$85</f>
        <v>5.6085770385113478E-3</v>
      </c>
      <c r="L85" s="17">
        <f>$L$83/$C$85</f>
        <v>1.4625920423920141E-2</v>
      </c>
      <c r="M85" s="17">
        <f>$M$83/$C$85</f>
        <v>4.719756936094039E-2</v>
      </c>
      <c r="N85" s="17">
        <f>$N$83/$C$85</f>
        <v>4.4619658770967173E-3</v>
      </c>
      <c r="O85" s="17">
        <f>$O$83/$C$85</f>
        <v>2.8936256297972429E-3</v>
      </c>
      <c r="P85" s="17">
        <f>$P$83/$C$85</f>
        <v>4.7934614266249443E-3</v>
      </c>
      <c r="Q85" s="17">
        <f>$Q$83/$C$85</f>
        <v>9.5098221971278638E-3</v>
      </c>
      <c r="R85" s="17">
        <f>$R$83/$C$85</f>
        <v>6.8034560995806322E-3</v>
      </c>
      <c r="S85" s="17">
        <f>$S$83/$C$85</f>
        <v>1.8293539555304536E-2</v>
      </c>
      <c r="T85" s="17">
        <f>$T$83/$C$85</f>
        <v>0.13165122638349383</v>
      </c>
      <c r="U85" s="17">
        <f>$U$83/$C$85</f>
        <v>3.0864667825799322E-3</v>
      </c>
      <c r="V85" s="17">
        <f>$V$83/$C$85</f>
        <v>5.6173756503861388E-2</v>
      </c>
      <c r="W85" s="17">
        <f>$W$83/$C$85</f>
        <v>4.7903289320776858E-3</v>
      </c>
      <c r="X85" s="17">
        <f>$X$83/$C$85</f>
        <v>3.6395989480556827E-2</v>
      </c>
      <c r="Y85" s="17">
        <f>$Y$83/$C$85</f>
        <v>2.2872473342925696E-2</v>
      </c>
      <c r="Z85" s="17">
        <f>$Z$83/$C$85</f>
        <v>4.5423115305665583E-2</v>
      </c>
      <c r="AA85" s="17">
        <f>$AA$83/$C$85</f>
        <v>5.153754221977864E-3</v>
      </c>
      <c r="AB85" s="17">
        <f>$AB$83/$C$85</f>
        <v>0.15810277819701202</v>
      </c>
      <c r="AC85" s="17">
        <f>$AC$83/$C$85</f>
        <v>4.2785677194833527E-3</v>
      </c>
      <c r="AD85" s="17">
        <f>$AD$83/$C$85</f>
        <v>6.6349769370150413E-2</v>
      </c>
      <c r="AE85" s="17">
        <f>$AE$83/$C$85</f>
        <v>3.9261832879804281E-2</v>
      </c>
      <c r="AF85" s="17">
        <f>$AF$83/$C$85</f>
        <v>6.4584791565308608E-3</v>
      </c>
      <c r="AG85" s="17">
        <f>$AG$83/$C$85</f>
        <v>2.5264617362262104E-3</v>
      </c>
      <c r="AH85" s="17">
        <f>$AH$83/$C$85</f>
        <v>4.346428909617556E-3</v>
      </c>
      <c r="AI85" s="17">
        <f>$AI$83/$C$85</f>
        <v>3.684534581239992E-2</v>
      </c>
      <c r="AJ85" s="17">
        <f>$AJ$83/$C$85</f>
        <v>6.8256655666856687E-3</v>
      </c>
      <c r="AK85" s="17">
        <f>$AK$83/$C$85</f>
        <v>6.7860217746247273E-2</v>
      </c>
      <c r="AL85" s="17">
        <f>$AL$83/$C$85</f>
        <v>1.0523381457039691E-2</v>
      </c>
      <c r="AM85" s="17">
        <f>$AM$83/$C$85</f>
        <v>5.3189075163612128E-3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3C80D-C460-4A73-A7B9-79D0F9378E9E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130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3.3630564038316491E-2</v>
      </c>
      <c r="D5" s="34">
        <v>2.9052055833629561E-2</v>
      </c>
      <c r="E5" s="34">
        <v>2.9977477204546688E-2</v>
      </c>
      <c r="F5" s="34">
        <v>3.4302244850163977E-2</v>
      </c>
      <c r="G5" s="34">
        <v>7.3662782003602073E-2</v>
      </c>
      <c r="H5" s="34">
        <v>4.8549588501761866E-2</v>
      </c>
      <c r="I5" s="34">
        <v>-2.5819901166747563E-2</v>
      </c>
      <c r="J5" s="34">
        <v>1.9126835984422011E-3</v>
      </c>
      <c r="K5" s="34">
        <v>2.3202298439061162E-2</v>
      </c>
      <c r="L5" s="34">
        <v>2.8764373031952017E-2</v>
      </c>
      <c r="M5" s="34">
        <v>-1.7456185998178227E-2</v>
      </c>
      <c r="N5" s="34">
        <v>1.8108210226306924E-2</v>
      </c>
      <c r="O5" s="34">
        <v>4.8737475526528802E-2</v>
      </c>
      <c r="P5" s="34">
        <v>-2.756585838210137E-2</v>
      </c>
      <c r="Q5" s="34">
        <v>1.8775849587132451E-2</v>
      </c>
      <c r="R5" s="34">
        <v>-4.3475467908175705E-2</v>
      </c>
      <c r="S5" s="34">
        <v>5.9731508337002442E-2</v>
      </c>
      <c r="T5" s="34">
        <v>3.4087120667422151E-2</v>
      </c>
      <c r="U5" s="34">
        <v>-7.2823853550444675E-3</v>
      </c>
      <c r="V5" s="34">
        <v>-3.5474128636781448E-2</v>
      </c>
      <c r="W5" s="34">
        <v>-7.1945016829645866E-3</v>
      </c>
      <c r="X5" s="34">
        <v>-1.0323265611057245E-2</v>
      </c>
      <c r="Y5" s="34">
        <v>1.7956379333732266E-2</v>
      </c>
      <c r="Z5" s="34">
        <v>-5.7922763158926048E-2</v>
      </c>
      <c r="AA5" s="34">
        <v>-3.6725831717712508E-2</v>
      </c>
      <c r="AB5" s="34">
        <v>1.4142194352833339E-2</v>
      </c>
      <c r="AC5" s="34">
        <v>-8.9542740212701592E-3</v>
      </c>
      <c r="AD5" s="34">
        <v>-4.8801770226169584E-2</v>
      </c>
      <c r="AE5" s="34">
        <v>-3.3348422277462104E-2</v>
      </c>
      <c r="AF5" s="34">
        <v>9.3281470872749427E-3</v>
      </c>
      <c r="AG5" s="34">
        <v>-5.1957456401532072E-3</v>
      </c>
      <c r="AH5" s="35" t="s">
        <v>52</v>
      </c>
      <c r="AI5" s="34">
        <v>-1.8494071995092332E-2</v>
      </c>
      <c r="AJ5" s="34">
        <v>-0.10628717385148649</v>
      </c>
      <c r="AK5" s="34">
        <v>-1.064381670709837E-2</v>
      </c>
      <c r="AL5" s="34">
        <v>1.7777287493083452E-2</v>
      </c>
      <c r="AM5" s="36">
        <v>-8.7325086017162018E-2</v>
      </c>
    </row>
    <row r="6" spans="1:39" ht="24">
      <c r="A6" s="37" t="s">
        <v>15</v>
      </c>
      <c r="B6" s="38" t="s">
        <v>14</v>
      </c>
      <c r="C6" s="39">
        <v>-3.4045873269326161E-3</v>
      </c>
      <c r="D6" s="40">
        <v>-4.3181021111807633E-2</v>
      </c>
      <c r="E6" s="40">
        <v>4.5831720683762192E-2</v>
      </c>
      <c r="F6" s="40">
        <v>-1.7395444105940294E-2</v>
      </c>
      <c r="G6" s="40">
        <v>4.9809640627259443E-3</v>
      </c>
      <c r="H6" s="40">
        <v>-4.9665276216267137E-3</v>
      </c>
      <c r="I6" s="41" t="s">
        <v>50</v>
      </c>
      <c r="J6" s="40">
        <v>-1.0462210375372177E-2</v>
      </c>
      <c r="K6" s="40">
        <v>-1.0822061422573807E-2</v>
      </c>
      <c r="L6" s="40">
        <v>-3.1556586510696899E-2</v>
      </c>
      <c r="M6" s="40">
        <v>4.5260747938445541E-2</v>
      </c>
      <c r="N6" s="40">
        <v>-2.7242962942643102E-3</v>
      </c>
      <c r="O6" s="40">
        <v>1.8893779306434749E-2</v>
      </c>
      <c r="P6" s="40">
        <v>2.5445851396809886E-2</v>
      </c>
      <c r="Q6" s="40">
        <v>-3.5380458460483682E-2</v>
      </c>
      <c r="R6" s="40">
        <v>-1.7474778753898128E-2</v>
      </c>
      <c r="S6" s="40">
        <v>-4.0734484313234225E-2</v>
      </c>
      <c r="T6" s="40">
        <v>-4.3637069155991817E-3</v>
      </c>
      <c r="U6" s="40">
        <v>5.9690101584510841E-3</v>
      </c>
      <c r="V6" s="40">
        <v>-4.3756724017688528E-2</v>
      </c>
      <c r="W6" s="40">
        <v>-5.0000973801555493E-2</v>
      </c>
      <c r="X6" s="40">
        <v>8.0583701434725559E-4</v>
      </c>
      <c r="Y6" s="40">
        <v>2.7516767416161676E-2</v>
      </c>
      <c r="Z6" s="40">
        <v>9.1150453710893822E-2</v>
      </c>
      <c r="AA6" s="40">
        <v>-2.4178572428838405E-2</v>
      </c>
      <c r="AB6" s="40">
        <v>1.6368669224222501E-2</v>
      </c>
      <c r="AC6" s="40">
        <v>-1.2244802659976588E-2</v>
      </c>
      <c r="AD6" s="40">
        <v>-4.2010539201942282E-2</v>
      </c>
      <c r="AE6" s="40">
        <v>2.5529579595913333E-3</v>
      </c>
      <c r="AF6" s="40">
        <v>-1.6516601784679962E-2</v>
      </c>
      <c r="AG6" s="40">
        <v>3.0708284143820201E-2</v>
      </c>
      <c r="AH6" s="40">
        <v>-2.6190558048173031E-2</v>
      </c>
      <c r="AI6" s="40">
        <v>6.4157931216086678E-2</v>
      </c>
      <c r="AJ6" s="40">
        <v>7.3686563260545165E-2</v>
      </c>
      <c r="AK6" s="40">
        <v>4.7618303874657202E-2</v>
      </c>
      <c r="AL6" s="40">
        <v>2.347855183534996E-2</v>
      </c>
      <c r="AM6" s="42">
        <v>3.5644266976019238E-2</v>
      </c>
    </row>
    <row r="7" spans="1:39" ht="24">
      <c r="A7" s="37" t="s">
        <v>16</v>
      </c>
      <c r="B7" s="38" t="s">
        <v>14</v>
      </c>
      <c r="C7" s="39">
        <v>5.9420256786945617E-2</v>
      </c>
      <c r="D7" s="40">
        <v>-1.8345029803710423E-2</v>
      </c>
      <c r="E7" s="41" t="s">
        <v>61</v>
      </c>
      <c r="F7" s="40">
        <v>-4.2419516476614155E-2</v>
      </c>
      <c r="G7" s="40">
        <v>-5.4172360530415055E-2</v>
      </c>
      <c r="H7" s="40">
        <v>-1.2930069952644107E-2</v>
      </c>
      <c r="I7" s="40">
        <v>4.6007292757202556E-2</v>
      </c>
      <c r="J7" s="40">
        <v>-4.4279476870437958E-3</v>
      </c>
      <c r="K7" s="40">
        <v>1.8006327222127383E-3</v>
      </c>
      <c r="L7" s="40">
        <v>-4.1715264800666285E-2</v>
      </c>
      <c r="M7" s="40">
        <v>1.565654299091988E-2</v>
      </c>
      <c r="N7" s="40">
        <v>-1.1998369751044418E-2</v>
      </c>
      <c r="O7" s="40">
        <v>-2.9379981759900431E-4</v>
      </c>
      <c r="P7" s="40">
        <v>-2.4514114554162077E-2</v>
      </c>
      <c r="Q7" s="40">
        <v>1.0542885031354832E-3</v>
      </c>
      <c r="R7" s="40">
        <v>-2.3513817068379905E-2</v>
      </c>
      <c r="S7" s="40">
        <v>-1.4859793913308125E-2</v>
      </c>
      <c r="T7" s="40">
        <v>3.03059928948799E-2</v>
      </c>
      <c r="U7" s="40">
        <v>-3.8309970526143593E-2</v>
      </c>
      <c r="V7" s="40">
        <v>-3.3511457270565169E-2</v>
      </c>
      <c r="W7" s="40">
        <v>-2.2323383666323408E-2</v>
      </c>
      <c r="X7" s="40">
        <v>1.8277336112793471E-2</v>
      </c>
      <c r="Y7" s="40">
        <v>-1.1810888600875575E-2</v>
      </c>
      <c r="Z7" s="40">
        <v>9.7583974079976071E-2</v>
      </c>
      <c r="AA7" s="40">
        <v>3.9696755679767264E-2</v>
      </c>
      <c r="AB7" s="40">
        <v>2.4700556808413286E-2</v>
      </c>
      <c r="AC7" s="40">
        <v>5.4736690094588938E-2</v>
      </c>
      <c r="AD7" s="40">
        <v>-1.315950932782322E-2</v>
      </c>
      <c r="AE7" s="40">
        <v>8.5350448607170726E-3</v>
      </c>
      <c r="AF7" s="40">
        <v>2.4644673811806368E-2</v>
      </c>
      <c r="AG7" s="40">
        <v>2.395543696879433E-2</v>
      </c>
      <c r="AH7" s="40">
        <v>3.0515214632078191E-2</v>
      </c>
      <c r="AI7" s="40">
        <v>8.683776969835813E-2</v>
      </c>
      <c r="AJ7" s="40">
        <v>7.8151387100835763E-3</v>
      </c>
      <c r="AK7" s="40">
        <v>-2.2774972948490031E-3</v>
      </c>
      <c r="AL7" s="40">
        <v>-3.5548435064194688E-2</v>
      </c>
      <c r="AM7" s="42">
        <v>-5.6169030239094321E-3</v>
      </c>
    </row>
    <row r="8" spans="1:39" ht="24">
      <c r="A8" s="37" t="s">
        <v>17</v>
      </c>
      <c r="B8" s="38" t="s">
        <v>14</v>
      </c>
      <c r="C8" s="39">
        <v>-3.7727032306282611E-2</v>
      </c>
      <c r="D8" s="40">
        <v>7.4279882957355723E-3</v>
      </c>
      <c r="E8" s="40">
        <v>-1.2071786121235249E-2</v>
      </c>
      <c r="F8" s="40">
        <v>-8.7551314549177313E-3</v>
      </c>
      <c r="G8" s="40">
        <v>-4.5471848950568196E-2</v>
      </c>
      <c r="H8" s="40">
        <v>-1.7044021970045554E-2</v>
      </c>
      <c r="I8" s="40">
        <v>-2.7288082635183366E-3</v>
      </c>
      <c r="J8" s="40">
        <v>-7.1763042195500198E-2</v>
      </c>
      <c r="K8" s="40">
        <v>-3.3403480398506158E-2</v>
      </c>
      <c r="L8" s="40">
        <v>-3.5387824802606653E-2</v>
      </c>
      <c r="M8" s="40">
        <v>3.7105631412329927E-2</v>
      </c>
      <c r="N8" s="41" t="s">
        <v>146</v>
      </c>
      <c r="O8" s="40">
        <v>-2.2211314889888898E-2</v>
      </c>
      <c r="P8" s="40">
        <v>-2.5544716350672271E-2</v>
      </c>
      <c r="Q8" s="40">
        <v>-3.9842155964798912E-2</v>
      </c>
      <c r="R8" s="40">
        <v>-3.6362171768166834E-2</v>
      </c>
      <c r="S8" s="40">
        <v>-2.3353560828567359E-2</v>
      </c>
      <c r="T8" s="40">
        <v>2.3662642790924001E-2</v>
      </c>
      <c r="U8" s="40">
        <v>-2.2972367857975306E-3</v>
      </c>
      <c r="V8" s="40">
        <v>2.5714766490437201E-2</v>
      </c>
      <c r="W8" s="40">
        <v>-4.8018132785959391E-3</v>
      </c>
      <c r="X8" s="40">
        <v>-1.7195230891679333E-2</v>
      </c>
      <c r="Y8" s="40">
        <v>-2.6425867047366339E-2</v>
      </c>
      <c r="Z8" s="40">
        <v>-1.3444445372466566E-2</v>
      </c>
      <c r="AA8" s="40">
        <v>-2.7000053470427512E-2</v>
      </c>
      <c r="AB8" s="40">
        <v>3.3123344571177334E-2</v>
      </c>
      <c r="AC8" s="40">
        <v>2.9276388355431748E-3</v>
      </c>
      <c r="AD8" s="40">
        <v>3.1662864018444731E-2</v>
      </c>
      <c r="AE8" s="40">
        <v>-2.1483974306951967E-2</v>
      </c>
      <c r="AF8" s="40">
        <v>2.5943536003620548E-2</v>
      </c>
      <c r="AG8" s="40">
        <v>-3.0686523049359024E-2</v>
      </c>
      <c r="AH8" s="40">
        <v>1.8608925388039776E-2</v>
      </c>
      <c r="AI8" s="40">
        <v>3.2346819343406337E-2</v>
      </c>
      <c r="AJ8" s="40">
        <v>5.9266897661435655E-2</v>
      </c>
      <c r="AK8" s="40">
        <v>8.1621594489871094E-2</v>
      </c>
      <c r="AL8" s="40">
        <v>4.6688410340964569E-2</v>
      </c>
      <c r="AM8" s="42">
        <v>-1.871208557026461E-2</v>
      </c>
    </row>
    <row r="9" spans="1:39" ht="24">
      <c r="A9" s="37" t="s">
        <v>18</v>
      </c>
      <c r="B9" s="38" t="s">
        <v>14</v>
      </c>
      <c r="C9" s="39">
        <v>-4.7895335675122608E-2</v>
      </c>
      <c r="D9" s="40">
        <v>3.16037287997919E-3</v>
      </c>
      <c r="E9" s="40">
        <v>2.517855055064518E-2</v>
      </c>
      <c r="F9" s="40">
        <v>5.9663299897645605E-3</v>
      </c>
      <c r="G9" s="40">
        <v>6.0703304751129186E-2</v>
      </c>
      <c r="H9" s="40">
        <v>2.5283483661087517E-2</v>
      </c>
      <c r="I9" s="40">
        <v>1.677339026309491E-2</v>
      </c>
      <c r="J9" s="40">
        <v>1.9572548091458131E-2</v>
      </c>
      <c r="K9" s="40">
        <v>-1.5066531882420044E-2</v>
      </c>
      <c r="L9" s="40">
        <v>-2.6890078225254247E-2</v>
      </c>
      <c r="M9" s="40">
        <v>3.5705340976115399E-2</v>
      </c>
      <c r="N9" s="40">
        <v>3.3519869501333677E-2</v>
      </c>
      <c r="O9" s="40">
        <v>8.3932340068940722E-2</v>
      </c>
      <c r="P9" s="40">
        <v>1.9706637097086473E-2</v>
      </c>
      <c r="Q9" s="40">
        <v>1.6373864039089955E-2</v>
      </c>
      <c r="R9" s="40">
        <v>5.7302726169503691E-3</v>
      </c>
      <c r="S9" s="40">
        <v>2.7297805890902586E-2</v>
      </c>
      <c r="T9" s="40">
        <v>-1.3576702076220838E-2</v>
      </c>
      <c r="U9" s="40">
        <v>-4.4368206240418998E-2</v>
      </c>
      <c r="V9" s="40">
        <v>2.8551952207308964E-2</v>
      </c>
      <c r="W9" s="40">
        <v>2.6185282914700878E-2</v>
      </c>
      <c r="X9" s="40">
        <v>-4.2747540646550383E-2</v>
      </c>
      <c r="Y9" s="40">
        <v>1.3294065322626107E-4</v>
      </c>
      <c r="Z9" s="40">
        <v>-3.6485120952290749E-2</v>
      </c>
      <c r="AA9" s="40">
        <v>1.2599787679353049E-2</v>
      </c>
      <c r="AB9" s="41" t="s">
        <v>222</v>
      </c>
      <c r="AC9" s="40">
        <v>-3.6907356294329029E-2</v>
      </c>
      <c r="AD9" s="40">
        <v>2.163195372820234E-4</v>
      </c>
      <c r="AE9" s="40">
        <v>-3.1435650272157854E-2</v>
      </c>
      <c r="AF9" s="40">
        <v>-3.8931892089309784E-3</v>
      </c>
      <c r="AG9" s="40">
        <v>-4.2402855031000233E-2</v>
      </c>
      <c r="AH9" s="40">
        <v>1.4664711011641126E-2</v>
      </c>
      <c r="AI9" s="40">
        <v>-2.833096404290987E-2</v>
      </c>
      <c r="AJ9" s="40">
        <v>-1.3184662865024219E-2</v>
      </c>
      <c r="AK9" s="40">
        <v>-3.9102231798450312E-3</v>
      </c>
      <c r="AL9" s="40">
        <v>-4.9912844129011364E-3</v>
      </c>
      <c r="AM9" s="42">
        <v>2.284425617494383E-3</v>
      </c>
    </row>
    <row r="10" spans="1:39" ht="24">
      <c r="A10" s="37" t="s">
        <v>19</v>
      </c>
      <c r="B10" s="38" t="s">
        <v>14</v>
      </c>
      <c r="C10" s="39">
        <v>-0.10427540970303079</v>
      </c>
      <c r="D10" s="40">
        <v>6.8069824044736008E-2</v>
      </c>
      <c r="E10" s="40">
        <v>2.4247628343833323E-2</v>
      </c>
      <c r="F10" s="40">
        <v>2.8826330217349927E-2</v>
      </c>
      <c r="G10" s="40">
        <v>2.4225149979570314E-3</v>
      </c>
      <c r="H10" s="40">
        <v>1.9405748390367215E-2</v>
      </c>
      <c r="I10" s="40">
        <v>3.1155640470700022E-2</v>
      </c>
      <c r="J10" s="40">
        <v>2.3493785098194817E-2</v>
      </c>
      <c r="K10" s="40">
        <v>7.4023870293598451E-5</v>
      </c>
      <c r="L10" s="40">
        <v>1.8062706362065858E-2</v>
      </c>
      <c r="M10" s="40">
        <v>-4.6286134569503883E-3</v>
      </c>
      <c r="N10" s="40">
        <v>-3.0818948963141506E-2</v>
      </c>
      <c r="O10" s="40">
        <v>3.7570521984534055E-3</v>
      </c>
      <c r="P10" s="40">
        <v>-3.3472766558844881E-2</v>
      </c>
      <c r="Q10" s="40">
        <v>1.3230399755973161E-2</v>
      </c>
      <c r="R10" s="40">
        <v>5.3682511335189252E-3</v>
      </c>
      <c r="S10" s="40">
        <v>7.0234368385894649E-4</v>
      </c>
      <c r="T10" s="40">
        <v>4.7413644657487854E-2</v>
      </c>
      <c r="U10" s="40">
        <v>4.8565639400227041E-3</v>
      </c>
      <c r="V10" s="40">
        <v>-4.1260752444544852E-3</v>
      </c>
      <c r="W10" s="40">
        <v>1.2328131505654346E-2</v>
      </c>
      <c r="X10" s="40">
        <v>2.9789333653754052E-2</v>
      </c>
      <c r="Y10" s="40">
        <v>-5.0386895627665719E-3</v>
      </c>
      <c r="Z10" s="40">
        <v>-4.636355203775927E-2</v>
      </c>
      <c r="AA10" s="40">
        <v>-5.5412749573077999E-2</v>
      </c>
      <c r="AB10" s="40">
        <v>-4.2125739075773307E-2</v>
      </c>
      <c r="AC10" s="40">
        <v>-3.9346073115604244E-2</v>
      </c>
      <c r="AD10" s="40">
        <v>-2.0916445388241913E-2</v>
      </c>
      <c r="AE10" s="40">
        <v>2.3786356894170208E-2</v>
      </c>
      <c r="AF10" s="40">
        <v>1.0773764375715356E-2</v>
      </c>
      <c r="AG10" s="41" t="s">
        <v>224</v>
      </c>
      <c r="AH10" s="40">
        <v>-5.2789483967264324E-3</v>
      </c>
      <c r="AI10" s="40">
        <v>6.7612312241924263E-3</v>
      </c>
      <c r="AJ10" s="40">
        <v>5.8531440992250251E-2</v>
      </c>
      <c r="AK10" s="40">
        <v>-7.7058241661622756E-2</v>
      </c>
      <c r="AL10" s="40">
        <v>-2.7787118057179889E-2</v>
      </c>
      <c r="AM10" s="42">
        <v>1.7905120395817431E-2</v>
      </c>
    </row>
    <row r="11" spans="1:39" ht="24">
      <c r="A11" s="37" t="s">
        <v>20</v>
      </c>
      <c r="B11" s="38" t="s">
        <v>14</v>
      </c>
      <c r="C11" s="39">
        <v>-5.8229029291045016E-2</v>
      </c>
      <c r="D11" s="41" t="s">
        <v>61</v>
      </c>
      <c r="E11" s="40">
        <v>-1.8360438090417815E-2</v>
      </c>
      <c r="F11" s="40">
        <v>4.0696443954861636E-3</v>
      </c>
      <c r="G11" s="40">
        <v>1.4936013744016079E-2</v>
      </c>
      <c r="H11" s="40">
        <v>-1.1577495364551655E-2</v>
      </c>
      <c r="I11" s="40">
        <v>-4.3466939260714099E-2</v>
      </c>
      <c r="J11" s="40">
        <v>-3.0771045241297038E-2</v>
      </c>
      <c r="K11" s="40">
        <v>-2.030146693610806E-2</v>
      </c>
      <c r="L11" s="40">
        <v>9.8875703294731224E-3</v>
      </c>
      <c r="M11" s="40">
        <v>-6.13527834934194E-3</v>
      </c>
      <c r="N11" s="40">
        <v>7.357241169838563E-3</v>
      </c>
      <c r="O11" s="40">
        <v>-5.1465734238803741E-3</v>
      </c>
      <c r="P11" s="40">
        <v>-4.6273692520130874E-2</v>
      </c>
      <c r="Q11" s="40">
        <v>-1.1497624961296814E-2</v>
      </c>
      <c r="R11" s="40">
        <v>2.365283838441035E-2</v>
      </c>
      <c r="S11" s="40">
        <v>2.7675958339926397E-2</v>
      </c>
      <c r="T11" s="40">
        <v>2.4006515521080601E-2</v>
      </c>
      <c r="U11" s="40">
        <v>3.0802024111254721E-2</v>
      </c>
      <c r="V11" s="40">
        <v>-2.8002555368386018E-2</v>
      </c>
      <c r="W11" s="40">
        <v>-5.0113552201802906E-2</v>
      </c>
      <c r="X11" s="40">
        <v>9.1179176214355645E-2</v>
      </c>
      <c r="Y11" s="40">
        <v>3.0376997111555833E-2</v>
      </c>
      <c r="Z11" s="40">
        <v>2.9670594652420456E-2</v>
      </c>
      <c r="AA11" s="40">
        <v>6.4109069245512934E-2</v>
      </c>
      <c r="AB11" s="40">
        <v>3.0667706522974538E-3</v>
      </c>
      <c r="AC11" s="40">
        <v>4.9354518278231001E-2</v>
      </c>
      <c r="AD11" s="40">
        <v>-2.064313029907025E-2</v>
      </c>
      <c r="AE11" s="40">
        <v>4.9152956707802752E-2</v>
      </c>
      <c r="AF11" s="40">
        <v>-9.1913906139070214E-3</v>
      </c>
      <c r="AG11" s="40">
        <v>6.7510915974100721E-2</v>
      </c>
      <c r="AH11" s="40">
        <v>2.9662873204962754E-2</v>
      </c>
      <c r="AI11" s="40">
        <v>-2.2265469214976914E-2</v>
      </c>
      <c r="AJ11" s="40">
        <v>1.3448556083965299E-2</v>
      </c>
      <c r="AK11" s="40">
        <v>2.3119086329908341E-2</v>
      </c>
      <c r="AL11" s="40">
        <v>2.2226555311638477E-2</v>
      </c>
      <c r="AM11" s="42">
        <v>-1.268284250774542E-2</v>
      </c>
    </row>
    <row r="12" spans="1:39" ht="24">
      <c r="A12" s="37" t="s">
        <v>21</v>
      </c>
      <c r="B12" s="38" t="s">
        <v>14</v>
      </c>
      <c r="C12" s="39">
        <v>-4.07682951472317E-3</v>
      </c>
      <c r="D12" s="40">
        <v>2.4229830618047482E-2</v>
      </c>
      <c r="E12" s="40">
        <v>3.0706068119222635E-2</v>
      </c>
      <c r="F12" s="40">
        <v>-8.0037075574469936E-3</v>
      </c>
      <c r="G12" s="40">
        <v>-1.0264050013516473E-2</v>
      </c>
      <c r="H12" s="40">
        <v>-3.1618453341064383E-2</v>
      </c>
      <c r="I12" s="40">
        <v>-4.4189025955498808E-3</v>
      </c>
      <c r="J12" s="40">
        <v>-2.2474561330170142E-2</v>
      </c>
      <c r="K12" s="40">
        <v>-5.4001357786692718E-2</v>
      </c>
      <c r="L12" s="40">
        <v>-6.2778082307686278E-2</v>
      </c>
      <c r="M12" s="40">
        <v>2.4539606011972071E-2</v>
      </c>
      <c r="N12" s="40">
        <v>2.3803051487061883E-2</v>
      </c>
      <c r="O12" s="40">
        <v>1.7630308147554303E-2</v>
      </c>
      <c r="P12" s="40">
        <v>3.4152087556635201E-2</v>
      </c>
      <c r="Q12" s="40">
        <v>3.0705008964805856E-2</v>
      </c>
      <c r="R12" s="40">
        <v>2.8973503299970157E-2</v>
      </c>
      <c r="S12" s="40">
        <v>1.8059291268669817E-2</v>
      </c>
      <c r="T12" s="41" t="s">
        <v>227</v>
      </c>
      <c r="U12" s="40">
        <v>-3.0693538990831864E-2</v>
      </c>
      <c r="V12" s="40">
        <v>-2.3616421005977595E-2</v>
      </c>
      <c r="W12" s="40">
        <v>-1.8667462145297235E-2</v>
      </c>
      <c r="X12" s="40">
        <v>-9.1543679618022299E-3</v>
      </c>
      <c r="Y12" s="40">
        <v>2.6070702636487256E-3</v>
      </c>
      <c r="Z12" s="40">
        <v>-1.5589146559478066E-2</v>
      </c>
      <c r="AA12" s="40">
        <v>3.883781014313293E-2</v>
      </c>
      <c r="AB12" s="40">
        <v>-1.3502463697033056E-2</v>
      </c>
      <c r="AC12" s="40">
        <v>-5.2230440973927393E-2</v>
      </c>
      <c r="AD12" s="40">
        <v>4.3504999265845751E-2</v>
      </c>
      <c r="AE12" s="40">
        <v>3.783103576813427E-2</v>
      </c>
      <c r="AF12" s="40">
        <v>2.485541334571955E-2</v>
      </c>
      <c r="AG12" s="40">
        <v>4.74754493965098E-2</v>
      </c>
      <c r="AH12" s="40">
        <v>3.5144304125969555E-2</v>
      </c>
      <c r="AI12" s="40">
        <v>-1.3943074085288724E-2</v>
      </c>
      <c r="AJ12" s="40">
        <v>6.492132972794956E-3</v>
      </c>
      <c r="AK12" s="40">
        <v>3.0681511797310001E-2</v>
      </c>
      <c r="AL12" s="40">
        <v>-8.3328794553733758E-3</v>
      </c>
      <c r="AM12" s="42">
        <v>-5.6361516651784578E-2</v>
      </c>
    </row>
    <row r="13" spans="1:39" ht="24">
      <c r="A13" s="37" t="s">
        <v>22</v>
      </c>
      <c r="B13" s="38" t="s">
        <v>14</v>
      </c>
      <c r="C13" s="39">
        <v>9.3085647424164336E-2</v>
      </c>
      <c r="D13" s="40">
        <v>3.0379666492586898E-2</v>
      </c>
      <c r="E13" s="40">
        <v>-3.7905371009392889E-2</v>
      </c>
      <c r="F13" s="40">
        <v>-1.4432001354220498E-2</v>
      </c>
      <c r="G13" s="40">
        <v>-1.5246456511087188E-2</v>
      </c>
      <c r="H13" s="40">
        <v>-5.6910841510769937E-2</v>
      </c>
      <c r="I13" s="40">
        <v>5.9012442368866899E-3</v>
      </c>
      <c r="J13" s="40">
        <v>-4.2784530990857689E-2</v>
      </c>
      <c r="K13" s="40">
        <v>6.5137304575905469E-2</v>
      </c>
      <c r="L13" s="40">
        <v>-5.1189427059374633E-2</v>
      </c>
      <c r="M13" s="40">
        <v>-4.0058177483188719E-2</v>
      </c>
      <c r="N13" s="40">
        <v>-2.2625156666394746E-3</v>
      </c>
      <c r="O13" s="40">
        <v>2.4094699126540952E-2</v>
      </c>
      <c r="P13" s="40">
        <v>3.45776826771724E-2</v>
      </c>
      <c r="Q13" s="40">
        <v>1.8151186971480753E-2</v>
      </c>
      <c r="R13" s="40">
        <v>8.1994199210066922E-3</v>
      </c>
      <c r="S13" s="40">
        <v>-2.5325048407998908E-2</v>
      </c>
      <c r="T13" s="40">
        <v>-2.9950299777845208E-2</v>
      </c>
      <c r="U13" s="41" t="s">
        <v>70</v>
      </c>
      <c r="V13" s="40">
        <v>2.1599516199664E-2</v>
      </c>
      <c r="W13" s="40">
        <v>1.4492482161354271E-2</v>
      </c>
      <c r="X13" s="40">
        <v>-1.6934492735906959E-2</v>
      </c>
      <c r="Y13" s="40">
        <v>1.2136619307421406E-2</v>
      </c>
      <c r="Z13" s="40">
        <v>6.7100584780995995E-2</v>
      </c>
      <c r="AA13" s="40">
        <v>5.8511738285459372E-2</v>
      </c>
      <c r="AB13" s="40">
        <v>-4.3077095899723562E-2</v>
      </c>
      <c r="AC13" s="40">
        <v>1.2848346717041839E-2</v>
      </c>
      <c r="AD13" s="40">
        <v>3.7912016597146908E-2</v>
      </c>
      <c r="AE13" s="40">
        <v>2.3681449217938348E-3</v>
      </c>
      <c r="AF13" s="40">
        <v>-1.1099984074353997E-2</v>
      </c>
      <c r="AG13" s="40">
        <v>4.7130157613379043E-3</v>
      </c>
      <c r="AH13" s="40">
        <v>-7.2402972507243524E-3</v>
      </c>
      <c r="AI13" s="40">
        <v>1.179319414303019E-2</v>
      </c>
      <c r="AJ13" s="40">
        <v>5.9237818063181368E-2</v>
      </c>
      <c r="AK13" s="40">
        <v>4.7471537352441466E-2</v>
      </c>
      <c r="AL13" s="40">
        <v>9.6743432514801081E-2</v>
      </c>
      <c r="AM13" s="42">
        <v>2.9193684554254282E-2</v>
      </c>
    </row>
    <row r="14" spans="1:39" ht="24">
      <c r="A14" s="37" t="s">
        <v>23</v>
      </c>
      <c r="B14" s="38" t="s">
        <v>14</v>
      </c>
      <c r="C14" s="39">
        <v>9.0379876127812203E-2</v>
      </c>
      <c r="D14" s="40">
        <v>9.7179722261246416E-3</v>
      </c>
      <c r="E14" s="40">
        <v>-4.064124130303174E-2</v>
      </c>
      <c r="F14" s="40">
        <v>3.9132277088077282E-2</v>
      </c>
      <c r="G14" s="40">
        <v>1.1293259169333074E-2</v>
      </c>
      <c r="H14" s="40">
        <v>6.496722511204607E-2</v>
      </c>
      <c r="I14" s="40">
        <v>-3.1016391200961061E-2</v>
      </c>
      <c r="J14" s="40">
        <v>-7.3031736544075434E-3</v>
      </c>
      <c r="K14" s="40">
        <v>-2.318920937483876E-2</v>
      </c>
      <c r="L14" s="41" t="s">
        <v>53</v>
      </c>
      <c r="M14" s="40">
        <v>-2.639400816510826E-2</v>
      </c>
      <c r="N14" s="40">
        <v>-3.4423141737224147E-2</v>
      </c>
      <c r="O14" s="40">
        <v>-4.051562523038124E-3</v>
      </c>
      <c r="P14" s="40">
        <v>-4.4413233293942155E-3</v>
      </c>
      <c r="Q14" s="40">
        <v>6.65892153095106E-3</v>
      </c>
      <c r="R14" s="40">
        <v>-2.6159009731560229E-2</v>
      </c>
      <c r="S14" s="40">
        <v>1.9619751446509293E-2</v>
      </c>
      <c r="T14" s="40">
        <v>-6.0786751539063023E-2</v>
      </c>
      <c r="U14" s="40">
        <v>-5.0669242864609269E-2</v>
      </c>
      <c r="V14" s="40">
        <v>-7.5598131609527358E-3</v>
      </c>
      <c r="W14" s="40">
        <v>-2.8758463414722976E-2</v>
      </c>
      <c r="X14" s="40">
        <v>4.5541619754493411E-2</v>
      </c>
      <c r="Y14" s="40">
        <v>-1.1723309189646479E-2</v>
      </c>
      <c r="Z14" s="40">
        <v>1.790465695609093E-2</v>
      </c>
      <c r="AA14" s="40">
        <v>3.7734491238083215E-2</v>
      </c>
      <c r="AB14" s="40">
        <v>-2.5927625375851825E-2</v>
      </c>
      <c r="AC14" s="41" t="s">
        <v>250</v>
      </c>
      <c r="AD14" s="40">
        <v>-1.3672710721091236E-2</v>
      </c>
      <c r="AE14" s="40">
        <v>2.6697846037348816E-2</v>
      </c>
      <c r="AF14" s="40">
        <v>4.6645371942649727E-2</v>
      </c>
      <c r="AG14" s="40">
        <v>1.7375706655305419E-2</v>
      </c>
      <c r="AH14" s="40">
        <v>2.8611793979379498E-2</v>
      </c>
      <c r="AI14" s="40">
        <v>-4.2434656696361976E-2</v>
      </c>
      <c r="AJ14" s="40">
        <v>-4.4370982558655993E-2</v>
      </c>
      <c r="AK14" s="40">
        <v>1.6300980387579003E-2</v>
      </c>
      <c r="AL14" s="40">
        <v>1.4632603012526592E-2</v>
      </c>
      <c r="AM14" s="42">
        <v>3.7366240394272235E-2</v>
      </c>
    </row>
    <row r="15" spans="1:39" ht="24">
      <c r="A15" s="37" t="s">
        <v>24</v>
      </c>
      <c r="B15" s="38" t="s">
        <v>14</v>
      </c>
      <c r="C15" s="39">
        <v>-7.7041514574078592E-3</v>
      </c>
      <c r="D15" s="40">
        <v>-1.1323818278444987E-2</v>
      </c>
      <c r="E15" s="40">
        <v>1.064035596121535E-3</v>
      </c>
      <c r="F15" s="40">
        <v>-1.5501458795636974E-2</v>
      </c>
      <c r="G15" s="40">
        <v>4.844495835953079E-2</v>
      </c>
      <c r="H15" s="40">
        <v>6.9798334819395694E-2</v>
      </c>
      <c r="I15" s="40">
        <v>-3.5130253137922111E-2</v>
      </c>
      <c r="J15" s="40">
        <v>-5.3352244191024439E-2</v>
      </c>
      <c r="K15" s="40">
        <v>-1.2543792185930429E-2</v>
      </c>
      <c r="L15" s="40">
        <v>6.8140735235484324E-3</v>
      </c>
      <c r="M15" s="40">
        <v>-5.5867565051778813E-3</v>
      </c>
      <c r="N15" s="40">
        <v>-3.9245109566097634E-2</v>
      </c>
      <c r="O15" s="40">
        <v>3.9867650788343409E-2</v>
      </c>
      <c r="P15" s="40">
        <v>-3.8962595750708894E-2</v>
      </c>
      <c r="Q15" s="41" t="s">
        <v>70</v>
      </c>
      <c r="R15" s="40">
        <v>1.4638929581776709E-2</v>
      </c>
      <c r="S15" s="40">
        <v>-2.0379551021344974E-2</v>
      </c>
      <c r="T15" s="40">
        <v>3.0041676322338572E-2</v>
      </c>
      <c r="U15" s="40">
        <v>1.8208030347552008E-2</v>
      </c>
      <c r="V15" s="40">
        <v>-4.9825167160060448E-2</v>
      </c>
      <c r="W15" s="40">
        <v>-3.2360367853249514E-2</v>
      </c>
      <c r="X15" s="40">
        <v>5.1570167246781304E-2</v>
      </c>
      <c r="Y15" s="40">
        <v>3.9667341532233787E-2</v>
      </c>
      <c r="Z15" s="40">
        <v>1.0760996347293973E-2</v>
      </c>
      <c r="AA15" s="40">
        <v>-4.3518130387711504E-2</v>
      </c>
      <c r="AB15" s="40">
        <v>1.5855694752365656E-2</v>
      </c>
      <c r="AC15" s="40">
        <v>-1.0069613283893105E-2</v>
      </c>
      <c r="AD15" s="40">
        <v>2.964900303264215E-2</v>
      </c>
      <c r="AE15" s="40">
        <v>0.10564471447353913</v>
      </c>
      <c r="AF15" s="40">
        <v>3.841007845385274E-2</v>
      </c>
      <c r="AG15" s="40">
        <v>1.2993842012188589E-2</v>
      </c>
      <c r="AH15" s="40">
        <v>1.8863513714785222E-2</v>
      </c>
      <c r="AI15" s="40">
        <v>-1.580563192768664E-2</v>
      </c>
      <c r="AJ15" s="40">
        <v>-1.1545727263605967E-2</v>
      </c>
      <c r="AK15" s="40">
        <v>2.7002580388101695E-2</v>
      </c>
      <c r="AL15" s="40">
        <v>-2.9307069975328739E-2</v>
      </c>
      <c r="AM15" s="42">
        <v>-5.0316964317070549E-2</v>
      </c>
    </row>
    <row r="16" spans="1:39" ht="24">
      <c r="A16" s="37" t="s">
        <v>25</v>
      </c>
      <c r="B16" s="38" t="s">
        <v>14</v>
      </c>
      <c r="C16" s="39">
        <v>-2.1260152993230343E-2</v>
      </c>
      <c r="D16" s="40">
        <v>2.7130636126238457E-2</v>
      </c>
      <c r="E16" s="40">
        <v>-1.4575570470413182E-2</v>
      </c>
      <c r="F16" s="40">
        <v>6.2245561851903837E-2</v>
      </c>
      <c r="G16" s="40">
        <v>1.8704131875784468E-2</v>
      </c>
      <c r="H16" s="40">
        <v>-5.5705870865176338E-2</v>
      </c>
      <c r="I16" s="40">
        <v>-4.0108568720981418E-2</v>
      </c>
      <c r="J16" s="40">
        <v>-8.4096649646954069E-2</v>
      </c>
      <c r="K16" s="40">
        <v>-1.7622595047724968E-2</v>
      </c>
      <c r="L16" s="40">
        <v>1.9632598693558066E-2</v>
      </c>
      <c r="M16" s="40">
        <v>1.0201313282022987E-2</v>
      </c>
      <c r="N16" s="40">
        <v>-2.2796639840049916E-2</v>
      </c>
      <c r="O16" s="40">
        <v>-4.7294471312993953E-3</v>
      </c>
      <c r="P16" s="40">
        <v>-4.9557350519611319E-2</v>
      </c>
      <c r="Q16" s="40">
        <v>-2.0188847030356078E-2</v>
      </c>
      <c r="R16" s="40">
        <v>2.2175585689006936E-2</v>
      </c>
      <c r="S16" s="41" t="s">
        <v>52</v>
      </c>
      <c r="T16" s="40">
        <v>1.7533394355329628E-2</v>
      </c>
      <c r="U16" s="40">
        <v>-2.5157414705110983E-2</v>
      </c>
      <c r="V16" s="40">
        <v>4.9337490718590817E-2</v>
      </c>
      <c r="W16" s="40">
        <v>-4.5750105274943956E-2</v>
      </c>
      <c r="X16" s="40">
        <v>-1.9144181680997477E-2</v>
      </c>
      <c r="Y16" s="40">
        <v>8.797426237044885E-2</v>
      </c>
      <c r="Z16" s="40">
        <v>1.0437157952564292E-2</v>
      </c>
      <c r="AA16" s="40">
        <v>3.5399559317058973E-2</v>
      </c>
      <c r="AB16" s="40">
        <v>2.6306288399752065E-2</v>
      </c>
      <c r="AC16" s="40">
        <v>2.8632304525260058E-2</v>
      </c>
      <c r="AD16" s="40">
        <v>1.1665526606408651E-2</v>
      </c>
      <c r="AE16" s="40">
        <v>3.1522995904904441E-2</v>
      </c>
      <c r="AF16" s="40">
        <v>5.944209269219717E-2</v>
      </c>
      <c r="AG16" s="40">
        <v>6.6632333597364682E-4</v>
      </c>
      <c r="AH16" s="40">
        <v>5.9701839050849241E-2</v>
      </c>
      <c r="AI16" s="40">
        <v>-2.0987906933598546E-2</v>
      </c>
      <c r="AJ16" s="40">
        <v>-6.7409638854679335E-2</v>
      </c>
      <c r="AK16" s="40">
        <v>2.6809603271950883E-2</v>
      </c>
      <c r="AL16" s="40">
        <v>6.7640212143977698E-3</v>
      </c>
      <c r="AM16" s="42">
        <v>-7.4978877527671264E-3</v>
      </c>
    </row>
    <row r="17" spans="1:39" ht="24">
      <c r="A17" s="37" t="s">
        <v>26</v>
      </c>
      <c r="B17" s="38" t="s">
        <v>14</v>
      </c>
      <c r="C17" s="39">
        <v>1.8539742324877422E-2</v>
      </c>
      <c r="D17" s="40">
        <v>-2.205177287199921E-2</v>
      </c>
      <c r="E17" s="40">
        <v>8.6198145096375592E-2</v>
      </c>
      <c r="F17" s="40">
        <v>-3.1036605961025136E-2</v>
      </c>
      <c r="G17" s="40">
        <v>-8.7080991091520281E-3</v>
      </c>
      <c r="H17" s="40">
        <v>-2.6521286753817642E-2</v>
      </c>
      <c r="I17" s="40">
        <v>6.3947810819848946E-2</v>
      </c>
      <c r="J17" s="40">
        <v>-3.3449172433845232E-3</v>
      </c>
      <c r="K17" s="40">
        <v>7.0989222825501422E-2</v>
      </c>
      <c r="L17" s="40">
        <v>-4.3097940724648516E-2</v>
      </c>
      <c r="M17" s="40">
        <v>8.954711202003281E-3</v>
      </c>
      <c r="N17" s="40">
        <v>3.1885123378447677E-2</v>
      </c>
      <c r="O17" s="40">
        <v>2.7495270112157162E-3</v>
      </c>
      <c r="P17" s="40">
        <v>4.3625450511638249E-2</v>
      </c>
      <c r="Q17" s="40">
        <v>-1.5874869880126059E-2</v>
      </c>
      <c r="R17" s="40">
        <v>-2.1515405701418841E-2</v>
      </c>
      <c r="S17" s="40">
        <v>-2.1242303364990688E-2</v>
      </c>
      <c r="T17" s="40">
        <v>-1.365683386186985E-2</v>
      </c>
      <c r="U17" s="40">
        <v>1.187316318093435E-2</v>
      </c>
      <c r="V17" s="40">
        <v>4.2693212350368376E-3</v>
      </c>
      <c r="W17" s="40">
        <v>-8.1689264735457068E-2</v>
      </c>
      <c r="X17" s="40">
        <v>7.23650570521292E-3</v>
      </c>
      <c r="Y17" s="40">
        <v>1.8721219399552878E-2</v>
      </c>
      <c r="Z17" s="40">
        <v>-3.5002846977202386E-2</v>
      </c>
      <c r="AA17" s="40">
        <v>-2.2656444843721785E-2</v>
      </c>
      <c r="AB17" s="40">
        <v>-2.7611400968582799E-2</v>
      </c>
      <c r="AC17" s="40">
        <v>5.729064257448296E-3</v>
      </c>
      <c r="AD17" s="40">
        <v>-1.4740479002983012E-3</v>
      </c>
      <c r="AE17" s="40">
        <v>2.9404565941694608E-2</v>
      </c>
      <c r="AF17" s="40">
        <v>-6.4397728177528507E-2</v>
      </c>
      <c r="AG17" s="40">
        <v>6.6551572860077471E-3</v>
      </c>
      <c r="AH17" s="40">
        <v>-1.8720454363928909E-2</v>
      </c>
      <c r="AI17" s="41" t="s">
        <v>51</v>
      </c>
      <c r="AJ17" s="40">
        <v>-2.0918882376339102E-2</v>
      </c>
      <c r="AK17" s="40">
        <v>-3.6367609311094657E-3</v>
      </c>
      <c r="AL17" s="40">
        <v>-6.5461665948649383E-2</v>
      </c>
      <c r="AM17" s="42">
        <v>-1.5169675733294736E-2</v>
      </c>
    </row>
    <row r="18" spans="1:39" ht="24">
      <c r="A18" s="37" t="s">
        <v>27</v>
      </c>
      <c r="B18" s="38" t="s">
        <v>14</v>
      </c>
      <c r="C18" s="39">
        <v>3.8770859292967294E-2</v>
      </c>
      <c r="D18" s="40">
        <v>-1.983192020879198E-2</v>
      </c>
      <c r="E18" s="40">
        <v>1.6722983486044548E-3</v>
      </c>
      <c r="F18" s="40">
        <v>7.5414165509074434E-3</v>
      </c>
      <c r="G18" s="40">
        <v>-6.604782368020143E-3</v>
      </c>
      <c r="H18" s="40">
        <v>-5.7316332394296086E-2</v>
      </c>
      <c r="I18" s="40">
        <v>-1.0616293458025734E-2</v>
      </c>
      <c r="J18" s="40">
        <v>5.6885392029157244E-3</v>
      </c>
      <c r="K18" s="41" t="s">
        <v>53</v>
      </c>
      <c r="L18" s="40">
        <v>-2.3317086829225151E-2</v>
      </c>
      <c r="M18" s="40">
        <v>-6.8528757126942327E-2</v>
      </c>
      <c r="N18" s="40">
        <v>-3.245544914119939E-2</v>
      </c>
      <c r="O18" s="40">
        <v>-5.6194933618722999E-2</v>
      </c>
      <c r="P18" s="40">
        <v>9.4452476820003253E-2</v>
      </c>
      <c r="Q18" s="40">
        <v>-1.2439947853861535E-2</v>
      </c>
      <c r="R18" s="40">
        <v>2.2872612521727509E-2</v>
      </c>
      <c r="S18" s="40">
        <v>-1.7609636867125612E-2</v>
      </c>
      <c r="T18" s="40">
        <v>-5.2085388450552807E-2</v>
      </c>
      <c r="U18" s="40">
        <v>6.4404776076195561E-2</v>
      </c>
      <c r="V18" s="40">
        <v>-1.5834675737425988E-2</v>
      </c>
      <c r="W18" s="40">
        <v>4.3189510000998681E-2</v>
      </c>
      <c r="X18" s="40">
        <v>2.6296559762087689E-2</v>
      </c>
      <c r="Y18" s="40">
        <v>3.6026716744252923E-2</v>
      </c>
      <c r="Z18" s="40">
        <v>5.5261886019673169E-2</v>
      </c>
      <c r="AA18" s="40">
        <v>3.8874145770180266E-2</v>
      </c>
      <c r="AB18" s="40">
        <v>-1.4440934795882503E-2</v>
      </c>
      <c r="AC18" s="40">
        <v>6.4811435868637177E-2</v>
      </c>
      <c r="AD18" s="40">
        <v>-1.5209754978831832E-2</v>
      </c>
      <c r="AE18" s="40">
        <v>1.0968123635547077E-2</v>
      </c>
      <c r="AF18" s="40">
        <v>1.9874635151762861E-2</v>
      </c>
      <c r="AG18" s="40">
        <v>5.1128704930002672E-5</v>
      </c>
      <c r="AH18" s="40">
        <v>2.3068994785995233E-2</v>
      </c>
      <c r="AI18" s="40">
        <v>6.9894780727427275E-2</v>
      </c>
      <c r="AJ18" s="40">
        <v>-1.9089590722185742E-3</v>
      </c>
      <c r="AK18" s="40">
        <v>-1.6183967779122177E-3</v>
      </c>
      <c r="AL18" s="40">
        <v>2.3670763142647887E-2</v>
      </c>
      <c r="AM18" s="42">
        <v>7.2833149955848872E-2</v>
      </c>
    </row>
    <row r="19" spans="1:39" ht="24">
      <c r="A19" s="37" t="s">
        <v>28</v>
      </c>
      <c r="B19" s="38" t="s">
        <v>14</v>
      </c>
      <c r="C19" s="39">
        <v>-0.10596532122718919</v>
      </c>
      <c r="D19" s="40">
        <v>-5.9569736295533686E-3</v>
      </c>
      <c r="E19" s="40">
        <v>1.5393817947967533E-2</v>
      </c>
      <c r="F19" s="40">
        <v>-6.1540873845803777E-2</v>
      </c>
      <c r="G19" s="40">
        <v>-4.777843356896524E-3</v>
      </c>
      <c r="H19" s="40">
        <v>-2.9206755458199132E-2</v>
      </c>
      <c r="I19" s="40">
        <v>4.4660960047954931E-2</v>
      </c>
      <c r="J19" s="40">
        <v>1.7752252271494733E-2</v>
      </c>
      <c r="K19" s="40">
        <v>-6.892446466793252E-2</v>
      </c>
      <c r="L19" s="40">
        <v>-2.6338075022757441E-2</v>
      </c>
      <c r="M19" s="41" t="s">
        <v>65</v>
      </c>
      <c r="N19" s="40">
        <v>3.6270545705155526E-2</v>
      </c>
      <c r="O19" s="40">
        <v>1.7238410519423318E-3</v>
      </c>
      <c r="P19" s="40">
        <v>-1.4911466035071113E-2</v>
      </c>
      <c r="Q19" s="40">
        <v>-5.4620566306114188E-3</v>
      </c>
      <c r="R19" s="40">
        <v>-2.7332929376741609E-2</v>
      </c>
      <c r="S19" s="40">
        <v>1.0233770000002695E-2</v>
      </c>
      <c r="T19" s="40">
        <v>2.3852315179612716E-2</v>
      </c>
      <c r="U19" s="40">
        <v>-3.984821923424714E-2</v>
      </c>
      <c r="V19" s="40">
        <v>-1.598499887942453E-2</v>
      </c>
      <c r="W19" s="40">
        <v>-5.2505953621804512E-2</v>
      </c>
      <c r="X19" s="40">
        <v>-3.0618343363474784E-2</v>
      </c>
      <c r="Y19" s="40">
        <v>7.3671815759350195E-2</v>
      </c>
      <c r="Z19" s="40">
        <v>-1.1896917368004271E-2</v>
      </c>
      <c r="AA19" s="40">
        <v>1.9733635650238324E-2</v>
      </c>
      <c r="AB19" s="40">
        <v>3.4447059832849986E-2</v>
      </c>
      <c r="AC19" s="40">
        <v>-5.0423890729975426E-2</v>
      </c>
      <c r="AD19" s="40">
        <v>3.6097140381773668E-2</v>
      </c>
      <c r="AE19" s="40">
        <v>-2.3942907156069247E-2</v>
      </c>
      <c r="AF19" s="40">
        <v>5.4294975126761319E-2</v>
      </c>
      <c r="AG19" s="40">
        <v>-4.5325459360407855E-3</v>
      </c>
      <c r="AH19" s="40">
        <v>-1.7424578697667129E-2</v>
      </c>
      <c r="AI19" s="40">
        <v>8.8468823969711924E-3</v>
      </c>
      <c r="AJ19" s="40">
        <v>5.9944654168305543E-2</v>
      </c>
      <c r="AK19" s="40">
        <v>9.2192153752233399E-2</v>
      </c>
      <c r="AL19" s="40">
        <v>5.001751848579012E-2</v>
      </c>
      <c r="AM19" s="42">
        <v>2.3632472210617043E-2</v>
      </c>
    </row>
    <row r="20" spans="1:39" ht="24">
      <c r="A20" s="37" t="s">
        <v>29</v>
      </c>
      <c r="B20" s="38" t="s">
        <v>14</v>
      </c>
      <c r="C20" s="39">
        <v>-0.10104107202224677</v>
      </c>
      <c r="D20" s="40">
        <v>-2.7221763613373386E-2</v>
      </c>
      <c r="E20" s="40">
        <v>-3.2655774097726305E-2</v>
      </c>
      <c r="F20" s="40">
        <v>-5.0035158101916333E-2</v>
      </c>
      <c r="G20" s="40">
        <v>1.6267910625059296E-2</v>
      </c>
      <c r="H20" s="40">
        <v>-6.6719927027745242E-3</v>
      </c>
      <c r="I20" s="40">
        <v>-4.2795793753909281E-2</v>
      </c>
      <c r="J20" s="40">
        <v>-3.5403479278489913E-2</v>
      </c>
      <c r="K20" s="40">
        <v>-1.5871428238896465E-2</v>
      </c>
      <c r="L20" s="40">
        <v>-7.6695187215453063E-3</v>
      </c>
      <c r="M20" s="40">
        <v>-1.5891085730797207E-2</v>
      </c>
      <c r="N20" s="40">
        <v>2.4944731355156909E-2</v>
      </c>
      <c r="O20" s="40">
        <v>-6.005317810161398E-2</v>
      </c>
      <c r="P20" s="40">
        <v>5.6307046017570778E-2</v>
      </c>
      <c r="Q20" s="40">
        <v>-4.9074447686493765E-2</v>
      </c>
      <c r="R20" s="40">
        <v>-4.4615447846324929E-2</v>
      </c>
      <c r="S20" s="40">
        <v>4.900938250202716E-2</v>
      </c>
      <c r="T20" s="40">
        <v>-2.2719654866998663E-2</v>
      </c>
      <c r="U20" s="40">
        <v>2.1301281722442313E-2</v>
      </c>
      <c r="V20" s="41" t="s">
        <v>54</v>
      </c>
      <c r="W20" s="40">
        <v>-1.7514405115043929E-2</v>
      </c>
      <c r="X20" s="40">
        <v>-3.9111930460254907E-2</v>
      </c>
      <c r="Y20" s="40">
        <v>1.2718245106362639E-2</v>
      </c>
      <c r="Z20" s="40">
        <v>-7.9221744894850316E-2</v>
      </c>
      <c r="AA20" s="40">
        <v>1.2934718610952561E-2</v>
      </c>
      <c r="AB20" s="40">
        <v>2.7374728253929604E-2</v>
      </c>
      <c r="AC20" s="40">
        <v>5.0234287821384067E-2</v>
      </c>
      <c r="AD20" s="40">
        <v>7.0064586928538702E-2</v>
      </c>
      <c r="AE20" s="40">
        <v>-1.9093018321789106E-2</v>
      </c>
      <c r="AF20" s="40">
        <v>4.5584123181748031E-2</v>
      </c>
      <c r="AG20" s="40">
        <v>-3.9956827973593482E-3</v>
      </c>
      <c r="AH20" s="40">
        <v>-3.525046116045228E-2</v>
      </c>
      <c r="AI20" s="40">
        <v>4.2429742475323861E-3</v>
      </c>
      <c r="AJ20" s="40">
        <v>2.9565188071077369E-2</v>
      </c>
      <c r="AK20" s="40">
        <v>8.26375181274554E-2</v>
      </c>
      <c r="AL20" s="40">
        <v>6.3519788944121192E-2</v>
      </c>
      <c r="AM20" s="42">
        <v>-1.7960741432725701E-2</v>
      </c>
    </row>
    <row r="21" spans="1:39" ht="24">
      <c r="A21" s="37" t="s">
        <v>30</v>
      </c>
      <c r="B21" s="38" t="s">
        <v>14</v>
      </c>
      <c r="C21" s="39">
        <v>2.2880704032749263E-2</v>
      </c>
      <c r="D21" s="40">
        <v>3.9923419747339558E-3</v>
      </c>
      <c r="E21" s="40">
        <v>-4.1306381505579574E-2</v>
      </c>
      <c r="F21" s="41" t="s">
        <v>54</v>
      </c>
      <c r="G21" s="40">
        <v>-4.1640041824208128E-2</v>
      </c>
      <c r="H21" s="40">
        <v>-3.4412863300420607E-2</v>
      </c>
      <c r="I21" s="40">
        <v>-1.703213640549401E-2</v>
      </c>
      <c r="J21" s="40">
        <v>2.1016364345210297E-2</v>
      </c>
      <c r="K21" s="40">
        <v>7.5943873036656475E-3</v>
      </c>
      <c r="L21" s="40">
        <v>3.8907122503634366E-2</v>
      </c>
      <c r="M21" s="40">
        <v>-6.0940902635421276E-2</v>
      </c>
      <c r="N21" s="40">
        <v>-8.4786367515533936E-3</v>
      </c>
      <c r="O21" s="40">
        <v>-7.3347643893667783E-2</v>
      </c>
      <c r="P21" s="40">
        <v>-4.294722757373489E-2</v>
      </c>
      <c r="Q21" s="40">
        <v>-1.5354702295946624E-2</v>
      </c>
      <c r="R21" s="40">
        <v>-9.1422270934706836E-3</v>
      </c>
      <c r="S21" s="40">
        <v>6.1749163158250416E-2</v>
      </c>
      <c r="T21" s="40">
        <v>-7.6672691571873942E-3</v>
      </c>
      <c r="U21" s="40">
        <v>-1.4209540277640473E-2</v>
      </c>
      <c r="V21" s="40">
        <v>-4.9894548888575883E-2</v>
      </c>
      <c r="W21" s="40">
        <v>-3.1940703582074006E-3</v>
      </c>
      <c r="X21" s="40">
        <v>1.7150892744357497E-2</v>
      </c>
      <c r="Y21" s="40">
        <v>7.7392428808948028E-3</v>
      </c>
      <c r="Z21" s="40">
        <v>6.0077920508597699E-2</v>
      </c>
      <c r="AA21" s="40">
        <v>9.2350349910601245E-2</v>
      </c>
      <c r="AB21" s="40">
        <v>5.7153672691601575E-3</v>
      </c>
      <c r="AC21" s="40">
        <v>3.0810759340152073E-2</v>
      </c>
      <c r="AD21" s="40">
        <v>2.9897723816506893E-3</v>
      </c>
      <c r="AE21" s="40">
        <v>6.3829506857867466E-2</v>
      </c>
      <c r="AF21" s="40">
        <v>1.4535590876982581E-2</v>
      </c>
      <c r="AG21" s="40">
        <v>2.7709352076247983E-2</v>
      </c>
      <c r="AH21" s="40">
        <v>3.403937242888299E-2</v>
      </c>
      <c r="AI21" s="40">
        <v>-3.0475641923432915E-2</v>
      </c>
      <c r="AJ21" s="40">
        <v>1.2382548865685152E-4</v>
      </c>
      <c r="AK21" s="40">
        <v>2.3817764003020117E-2</v>
      </c>
      <c r="AL21" s="40">
        <v>9.646133101874392E-2</v>
      </c>
      <c r="AM21" s="42">
        <v>3.9926084144625576E-2</v>
      </c>
    </row>
    <row r="22" spans="1:39" ht="24">
      <c r="A22" s="37" t="s">
        <v>31</v>
      </c>
      <c r="B22" s="38" t="s">
        <v>14</v>
      </c>
      <c r="C22" s="39">
        <v>0.11101749092604961</v>
      </c>
      <c r="D22" s="40">
        <v>2.274895701710487E-2</v>
      </c>
      <c r="E22" s="40">
        <v>-2.2530780281897495E-2</v>
      </c>
      <c r="F22" s="40">
        <v>-8.9600333525699273E-3</v>
      </c>
      <c r="G22" s="40">
        <v>-3.651385605470623E-2</v>
      </c>
      <c r="H22" s="40">
        <v>-3.509307902037713E-2</v>
      </c>
      <c r="I22" s="40">
        <v>-1.6798344611158738E-2</v>
      </c>
      <c r="J22" s="40">
        <v>3.8308204514495231E-3</v>
      </c>
      <c r="K22" s="40">
        <v>2.2559405579127254E-2</v>
      </c>
      <c r="L22" s="40">
        <v>-2.5680757789102154E-2</v>
      </c>
      <c r="M22" s="40">
        <v>-2.6681442623678914E-2</v>
      </c>
      <c r="N22" s="40">
        <v>-3.4683827855729425E-2</v>
      </c>
      <c r="O22" s="40">
        <v>-5.4602775736460871E-2</v>
      </c>
      <c r="P22" s="40">
        <v>-5.4114775481813046E-3</v>
      </c>
      <c r="Q22" s="40">
        <v>1.4274388726719623E-2</v>
      </c>
      <c r="R22" s="41" t="s">
        <v>150</v>
      </c>
      <c r="S22" s="40">
        <v>2.1660182272749465E-2</v>
      </c>
      <c r="T22" s="40">
        <v>2.746304292175919E-2</v>
      </c>
      <c r="U22" s="40">
        <v>7.9936557988196603E-3</v>
      </c>
      <c r="V22" s="40">
        <v>-4.3979086891587055E-2</v>
      </c>
      <c r="W22" s="40">
        <v>1.1495247884559308E-2</v>
      </c>
      <c r="X22" s="40">
        <v>0.12140734866615555</v>
      </c>
      <c r="Y22" s="40">
        <v>-4.2157654542335707E-2</v>
      </c>
      <c r="Z22" s="40">
        <v>9.3015106240701903E-2</v>
      </c>
      <c r="AA22" s="40">
        <v>-4.2668999502301991E-2</v>
      </c>
      <c r="AB22" s="40">
        <v>5.3127497038004418E-3</v>
      </c>
      <c r="AC22" s="40">
        <v>2.4684814918508206E-2</v>
      </c>
      <c r="AD22" s="40">
        <v>7.3872519482747159E-2</v>
      </c>
      <c r="AE22" s="40">
        <v>1.6736832770171177E-2</v>
      </c>
      <c r="AF22" s="40">
        <v>4.4014957077375613E-2</v>
      </c>
      <c r="AG22" s="40">
        <v>5.1209449685660066E-3</v>
      </c>
      <c r="AH22" s="40">
        <v>-4.2553125222323351E-2</v>
      </c>
      <c r="AI22" s="40">
        <v>-2.082576546408706E-2</v>
      </c>
      <c r="AJ22" s="40">
        <v>9.6021935522577956E-2</v>
      </c>
      <c r="AK22" s="40">
        <v>-3.3211833914319512E-2</v>
      </c>
      <c r="AL22" s="40">
        <v>1.685847326724145E-2</v>
      </c>
      <c r="AM22" s="42">
        <v>5.9678395846607356E-2</v>
      </c>
    </row>
    <row r="23" spans="1:39" ht="24">
      <c r="A23" s="37" t="s">
        <v>32</v>
      </c>
      <c r="B23" s="38" t="s">
        <v>14</v>
      </c>
      <c r="C23" s="39">
        <v>0.10698999280451182</v>
      </c>
      <c r="D23" s="40">
        <v>-1.1262352942430821E-2</v>
      </c>
      <c r="E23" s="40">
        <v>-1.2594721890993078E-2</v>
      </c>
      <c r="F23" s="40">
        <v>-3.4413969989193549E-2</v>
      </c>
      <c r="G23" s="40">
        <v>3.7912866018704311E-3</v>
      </c>
      <c r="H23" s="41" t="s">
        <v>54</v>
      </c>
      <c r="I23" s="40">
        <v>-4.8725192524180817E-3</v>
      </c>
      <c r="J23" s="40">
        <v>-6.9556684055678795E-3</v>
      </c>
      <c r="K23" s="40">
        <v>-5.713721809257398E-2</v>
      </c>
      <c r="L23" s="40">
        <v>6.4804785898831679E-2</v>
      </c>
      <c r="M23" s="40">
        <v>-2.8985072398408866E-2</v>
      </c>
      <c r="N23" s="40">
        <v>-1.6532216945927759E-2</v>
      </c>
      <c r="O23" s="40">
        <v>-6.0676216992491268E-2</v>
      </c>
      <c r="P23" s="40">
        <v>-1.6070193173223096E-2</v>
      </c>
      <c r="Q23" s="40">
        <v>6.8702384494570778E-2</v>
      </c>
      <c r="R23" s="40">
        <v>-3.5751673679933732E-2</v>
      </c>
      <c r="S23" s="40">
        <v>-5.5289749208252012E-2</v>
      </c>
      <c r="T23" s="40">
        <v>-3.0452284269991456E-2</v>
      </c>
      <c r="U23" s="40">
        <v>-5.614209816876703E-2</v>
      </c>
      <c r="V23" s="40">
        <v>-6.7013853896817884E-3</v>
      </c>
      <c r="W23" s="40">
        <v>1.2769834803283232E-2</v>
      </c>
      <c r="X23" s="40">
        <v>8.5802590053291605E-2</v>
      </c>
      <c r="Y23" s="40">
        <v>6.7259765866214231E-3</v>
      </c>
      <c r="Z23" s="40">
        <v>3.8007926191082501E-2</v>
      </c>
      <c r="AA23" s="40">
        <v>-4.0862566494209572E-2</v>
      </c>
      <c r="AB23" s="40">
        <v>2.4190754125953569E-2</v>
      </c>
      <c r="AC23" s="40">
        <v>-1.8101531949698702E-2</v>
      </c>
      <c r="AD23" s="40">
        <v>3.2510319797221139E-2</v>
      </c>
      <c r="AE23" s="40">
        <v>-1.2070447618867927E-2</v>
      </c>
      <c r="AF23" s="40">
        <v>-5.7255660792421413E-2</v>
      </c>
      <c r="AG23" s="40">
        <v>1.8713421331684417E-2</v>
      </c>
      <c r="AH23" s="40">
        <v>4.8233390786621616E-2</v>
      </c>
      <c r="AI23" s="40">
        <v>-2.6022893122196217E-2</v>
      </c>
      <c r="AJ23" s="40">
        <v>3.471607221351744E-2</v>
      </c>
      <c r="AK23" s="40">
        <v>-1.5720385929698186E-2</v>
      </c>
      <c r="AL23" s="40">
        <v>2.8786612998145802E-2</v>
      </c>
      <c r="AM23" s="42">
        <v>8.5596183885382135E-2</v>
      </c>
    </row>
    <row r="24" spans="1:39" ht="24">
      <c r="A24" s="37" t="s">
        <v>33</v>
      </c>
      <c r="B24" s="38" t="s">
        <v>14</v>
      </c>
      <c r="C24" s="39">
        <v>4.1072839252993106E-2</v>
      </c>
      <c r="D24" s="40">
        <v>-2.0044112786686254E-2</v>
      </c>
      <c r="E24" s="40">
        <v>-1.2827272257207032E-2</v>
      </c>
      <c r="F24" s="40">
        <v>2.9869721057951965E-3</v>
      </c>
      <c r="G24" s="40">
        <v>-1.3018088971908273E-2</v>
      </c>
      <c r="H24" s="40">
        <v>3.2375265890491049E-2</v>
      </c>
      <c r="I24" s="40">
        <v>-4.0930017158163662E-2</v>
      </c>
      <c r="J24" s="40">
        <v>-1.7957355768220412E-2</v>
      </c>
      <c r="K24" s="40">
        <v>-1.5135265572968839E-2</v>
      </c>
      <c r="L24" s="40">
        <v>-1.3792797577850416E-2</v>
      </c>
      <c r="M24" s="40">
        <v>3.5604568683599666E-2</v>
      </c>
      <c r="N24" s="40">
        <v>3.0527626479587879E-2</v>
      </c>
      <c r="O24" s="40">
        <v>-9.3776167419245705E-3</v>
      </c>
      <c r="P24" s="40">
        <v>8.4739369788042626E-2</v>
      </c>
      <c r="Q24" s="40">
        <v>2.9037635828792967E-2</v>
      </c>
      <c r="R24" s="40">
        <v>7.4639561517204134E-2</v>
      </c>
      <c r="S24" s="40">
        <v>1.1521909958034629E-2</v>
      </c>
      <c r="T24" s="40">
        <v>4.1686424026078063E-2</v>
      </c>
      <c r="U24" s="40">
        <v>3.7303870329821888E-2</v>
      </c>
      <c r="V24" s="40">
        <v>6.9709608211167451E-2</v>
      </c>
      <c r="W24" s="40">
        <v>8.1048492968580146E-2</v>
      </c>
      <c r="X24" s="40">
        <v>1.9041939298992533E-2</v>
      </c>
      <c r="Y24" s="40">
        <v>-5.7337495553274394E-2</v>
      </c>
      <c r="Z24" s="40">
        <v>-1.2422033546636612E-3</v>
      </c>
      <c r="AA24" s="40">
        <v>-7.7399265735256517E-2</v>
      </c>
      <c r="AB24" s="40">
        <v>2.4865729499786159E-4</v>
      </c>
      <c r="AC24" s="40">
        <v>6.1817902424724104E-2</v>
      </c>
      <c r="AD24" s="41" t="s">
        <v>67</v>
      </c>
      <c r="AE24" s="40">
        <v>3.1782486217190164E-3</v>
      </c>
      <c r="AF24" s="40">
        <v>1.7163043901396301E-2</v>
      </c>
      <c r="AG24" s="40">
        <v>-2.0063195015209329E-2</v>
      </c>
      <c r="AH24" s="40">
        <v>-4.829210627187755E-2</v>
      </c>
      <c r="AI24" s="40">
        <v>-1.3896662693192552E-3</v>
      </c>
      <c r="AJ24" s="40">
        <v>1.1444052594073738E-2</v>
      </c>
      <c r="AK24" s="40">
        <v>-1.7792454965573152E-2</v>
      </c>
      <c r="AL24" s="40">
        <v>-6.6659360085122715E-2</v>
      </c>
      <c r="AM24" s="42">
        <v>-4.7938898346848391E-2</v>
      </c>
    </row>
    <row r="25" spans="1:39" ht="24">
      <c r="A25" s="37" t="s">
        <v>34</v>
      </c>
      <c r="B25" s="38" t="s">
        <v>14</v>
      </c>
      <c r="C25" s="39">
        <v>-3.5293093196792601E-2</v>
      </c>
      <c r="D25" s="40">
        <v>2.9525794446289725E-2</v>
      </c>
      <c r="E25" s="40">
        <v>-1.150769390706958E-2</v>
      </c>
      <c r="F25" s="40">
        <v>7.8647083643457322E-3</v>
      </c>
      <c r="G25" s="40">
        <v>3.7584763668798774E-2</v>
      </c>
      <c r="H25" s="40">
        <v>6.6144396566529999E-3</v>
      </c>
      <c r="I25" s="40">
        <v>2.6771348142275463E-2</v>
      </c>
      <c r="J25" s="40">
        <v>2.3259406444723841E-2</v>
      </c>
      <c r="K25" s="40">
        <v>3.5883351056285387E-2</v>
      </c>
      <c r="L25" s="40">
        <v>-1.1514757359828513E-2</v>
      </c>
      <c r="M25" s="40">
        <v>7.2801848814489756E-2</v>
      </c>
      <c r="N25" s="40">
        <v>-2.5600974560882048E-2</v>
      </c>
      <c r="O25" s="40">
        <v>2.4791756831061811E-2</v>
      </c>
      <c r="P25" s="40">
        <v>-3.733236897563226E-2</v>
      </c>
      <c r="Q25" s="40">
        <v>3.9010892651630963E-2</v>
      </c>
      <c r="R25" s="40">
        <v>-4.2655121094306206E-2</v>
      </c>
      <c r="S25" s="40">
        <v>8.7189281809999297E-2</v>
      </c>
      <c r="T25" s="40">
        <v>2.5849875577124725E-3</v>
      </c>
      <c r="U25" s="40">
        <v>1.1880245871063653E-2</v>
      </c>
      <c r="V25" s="40">
        <v>1.267230091482811E-2</v>
      </c>
      <c r="W25" s="40">
        <v>7.0057592422990674E-3</v>
      </c>
      <c r="X25" s="40">
        <v>8.1036757303645773E-3</v>
      </c>
      <c r="Y25" s="41" t="s">
        <v>67</v>
      </c>
      <c r="Z25" s="40">
        <v>3.3920578633591561E-2</v>
      </c>
      <c r="AA25" s="40">
        <v>1.4716201852158892E-2</v>
      </c>
      <c r="AB25" s="40">
        <v>9.2425024772006898E-5</v>
      </c>
      <c r="AC25" s="40">
        <v>-1.0451678991203401E-2</v>
      </c>
      <c r="AD25" s="40">
        <v>-5.7371280500811576E-2</v>
      </c>
      <c r="AE25" s="41" t="s">
        <v>131</v>
      </c>
      <c r="AF25" s="40">
        <v>5.9601512199778035E-4</v>
      </c>
      <c r="AG25" s="40">
        <v>-4.8407237282091647E-3</v>
      </c>
      <c r="AH25" s="40">
        <v>1.7709406838526544E-2</v>
      </c>
      <c r="AI25" s="40">
        <v>1.839344991181064E-2</v>
      </c>
      <c r="AJ25" s="40">
        <v>-9.9348321181464389E-2</v>
      </c>
      <c r="AK25" s="40">
        <v>-2.6623987346217837E-2</v>
      </c>
      <c r="AL25" s="40">
        <v>-2.7944258982236191E-2</v>
      </c>
      <c r="AM25" s="42">
        <v>-5.0157351538536472E-3</v>
      </c>
    </row>
    <row r="26" spans="1:39" ht="24">
      <c r="A26" s="37" t="s">
        <v>35</v>
      </c>
      <c r="B26" s="38" t="s">
        <v>14</v>
      </c>
      <c r="C26" s="39">
        <v>-2.3733233945012797E-2</v>
      </c>
      <c r="D26" s="40">
        <v>1.4521244999930596E-2</v>
      </c>
      <c r="E26" s="40">
        <v>-5.2362565895257854E-2</v>
      </c>
      <c r="F26" s="40">
        <v>-4.1322912625708176E-2</v>
      </c>
      <c r="G26" s="41" t="s">
        <v>55</v>
      </c>
      <c r="H26" s="40">
        <v>3.7172945801442507E-3</v>
      </c>
      <c r="I26" s="40">
        <v>4.7875328171027966E-3</v>
      </c>
      <c r="J26" s="40">
        <v>5.3810565204047228E-2</v>
      </c>
      <c r="K26" s="40">
        <v>-6.5003964241299485E-3</v>
      </c>
      <c r="L26" s="40">
        <v>1.1160973758498923E-2</v>
      </c>
      <c r="M26" s="40">
        <v>-4.713956101814209E-3</v>
      </c>
      <c r="N26" s="40">
        <v>-4.3798420611942938E-2</v>
      </c>
      <c r="O26" s="40">
        <v>1.206064403977624E-2</v>
      </c>
      <c r="P26" s="40">
        <v>-8.5808640787816942E-2</v>
      </c>
      <c r="Q26" s="40">
        <v>4.7430600113616966E-2</v>
      </c>
      <c r="R26" s="40">
        <v>-3.6812265706596799E-2</v>
      </c>
      <c r="S26" s="40">
        <v>1.8541560058388262E-2</v>
      </c>
      <c r="T26" s="40">
        <v>-9.7747722327372558E-3</v>
      </c>
      <c r="U26" s="40">
        <v>-1.4882931948152446E-2</v>
      </c>
      <c r="V26" s="40">
        <v>1.6129483663434561E-2</v>
      </c>
      <c r="W26" s="40">
        <v>2.1066921375495373E-2</v>
      </c>
      <c r="X26" s="40">
        <v>-2.7225599204666807E-2</v>
      </c>
      <c r="Y26" s="40">
        <v>3.7518160846527308E-2</v>
      </c>
      <c r="Z26" s="40">
        <v>-3.6823607645537198E-3</v>
      </c>
      <c r="AA26" s="40">
        <v>0.10766102958862993</v>
      </c>
      <c r="AB26" s="40">
        <v>5.7748326126571749E-2</v>
      </c>
      <c r="AC26" s="40">
        <v>2.677845067059699E-2</v>
      </c>
      <c r="AD26" s="40">
        <v>-1.3052441099791288E-2</v>
      </c>
      <c r="AE26" s="40">
        <v>-6.8222646594492259E-3</v>
      </c>
      <c r="AF26" s="40">
        <v>7.1704922100837995E-2</v>
      </c>
      <c r="AG26" s="40">
        <v>2.3100455483116632E-3</v>
      </c>
      <c r="AH26" s="40">
        <v>7.2677025739940143E-2</v>
      </c>
      <c r="AI26" s="40">
        <v>-8.5342562504904379E-3</v>
      </c>
      <c r="AJ26" s="40">
        <v>-1.0721695749905592E-2</v>
      </c>
      <c r="AK26" s="40">
        <v>3.385317707773592E-2</v>
      </c>
      <c r="AL26" s="40">
        <v>-6.8147746164143791E-2</v>
      </c>
      <c r="AM26" s="42">
        <v>5.2185058715194625E-2</v>
      </c>
    </row>
    <row r="27" spans="1:39" ht="24">
      <c r="A27" s="37" t="s">
        <v>36</v>
      </c>
      <c r="B27" s="38" t="s">
        <v>14</v>
      </c>
      <c r="C27" s="39">
        <v>-8.9490562345477004E-2</v>
      </c>
      <c r="D27" s="40">
        <v>4.8095509180308339E-2</v>
      </c>
      <c r="E27" s="40">
        <v>8.3401743332788842E-3</v>
      </c>
      <c r="F27" s="40">
        <v>6.4322504520411328E-2</v>
      </c>
      <c r="G27" s="40">
        <v>-6.726036575827374E-3</v>
      </c>
      <c r="H27" s="40">
        <v>-1.2080285824227375E-2</v>
      </c>
      <c r="I27" s="40">
        <v>2.540130266528448E-3</v>
      </c>
      <c r="J27" s="40">
        <v>-4.3380672787010993E-2</v>
      </c>
      <c r="K27" s="40">
        <v>1.1072621353167677E-2</v>
      </c>
      <c r="L27" s="40">
        <v>2.6806560067765713E-2</v>
      </c>
      <c r="M27" s="40">
        <v>-2.3755127779750199E-2</v>
      </c>
      <c r="N27" s="40">
        <v>-2.1023111568012603E-2</v>
      </c>
      <c r="O27" s="40">
        <v>1.7767978240589791E-2</v>
      </c>
      <c r="P27" s="40">
        <v>-9.0458034631324246E-3</v>
      </c>
      <c r="Q27" s="40">
        <v>0.10466085833708641</v>
      </c>
      <c r="R27" s="40">
        <v>1.7038699189843836E-2</v>
      </c>
      <c r="S27" s="40">
        <v>3.1548148592372663E-2</v>
      </c>
      <c r="T27" s="40">
        <v>3.6661822797688627E-2</v>
      </c>
      <c r="U27" s="40">
        <v>2.4380351277348612E-3</v>
      </c>
      <c r="V27" s="40">
        <v>-1.9181183633709256E-2</v>
      </c>
      <c r="W27" s="40">
        <v>-5.2759075055982423E-2</v>
      </c>
      <c r="X27" s="40">
        <v>-2.9514889199599389E-3</v>
      </c>
      <c r="Y27" s="41" t="s">
        <v>251</v>
      </c>
      <c r="Z27" s="40">
        <v>-1.5218927758793896E-2</v>
      </c>
      <c r="AA27" s="40">
        <v>-3.5413246208478556E-2</v>
      </c>
      <c r="AB27" s="40">
        <v>-3.0266774878869463E-2</v>
      </c>
      <c r="AC27" s="40">
        <v>-1.4795562531398517E-2</v>
      </c>
      <c r="AD27" s="40">
        <v>3.1278591532700054E-3</v>
      </c>
      <c r="AE27" s="41" t="s">
        <v>52</v>
      </c>
      <c r="AF27" s="40">
        <v>-2.5777124511665691E-2</v>
      </c>
      <c r="AG27" s="40">
        <v>2.3030971599739387E-2</v>
      </c>
      <c r="AH27" s="40">
        <v>-3.3247977039964023E-2</v>
      </c>
      <c r="AI27" s="40">
        <v>2.9010020560137389E-2</v>
      </c>
      <c r="AJ27" s="40">
        <v>-7.8557511950451912E-3</v>
      </c>
      <c r="AK27" s="40">
        <v>-6.0512614027033538E-3</v>
      </c>
      <c r="AL27" s="40">
        <v>-4.3637247914004466E-2</v>
      </c>
      <c r="AM27" s="42">
        <v>6.6363213142584167E-3</v>
      </c>
    </row>
    <row r="28" spans="1:39" ht="24">
      <c r="A28" s="37" t="s">
        <v>37</v>
      </c>
      <c r="B28" s="38" t="s">
        <v>14</v>
      </c>
      <c r="C28" s="39">
        <v>7.8179963378992662E-2</v>
      </c>
      <c r="D28" s="40">
        <v>-4.8416059806659438E-2</v>
      </c>
      <c r="E28" s="40">
        <v>-2.1568270533293382E-2</v>
      </c>
      <c r="F28" s="40">
        <v>-3.1528765052970102E-3</v>
      </c>
      <c r="G28" s="40">
        <v>2.1114002169758603E-2</v>
      </c>
      <c r="H28" s="40">
        <v>1.2706858820442882E-2</v>
      </c>
      <c r="I28" s="40">
        <v>-4.8599245231815046E-2</v>
      </c>
      <c r="J28" s="40">
        <v>-3.5208012146315998E-2</v>
      </c>
      <c r="K28" s="40">
        <v>4.2806115349413622E-2</v>
      </c>
      <c r="L28" s="40">
        <v>-2.8619648914814631E-2</v>
      </c>
      <c r="M28" s="40">
        <v>-5.1697088178500453E-2</v>
      </c>
      <c r="N28" s="40">
        <v>-4.6029776364326942E-3</v>
      </c>
      <c r="O28" s="40">
        <v>-3.8415317243602455E-2</v>
      </c>
      <c r="P28" s="40">
        <v>1.0636342754966841E-2</v>
      </c>
      <c r="Q28" s="40">
        <v>-3.1611293918541068E-2</v>
      </c>
      <c r="R28" s="40">
        <v>1.1546484231874987E-2</v>
      </c>
      <c r="S28" s="40">
        <v>-4.5130675214914803E-2</v>
      </c>
      <c r="T28" s="40">
        <v>-1.784880827587736E-2</v>
      </c>
      <c r="U28" s="40">
        <v>1.4190442642184978E-2</v>
      </c>
      <c r="V28" s="40">
        <v>-1.7366370042749674E-2</v>
      </c>
      <c r="W28" s="41" t="s">
        <v>55</v>
      </c>
      <c r="X28" s="40">
        <v>4.0998211202028421E-2</v>
      </c>
      <c r="Y28" s="40">
        <v>7.1206398578281234E-3</v>
      </c>
      <c r="Z28" s="40">
        <v>-3.6391965833740852E-2</v>
      </c>
      <c r="AA28" s="40">
        <v>-3.9190654854355071E-2</v>
      </c>
      <c r="AB28" s="40">
        <v>2.4918664565934348E-2</v>
      </c>
      <c r="AC28" s="40">
        <v>6.059161208049349E-2</v>
      </c>
      <c r="AD28" s="40">
        <v>8.0873680210644075E-2</v>
      </c>
      <c r="AE28" s="40">
        <v>-5.2147213827144552E-2</v>
      </c>
      <c r="AF28" s="40">
        <v>6.5970479410930025E-2</v>
      </c>
      <c r="AG28" s="40">
        <v>1.1770559469708336E-2</v>
      </c>
      <c r="AH28" s="40">
        <v>-7.0353995260701409E-3</v>
      </c>
      <c r="AI28" s="40">
        <v>-7.9682810731998843E-2</v>
      </c>
      <c r="AJ28" s="40">
        <v>5.7619770888261243E-2</v>
      </c>
      <c r="AK28" s="40">
        <v>-5.4459087476334239E-2</v>
      </c>
      <c r="AL28" s="40">
        <v>5.3280193719354003E-2</v>
      </c>
      <c r="AM28" s="42">
        <v>5.4483173900875023E-2</v>
      </c>
    </row>
    <row r="29" spans="1:39" ht="24">
      <c r="A29" s="37" t="s">
        <v>38</v>
      </c>
      <c r="B29" s="38" t="s">
        <v>14</v>
      </c>
      <c r="C29" s="39">
        <v>-5.7775365271236265E-2</v>
      </c>
      <c r="D29" s="40">
        <v>2.2597667512666994E-2</v>
      </c>
      <c r="E29" s="40">
        <v>-2.2436177573922763E-3</v>
      </c>
      <c r="F29" s="40">
        <v>2.3912486112219002E-2</v>
      </c>
      <c r="G29" s="40">
        <v>3.4231871790922061E-2</v>
      </c>
      <c r="H29" s="40">
        <v>-1.5848289410286757E-2</v>
      </c>
      <c r="I29" s="40">
        <v>4.6880020813896722E-2</v>
      </c>
      <c r="J29" s="40">
        <v>-8.509850497137806E-3</v>
      </c>
      <c r="K29" s="40">
        <v>-1.684145754645223E-3</v>
      </c>
      <c r="L29" s="40">
        <v>1.6365224337650794E-2</v>
      </c>
      <c r="M29" s="40">
        <v>9.2058425825470191E-2</v>
      </c>
      <c r="N29" s="40">
        <v>7.9592698380876889E-2</v>
      </c>
      <c r="O29" s="40">
        <v>5.4745104227546519E-2</v>
      </c>
      <c r="P29" s="40">
        <v>8.5648670984934637E-3</v>
      </c>
      <c r="Q29" s="40">
        <v>2.6735883267800967E-2</v>
      </c>
      <c r="R29" s="40">
        <v>-3.3921116191818854E-2</v>
      </c>
      <c r="S29" s="40">
        <v>2.6815531774503756E-2</v>
      </c>
      <c r="T29" s="40">
        <v>2.9717508912166266E-2</v>
      </c>
      <c r="U29" s="40">
        <v>4.7109620112385578E-2</v>
      </c>
      <c r="V29" s="40">
        <v>8.3122248267743323E-2</v>
      </c>
      <c r="W29" s="40">
        <v>-5.51517250002104E-2</v>
      </c>
      <c r="X29" s="40">
        <v>6.4340045782638744E-3</v>
      </c>
      <c r="Y29" s="40">
        <v>-2.6902617455910369E-2</v>
      </c>
      <c r="Z29" s="40">
        <v>-6.2035716765282004E-3</v>
      </c>
      <c r="AA29" s="40">
        <v>2.9532709857787585E-2</v>
      </c>
      <c r="AB29" s="40">
        <v>-3.7283147494603535E-3</v>
      </c>
      <c r="AC29" s="40">
        <v>-2.0478051076151717E-2</v>
      </c>
      <c r="AD29" s="40">
        <v>-1.7911458161907718E-2</v>
      </c>
      <c r="AE29" s="40">
        <v>-6.0560031895871445E-3</v>
      </c>
      <c r="AF29" s="40">
        <v>-1.7612070481294696E-2</v>
      </c>
      <c r="AG29" s="40">
        <v>-7.4711847005502777E-2</v>
      </c>
      <c r="AH29" s="40">
        <v>-1.0740735590874569E-2</v>
      </c>
      <c r="AI29" s="40">
        <v>-3.5941664585882422E-3</v>
      </c>
      <c r="AJ29" s="40">
        <v>-5.1484812261149294E-2</v>
      </c>
      <c r="AK29" s="41" t="s">
        <v>52</v>
      </c>
      <c r="AL29" s="40">
        <v>-5.7538661061758561E-3</v>
      </c>
      <c r="AM29" s="42">
        <v>-3.8100517385350773E-2</v>
      </c>
    </row>
    <row r="30" spans="1:39" ht="24">
      <c r="A30" s="37" t="s">
        <v>39</v>
      </c>
      <c r="B30" s="38" t="s">
        <v>14</v>
      </c>
      <c r="C30" s="39">
        <v>-7.4444320757028823E-2</v>
      </c>
      <c r="D30" s="40">
        <v>-2.9440112104152844E-2</v>
      </c>
      <c r="E30" s="40">
        <v>-4.2547046661197798E-3</v>
      </c>
      <c r="F30" s="40">
        <v>2.05768054117412E-2</v>
      </c>
      <c r="G30" s="40">
        <v>5.305378314458311E-2</v>
      </c>
      <c r="H30" s="40">
        <v>-6.825603236963405E-3</v>
      </c>
      <c r="I30" s="40">
        <v>-1.0011262390508754E-2</v>
      </c>
      <c r="J30" s="41" t="s">
        <v>98</v>
      </c>
      <c r="K30" s="40">
        <v>5.652715397421096E-3</v>
      </c>
      <c r="L30" s="40">
        <v>-7.2552273322494488E-3</v>
      </c>
      <c r="M30" s="40">
        <v>1.7259767160842349E-2</v>
      </c>
      <c r="N30" s="40">
        <v>-6.8220013365742224E-2</v>
      </c>
      <c r="O30" s="40">
        <v>-4.6763710106571051E-2</v>
      </c>
      <c r="P30" s="40">
        <v>9.7940939724730627E-2</v>
      </c>
      <c r="Q30" s="40">
        <v>-5.1560344166782547E-2</v>
      </c>
      <c r="R30" s="40">
        <v>3.695732567779548E-3</v>
      </c>
      <c r="S30" s="40">
        <v>-8.1965654267078011E-2</v>
      </c>
      <c r="T30" s="40">
        <v>-2.1257338820755877E-2</v>
      </c>
      <c r="U30" s="40">
        <v>-4.1415807283457444E-2</v>
      </c>
      <c r="V30" s="40">
        <v>-3.4701522375599578E-2</v>
      </c>
      <c r="W30" s="40">
        <v>-3.4710817433408737E-2</v>
      </c>
      <c r="X30" s="40">
        <v>7.4839442282498989E-2</v>
      </c>
      <c r="Y30" s="40">
        <v>2.2964263706647604E-2</v>
      </c>
      <c r="Z30" s="40">
        <v>2.5774820918091856E-2</v>
      </c>
      <c r="AA30" s="40">
        <v>5.7686550653176967E-2</v>
      </c>
      <c r="AB30" s="40">
        <v>1.8385687126752166E-2</v>
      </c>
      <c r="AC30" s="40">
        <v>5.8173326777148926E-2</v>
      </c>
      <c r="AD30" s="40">
        <v>-1.7664515528472979E-2</v>
      </c>
      <c r="AE30" s="40">
        <v>-4.2406193578504621E-2</v>
      </c>
      <c r="AF30" s="40">
        <v>3.5304536404769049E-2</v>
      </c>
      <c r="AG30" s="40">
        <v>2.2203732779805054E-2</v>
      </c>
      <c r="AH30" s="40">
        <v>1.8180075274195409E-3</v>
      </c>
      <c r="AI30" s="40">
        <v>-3.2082832127458875E-3</v>
      </c>
      <c r="AJ30" s="40">
        <v>1.9702977435225227E-2</v>
      </c>
      <c r="AK30" s="40">
        <v>-8.312426947860229E-3</v>
      </c>
      <c r="AL30" s="40">
        <v>7.140002692321068E-2</v>
      </c>
      <c r="AM30" s="42">
        <v>8.7664328803982061E-2</v>
      </c>
    </row>
    <row r="31" spans="1:39" ht="24">
      <c r="A31" s="37" t="s">
        <v>40</v>
      </c>
      <c r="B31" s="38" t="s">
        <v>14</v>
      </c>
      <c r="C31" s="39">
        <v>9.5889889489382041E-2</v>
      </c>
      <c r="D31" s="40">
        <v>-4.9159556585632817E-3</v>
      </c>
      <c r="E31" s="40">
        <v>-1.868351898290302E-4</v>
      </c>
      <c r="F31" s="40">
        <v>-7.200902694699296E-2</v>
      </c>
      <c r="G31" s="40">
        <v>1.1850064429583513E-2</v>
      </c>
      <c r="H31" s="40">
        <v>-5.9613582996150931E-2</v>
      </c>
      <c r="I31" s="40">
        <v>1.8154595717907489E-2</v>
      </c>
      <c r="J31" s="40">
        <v>-4.6722944628894286E-2</v>
      </c>
      <c r="K31" s="40">
        <v>-5.4997998252750591E-2</v>
      </c>
      <c r="L31" s="40">
        <v>-3.7617585542277527E-3</v>
      </c>
      <c r="M31" s="40">
        <v>1.6959649369761535E-3</v>
      </c>
      <c r="N31" s="40">
        <v>-2.1116793418667654E-2</v>
      </c>
      <c r="O31" s="41" t="s">
        <v>98</v>
      </c>
      <c r="P31" s="40">
        <v>-6.7875131672205144E-2</v>
      </c>
      <c r="Q31" s="40">
        <v>3.8538061877229718E-2</v>
      </c>
      <c r="R31" s="40">
        <v>-5.441637293519979E-2</v>
      </c>
      <c r="S31" s="40">
        <v>-4.6259742873589601E-3</v>
      </c>
      <c r="T31" s="40">
        <v>1.6697404676115111E-2</v>
      </c>
      <c r="U31" s="40">
        <v>2.3372615713082984E-2</v>
      </c>
      <c r="V31" s="40">
        <v>-5.8872170344396964E-2</v>
      </c>
      <c r="W31" s="40">
        <v>-3.7942998582933249E-2</v>
      </c>
      <c r="X31" s="40">
        <v>3.8279740377154876E-2</v>
      </c>
      <c r="Y31" s="40">
        <v>2.4340190963755181E-2</v>
      </c>
      <c r="Z31" s="40">
        <v>-2.0878467944092417E-2</v>
      </c>
      <c r="AA31" s="40">
        <v>8.3778099053832294E-2</v>
      </c>
      <c r="AB31" s="40">
        <v>7.8779483812707704E-2</v>
      </c>
      <c r="AC31" s="40">
        <v>-6.2864742638373286E-2</v>
      </c>
      <c r="AD31" s="40">
        <v>-9.193761506701625E-3</v>
      </c>
      <c r="AE31" s="40">
        <v>1.7195433054430956E-2</v>
      </c>
      <c r="AF31" s="40">
        <v>7.3152249249000129E-2</v>
      </c>
      <c r="AG31" s="40">
        <v>3.5339041894490286E-3</v>
      </c>
      <c r="AH31" s="40">
        <v>4.7448412576271422E-2</v>
      </c>
      <c r="AI31" s="40">
        <v>2.6013370020785825E-3</v>
      </c>
      <c r="AJ31" s="40">
        <v>-4.6380856357906251E-2</v>
      </c>
      <c r="AK31" s="40">
        <v>5.3418364310635576E-2</v>
      </c>
      <c r="AL31" s="40">
        <v>-4.2824171285410273E-2</v>
      </c>
      <c r="AM31" s="42">
        <v>3.5232559924234887E-2</v>
      </c>
    </row>
    <row r="32" spans="1:39" ht="24">
      <c r="A32" s="37" t="s">
        <v>41</v>
      </c>
      <c r="B32" s="38" t="s">
        <v>14</v>
      </c>
      <c r="C32" s="39">
        <v>-6.6157468434697969E-2</v>
      </c>
      <c r="D32" s="40">
        <v>-8.6961655526978342E-3</v>
      </c>
      <c r="E32" s="40">
        <v>2.3350603464789444E-2</v>
      </c>
      <c r="F32" s="40">
        <v>1.4103311019553755E-2</v>
      </c>
      <c r="G32" s="40">
        <v>7.0143180185190515E-2</v>
      </c>
      <c r="H32" s="40">
        <v>-5.576137206204472E-2</v>
      </c>
      <c r="I32" s="40">
        <v>-1.5765856858277576E-2</v>
      </c>
      <c r="J32" s="40">
        <v>3.4975168599699555E-2</v>
      </c>
      <c r="K32" s="40">
        <v>1.9247180894705854E-2</v>
      </c>
      <c r="L32" s="40">
        <v>4.4986192627338141E-2</v>
      </c>
      <c r="M32" s="40">
        <v>5.2335896652845354E-2</v>
      </c>
      <c r="N32" s="40">
        <v>2.4451953273012521E-2</v>
      </c>
      <c r="O32" s="40">
        <v>7.2434307841312287E-2</v>
      </c>
      <c r="P32" s="40">
        <v>5.343882695215791E-2</v>
      </c>
      <c r="Q32" s="40">
        <v>3.6794131102274356E-2</v>
      </c>
      <c r="R32" s="40">
        <v>4.3325410404695092E-2</v>
      </c>
      <c r="S32" s="40">
        <v>5.7400636365472234E-2</v>
      </c>
      <c r="T32" s="40">
        <v>2.3247725965744082E-2</v>
      </c>
      <c r="U32" s="40">
        <v>-1.0701799583460859E-2</v>
      </c>
      <c r="V32" s="40">
        <v>4.4402448358862978E-2</v>
      </c>
      <c r="W32" s="40">
        <v>6.459890569776619E-2</v>
      </c>
      <c r="X32" s="40">
        <v>4.2222312933175021E-2</v>
      </c>
      <c r="Y32" s="40">
        <v>5.5322301529437399E-4</v>
      </c>
      <c r="Z32" s="40">
        <v>-0.11379457491607653</v>
      </c>
      <c r="AA32" s="40">
        <v>2.4810905178992638E-2</v>
      </c>
      <c r="AB32" s="40">
        <v>-3.6010284851643623E-3</v>
      </c>
      <c r="AC32" s="40">
        <v>0.10578945311729339</v>
      </c>
      <c r="AD32" s="40">
        <v>1.6736799114452684E-2</v>
      </c>
      <c r="AE32" s="40">
        <v>-2.4941122107159448E-2</v>
      </c>
      <c r="AF32" s="41" t="s">
        <v>68</v>
      </c>
      <c r="AG32" s="40">
        <v>1.0116656717311831E-2</v>
      </c>
      <c r="AH32" s="40">
        <v>9.0610900824984499E-3</v>
      </c>
      <c r="AI32" s="40">
        <v>-6.1398543408655012E-2</v>
      </c>
      <c r="AJ32" s="40">
        <v>7.5391591854662085E-3</v>
      </c>
      <c r="AK32" s="40">
        <v>-1.7059149005545886E-2</v>
      </c>
      <c r="AL32" s="40">
        <v>-7.2940811682601723E-3</v>
      </c>
      <c r="AM32" s="42">
        <v>-4.3610225172649043E-2</v>
      </c>
    </row>
    <row r="33" spans="1:39" ht="24">
      <c r="A33" s="37" t="s">
        <v>42</v>
      </c>
      <c r="B33" s="38" t="s">
        <v>14</v>
      </c>
      <c r="C33" s="39">
        <v>5.2733962602505586E-3</v>
      </c>
      <c r="D33" s="40">
        <v>8.6525146798622471E-2</v>
      </c>
      <c r="E33" s="40">
        <v>1.7295322227383537E-2</v>
      </c>
      <c r="F33" s="40">
        <v>1.6773372886736616E-2</v>
      </c>
      <c r="G33" s="40">
        <v>-2.6846442024209882E-2</v>
      </c>
      <c r="H33" s="40">
        <v>8.3776490283719612E-2</v>
      </c>
      <c r="I33" s="40">
        <v>6.6272867162213444E-4</v>
      </c>
      <c r="J33" s="40">
        <v>7.4522608927699227E-2</v>
      </c>
      <c r="K33" s="40">
        <v>2.5674688424388262E-2</v>
      </c>
      <c r="L33" s="40">
        <v>4.442803368644644E-2</v>
      </c>
      <c r="M33" s="40">
        <v>-2.976404500938996E-2</v>
      </c>
      <c r="N33" s="40">
        <v>-1.637210233054353E-2</v>
      </c>
      <c r="O33" s="40">
        <v>3.7987899843345267E-2</v>
      </c>
      <c r="P33" s="40">
        <v>-1.6439168776900007E-2</v>
      </c>
      <c r="Q33" s="40">
        <v>4.9659687637492393E-2</v>
      </c>
      <c r="R33" s="40">
        <v>0.12036534948964459</v>
      </c>
      <c r="S33" s="40">
        <v>-1.8534585480394647E-2</v>
      </c>
      <c r="T33" s="40">
        <v>-8.5641630518933729E-3</v>
      </c>
      <c r="U33" s="40">
        <v>-1.6329482191455191E-2</v>
      </c>
      <c r="V33" s="40">
        <v>-3.8297245025400245E-2</v>
      </c>
      <c r="W33" s="40">
        <v>4.0277762001651569E-2</v>
      </c>
      <c r="X33" s="41" t="s">
        <v>108</v>
      </c>
      <c r="Y33" s="40">
        <v>7.9099143840336995E-3</v>
      </c>
      <c r="Z33" s="40">
        <v>4.5448116340397138E-2</v>
      </c>
      <c r="AA33" s="40">
        <v>1.5020255899927821E-2</v>
      </c>
      <c r="AB33" s="40">
        <v>-3.9954867626464469E-2</v>
      </c>
      <c r="AC33" s="40">
        <v>-3.928558186740614E-2</v>
      </c>
      <c r="AD33" s="40">
        <v>1.8785582895599107E-2</v>
      </c>
      <c r="AE33" s="40">
        <v>-2.8920705988540575E-3</v>
      </c>
      <c r="AF33" s="40">
        <v>4.2630175474463412E-2</v>
      </c>
      <c r="AG33" s="40">
        <v>2.8109265860417478E-2</v>
      </c>
      <c r="AH33" s="40">
        <v>-1.0094415434563304E-2</v>
      </c>
      <c r="AI33" s="40">
        <v>6.8838384486906157E-3</v>
      </c>
      <c r="AJ33" s="40">
        <v>-7.6081518574119017E-2</v>
      </c>
      <c r="AK33" s="40">
        <v>6.2893884848734235E-3</v>
      </c>
      <c r="AL33" s="40">
        <v>-4.2189920200350277E-2</v>
      </c>
      <c r="AM33" s="42">
        <v>-6.2207871681917784E-2</v>
      </c>
    </row>
    <row r="34" spans="1:39" ht="24">
      <c r="A34" s="37" t="s">
        <v>43</v>
      </c>
      <c r="B34" s="38" t="s">
        <v>14</v>
      </c>
      <c r="C34" s="45" t="s">
        <v>132</v>
      </c>
      <c r="D34" s="40">
        <v>2.1224201136461722E-2</v>
      </c>
      <c r="E34" s="40">
        <v>-3.3994671072200278E-2</v>
      </c>
      <c r="F34" s="40">
        <v>9.4501086234142259E-2</v>
      </c>
      <c r="G34" s="40">
        <v>-6.7096564070678946E-2</v>
      </c>
      <c r="H34" s="40">
        <v>2.8178685798172259E-2</v>
      </c>
      <c r="I34" s="40">
        <v>2.2462391556612619E-2</v>
      </c>
      <c r="J34" s="40">
        <v>7.1214570908412669E-2</v>
      </c>
      <c r="K34" s="40">
        <v>2.3147232919021626E-2</v>
      </c>
      <c r="L34" s="40">
        <v>1.4386505854264877E-2</v>
      </c>
      <c r="M34" s="40">
        <v>4.8539521636172304E-2</v>
      </c>
      <c r="N34" s="40">
        <v>4.4275628066950443E-2</v>
      </c>
      <c r="O34" s="40">
        <v>-4.2717059791801411E-2</v>
      </c>
      <c r="P34" s="40">
        <v>4.7064130499601925E-2</v>
      </c>
      <c r="Q34" s="40">
        <v>-2.8241206919444966E-2</v>
      </c>
      <c r="R34" s="40">
        <v>1.6836817980927291E-2</v>
      </c>
      <c r="S34" s="40">
        <v>6.6260791788010642E-3</v>
      </c>
      <c r="T34" s="40">
        <v>-7.8958134915599731E-3</v>
      </c>
      <c r="U34" s="40">
        <v>9.3334754813875126E-2</v>
      </c>
      <c r="V34" s="40">
        <v>6.211265468520423E-2</v>
      </c>
      <c r="W34" s="40">
        <v>5.2507637017368818E-2</v>
      </c>
      <c r="X34" s="40">
        <v>-4.2363086531279327E-2</v>
      </c>
      <c r="Y34" s="40">
        <v>-2.7373900473083256E-2</v>
      </c>
      <c r="Z34" s="40">
        <v>2.8327471439299545E-2</v>
      </c>
      <c r="AA34" s="40">
        <v>-1.7996282035348771E-2</v>
      </c>
      <c r="AB34" s="40">
        <v>-4.6541584583695015E-3</v>
      </c>
      <c r="AC34" s="40">
        <v>-5.0841157607294872E-2</v>
      </c>
      <c r="AD34" s="40">
        <v>-6.557636224304432E-2</v>
      </c>
      <c r="AE34" s="40">
        <v>-4.2350820023350395E-2</v>
      </c>
      <c r="AF34" s="40">
        <v>-7.2158219694001997E-3</v>
      </c>
      <c r="AG34" s="40">
        <v>-2.6175834902420227E-2</v>
      </c>
      <c r="AH34" s="40">
        <v>1.7301181520096597E-2</v>
      </c>
      <c r="AI34" s="40">
        <v>-6.2901532308934485E-2</v>
      </c>
      <c r="AJ34" s="40">
        <v>-8.6856212248076613E-3</v>
      </c>
      <c r="AK34" s="40">
        <v>-5.6095259696730942E-3</v>
      </c>
      <c r="AL34" s="41" t="s">
        <v>108</v>
      </c>
      <c r="AM34" s="42">
        <v>-3.5047462254340543E-2</v>
      </c>
    </row>
    <row r="35" spans="1:39" ht="24">
      <c r="A35" s="37" t="s">
        <v>44</v>
      </c>
      <c r="B35" s="38" t="s">
        <v>14</v>
      </c>
      <c r="C35" s="39">
        <v>0.11930827953569886</v>
      </c>
      <c r="D35" s="40">
        <v>6.0853421833096014E-2</v>
      </c>
      <c r="E35" s="40">
        <v>3.7705854667800132E-2</v>
      </c>
      <c r="F35" s="40">
        <v>9.0201812636079348E-2</v>
      </c>
      <c r="G35" s="40">
        <v>0.10565401766281433</v>
      </c>
      <c r="H35" s="40">
        <v>-3.9942624415967333E-2</v>
      </c>
      <c r="I35" s="40">
        <v>-2.3055406182408797E-2</v>
      </c>
      <c r="J35" s="40">
        <v>5.7492029993447137E-2</v>
      </c>
      <c r="K35" s="40">
        <v>3.7894578325276929E-2</v>
      </c>
      <c r="L35" s="40">
        <v>3.6698571571376647E-2</v>
      </c>
      <c r="M35" s="40">
        <v>1.9080171620731834E-2</v>
      </c>
      <c r="N35" s="40">
        <v>-2.5610528442986041E-2</v>
      </c>
      <c r="O35" s="40">
        <v>8.3322511645178149E-2</v>
      </c>
      <c r="P35" s="40">
        <v>-2.9429222433755148E-2</v>
      </c>
      <c r="Q35" s="40">
        <v>-4.1745081876869441E-2</v>
      </c>
      <c r="R35" s="40">
        <v>-4.2354164908837984E-2</v>
      </c>
      <c r="S35" s="40">
        <v>3.4380622031025501E-2</v>
      </c>
      <c r="T35" s="40">
        <v>3.6477129567963104E-2</v>
      </c>
      <c r="U35" s="40">
        <v>5.6327655885599286E-2</v>
      </c>
      <c r="V35" s="40">
        <v>1.2591818034843594E-2</v>
      </c>
      <c r="W35" s="40">
        <v>-3.8501128553713376E-2</v>
      </c>
      <c r="X35" s="40">
        <v>1.5042410904780021E-2</v>
      </c>
      <c r="Y35" s="40">
        <v>1.4531243108470775E-2</v>
      </c>
      <c r="Z35" s="40">
        <v>-7.850918161692335E-3</v>
      </c>
      <c r="AA35" s="41" t="s">
        <v>72</v>
      </c>
      <c r="AB35" s="40">
        <v>1.1811644700582423E-2</v>
      </c>
      <c r="AC35" s="40">
        <v>2.0258451952290594E-2</v>
      </c>
      <c r="AD35" s="40">
        <v>-7.5899292087276859E-2</v>
      </c>
      <c r="AE35" s="40">
        <v>-3.4323613127395985E-2</v>
      </c>
      <c r="AF35" s="40">
        <v>2.4911760632176976E-2</v>
      </c>
      <c r="AG35" s="40">
        <v>-5.2090447343221921E-2</v>
      </c>
      <c r="AH35" s="40">
        <v>-3.5486356194947395E-2</v>
      </c>
      <c r="AI35" s="40">
        <v>-2.1794893861738128E-2</v>
      </c>
      <c r="AJ35" s="40">
        <v>9.0271076043022137E-3</v>
      </c>
      <c r="AK35" s="40">
        <v>2.8691828873174913E-2</v>
      </c>
      <c r="AL35" s="40">
        <v>-1.8119212441622637E-2</v>
      </c>
      <c r="AM35" s="42">
        <v>3.4668393965141845E-3</v>
      </c>
    </row>
    <row r="36" spans="1:39" ht="24">
      <c r="A36" s="37" t="s">
        <v>45</v>
      </c>
      <c r="B36" s="38" t="s">
        <v>14</v>
      </c>
      <c r="C36" s="39">
        <v>-1.4197256923508655E-2</v>
      </c>
      <c r="D36" s="40">
        <v>-1.185308763822112E-2</v>
      </c>
      <c r="E36" s="40">
        <v>-5.3310724216823887E-3</v>
      </c>
      <c r="F36" s="40">
        <v>3.8528672893619706E-2</v>
      </c>
      <c r="G36" s="40">
        <v>5.057787367817905E-2</v>
      </c>
      <c r="H36" s="40">
        <v>8.2477927333657955E-2</v>
      </c>
      <c r="I36" s="40">
        <v>3.3598506885417372E-2</v>
      </c>
      <c r="J36" s="40">
        <v>8.6021024963365125E-2</v>
      </c>
      <c r="K36" s="40">
        <v>6.9955276408837058E-2</v>
      </c>
      <c r="L36" s="40">
        <v>3.584304416751085E-2</v>
      </c>
      <c r="M36" s="40">
        <v>2.2648439072618876E-2</v>
      </c>
      <c r="N36" s="40">
        <v>-1.7497610953527091E-2</v>
      </c>
      <c r="O36" s="40">
        <v>3.4481242755623281E-2</v>
      </c>
      <c r="P36" s="40">
        <v>3.8283770213403685E-2</v>
      </c>
      <c r="Q36" s="40">
        <v>-4.7760243866153192E-2</v>
      </c>
      <c r="R36" s="40">
        <v>5.8439615288575712E-2</v>
      </c>
      <c r="S36" s="40">
        <v>-7.2058242880148884E-3</v>
      </c>
      <c r="T36" s="40">
        <v>-5.230526786693207E-2</v>
      </c>
      <c r="U36" s="40">
        <v>2.7792430656795247E-2</v>
      </c>
      <c r="V36" s="40">
        <v>-1.7259116558887712E-2</v>
      </c>
      <c r="W36" s="40">
        <v>5.2851884929297363E-2</v>
      </c>
      <c r="X36" s="40">
        <v>-6.136296983714308E-2</v>
      </c>
      <c r="Y36" s="40">
        <v>-4.8210389787187958E-3</v>
      </c>
      <c r="Z36" s="40">
        <v>8.8978985000375974E-2</v>
      </c>
      <c r="AA36" s="40">
        <v>3.393035591174369E-3</v>
      </c>
      <c r="AB36" s="40">
        <v>2.0869252597185521E-3</v>
      </c>
      <c r="AC36" s="40">
        <v>-1.0800982905778855E-2</v>
      </c>
      <c r="AD36" s="40">
        <v>-4.6427259987454249E-2</v>
      </c>
      <c r="AE36" s="40">
        <v>6.431255761836196E-3</v>
      </c>
      <c r="AF36" s="40">
        <v>-4.3167243856397135E-2</v>
      </c>
      <c r="AG36" s="40">
        <v>1.6657381235329366E-2</v>
      </c>
      <c r="AH36" s="40">
        <v>-8.3434138108493844E-2</v>
      </c>
      <c r="AI36" s="40">
        <v>-1.4393256597029261E-2</v>
      </c>
      <c r="AJ36" s="40">
        <v>8.5374033756096895E-2</v>
      </c>
      <c r="AK36" s="40">
        <v>-3.6505610946138321E-2</v>
      </c>
      <c r="AL36" s="40">
        <v>-3.4486402032671483E-2</v>
      </c>
      <c r="AM36" s="43" t="s">
        <v>117</v>
      </c>
    </row>
    <row r="37" spans="1:39" ht="24">
      <c r="A37" s="37" t="s">
        <v>46</v>
      </c>
      <c r="B37" s="38" t="s">
        <v>14</v>
      </c>
      <c r="C37" s="45" t="s">
        <v>133</v>
      </c>
      <c r="D37" s="40">
        <v>-4.3245682938760466E-2</v>
      </c>
      <c r="E37" s="40">
        <v>-2.2962706593350497E-2</v>
      </c>
      <c r="F37" s="40">
        <v>-4.1299618924953013E-2</v>
      </c>
      <c r="G37" s="40">
        <v>-8.29007769489645E-2</v>
      </c>
      <c r="H37" s="40">
        <v>-1.5417504513718596E-2</v>
      </c>
      <c r="I37" s="40">
        <v>2.3939255790595179E-2</v>
      </c>
      <c r="J37" s="40">
        <v>9.5839221623808105E-2</v>
      </c>
      <c r="K37" s="40">
        <v>9.0517520438367027E-2</v>
      </c>
      <c r="L37" s="40">
        <v>-4.3980790935331509E-3</v>
      </c>
      <c r="M37" s="40">
        <v>-1.4138294513068497E-2</v>
      </c>
      <c r="N37" s="40">
        <v>-2.3728264468899612E-2</v>
      </c>
      <c r="O37" s="40">
        <v>-6.6615999774941426E-2</v>
      </c>
      <c r="P37" s="41" t="s">
        <v>75</v>
      </c>
      <c r="Q37" s="40">
        <v>-3.6939591384154757E-2</v>
      </c>
      <c r="R37" s="40">
        <v>-5.1611191097732821E-3</v>
      </c>
      <c r="S37" s="40">
        <v>-4.7366759922912144E-2</v>
      </c>
      <c r="T37" s="40">
        <v>3.1583685962239018E-2</v>
      </c>
      <c r="U37" s="40">
        <v>3.2847153808711928E-2</v>
      </c>
      <c r="V37" s="40">
        <v>5.4081791913905108E-2</v>
      </c>
      <c r="W37" s="40">
        <v>1.035297379688479E-2</v>
      </c>
      <c r="X37" s="40">
        <v>-1.6121021120187661E-2</v>
      </c>
      <c r="Y37" s="40">
        <v>-3.5977825753511793E-2</v>
      </c>
      <c r="Z37" s="40">
        <v>7.7665914370513193E-5</v>
      </c>
      <c r="AA37" s="40">
        <v>-2.8842840255184094E-2</v>
      </c>
      <c r="AB37" s="40">
        <v>1.8113202135245303E-2</v>
      </c>
      <c r="AC37" s="40">
        <v>1.9150289560127987E-2</v>
      </c>
      <c r="AD37" s="40">
        <v>8.1733789258374545E-2</v>
      </c>
      <c r="AE37" s="40">
        <v>-8.5748592714840182E-3</v>
      </c>
      <c r="AF37" s="40">
        <v>5.287766137020998E-2</v>
      </c>
      <c r="AG37" s="40">
        <v>-3.0937708983021263E-2</v>
      </c>
      <c r="AH37" s="40">
        <v>-2.6343322326817228E-2</v>
      </c>
      <c r="AI37" s="40">
        <v>4.1202149947917772E-2</v>
      </c>
      <c r="AJ37" s="40">
        <v>0.11309395956269545</v>
      </c>
      <c r="AK37" s="40">
        <v>8.0458815076234411E-3</v>
      </c>
      <c r="AL37" s="40">
        <v>4.6251857445753344E-2</v>
      </c>
      <c r="AM37" s="42">
        <v>3.8231988810424875E-2</v>
      </c>
    </row>
    <row r="38" spans="1:39" ht="24">
      <c r="A38" s="37" t="s">
        <v>47</v>
      </c>
      <c r="B38" s="38" t="s">
        <v>14</v>
      </c>
      <c r="C38" s="39">
        <v>5.3539460486378614E-4</v>
      </c>
      <c r="D38" s="40">
        <v>4.6112803110479168E-2</v>
      </c>
      <c r="E38" s="40">
        <v>5.118695434336628E-2</v>
      </c>
      <c r="F38" s="40">
        <v>2.9785999022687613E-2</v>
      </c>
      <c r="G38" s="40">
        <v>2.5970674478450827E-2</v>
      </c>
      <c r="H38" s="40">
        <v>-1.727199833032713E-2</v>
      </c>
      <c r="I38" s="40">
        <v>-1.1616159490267026E-2</v>
      </c>
      <c r="J38" s="40">
        <v>5.6990243205734349E-2</v>
      </c>
      <c r="K38" s="40">
        <v>6.20798703158374E-2</v>
      </c>
      <c r="L38" s="41" t="s">
        <v>183</v>
      </c>
      <c r="M38" s="40">
        <v>-4.8050854694511473E-2</v>
      </c>
      <c r="N38" s="40">
        <v>2.6824251245671287E-3</v>
      </c>
      <c r="O38" s="40">
        <v>-6.149342471954683E-2</v>
      </c>
      <c r="P38" s="40">
        <v>1.9078612166502404E-2</v>
      </c>
      <c r="Q38" s="40">
        <v>-9.4610117506204391E-3</v>
      </c>
      <c r="R38" s="40">
        <v>2.4136125463501634E-2</v>
      </c>
      <c r="S38" s="40">
        <v>2.7448127402306156E-2</v>
      </c>
      <c r="T38" s="40">
        <v>-4.8421046349153417E-2</v>
      </c>
      <c r="U38" s="40">
        <v>1.2081768978947397E-2</v>
      </c>
      <c r="V38" s="40">
        <v>4.8250917543457346E-2</v>
      </c>
      <c r="W38" s="40">
        <v>5.8549642852391497E-2</v>
      </c>
      <c r="X38" s="40">
        <v>-3.8520980998676978E-2</v>
      </c>
      <c r="Y38" s="40">
        <v>-1.0051344472989276E-2</v>
      </c>
      <c r="Z38" s="40">
        <v>-5.0188148160726753E-2</v>
      </c>
      <c r="AA38" s="40">
        <v>2.0038267955258111E-2</v>
      </c>
      <c r="AB38" s="40">
        <v>-3.4010045246423426E-2</v>
      </c>
      <c r="AC38" s="41" t="s">
        <v>75</v>
      </c>
      <c r="AD38" s="40">
        <v>5.9565069128518278E-2</v>
      </c>
      <c r="AE38" s="40">
        <v>-1.4076267198807876E-2</v>
      </c>
      <c r="AF38" s="40">
        <v>0.10460930019445683</v>
      </c>
      <c r="AG38" s="40">
        <v>-3.6392366056668499E-2</v>
      </c>
      <c r="AH38" s="40">
        <v>-8.4557133356908537E-3</v>
      </c>
      <c r="AI38" s="40">
        <v>5.2328577597284837E-3</v>
      </c>
      <c r="AJ38" s="40">
        <v>2.3279135647749274E-2</v>
      </c>
      <c r="AK38" s="40">
        <v>-1.9555088765133771E-2</v>
      </c>
      <c r="AL38" s="40">
        <v>-4.9912755284230968E-2</v>
      </c>
      <c r="AM38" s="42">
        <v>-1.0776248639694782E-2</v>
      </c>
    </row>
    <row r="39" spans="1:39" ht="24">
      <c r="A39" s="37" t="s">
        <v>48</v>
      </c>
      <c r="B39" s="38" t="s">
        <v>14</v>
      </c>
      <c r="C39" s="39">
        <v>0.1152570154364698</v>
      </c>
      <c r="D39" s="40">
        <v>2.744283785232814E-2</v>
      </c>
      <c r="E39" s="40">
        <v>9.0296110288933293E-2</v>
      </c>
      <c r="F39" s="40">
        <v>5.7145213360601257E-2</v>
      </c>
      <c r="G39" s="40">
        <v>-3.6158550134232446E-3</v>
      </c>
      <c r="H39" s="40">
        <v>3.6189052422154019E-2</v>
      </c>
      <c r="I39" s="40">
        <v>8.4791577694043635E-2</v>
      </c>
      <c r="J39" s="40">
        <v>2.4954530574531775E-2</v>
      </c>
      <c r="K39" s="40">
        <v>5.2485062921121435E-2</v>
      </c>
      <c r="L39" s="40">
        <v>1.7001539326150034E-2</v>
      </c>
      <c r="M39" s="40">
        <v>-1.1235024509254777E-2</v>
      </c>
      <c r="N39" s="40">
        <v>-1.2477868762699164E-2</v>
      </c>
      <c r="O39" s="40">
        <v>-2.0239835625259155E-2</v>
      </c>
      <c r="P39" s="40">
        <v>1.1900185198116379E-5</v>
      </c>
      <c r="Q39" s="40">
        <v>1.0029071771110117E-2</v>
      </c>
      <c r="R39" s="40">
        <v>8.9676517119653354E-2</v>
      </c>
      <c r="S39" s="40">
        <v>9.7561649614005715E-3</v>
      </c>
      <c r="T39" s="40">
        <v>-1.4305779817894883E-2</v>
      </c>
      <c r="U39" s="40">
        <v>6.2941198345875041E-2</v>
      </c>
      <c r="V39" s="40">
        <v>-7.5403232067669856E-2</v>
      </c>
      <c r="W39" s="40">
        <v>-3.4885751187744216E-2</v>
      </c>
      <c r="X39" s="40">
        <v>4.4047486372730406E-2</v>
      </c>
      <c r="Y39" s="40">
        <v>3.233518128699063E-2</v>
      </c>
      <c r="Z39" s="41" t="s">
        <v>73</v>
      </c>
      <c r="AA39" s="40">
        <v>-7.7085577888553755E-3</v>
      </c>
      <c r="AB39" s="40">
        <v>-3.3213646281288235E-2</v>
      </c>
      <c r="AC39" s="40">
        <v>-4.9731857431083576E-2</v>
      </c>
      <c r="AD39" s="40">
        <v>-1.2509643558437323E-3</v>
      </c>
      <c r="AE39" s="40">
        <v>-1.4382997768871371E-2</v>
      </c>
      <c r="AF39" s="40">
        <v>-0.11125352042261703</v>
      </c>
      <c r="AG39" s="40">
        <v>-4.2464198650788369E-2</v>
      </c>
      <c r="AH39" s="40">
        <v>-5.4756868887461424E-2</v>
      </c>
      <c r="AI39" s="40">
        <v>-3.2655154390349113E-2</v>
      </c>
      <c r="AJ39" s="40">
        <v>-2.1204127452235207E-2</v>
      </c>
      <c r="AK39" s="40">
        <v>-5.8712865709653695E-3</v>
      </c>
      <c r="AL39" s="40">
        <v>2.7389938151414835E-2</v>
      </c>
      <c r="AM39" s="42">
        <v>8.7898179401116175E-2</v>
      </c>
    </row>
    <row r="40" spans="1:39" ht="24">
      <c r="A40" s="37" t="s">
        <v>49</v>
      </c>
      <c r="B40" s="38" t="s">
        <v>14</v>
      </c>
      <c r="C40" s="39">
        <v>0.1080238924853061</v>
      </c>
      <c r="D40" s="40">
        <v>1.2143701572582733E-2</v>
      </c>
      <c r="E40" s="40">
        <v>7.0871942055246379E-3</v>
      </c>
      <c r="F40" s="40">
        <v>1.1916956330062421E-5</v>
      </c>
      <c r="G40" s="40">
        <v>-1.0248342485912615E-2</v>
      </c>
      <c r="H40" s="40">
        <v>3.2463690860155638E-2</v>
      </c>
      <c r="I40" s="40">
        <v>6.752173060024716E-2</v>
      </c>
      <c r="J40" s="40">
        <v>1.8803445269260408E-2</v>
      </c>
      <c r="K40" s="40">
        <v>-1.7707040779708712E-3</v>
      </c>
      <c r="L40" s="40">
        <v>-4.1562775206884346E-2</v>
      </c>
      <c r="M40" s="40">
        <v>5.5693529966484016E-2</v>
      </c>
      <c r="N40" s="40">
        <v>5.3734244327397554E-2</v>
      </c>
      <c r="O40" s="40">
        <v>-4.4407495819503401E-2</v>
      </c>
      <c r="P40" s="40">
        <v>0.11018588033768681</v>
      </c>
      <c r="Q40" s="40">
        <v>-1.0783568947036738E-2</v>
      </c>
      <c r="R40" s="40">
        <v>9.138771404723843E-2</v>
      </c>
      <c r="S40" s="40">
        <v>-6.277159554001055E-2</v>
      </c>
      <c r="T40" s="40">
        <v>5.8618710588214393E-3</v>
      </c>
      <c r="U40" s="40">
        <v>5.4828985174163347E-2</v>
      </c>
      <c r="V40" s="40">
        <v>2.772247302286485E-2</v>
      </c>
      <c r="W40" s="40">
        <v>5.4325696438208108E-2</v>
      </c>
      <c r="X40" s="40">
        <v>-7.3052582388576898E-2</v>
      </c>
      <c r="Y40" s="40">
        <v>-9.3281018937319521E-2</v>
      </c>
      <c r="Z40" s="40">
        <v>-2.0883694886045103E-2</v>
      </c>
      <c r="AA40" s="40">
        <v>8.6302947301591885E-3</v>
      </c>
      <c r="AB40" s="40">
        <v>-1.1766255873223866E-2</v>
      </c>
      <c r="AC40" s="40">
        <v>2.2838911587044559E-2</v>
      </c>
      <c r="AD40" s="40">
        <v>1.0867766877969117E-2</v>
      </c>
      <c r="AE40" s="40">
        <v>-7.1895755987707232E-3</v>
      </c>
      <c r="AF40" s="40">
        <v>7.2685868044084084E-3</v>
      </c>
      <c r="AG40" s="40">
        <v>5.2787471441932222E-2</v>
      </c>
      <c r="AH40" s="40">
        <v>-9.8794036727880813E-2</v>
      </c>
      <c r="AI40" s="40">
        <v>-1.9195208843365202E-2</v>
      </c>
      <c r="AJ40" s="41" t="s">
        <v>78</v>
      </c>
      <c r="AK40" s="40">
        <v>-4.7961886622471243E-2</v>
      </c>
      <c r="AL40" s="40">
        <v>-8.2669035243170229E-3</v>
      </c>
      <c r="AM40" s="42">
        <v>8.3150265828282721E-2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9.5460134657478782E-7</v>
      </c>
      <c r="E47" s="34">
        <f t="shared" ref="E47:AM47" si="0">$C5^2*E5^2</f>
        <v>1.0163855105683865E-6</v>
      </c>
      <c r="F47" s="34">
        <f t="shared" si="0"/>
        <v>1.3308018244881589E-6</v>
      </c>
      <c r="G47" s="34">
        <f t="shared" si="0"/>
        <v>6.1371188783040189E-6</v>
      </c>
      <c r="H47" s="34">
        <f t="shared" si="0"/>
        <v>2.6658727099125626E-6</v>
      </c>
      <c r="I47" s="34">
        <f t="shared" si="0"/>
        <v>7.5401060377029825E-7</v>
      </c>
      <c r="J47" s="34">
        <f t="shared" si="0"/>
        <v>4.1376577985291476E-9</v>
      </c>
      <c r="K47" s="34">
        <f t="shared" si="0"/>
        <v>6.0887805211676795E-7</v>
      </c>
      <c r="L47" s="34">
        <f t="shared" si="0"/>
        <v>9.3578941176279036E-7</v>
      </c>
      <c r="M47" s="34">
        <f t="shared" si="0"/>
        <v>3.4464106515144345E-7</v>
      </c>
      <c r="N47" s="34">
        <f t="shared" si="0"/>
        <v>3.7086799630155185E-7</v>
      </c>
      <c r="O47" s="34">
        <f t="shared" si="0"/>
        <v>2.68654650412424E-6</v>
      </c>
      <c r="P47" s="34">
        <f t="shared" si="0"/>
        <v>8.5943165086999391E-7</v>
      </c>
      <c r="Q47" s="34">
        <f t="shared" si="0"/>
        <v>3.9871951956358794E-7</v>
      </c>
      <c r="R47" s="34">
        <f t="shared" si="0"/>
        <v>2.137749591090657E-6</v>
      </c>
      <c r="S47" s="34">
        <f t="shared" si="0"/>
        <v>4.0352947809155116E-6</v>
      </c>
      <c r="T47" s="34">
        <f t="shared" si="0"/>
        <v>1.3141621007962332E-6</v>
      </c>
      <c r="U47" s="34">
        <f t="shared" si="0"/>
        <v>5.9981264216577726E-8</v>
      </c>
      <c r="V47" s="34">
        <f t="shared" si="0"/>
        <v>1.4232846824307409E-6</v>
      </c>
      <c r="W47" s="34">
        <f t="shared" si="0"/>
        <v>5.8542294404755518E-8</v>
      </c>
      <c r="X47" s="34">
        <f t="shared" si="0"/>
        <v>1.2053203959661151E-7</v>
      </c>
      <c r="Y47" s="34">
        <f t="shared" si="0"/>
        <v>3.6467487706629669E-7</v>
      </c>
      <c r="Z47" s="34">
        <f t="shared" si="0"/>
        <v>3.7946073630332403E-6</v>
      </c>
      <c r="AA47" s="34">
        <f t="shared" si="0"/>
        <v>1.5254977877401117E-6</v>
      </c>
      <c r="AB47" s="34">
        <f t="shared" si="0"/>
        <v>2.2620484625086308E-7</v>
      </c>
      <c r="AC47" s="34">
        <f t="shared" si="0"/>
        <v>9.0683664952569102E-8</v>
      </c>
      <c r="AD47" s="34">
        <f t="shared" si="0"/>
        <v>2.6936393882857488E-6</v>
      </c>
      <c r="AE47" s="34">
        <f t="shared" si="0"/>
        <v>1.2578211316350324E-6</v>
      </c>
      <c r="AF47" s="34">
        <f t="shared" si="0"/>
        <v>9.8414496138721586E-8</v>
      </c>
      <c r="AG47" s="34">
        <f t="shared" si="0"/>
        <v>3.0532619539091876E-8</v>
      </c>
      <c r="AH47" s="35">
        <f t="shared" si="0"/>
        <v>1.0729666320136442E-3</v>
      </c>
      <c r="AI47" s="34">
        <f t="shared" si="0"/>
        <v>3.8684179541594542E-7</v>
      </c>
      <c r="AJ47" s="34">
        <f t="shared" si="0"/>
        <v>1.277703314004734E-5</v>
      </c>
      <c r="AK47" s="34">
        <f t="shared" si="0"/>
        <v>1.2813361431741128E-7</v>
      </c>
      <c r="AL47" s="34">
        <f t="shared" si="0"/>
        <v>3.5743682527710458E-7</v>
      </c>
      <c r="AM47" s="36">
        <f t="shared" si="0"/>
        <v>8.6247466489377396E-6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2.1612986012732174E-8</v>
      </c>
      <c r="E48" s="40">
        <f t="shared" si="1"/>
        <v>2.4347887219633467E-8</v>
      </c>
      <c r="F48" s="40">
        <f t="shared" si="1"/>
        <v>3.5075187231603378E-9</v>
      </c>
      <c r="G48" s="40">
        <f t="shared" si="1"/>
        <v>2.8757807554911652E-10</v>
      </c>
      <c r="H48" s="40">
        <f t="shared" si="1"/>
        <v>2.8591350316796622E-10</v>
      </c>
      <c r="I48" s="41">
        <f t="shared" si="1"/>
        <v>1.1109495568064568E-5</v>
      </c>
      <c r="J48" s="40">
        <f t="shared" si="1"/>
        <v>1.2687494111209377E-9</v>
      </c>
      <c r="K48" s="40">
        <f t="shared" si="1"/>
        <v>1.357528467260415E-9</v>
      </c>
      <c r="L48" s="40">
        <f t="shared" si="1"/>
        <v>1.1542742170402766E-8</v>
      </c>
      <c r="M48" s="40">
        <f t="shared" si="1"/>
        <v>2.3745012870096939E-8</v>
      </c>
      <c r="N48" s="40">
        <f t="shared" si="1"/>
        <v>8.6027566050704804E-11</v>
      </c>
      <c r="O48" s="40">
        <f t="shared" si="1"/>
        <v>4.1377727271243383E-9</v>
      </c>
      <c r="P48" s="40">
        <f t="shared" si="1"/>
        <v>7.5052114005361417E-9</v>
      </c>
      <c r="Q48" s="40">
        <f t="shared" si="1"/>
        <v>1.4509614327742339E-8</v>
      </c>
      <c r="R48" s="40">
        <f t="shared" si="1"/>
        <v>3.539584855335172E-9</v>
      </c>
      <c r="S48" s="40">
        <f t="shared" si="1"/>
        <v>1.9233282106313138E-8</v>
      </c>
      <c r="T48" s="40">
        <f t="shared" si="1"/>
        <v>2.2071919536105415E-10</v>
      </c>
      <c r="U48" s="40">
        <f t="shared" si="1"/>
        <v>4.1298434811487906E-10</v>
      </c>
      <c r="V48" s="40">
        <f t="shared" si="1"/>
        <v>2.2193129939086338E-8</v>
      </c>
      <c r="W48" s="40">
        <f t="shared" si="1"/>
        <v>2.8979165932073994E-8</v>
      </c>
      <c r="X48" s="40">
        <f t="shared" si="1"/>
        <v>7.5270253758884128E-12</v>
      </c>
      <c r="Y48" s="40">
        <f t="shared" si="1"/>
        <v>8.7765490115680265E-9</v>
      </c>
      <c r="Z48" s="40">
        <f t="shared" si="1"/>
        <v>9.6304510008530188E-8</v>
      </c>
      <c r="AA48" s="40">
        <f t="shared" si="1"/>
        <v>6.7762632119998431E-9</v>
      </c>
      <c r="AB48" s="40">
        <f t="shared" si="1"/>
        <v>3.1056728231593852E-9</v>
      </c>
      <c r="AC48" s="40">
        <f t="shared" si="1"/>
        <v>1.7379310286603767E-9</v>
      </c>
      <c r="AD48" s="40">
        <f t="shared" si="1"/>
        <v>2.0457165933324242E-8</v>
      </c>
      <c r="AE48" s="40">
        <f t="shared" si="1"/>
        <v>7.5546836448876496E-11</v>
      </c>
      <c r="AF48" s="40">
        <f t="shared" si="1"/>
        <v>3.1620617923859244E-9</v>
      </c>
      <c r="AG48" s="40">
        <f t="shared" si="1"/>
        <v>1.0930500725264237E-8</v>
      </c>
      <c r="AH48" s="40">
        <f t="shared" si="1"/>
        <v>7.9509397169854989E-9</v>
      </c>
      <c r="AI48" s="40">
        <f t="shared" si="1"/>
        <v>4.7712223881701449E-8</v>
      </c>
      <c r="AJ48" s="40">
        <f t="shared" si="1"/>
        <v>6.2936930697137484E-8</v>
      </c>
      <c r="AK48" s="40">
        <f t="shared" si="1"/>
        <v>2.6283112906336226E-8</v>
      </c>
      <c r="AL48" s="40">
        <f t="shared" si="1"/>
        <v>6.3895690589821264E-9</v>
      </c>
      <c r="AM48" s="42">
        <f t="shared" si="1"/>
        <v>1.4726798078989034E-8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1.188244716513934E-6</v>
      </c>
      <c r="E49" s="41">
        <f t="shared" si="2"/>
        <v>3.3978723806516497E-3</v>
      </c>
      <c r="F49" s="40">
        <f t="shared" si="2"/>
        <v>6.3533162862989355E-6</v>
      </c>
      <c r="G49" s="40">
        <f t="shared" si="2"/>
        <v>1.0361546226165188E-5</v>
      </c>
      <c r="H49" s="40">
        <f t="shared" si="2"/>
        <v>5.9029730096720928E-7</v>
      </c>
      <c r="I49" s="40">
        <f t="shared" si="2"/>
        <v>7.4734718937424711E-6</v>
      </c>
      <c r="J49" s="40">
        <f t="shared" si="2"/>
        <v>6.9226760858875452E-8</v>
      </c>
      <c r="K49" s="40">
        <f t="shared" si="2"/>
        <v>1.1447728604130229E-8</v>
      </c>
      <c r="L49" s="40">
        <f t="shared" si="2"/>
        <v>6.1441110705666971E-6</v>
      </c>
      <c r="M49" s="40">
        <f t="shared" si="2"/>
        <v>8.6548749687708703E-7</v>
      </c>
      <c r="N49" s="40">
        <f t="shared" si="2"/>
        <v>5.0829230068010699E-7</v>
      </c>
      <c r="O49" s="40">
        <f t="shared" si="2"/>
        <v>3.047699138234822E-10</v>
      </c>
      <c r="P49" s="40">
        <f t="shared" si="2"/>
        <v>2.1217854699497741E-6</v>
      </c>
      <c r="Q49" s="40">
        <f t="shared" si="2"/>
        <v>3.924533041314604E-9</v>
      </c>
      <c r="R49" s="40">
        <f t="shared" si="2"/>
        <v>1.9521595916228608E-6</v>
      </c>
      <c r="S49" s="40">
        <f t="shared" si="2"/>
        <v>7.7964091279079905E-7</v>
      </c>
      <c r="T49" s="40">
        <f t="shared" si="2"/>
        <v>3.2428441919000166E-6</v>
      </c>
      <c r="U49" s="40">
        <f t="shared" si="2"/>
        <v>5.1819436293836281E-6</v>
      </c>
      <c r="V49" s="40">
        <f t="shared" si="2"/>
        <v>3.9651139834396126E-6</v>
      </c>
      <c r="W49" s="40">
        <f t="shared" si="2"/>
        <v>1.7594992880627281E-6</v>
      </c>
      <c r="X49" s="40">
        <f t="shared" si="2"/>
        <v>1.1794915812384651E-6</v>
      </c>
      <c r="Y49" s="40">
        <f t="shared" si="2"/>
        <v>4.9253170872161922E-7</v>
      </c>
      <c r="Z49" s="40">
        <f t="shared" si="2"/>
        <v>3.3622194015069558E-5</v>
      </c>
      <c r="AA49" s="40">
        <f t="shared" si="2"/>
        <v>5.5638969446689901E-6</v>
      </c>
      <c r="AB49" s="40">
        <f t="shared" si="2"/>
        <v>2.154182707719151E-6</v>
      </c>
      <c r="AC49" s="40">
        <f t="shared" si="2"/>
        <v>1.0578549268989476E-5</v>
      </c>
      <c r="AD49" s="40">
        <f t="shared" si="2"/>
        <v>6.1143238970617057E-7</v>
      </c>
      <c r="AE49" s="40">
        <f t="shared" si="2"/>
        <v>2.5720574500223837E-7</v>
      </c>
      <c r="AF49" s="40">
        <f t="shared" si="2"/>
        <v>2.1444464083767628E-6</v>
      </c>
      <c r="AG49" s="40">
        <f t="shared" si="2"/>
        <v>2.026176355137219E-6</v>
      </c>
      <c r="AH49" s="40">
        <f t="shared" si="2"/>
        <v>3.2877736200065468E-6</v>
      </c>
      <c r="AI49" s="40">
        <f t="shared" si="2"/>
        <v>2.6624800972585862E-5</v>
      </c>
      <c r="AJ49" s="40">
        <f t="shared" si="2"/>
        <v>2.156465079955253E-7</v>
      </c>
      <c r="AK49" s="40">
        <f t="shared" si="2"/>
        <v>1.8314066557882447E-8</v>
      </c>
      <c r="AL49" s="40">
        <f t="shared" si="2"/>
        <v>4.4617992071811791E-6</v>
      </c>
      <c r="AM49" s="42">
        <f t="shared" si="2"/>
        <v>1.1139428242988942E-7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7.8532190140667548E-8</v>
      </c>
      <c r="E50" s="40">
        <f t="shared" si="3"/>
        <v>2.0741891234023631E-7</v>
      </c>
      <c r="F50" s="40">
        <f t="shared" si="3"/>
        <v>1.0910147708462123E-7</v>
      </c>
      <c r="G50" s="40">
        <f t="shared" si="3"/>
        <v>2.943001714574108E-6</v>
      </c>
      <c r="H50" s="40">
        <f t="shared" si="3"/>
        <v>4.1347519301070316E-7</v>
      </c>
      <c r="I50" s="40">
        <f t="shared" si="3"/>
        <v>1.059866904444875E-8</v>
      </c>
      <c r="J50" s="40">
        <f t="shared" si="3"/>
        <v>7.3300505589475435E-6</v>
      </c>
      <c r="K50" s="40">
        <f t="shared" si="3"/>
        <v>1.5881397898993782E-6</v>
      </c>
      <c r="L50" s="40">
        <f t="shared" si="3"/>
        <v>1.7824322235938639E-6</v>
      </c>
      <c r="M50" s="40">
        <f t="shared" si="3"/>
        <v>1.959679007249828E-6</v>
      </c>
      <c r="N50" s="41">
        <f t="shared" si="3"/>
        <v>1.3725502824254684E-3</v>
      </c>
      <c r="O50" s="40">
        <f t="shared" si="3"/>
        <v>7.0218868373034066E-7</v>
      </c>
      <c r="P50" s="40">
        <f t="shared" si="3"/>
        <v>9.2876845651441267E-7</v>
      </c>
      <c r="Q50" s="40">
        <f t="shared" si="3"/>
        <v>2.2593886894921849E-6</v>
      </c>
      <c r="R50" s="40">
        <f t="shared" si="3"/>
        <v>1.8819362854672479E-6</v>
      </c>
      <c r="S50" s="40">
        <f t="shared" si="3"/>
        <v>7.7626768192237998E-7</v>
      </c>
      <c r="T50" s="40">
        <f t="shared" si="3"/>
        <v>7.9695129987884168E-7</v>
      </c>
      <c r="U50" s="40">
        <f t="shared" si="3"/>
        <v>7.5113294721897058E-9</v>
      </c>
      <c r="V50" s="40">
        <f t="shared" si="3"/>
        <v>9.4117516281313341E-7</v>
      </c>
      <c r="W50" s="40">
        <f t="shared" si="3"/>
        <v>3.2818280633967216E-8</v>
      </c>
      <c r="X50" s="40">
        <f t="shared" si="3"/>
        <v>4.2084416631870925E-7</v>
      </c>
      <c r="Y50" s="40">
        <f t="shared" si="3"/>
        <v>9.9394826332395556E-7</v>
      </c>
      <c r="Z50" s="40">
        <f t="shared" si="3"/>
        <v>2.5727113922770716E-7</v>
      </c>
      <c r="AA50" s="40">
        <f t="shared" si="3"/>
        <v>1.0376109264085634E-6</v>
      </c>
      <c r="AB50" s="40">
        <f t="shared" si="3"/>
        <v>1.5616138524991682E-6</v>
      </c>
      <c r="AC50" s="40">
        <f t="shared" si="3"/>
        <v>1.2199450998228456E-8</v>
      </c>
      <c r="AD50" s="40">
        <f t="shared" si="3"/>
        <v>1.4269398922350827E-6</v>
      </c>
      <c r="AE50" s="40">
        <f t="shared" si="3"/>
        <v>6.569533575479901E-7</v>
      </c>
      <c r="AF50" s="40">
        <f t="shared" si="3"/>
        <v>9.5799584351702281E-7</v>
      </c>
      <c r="AG50" s="40">
        <f t="shared" si="3"/>
        <v>1.3402957932428653E-6</v>
      </c>
      <c r="AH50" s="40">
        <f t="shared" si="3"/>
        <v>4.9288758268062764E-7</v>
      </c>
      <c r="AI50" s="40">
        <f t="shared" si="3"/>
        <v>1.4892528981821084E-6</v>
      </c>
      <c r="AJ50" s="40">
        <f t="shared" si="3"/>
        <v>4.9995357371744334E-6</v>
      </c>
      <c r="AK50" s="40">
        <f t="shared" si="3"/>
        <v>9.4823381133093063E-6</v>
      </c>
      <c r="AL50" s="40">
        <f t="shared" si="3"/>
        <v>3.1025833844168944E-6</v>
      </c>
      <c r="AM50" s="42">
        <f t="shared" si="3"/>
        <v>4.9836745939658387E-7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2.2912005000491632E-8</v>
      </c>
      <c r="E51" s="40">
        <f t="shared" si="4"/>
        <v>1.4542795388201603E-6</v>
      </c>
      <c r="F51" s="40">
        <f t="shared" si="4"/>
        <v>8.1658421891096959E-8</v>
      </c>
      <c r="G51" s="40">
        <f t="shared" si="4"/>
        <v>8.4530047506984056E-6</v>
      </c>
      <c r="H51" s="40">
        <f t="shared" si="4"/>
        <v>1.4664263909018079E-6</v>
      </c>
      <c r="I51" s="40">
        <f t="shared" si="4"/>
        <v>6.4539878904389383E-7</v>
      </c>
      <c r="J51" s="40">
        <f t="shared" si="4"/>
        <v>8.7878205599612565E-7</v>
      </c>
      <c r="K51" s="40">
        <f t="shared" si="4"/>
        <v>5.2073052023648505E-7</v>
      </c>
      <c r="L51" s="40">
        <f t="shared" si="4"/>
        <v>1.6587104240870676E-6</v>
      </c>
      <c r="M51" s="40">
        <f t="shared" si="4"/>
        <v>2.924507990974938E-6</v>
      </c>
      <c r="N51" s="40">
        <f t="shared" si="4"/>
        <v>2.5774549373666494E-6</v>
      </c>
      <c r="O51" s="40">
        <f t="shared" si="4"/>
        <v>1.6160139517917348E-5</v>
      </c>
      <c r="P51" s="40">
        <f t="shared" si="4"/>
        <v>8.9086414645711708E-7</v>
      </c>
      <c r="Q51" s="40">
        <f t="shared" si="4"/>
        <v>6.1501938195080543E-7</v>
      </c>
      <c r="R51" s="40">
        <f t="shared" si="4"/>
        <v>7.5324630621884194E-8</v>
      </c>
      <c r="S51" s="40">
        <f t="shared" si="4"/>
        <v>1.7093930160235089E-6</v>
      </c>
      <c r="T51" s="40">
        <f t="shared" si="4"/>
        <v>4.2283898225846189E-7</v>
      </c>
      <c r="U51" s="40">
        <f t="shared" si="4"/>
        <v>4.5157530584566234E-6</v>
      </c>
      <c r="V51" s="40">
        <f t="shared" si="4"/>
        <v>1.8700708416613088E-6</v>
      </c>
      <c r="W51" s="40">
        <f t="shared" si="4"/>
        <v>1.572899534071691E-6</v>
      </c>
      <c r="X51" s="40">
        <f t="shared" si="4"/>
        <v>4.191878734521662E-6</v>
      </c>
      <c r="Y51" s="40">
        <f t="shared" si="4"/>
        <v>4.0541709702949381E-11</v>
      </c>
      <c r="Z51" s="40">
        <f t="shared" si="4"/>
        <v>3.0536413185565761E-6</v>
      </c>
      <c r="AA51" s="40">
        <f t="shared" si="4"/>
        <v>3.6417732066533532E-7</v>
      </c>
      <c r="AB51" s="41">
        <f t="shared" si="4"/>
        <v>2.2301818271917261E-3</v>
      </c>
      <c r="AC51" s="40">
        <f t="shared" si="4"/>
        <v>3.1247287089278863E-6</v>
      </c>
      <c r="AD51" s="40">
        <f t="shared" si="4"/>
        <v>1.073440392426668E-10</v>
      </c>
      <c r="AE51" s="40">
        <f t="shared" si="4"/>
        <v>2.2668946617400504E-6</v>
      </c>
      <c r="AF51" s="40">
        <f t="shared" si="4"/>
        <v>3.4769421478260045E-8</v>
      </c>
      <c r="AG51" s="40">
        <f t="shared" si="4"/>
        <v>4.1245506478474477E-6</v>
      </c>
      <c r="AH51" s="40">
        <f t="shared" si="4"/>
        <v>4.9332538193100574E-7</v>
      </c>
      <c r="AI51" s="40">
        <f t="shared" si="4"/>
        <v>1.8412346893499949E-6</v>
      </c>
      <c r="AJ51" s="40">
        <f t="shared" si="4"/>
        <v>3.9877185746316442E-7</v>
      </c>
      <c r="AK51" s="40">
        <f t="shared" si="4"/>
        <v>3.5074342174577908E-8</v>
      </c>
      <c r="AL51" s="40">
        <f t="shared" si="4"/>
        <v>5.7149321379686295E-8</v>
      </c>
      <c r="AM51" s="42">
        <f t="shared" si="4"/>
        <v>1.1971277170049923E-8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5.0381728792543069E-5</v>
      </c>
      <c r="E52" s="40">
        <f t="shared" si="5"/>
        <v>6.3929652427620912E-6</v>
      </c>
      <c r="F52" s="40">
        <f t="shared" si="5"/>
        <v>9.0352989056502268E-6</v>
      </c>
      <c r="G52" s="40">
        <f t="shared" si="5"/>
        <v>6.3811177506712601E-8</v>
      </c>
      <c r="H52" s="40">
        <f t="shared" si="5"/>
        <v>4.0947236989005698E-6</v>
      </c>
      <c r="I52" s="40">
        <f t="shared" si="5"/>
        <v>1.0554488155035079E-5</v>
      </c>
      <c r="J52" s="40">
        <f t="shared" si="5"/>
        <v>6.0016379572397626E-6</v>
      </c>
      <c r="K52" s="40">
        <f t="shared" si="5"/>
        <v>5.9580944855459505E-11</v>
      </c>
      <c r="L52" s="40">
        <f t="shared" si="5"/>
        <v>3.5475575822587535E-6</v>
      </c>
      <c r="M52" s="40">
        <f t="shared" si="5"/>
        <v>2.3295156748984005E-7</v>
      </c>
      <c r="N52" s="40">
        <f t="shared" si="5"/>
        <v>1.0327601145824498E-5</v>
      </c>
      <c r="O52" s="40">
        <f t="shared" si="5"/>
        <v>1.5348228905026242E-7</v>
      </c>
      <c r="P52" s="40">
        <f t="shared" si="5"/>
        <v>1.2182797548126999E-5</v>
      </c>
      <c r="Q52" s="40">
        <f t="shared" si="5"/>
        <v>1.9033109357901903E-6</v>
      </c>
      <c r="R52" s="40">
        <f t="shared" si="5"/>
        <v>3.133498266104839E-7</v>
      </c>
      <c r="S52" s="40">
        <f t="shared" si="5"/>
        <v>5.3636838586262954E-9</v>
      </c>
      <c r="T52" s="40">
        <f t="shared" si="5"/>
        <v>2.4443899578814464E-5</v>
      </c>
      <c r="U52" s="40">
        <f t="shared" si="5"/>
        <v>2.5646141349346842E-7</v>
      </c>
      <c r="V52" s="40">
        <f t="shared" si="5"/>
        <v>1.8511350205625992E-7</v>
      </c>
      <c r="W52" s="40">
        <f t="shared" si="5"/>
        <v>1.6525641479192166E-6</v>
      </c>
      <c r="X52" s="40">
        <f t="shared" si="5"/>
        <v>9.6490684501245242E-6</v>
      </c>
      <c r="Y52" s="40">
        <f t="shared" si="5"/>
        <v>2.760571587152646E-7</v>
      </c>
      <c r="Z52" s="40">
        <f t="shared" si="5"/>
        <v>2.3373148151283093E-5</v>
      </c>
      <c r="AA52" s="40">
        <f t="shared" si="5"/>
        <v>3.338744690804054E-5</v>
      </c>
      <c r="AB52" s="40">
        <f t="shared" si="5"/>
        <v>1.9295626171705837E-5</v>
      </c>
      <c r="AC52" s="40">
        <f t="shared" si="5"/>
        <v>1.6833196730533678E-5</v>
      </c>
      <c r="AD52" s="40">
        <f t="shared" si="5"/>
        <v>4.757070324873723E-6</v>
      </c>
      <c r="AE52" s="40">
        <f t="shared" si="5"/>
        <v>6.1520473782886352E-6</v>
      </c>
      <c r="AF52" s="40">
        <f t="shared" si="5"/>
        <v>1.2621144998991034E-6</v>
      </c>
      <c r="AG52" s="41">
        <f t="shared" si="5"/>
        <v>1.0528197094969006E-2</v>
      </c>
      <c r="AH52" s="40">
        <f t="shared" si="5"/>
        <v>3.0301117332341897E-7</v>
      </c>
      <c r="AI52" s="40">
        <f t="shared" si="5"/>
        <v>4.9706752086880571E-7</v>
      </c>
      <c r="AJ52" s="40">
        <f t="shared" si="5"/>
        <v>3.7251369369735163E-5</v>
      </c>
      <c r="AK52" s="40">
        <f t="shared" si="5"/>
        <v>6.4565720182835584E-5</v>
      </c>
      <c r="AL52" s="40">
        <f t="shared" si="5"/>
        <v>8.3955822798704588E-6</v>
      </c>
      <c r="AM52" s="42">
        <f t="shared" si="5"/>
        <v>3.4859271027849198E-6</v>
      </c>
    </row>
    <row r="53" spans="1:39" ht="24">
      <c r="A53" s="37" t="s">
        <v>20</v>
      </c>
      <c r="B53" s="38" t="s">
        <v>14</v>
      </c>
      <c r="C53" s="39"/>
      <c r="D53" s="41">
        <f t="shared" ref="D53:AM53" si="6">$C11^2*D11^2</f>
        <v>3.263000311561274E-3</v>
      </c>
      <c r="E53" s="40">
        <f t="shared" si="6"/>
        <v>1.1429972341903158E-6</v>
      </c>
      <c r="F53" s="40">
        <f t="shared" si="6"/>
        <v>5.6155464659537954E-8</v>
      </c>
      <c r="G53" s="40">
        <f t="shared" si="6"/>
        <v>7.5639475666040364E-7</v>
      </c>
      <c r="H53" s="40">
        <f t="shared" si="6"/>
        <v>4.5447325631938957E-7</v>
      </c>
      <c r="I53" s="40">
        <f t="shared" si="6"/>
        <v>6.4061517345637769E-6</v>
      </c>
      <c r="J53" s="40">
        <f t="shared" si="6"/>
        <v>3.2104329050829398E-6</v>
      </c>
      <c r="K53" s="40">
        <f t="shared" si="6"/>
        <v>1.3974424793812643E-6</v>
      </c>
      <c r="L53" s="40">
        <f t="shared" si="6"/>
        <v>3.3148071865615467E-7</v>
      </c>
      <c r="M53" s="40">
        <f t="shared" si="6"/>
        <v>1.2762849328981126E-7</v>
      </c>
      <c r="N53" s="40">
        <f t="shared" si="6"/>
        <v>1.8353085394669881E-7</v>
      </c>
      <c r="O53" s="40">
        <f t="shared" si="6"/>
        <v>8.9808087204812637E-8</v>
      </c>
      <c r="P53" s="40">
        <f t="shared" si="6"/>
        <v>7.2601804212656045E-6</v>
      </c>
      <c r="Q53" s="40">
        <f t="shared" si="6"/>
        <v>4.4822427894863236E-7</v>
      </c>
      <c r="R53" s="40">
        <f t="shared" si="6"/>
        <v>1.8969052092294214E-6</v>
      </c>
      <c r="S53" s="40">
        <f t="shared" si="6"/>
        <v>2.5970746725624296E-6</v>
      </c>
      <c r="T53" s="40">
        <f t="shared" si="6"/>
        <v>1.9540575782387266E-6</v>
      </c>
      <c r="U53" s="40">
        <f t="shared" si="6"/>
        <v>3.2169003907560887E-6</v>
      </c>
      <c r="V53" s="40">
        <f t="shared" si="6"/>
        <v>2.6587311860831374E-6</v>
      </c>
      <c r="W53" s="40">
        <f t="shared" si="6"/>
        <v>8.5150945844126125E-6</v>
      </c>
      <c r="X53" s="40">
        <f t="shared" si="6"/>
        <v>2.8188400202889876E-5</v>
      </c>
      <c r="Y53" s="40">
        <f t="shared" si="6"/>
        <v>3.1287349984235367E-6</v>
      </c>
      <c r="Z53" s="40">
        <f t="shared" si="6"/>
        <v>2.9849124772869098E-6</v>
      </c>
      <c r="AA53" s="40">
        <f t="shared" si="6"/>
        <v>1.3935355230357004E-5</v>
      </c>
      <c r="AB53" s="40">
        <f t="shared" si="6"/>
        <v>3.1889058533259141E-8</v>
      </c>
      <c r="AC53" s="40">
        <f t="shared" si="6"/>
        <v>8.2591040068521589E-6</v>
      </c>
      <c r="AD53" s="40">
        <f t="shared" si="6"/>
        <v>1.4448747718462283E-6</v>
      </c>
      <c r="AE53" s="40">
        <f t="shared" si="6"/>
        <v>8.1917821600873915E-6</v>
      </c>
      <c r="AF53" s="40">
        <f t="shared" si="6"/>
        <v>2.8644519834682545E-7</v>
      </c>
      <c r="AG53" s="40">
        <f t="shared" si="6"/>
        <v>1.545350871450071E-5</v>
      </c>
      <c r="AH53" s="40">
        <f t="shared" si="6"/>
        <v>2.9833590978447712E-6</v>
      </c>
      <c r="AI53" s="40">
        <f t="shared" si="6"/>
        <v>1.6809035870516322E-6</v>
      </c>
      <c r="AJ53" s="40">
        <f t="shared" si="6"/>
        <v>6.1323991865458904E-7</v>
      </c>
      <c r="AK53" s="40">
        <f t="shared" si="6"/>
        <v>1.8122597038785297E-6</v>
      </c>
      <c r="AL53" s="40">
        <f t="shared" si="6"/>
        <v>1.6750332090868272E-6</v>
      </c>
      <c r="AM53" s="42">
        <f t="shared" si="6"/>
        <v>5.4539644092696353E-7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9.7576639526844608E-9</v>
      </c>
      <c r="E54" s="40">
        <f t="shared" si="7"/>
        <v>1.5670884834703583E-8</v>
      </c>
      <c r="F54" s="40">
        <f t="shared" si="7"/>
        <v>1.0647006632050619E-9</v>
      </c>
      <c r="G54" s="40">
        <f t="shared" si="7"/>
        <v>1.7509857836151333E-9</v>
      </c>
      <c r="H54" s="40">
        <f t="shared" si="7"/>
        <v>1.6615994698519679E-8</v>
      </c>
      <c r="I54" s="40">
        <f t="shared" si="7"/>
        <v>3.2454427926047322E-10</v>
      </c>
      <c r="J54" s="40">
        <f t="shared" si="7"/>
        <v>8.3951323716590924E-9</v>
      </c>
      <c r="K54" s="40">
        <f t="shared" si="7"/>
        <v>4.8467928691882952E-8</v>
      </c>
      <c r="L54" s="40">
        <f t="shared" si="7"/>
        <v>6.5503000036046759E-8</v>
      </c>
      <c r="M54" s="40">
        <f t="shared" si="7"/>
        <v>1.0008759931427344E-8</v>
      </c>
      <c r="N54" s="40">
        <f t="shared" si="7"/>
        <v>9.4169523511216649E-9</v>
      </c>
      <c r="O54" s="40">
        <f t="shared" si="7"/>
        <v>5.1661249632105052E-9</v>
      </c>
      <c r="P54" s="40">
        <f t="shared" si="7"/>
        <v>1.9385616248943085E-8</v>
      </c>
      <c r="Q54" s="40">
        <f t="shared" si="7"/>
        <v>1.5669803771471071E-8</v>
      </c>
      <c r="R54" s="40">
        <f t="shared" si="7"/>
        <v>1.3952342290003105E-8</v>
      </c>
      <c r="S54" s="40">
        <f t="shared" si="7"/>
        <v>5.4205893319231613E-9</v>
      </c>
      <c r="T54" s="41">
        <f t="shared" si="7"/>
        <v>1.6125662346605147E-5</v>
      </c>
      <c r="U54" s="40">
        <f t="shared" si="7"/>
        <v>1.565809892736515E-8</v>
      </c>
      <c r="V54" s="40">
        <f t="shared" si="7"/>
        <v>9.2698619287861007E-9</v>
      </c>
      <c r="W54" s="40">
        <f t="shared" si="7"/>
        <v>5.7918280457332151E-9</v>
      </c>
      <c r="X54" s="40">
        <f t="shared" si="7"/>
        <v>1.3928419256860505E-9</v>
      </c>
      <c r="Y54" s="40">
        <f t="shared" si="7"/>
        <v>1.1296673402680037E-10</v>
      </c>
      <c r="Z54" s="40">
        <f t="shared" si="7"/>
        <v>4.0391481336926784E-9</v>
      </c>
      <c r="AA54" s="40">
        <f t="shared" si="7"/>
        <v>2.5070013607053429E-8</v>
      </c>
      <c r="AB54" s="40">
        <f t="shared" si="7"/>
        <v>3.0301989092255162E-9</v>
      </c>
      <c r="AC54" s="40">
        <f t="shared" si="7"/>
        <v>4.5341145295097298E-8</v>
      </c>
      <c r="AD54" s="40">
        <f t="shared" si="7"/>
        <v>3.1457444006842323E-8</v>
      </c>
      <c r="AE54" s="40">
        <f t="shared" si="7"/>
        <v>2.3787103637895046E-8</v>
      </c>
      <c r="AF54" s="40">
        <f t="shared" si="7"/>
        <v>1.026802885939786E-8</v>
      </c>
      <c r="AG54" s="40">
        <f t="shared" si="7"/>
        <v>3.7461336688361265E-8</v>
      </c>
      <c r="AH54" s="40">
        <f t="shared" si="7"/>
        <v>2.0528395107298551E-8</v>
      </c>
      <c r="AI54" s="40">
        <f t="shared" si="7"/>
        <v>3.2311875800807496E-9</v>
      </c>
      <c r="AJ54" s="40">
        <f t="shared" si="7"/>
        <v>7.005189918279329E-10</v>
      </c>
      <c r="AK54" s="40">
        <f t="shared" si="7"/>
        <v>1.5645830150599267E-8</v>
      </c>
      <c r="AL54" s="40">
        <f t="shared" si="7"/>
        <v>1.1540783648829021E-9</v>
      </c>
      <c r="AM54" s="42">
        <f t="shared" si="7"/>
        <v>5.2797145551170813E-8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7.9970801940369255E-6</v>
      </c>
      <c r="E55" s="40">
        <f t="shared" si="8"/>
        <v>1.2449931183825232E-5</v>
      </c>
      <c r="F55" s="40">
        <f t="shared" si="8"/>
        <v>1.8047563113916444E-6</v>
      </c>
      <c r="G55" s="40">
        <f t="shared" si="8"/>
        <v>2.0142032203852987E-6</v>
      </c>
      <c r="H55" s="40">
        <f t="shared" si="8"/>
        <v>2.8064380635504047E-5</v>
      </c>
      <c r="I55" s="40">
        <f t="shared" si="8"/>
        <v>3.0175371528894601E-7</v>
      </c>
      <c r="J55" s="40">
        <f t="shared" si="8"/>
        <v>1.5861308000157221E-5</v>
      </c>
      <c r="K55" s="40">
        <f t="shared" si="8"/>
        <v>3.6764191005335662E-5</v>
      </c>
      <c r="L55" s="40">
        <f t="shared" si="8"/>
        <v>2.2705234140166023E-5</v>
      </c>
      <c r="M55" s="40">
        <f t="shared" si="8"/>
        <v>1.3904258079371292E-5</v>
      </c>
      <c r="N55" s="40">
        <f t="shared" si="8"/>
        <v>4.4355618309912932E-8</v>
      </c>
      <c r="O55" s="40">
        <f t="shared" si="8"/>
        <v>5.030468831959566E-6</v>
      </c>
      <c r="P55" s="40">
        <f t="shared" si="8"/>
        <v>1.035993942775415E-5</v>
      </c>
      <c r="Q55" s="40">
        <f t="shared" si="8"/>
        <v>2.8547988169919354E-6</v>
      </c>
      <c r="R55" s="40">
        <f t="shared" si="8"/>
        <v>5.8254798554110914E-7</v>
      </c>
      <c r="S55" s="40">
        <f t="shared" si="8"/>
        <v>5.5573278156056903E-6</v>
      </c>
      <c r="T55" s="40">
        <f t="shared" si="8"/>
        <v>7.7726264242187336E-6</v>
      </c>
      <c r="U55" s="41">
        <f t="shared" si="8"/>
        <v>8.2709343716556669E-3</v>
      </c>
      <c r="V55" s="40">
        <f t="shared" si="8"/>
        <v>4.0425322629315763E-6</v>
      </c>
      <c r="W55" s="40">
        <f t="shared" si="8"/>
        <v>1.8199145464881825E-6</v>
      </c>
      <c r="X55" s="40">
        <f t="shared" si="8"/>
        <v>2.4849052381452774E-6</v>
      </c>
      <c r="Y55" s="40">
        <f t="shared" si="8"/>
        <v>1.2763239136360328E-6</v>
      </c>
      <c r="Z55" s="40">
        <f t="shared" si="8"/>
        <v>3.9013782410250243E-5</v>
      </c>
      <c r="AA55" s="40">
        <f t="shared" si="8"/>
        <v>2.9665484677681993E-5</v>
      </c>
      <c r="AB55" s="40">
        <f t="shared" si="8"/>
        <v>1.6078972094827568E-5</v>
      </c>
      <c r="AC55" s="40">
        <f t="shared" si="8"/>
        <v>1.4304080405975267E-6</v>
      </c>
      <c r="AD55" s="40">
        <f t="shared" si="8"/>
        <v>1.2454297022267914E-5</v>
      </c>
      <c r="AE55" s="40">
        <f t="shared" si="8"/>
        <v>4.859392729229015E-8</v>
      </c>
      <c r="AF55" s="40">
        <f t="shared" si="8"/>
        <v>1.067603917482228E-6</v>
      </c>
      <c r="AG55" s="40">
        <f t="shared" si="8"/>
        <v>1.9247008212716279E-7</v>
      </c>
      <c r="AH55" s="40">
        <f t="shared" si="8"/>
        <v>4.5423253764689791E-7</v>
      </c>
      <c r="AI55" s="40">
        <f t="shared" si="8"/>
        <v>1.2051145876372699E-6</v>
      </c>
      <c r="AJ55" s="40">
        <f t="shared" si="8"/>
        <v>3.0406298484912459E-5</v>
      </c>
      <c r="AK55" s="40">
        <f t="shared" si="8"/>
        <v>1.9526843260882077E-5</v>
      </c>
      <c r="AL55" s="40">
        <f t="shared" si="8"/>
        <v>8.1097680325335753E-5</v>
      </c>
      <c r="AM55" s="42">
        <f t="shared" si="8"/>
        <v>7.3848770542495158E-6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7.7142692083361739E-7</v>
      </c>
      <c r="E56" s="40">
        <f t="shared" si="9"/>
        <v>1.349203352785465E-5</v>
      </c>
      <c r="F56" s="40">
        <f t="shared" si="9"/>
        <v>1.2508744549804642E-5</v>
      </c>
      <c r="G56" s="40">
        <f t="shared" si="9"/>
        <v>1.0417945311868039E-6</v>
      </c>
      <c r="H56" s="40">
        <f t="shared" si="9"/>
        <v>3.4477210350917141E-5</v>
      </c>
      <c r="I56" s="40">
        <f t="shared" si="9"/>
        <v>7.8582531421009649E-6</v>
      </c>
      <c r="J56" s="40">
        <f t="shared" si="9"/>
        <v>4.3567911148896893E-7</v>
      </c>
      <c r="K56" s="40">
        <f t="shared" si="9"/>
        <v>4.392536380678759E-6</v>
      </c>
      <c r="L56" s="41">
        <f t="shared" si="9"/>
        <v>7.7333766729437018E-3</v>
      </c>
      <c r="M56" s="40">
        <f t="shared" si="9"/>
        <v>5.690549126397198E-6</v>
      </c>
      <c r="N56" s="40">
        <f t="shared" si="9"/>
        <v>9.6793121037378955E-6</v>
      </c>
      <c r="O56" s="40">
        <f t="shared" si="9"/>
        <v>1.3408758657489429E-7</v>
      </c>
      <c r="P56" s="40">
        <f t="shared" si="9"/>
        <v>1.6112697942905307E-7</v>
      </c>
      <c r="Q56" s="40">
        <f t="shared" si="9"/>
        <v>3.6220236180227021E-7</v>
      </c>
      <c r="R56" s="40">
        <f t="shared" si="9"/>
        <v>5.5896688852638022E-6</v>
      </c>
      <c r="S56" s="40">
        <f t="shared" si="9"/>
        <v>3.1443471345520112E-6</v>
      </c>
      <c r="T56" s="40">
        <f t="shared" si="9"/>
        <v>3.0182927038732996E-5</v>
      </c>
      <c r="U56" s="40">
        <f t="shared" si="9"/>
        <v>2.0971636095826385E-5</v>
      </c>
      <c r="V56" s="40">
        <f t="shared" si="9"/>
        <v>4.6683736364489217E-7</v>
      </c>
      <c r="W56" s="40">
        <f t="shared" si="9"/>
        <v>6.7557697394625285E-6</v>
      </c>
      <c r="X56" s="40">
        <f t="shared" si="9"/>
        <v>1.6941834279560392E-5</v>
      </c>
      <c r="Y56" s="40">
        <f t="shared" si="9"/>
        <v>1.1226488140131645E-6</v>
      </c>
      <c r="Z56" s="40">
        <f t="shared" si="9"/>
        <v>2.6186381620674835E-6</v>
      </c>
      <c r="AA56" s="40">
        <f t="shared" si="9"/>
        <v>1.1631091743424338E-5</v>
      </c>
      <c r="AB56" s="40">
        <f t="shared" si="9"/>
        <v>5.491221592492152E-6</v>
      </c>
      <c r="AC56" s="41">
        <f t="shared" si="9"/>
        <v>1.6938247237610824E-4</v>
      </c>
      <c r="AD56" s="40">
        <f t="shared" si="9"/>
        <v>1.5270481607183144E-6</v>
      </c>
      <c r="AE56" s="40">
        <f t="shared" si="9"/>
        <v>5.8223181362912081E-6</v>
      </c>
      <c r="AF56" s="40">
        <f t="shared" si="9"/>
        <v>1.7772994412997223E-5</v>
      </c>
      <c r="AG56" s="40">
        <f t="shared" si="9"/>
        <v>2.4662008071128581E-6</v>
      </c>
      <c r="AH56" s="40">
        <f t="shared" si="9"/>
        <v>6.6870360111507134E-6</v>
      </c>
      <c r="AI56" s="40">
        <f t="shared" si="9"/>
        <v>1.470905830788065E-5</v>
      </c>
      <c r="AJ56" s="40">
        <f t="shared" si="9"/>
        <v>1.6082056196202351E-5</v>
      </c>
      <c r="AK56" s="40">
        <f t="shared" si="9"/>
        <v>2.1705556915412633E-6</v>
      </c>
      <c r="AL56" s="40">
        <f t="shared" si="9"/>
        <v>1.7489873322166108E-6</v>
      </c>
      <c r="AM56" s="42">
        <f t="shared" si="9"/>
        <v>1.140518385192996E-5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7.6108893277286266E-9</v>
      </c>
      <c r="E57" s="40">
        <f t="shared" si="10"/>
        <v>6.7198865066065644E-11</v>
      </c>
      <c r="F57" s="40">
        <f t="shared" si="10"/>
        <v>1.4262470680380699E-8</v>
      </c>
      <c r="G57" s="40">
        <f t="shared" si="10"/>
        <v>1.3929861488975457E-7</v>
      </c>
      <c r="H57" s="40">
        <f t="shared" si="10"/>
        <v>2.8916101978469976E-7</v>
      </c>
      <c r="I57" s="40">
        <f t="shared" si="10"/>
        <v>7.3250768021927027E-8</v>
      </c>
      <c r="J57" s="40">
        <f t="shared" si="10"/>
        <v>1.6894875994909659E-7</v>
      </c>
      <c r="K57" s="40">
        <f t="shared" si="10"/>
        <v>9.3391494436608705E-9</v>
      </c>
      <c r="L57" s="40">
        <f t="shared" si="10"/>
        <v>2.7558987302622348E-9</v>
      </c>
      <c r="M57" s="40">
        <f t="shared" si="10"/>
        <v>1.8525464702991244E-9</v>
      </c>
      <c r="N57" s="40">
        <f t="shared" si="10"/>
        <v>9.141568459582216E-8</v>
      </c>
      <c r="O57" s="40">
        <f t="shared" si="10"/>
        <v>9.433892327240256E-8</v>
      </c>
      <c r="P57" s="40">
        <f t="shared" si="10"/>
        <v>9.0104273487513871E-8</v>
      </c>
      <c r="Q57" s="41">
        <f t="shared" si="10"/>
        <v>5.6655066232840398E-5</v>
      </c>
      <c r="R57" s="40">
        <f t="shared" si="10"/>
        <v>1.2719448098733734E-8</v>
      </c>
      <c r="S57" s="40">
        <f t="shared" si="10"/>
        <v>2.4651244429647237E-8</v>
      </c>
      <c r="T57" s="40">
        <f t="shared" si="10"/>
        <v>5.3567077063959822E-8</v>
      </c>
      <c r="U57" s="40">
        <f t="shared" si="10"/>
        <v>1.9677755554633194E-8</v>
      </c>
      <c r="V57" s="40">
        <f t="shared" si="10"/>
        <v>1.4734898648210779E-7</v>
      </c>
      <c r="W57" s="40">
        <f t="shared" si="10"/>
        <v>6.2155064818394469E-8</v>
      </c>
      <c r="X57" s="40">
        <f t="shared" si="10"/>
        <v>1.5785076969419624E-7</v>
      </c>
      <c r="Y57" s="40">
        <f t="shared" si="10"/>
        <v>9.3393320175780887E-8</v>
      </c>
      <c r="Z57" s="40">
        <f t="shared" si="10"/>
        <v>6.8731305346460827E-9</v>
      </c>
      <c r="AA57" s="40">
        <f t="shared" si="10"/>
        <v>1.1240615237020511E-7</v>
      </c>
      <c r="AB57" s="40">
        <f t="shared" si="10"/>
        <v>1.4921764339650217E-8</v>
      </c>
      <c r="AC57" s="40">
        <f t="shared" si="10"/>
        <v>6.0183190646429452E-9</v>
      </c>
      <c r="AD57" s="40">
        <f t="shared" si="10"/>
        <v>5.2175883670131462E-8</v>
      </c>
      <c r="AE57" s="40">
        <f t="shared" si="10"/>
        <v>6.6243789966551521E-7</v>
      </c>
      <c r="AF57" s="40">
        <f t="shared" si="10"/>
        <v>8.7566907523173208E-8</v>
      </c>
      <c r="AG57" s="40">
        <f t="shared" si="10"/>
        <v>1.0021316723081248E-8</v>
      </c>
      <c r="AH57" s="40">
        <f t="shared" si="10"/>
        <v>2.1120043505444356E-8</v>
      </c>
      <c r="AI57" s="40">
        <f t="shared" si="10"/>
        <v>1.4827685038429552E-8</v>
      </c>
      <c r="AJ57" s="40">
        <f t="shared" si="10"/>
        <v>7.912108108252875E-9</v>
      </c>
      <c r="AK57" s="40">
        <f t="shared" si="10"/>
        <v>4.3277300147139093E-8</v>
      </c>
      <c r="AL57" s="40">
        <f t="shared" si="10"/>
        <v>5.0979365600679863E-8</v>
      </c>
      <c r="AM57" s="42">
        <f t="shared" si="10"/>
        <v>1.5027214568559514E-7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3.3269994138624174E-7</v>
      </c>
      <c r="E58" s="40">
        <f t="shared" si="11"/>
        <v>9.6024906737392941E-8</v>
      </c>
      <c r="F58" s="40">
        <f t="shared" si="11"/>
        <v>1.7512556674660321E-6</v>
      </c>
      <c r="G58" s="40">
        <f t="shared" si="11"/>
        <v>1.5812767402026771E-7</v>
      </c>
      <c r="H58" s="40">
        <f t="shared" si="11"/>
        <v>1.402602817962162E-6</v>
      </c>
      <c r="I58" s="40">
        <f t="shared" si="11"/>
        <v>7.2712168995522563E-7</v>
      </c>
      <c r="J58" s="40">
        <f t="shared" si="11"/>
        <v>3.1966137209900983E-6</v>
      </c>
      <c r="K58" s="40">
        <f t="shared" si="11"/>
        <v>1.4036941637469331E-7</v>
      </c>
      <c r="L58" s="40">
        <f t="shared" si="11"/>
        <v>1.7421612497237845E-7</v>
      </c>
      <c r="M58" s="40">
        <f t="shared" si="11"/>
        <v>4.7037576847461584E-8</v>
      </c>
      <c r="N58" s="40">
        <f t="shared" si="11"/>
        <v>2.3489536477460582E-7</v>
      </c>
      <c r="O58" s="40">
        <f t="shared" si="11"/>
        <v>1.0110055065021123E-8</v>
      </c>
      <c r="P58" s="40">
        <f t="shared" si="11"/>
        <v>1.1100663307293651E-6</v>
      </c>
      <c r="Q58" s="40">
        <f t="shared" si="11"/>
        <v>1.8422807145573638E-7</v>
      </c>
      <c r="R58" s="40">
        <f t="shared" si="11"/>
        <v>2.2227108473420441E-7</v>
      </c>
      <c r="S58" s="41">
        <f t="shared" si="11"/>
        <v>4.2879595983537171E-4</v>
      </c>
      <c r="T58" s="40">
        <f t="shared" si="11"/>
        <v>1.3895199061446322E-7</v>
      </c>
      <c r="U58" s="40">
        <f t="shared" si="11"/>
        <v>2.8606504188751083E-7</v>
      </c>
      <c r="V58" s="40">
        <f t="shared" si="11"/>
        <v>1.1002386228452277E-6</v>
      </c>
      <c r="W58" s="40">
        <f t="shared" si="11"/>
        <v>9.4605626592455022E-7</v>
      </c>
      <c r="X58" s="40">
        <f t="shared" si="11"/>
        <v>1.6565570048287512E-7</v>
      </c>
      <c r="Y58" s="40">
        <f t="shared" si="11"/>
        <v>3.4981951976171936E-6</v>
      </c>
      <c r="Z58" s="40">
        <f t="shared" si="11"/>
        <v>4.9237646154000688E-8</v>
      </c>
      <c r="AA58" s="40">
        <f t="shared" si="11"/>
        <v>5.6640683070467454E-7</v>
      </c>
      <c r="AB58" s="40">
        <f t="shared" si="11"/>
        <v>3.1278932657752361E-7</v>
      </c>
      <c r="AC58" s="40">
        <f t="shared" si="11"/>
        <v>3.7054877328616647E-7</v>
      </c>
      <c r="AD58" s="40">
        <f t="shared" si="11"/>
        <v>6.1509396796211241E-8</v>
      </c>
      <c r="AE58" s="40">
        <f t="shared" si="11"/>
        <v>4.491462128474186E-7</v>
      </c>
      <c r="AF58" s="40">
        <f t="shared" si="11"/>
        <v>1.5970589692728207E-6</v>
      </c>
      <c r="AG58" s="40">
        <f t="shared" si="11"/>
        <v>2.0067941103360794E-10</v>
      </c>
      <c r="AH58" s="40">
        <f t="shared" si="11"/>
        <v>1.6110469223446468E-6</v>
      </c>
      <c r="AI58" s="40">
        <f t="shared" si="11"/>
        <v>1.9909989475738665E-7</v>
      </c>
      <c r="AJ58" s="40">
        <f t="shared" si="11"/>
        <v>2.0538880676670913E-6</v>
      </c>
      <c r="AK58" s="40">
        <f t="shared" si="11"/>
        <v>3.2487294522765589E-7</v>
      </c>
      <c r="AL58" s="40">
        <f t="shared" si="11"/>
        <v>2.0679626616530821E-8</v>
      </c>
      <c r="AM58" s="42">
        <f t="shared" si="11"/>
        <v>2.5410349590014173E-8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1.6714539234023407E-7</v>
      </c>
      <c r="E59" s="40">
        <f t="shared" si="12"/>
        <v>2.5538961194593339E-6</v>
      </c>
      <c r="F59" s="40">
        <f t="shared" si="12"/>
        <v>3.3109744738531126E-7</v>
      </c>
      <c r="G59" s="40">
        <f t="shared" si="12"/>
        <v>2.6064783025621111E-8</v>
      </c>
      <c r="H59" s="40">
        <f t="shared" si="12"/>
        <v>2.4176674869054179E-7</v>
      </c>
      <c r="I59" s="40">
        <f t="shared" si="12"/>
        <v>1.4055902972717584E-6</v>
      </c>
      <c r="J59" s="40">
        <f t="shared" si="12"/>
        <v>3.8457242633235437E-9</v>
      </c>
      <c r="K59" s="40">
        <f t="shared" si="12"/>
        <v>1.7321768531013404E-6</v>
      </c>
      <c r="L59" s="40">
        <f t="shared" si="12"/>
        <v>6.3844049640785255E-7</v>
      </c>
      <c r="M59" s="40">
        <f t="shared" si="12"/>
        <v>2.7561989033952457E-8</v>
      </c>
      <c r="N59" s="40">
        <f t="shared" si="12"/>
        <v>3.4944883039010159E-7</v>
      </c>
      <c r="O59" s="40">
        <f t="shared" si="12"/>
        <v>2.5985038740870714E-9</v>
      </c>
      <c r="P59" s="40">
        <f t="shared" si="12"/>
        <v>6.5416489924795541E-7</v>
      </c>
      <c r="Q59" s="40">
        <f t="shared" si="12"/>
        <v>8.6621906100990662E-8</v>
      </c>
      <c r="R59" s="40">
        <f t="shared" si="12"/>
        <v>1.5911329410307185E-7</v>
      </c>
      <c r="S59" s="40">
        <f t="shared" si="12"/>
        <v>1.5509957263733839E-7</v>
      </c>
      <c r="T59" s="40">
        <f t="shared" si="12"/>
        <v>6.4107293177172674E-8</v>
      </c>
      <c r="U59" s="40">
        <f t="shared" si="12"/>
        <v>4.8455185542165615E-8</v>
      </c>
      <c r="V59" s="40">
        <f t="shared" si="12"/>
        <v>6.2650574039099193E-9</v>
      </c>
      <c r="W59" s="40">
        <f t="shared" si="12"/>
        <v>2.2937039463647589E-6</v>
      </c>
      <c r="X59" s="40">
        <f t="shared" si="12"/>
        <v>1.79996974497803E-8</v>
      </c>
      <c r="Y59" s="40">
        <f t="shared" si="12"/>
        <v>1.2046909656732631E-7</v>
      </c>
      <c r="Z59" s="40">
        <f t="shared" si="12"/>
        <v>4.2112800830812527E-7</v>
      </c>
      <c r="AA59" s="40">
        <f t="shared" si="12"/>
        <v>1.7643750748990461E-7</v>
      </c>
      <c r="AB59" s="40">
        <f t="shared" si="12"/>
        <v>2.6205006582324632E-7</v>
      </c>
      <c r="AC59" s="40">
        <f t="shared" si="12"/>
        <v>1.1281705906732273E-8</v>
      </c>
      <c r="AD59" s="40">
        <f t="shared" si="12"/>
        <v>7.4684517667575178E-10</v>
      </c>
      <c r="AE59" s="40">
        <f t="shared" si="12"/>
        <v>2.9719187598211459E-7</v>
      </c>
      <c r="AF59" s="40">
        <f t="shared" si="12"/>
        <v>1.4254384875261641E-6</v>
      </c>
      <c r="AG59" s="40">
        <f t="shared" si="12"/>
        <v>1.5223833847616713E-8</v>
      </c>
      <c r="AH59" s="40">
        <f t="shared" si="12"/>
        <v>1.204592509194133E-7</v>
      </c>
      <c r="AI59" s="41">
        <f t="shared" si="12"/>
        <v>3.2876463694205465E-4</v>
      </c>
      <c r="AJ59" s="40">
        <f t="shared" si="12"/>
        <v>1.5041264331605612E-7</v>
      </c>
      <c r="AK59" s="40">
        <f t="shared" si="12"/>
        <v>4.5460781091610268E-9</v>
      </c>
      <c r="AL59" s="40">
        <f t="shared" si="12"/>
        <v>1.4729279208203357E-6</v>
      </c>
      <c r="AM59" s="42">
        <f t="shared" si="12"/>
        <v>7.9096994642513707E-8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5.9120811411053171E-7</v>
      </c>
      <c r="E60" s="40">
        <f t="shared" si="13"/>
        <v>4.2037644666237141E-9</v>
      </c>
      <c r="F60" s="40">
        <f t="shared" si="13"/>
        <v>8.5490274703306936E-8</v>
      </c>
      <c r="G60" s="40">
        <f t="shared" si="13"/>
        <v>6.55734263216383E-8</v>
      </c>
      <c r="H60" s="40">
        <f t="shared" si="13"/>
        <v>4.9381882107391267E-6</v>
      </c>
      <c r="I60" s="40">
        <f t="shared" si="13"/>
        <v>1.6941688132819962E-7</v>
      </c>
      <c r="J60" s="40">
        <f t="shared" si="13"/>
        <v>4.8642105336780952E-8</v>
      </c>
      <c r="K60" s="41">
        <f t="shared" si="13"/>
        <v>1.4231036535556543E-3</v>
      </c>
      <c r="L60" s="40">
        <f t="shared" si="13"/>
        <v>8.1725847513254417E-7</v>
      </c>
      <c r="M60" s="40">
        <f t="shared" si="13"/>
        <v>7.0592175102749311E-6</v>
      </c>
      <c r="N60" s="40">
        <f t="shared" si="13"/>
        <v>1.5833834463390286E-6</v>
      </c>
      <c r="O60" s="40">
        <f t="shared" si="13"/>
        <v>4.7468463918096384E-6</v>
      </c>
      <c r="P60" s="40">
        <f t="shared" si="13"/>
        <v>1.3410271015763849E-5</v>
      </c>
      <c r="Q60" s="40">
        <f t="shared" si="13"/>
        <v>2.3262049354765629E-7</v>
      </c>
      <c r="R60" s="40">
        <f t="shared" si="13"/>
        <v>7.8639799699829909E-7</v>
      </c>
      <c r="S60" s="40">
        <f t="shared" si="13"/>
        <v>4.6613493604675354E-7</v>
      </c>
      <c r="T60" s="40">
        <f t="shared" si="13"/>
        <v>4.0779572437193433E-6</v>
      </c>
      <c r="U60" s="40">
        <f t="shared" si="13"/>
        <v>6.2351513849728308E-6</v>
      </c>
      <c r="V60" s="40">
        <f t="shared" si="13"/>
        <v>3.7690265931592693E-7</v>
      </c>
      <c r="W60" s="40">
        <f t="shared" si="13"/>
        <v>2.8039315464721034E-6</v>
      </c>
      <c r="X60" s="40">
        <f t="shared" si="13"/>
        <v>1.0394622569861116E-6</v>
      </c>
      <c r="Y60" s="40">
        <f t="shared" si="13"/>
        <v>1.9510132687760544E-6</v>
      </c>
      <c r="Z60" s="40">
        <f t="shared" si="13"/>
        <v>4.5905239611451767E-6</v>
      </c>
      <c r="AA60" s="40">
        <f t="shared" si="13"/>
        <v>2.271603717740108E-6</v>
      </c>
      <c r="AB60" s="40">
        <f t="shared" si="13"/>
        <v>3.1347395782095568E-7</v>
      </c>
      <c r="AC60" s="40">
        <f t="shared" si="13"/>
        <v>6.3141390167672606E-6</v>
      </c>
      <c r="AD60" s="40">
        <f t="shared" si="13"/>
        <v>3.4774051165473377E-7</v>
      </c>
      <c r="AE60" s="40">
        <f t="shared" si="13"/>
        <v>1.8083210078474551E-7</v>
      </c>
      <c r="AF60" s="40">
        <f t="shared" si="13"/>
        <v>5.9375760166673867E-7</v>
      </c>
      <c r="AG60" s="40">
        <f t="shared" si="13"/>
        <v>3.9295284533123192E-12</v>
      </c>
      <c r="AH60" s="40">
        <f t="shared" si="13"/>
        <v>7.9995985839316827E-7</v>
      </c>
      <c r="AI60" s="40">
        <f t="shared" si="13"/>
        <v>7.3434534564460643E-6</v>
      </c>
      <c r="AJ60" s="40">
        <f t="shared" si="13"/>
        <v>5.4777737141892305E-9</v>
      </c>
      <c r="AK60" s="40">
        <f t="shared" si="13"/>
        <v>3.9371400477881868E-9</v>
      </c>
      <c r="AL60" s="40">
        <f t="shared" si="13"/>
        <v>8.4223904845444E-7</v>
      </c>
      <c r="AM60" s="42">
        <f t="shared" si="13"/>
        <v>7.9738679506035737E-6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3.9845462585128465E-7</v>
      </c>
      <c r="E61" s="40">
        <f t="shared" si="14"/>
        <v>2.6608488820788224E-6</v>
      </c>
      <c r="F61" s="40">
        <f t="shared" si="14"/>
        <v>4.2526029428689668E-5</v>
      </c>
      <c r="G61" s="40">
        <f t="shared" si="14"/>
        <v>2.5632521618774086E-7</v>
      </c>
      <c r="H61" s="40">
        <f t="shared" si="14"/>
        <v>9.5784259667428479E-6</v>
      </c>
      <c r="I61" s="40">
        <f t="shared" si="14"/>
        <v>2.2396679085009519E-5</v>
      </c>
      <c r="J61" s="40">
        <f t="shared" si="14"/>
        <v>3.5386241717370229E-6</v>
      </c>
      <c r="K61" s="40">
        <f t="shared" si="14"/>
        <v>5.3342617350552676E-5</v>
      </c>
      <c r="L61" s="40">
        <f t="shared" si="14"/>
        <v>7.789248849185432E-6</v>
      </c>
      <c r="M61" s="41">
        <f t="shared" si="14"/>
        <v>1.0674234743456558E-2</v>
      </c>
      <c r="N61" s="40">
        <f t="shared" si="14"/>
        <v>1.4771877501886546E-5</v>
      </c>
      <c r="O61" s="40">
        <f t="shared" si="14"/>
        <v>3.336736835998426E-8</v>
      </c>
      <c r="P61" s="40">
        <f t="shared" si="14"/>
        <v>2.49671060092444E-6</v>
      </c>
      <c r="Q61" s="40">
        <f t="shared" si="14"/>
        <v>3.3499622661692696E-7</v>
      </c>
      <c r="R61" s="40">
        <f t="shared" si="14"/>
        <v>8.3888006968929981E-6</v>
      </c>
      <c r="S61" s="40">
        <f t="shared" si="14"/>
        <v>1.1759769850923904E-6</v>
      </c>
      <c r="T61" s="40">
        <f t="shared" si="14"/>
        <v>6.3883484536328994E-6</v>
      </c>
      <c r="U61" s="40">
        <f t="shared" si="14"/>
        <v>1.7829754124181529E-5</v>
      </c>
      <c r="V61" s="40">
        <f t="shared" si="14"/>
        <v>2.8691465940287174E-6</v>
      </c>
      <c r="W61" s="40">
        <f t="shared" si="14"/>
        <v>3.0955984407586612E-5</v>
      </c>
      <c r="X61" s="40">
        <f t="shared" si="14"/>
        <v>1.0526667276520985E-5</v>
      </c>
      <c r="Y61" s="40">
        <f t="shared" si="14"/>
        <v>6.0943903232280618E-5</v>
      </c>
      <c r="Z61" s="40">
        <f t="shared" si="14"/>
        <v>1.5892653261805525E-6</v>
      </c>
      <c r="AA61" s="40">
        <f t="shared" si="14"/>
        <v>4.3726199185985761E-6</v>
      </c>
      <c r="AB61" s="40">
        <f t="shared" si="14"/>
        <v>1.3323914489340266E-5</v>
      </c>
      <c r="AC61" s="40">
        <f t="shared" si="14"/>
        <v>2.8549612893246351E-5</v>
      </c>
      <c r="AD61" s="40">
        <f t="shared" si="14"/>
        <v>1.4630969832954397E-5</v>
      </c>
      <c r="AE61" s="40">
        <f t="shared" si="14"/>
        <v>6.4369669741613685E-6</v>
      </c>
      <c r="AF61" s="40">
        <f t="shared" si="14"/>
        <v>3.3101432978496468E-5</v>
      </c>
      <c r="AG61" s="40">
        <f t="shared" si="14"/>
        <v>2.3068106431111763E-7</v>
      </c>
      <c r="AH61" s="40">
        <f t="shared" si="14"/>
        <v>3.4091969443356671E-6</v>
      </c>
      <c r="AI61" s="40">
        <f t="shared" si="14"/>
        <v>8.788363796153346E-7</v>
      </c>
      <c r="AJ61" s="40">
        <f t="shared" si="14"/>
        <v>4.0348596813038463E-5</v>
      </c>
      <c r="AK61" s="40">
        <f t="shared" si="14"/>
        <v>9.5436705680555914E-5</v>
      </c>
      <c r="AL61" s="40">
        <f t="shared" si="14"/>
        <v>2.8091297596321432E-5</v>
      </c>
      <c r="AM61" s="42">
        <f t="shared" si="14"/>
        <v>6.2711303755371482E-6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7.5653392445124556E-6</v>
      </c>
      <c r="E62" s="40">
        <f t="shared" si="15"/>
        <v>1.088719136995002E-5</v>
      </c>
      <c r="F62" s="40">
        <f t="shared" si="15"/>
        <v>2.5559152162930812E-5</v>
      </c>
      <c r="G62" s="40">
        <f t="shared" si="15"/>
        <v>2.7018388749987978E-6</v>
      </c>
      <c r="H62" s="40">
        <f t="shared" si="15"/>
        <v>4.5447187905774955E-7</v>
      </c>
      <c r="I62" s="40">
        <f t="shared" si="15"/>
        <v>1.8698125154712345E-5</v>
      </c>
      <c r="J62" s="40">
        <f t="shared" si="15"/>
        <v>1.2796399186483103E-5</v>
      </c>
      <c r="K62" s="40">
        <f t="shared" si="15"/>
        <v>2.5717450365668152E-6</v>
      </c>
      <c r="L62" s="40">
        <f t="shared" si="15"/>
        <v>6.0052641400120978E-7</v>
      </c>
      <c r="M62" s="40">
        <f t="shared" si="15"/>
        <v>2.5781194300019972E-6</v>
      </c>
      <c r="N62" s="40">
        <f t="shared" si="15"/>
        <v>6.3526298787728008E-6</v>
      </c>
      <c r="O62" s="40">
        <f t="shared" si="15"/>
        <v>3.6818651850315457E-5</v>
      </c>
      <c r="P62" s="40">
        <f t="shared" si="15"/>
        <v>3.2368410899784032E-5</v>
      </c>
      <c r="Q62" s="40">
        <f t="shared" si="15"/>
        <v>2.4587067393980371E-5</v>
      </c>
      <c r="R62" s="40">
        <f t="shared" si="15"/>
        <v>2.0321997995227726E-5</v>
      </c>
      <c r="S62" s="40">
        <f t="shared" si="15"/>
        <v>2.4521913260561496E-5</v>
      </c>
      <c r="T62" s="40">
        <f t="shared" si="15"/>
        <v>5.2698633046276159E-6</v>
      </c>
      <c r="U62" s="40">
        <f t="shared" si="15"/>
        <v>4.6324139749248736E-6</v>
      </c>
      <c r="V62" s="41">
        <f t="shared" si="15"/>
        <v>9.6455816240387446E-3</v>
      </c>
      <c r="W62" s="40">
        <f t="shared" si="15"/>
        <v>3.1317470171430103E-6</v>
      </c>
      <c r="X62" s="40">
        <f t="shared" si="15"/>
        <v>1.5617603575636719E-5</v>
      </c>
      <c r="Y62" s="40">
        <f t="shared" si="15"/>
        <v>1.6513923620972244E-6</v>
      </c>
      <c r="Z62" s="40">
        <f t="shared" si="15"/>
        <v>6.4074422129172434E-5</v>
      </c>
      <c r="AA62" s="40">
        <f t="shared" si="15"/>
        <v>1.7080865039186708E-6</v>
      </c>
      <c r="AB62" s="40">
        <f t="shared" si="15"/>
        <v>7.650600491262295E-6</v>
      </c>
      <c r="AC62" s="40">
        <f t="shared" si="15"/>
        <v>2.576299740903203E-5</v>
      </c>
      <c r="AD62" s="40">
        <f t="shared" si="15"/>
        <v>5.0117918151457235E-5</v>
      </c>
      <c r="AE62" s="40">
        <f t="shared" si="15"/>
        <v>3.7217317659598741E-6</v>
      </c>
      <c r="AF62" s="40">
        <f t="shared" si="15"/>
        <v>2.1214026237325725E-5</v>
      </c>
      <c r="AG62" s="40">
        <f t="shared" si="15"/>
        <v>1.6299635717540587E-7</v>
      </c>
      <c r="AH62" s="40">
        <f t="shared" si="15"/>
        <v>1.2686023063585166E-5</v>
      </c>
      <c r="AI62" s="40">
        <f t="shared" si="15"/>
        <v>1.8379626530089421E-7</v>
      </c>
      <c r="AJ62" s="40">
        <f t="shared" si="15"/>
        <v>8.9239511166989756E-6</v>
      </c>
      <c r="AK62" s="40">
        <f t="shared" si="15"/>
        <v>6.9718883175200804E-5</v>
      </c>
      <c r="AL62" s="40">
        <f t="shared" si="15"/>
        <v>4.1192104774197728E-5</v>
      </c>
      <c r="AM62" s="42">
        <f t="shared" si="15"/>
        <v>3.2933994760224776E-6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8.3443831344649334E-9</v>
      </c>
      <c r="E63" s="40">
        <f t="shared" si="16"/>
        <v>8.9325009408016151E-7</v>
      </c>
      <c r="F63" s="41">
        <f t="shared" si="16"/>
        <v>4.9461957134810421E-4</v>
      </c>
      <c r="G63" s="40">
        <f t="shared" si="16"/>
        <v>9.0773918010587461E-7</v>
      </c>
      <c r="H63" s="40">
        <f t="shared" si="16"/>
        <v>6.199838626332736E-7</v>
      </c>
      <c r="I63" s="40">
        <f t="shared" si="16"/>
        <v>1.518717579584277E-7</v>
      </c>
      <c r="J63" s="40">
        <f t="shared" si="16"/>
        <v>2.3123519946033739E-7</v>
      </c>
      <c r="K63" s="40">
        <f t="shared" si="16"/>
        <v>3.0194250274173037E-8</v>
      </c>
      <c r="L63" s="40">
        <f t="shared" si="16"/>
        <v>7.9249584093505045E-7</v>
      </c>
      <c r="M63" s="40">
        <f t="shared" si="16"/>
        <v>1.9442698071113052E-6</v>
      </c>
      <c r="N63" s="40">
        <f t="shared" si="16"/>
        <v>3.7634905115994775E-8</v>
      </c>
      <c r="O63" s="40">
        <f t="shared" si="16"/>
        <v>2.8165087350646982E-6</v>
      </c>
      <c r="P63" s="40">
        <f t="shared" si="16"/>
        <v>9.6562618467841391E-7</v>
      </c>
      <c r="Q63" s="40">
        <f t="shared" si="16"/>
        <v>1.2343023845480069E-7</v>
      </c>
      <c r="R63" s="40">
        <f t="shared" si="16"/>
        <v>4.3756520205807783E-8</v>
      </c>
      <c r="S63" s="40">
        <f t="shared" si="16"/>
        <v>1.9961856050789839E-6</v>
      </c>
      <c r="T63" s="40">
        <f t="shared" si="16"/>
        <v>3.0776567784132495E-8</v>
      </c>
      <c r="U63" s="40">
        <f t="shared" si="16"/>
        <v>1.0570580104407294E-7</v>
      </c>
      <c r="V63" s="40">
        <f t="shared" si="16"/>
        <v>1.3033017178059811E-6</v>
      </c>
      <c r="W63" s="40">
        <f t="shared" si="16"/>
        <v>5.3410632839974027E-9</v>
      </c>
      <c r="X63" s="40">
        <f t="shared" si="16"/>
        <v>1.539969888132725E-7</v>
      </c>
      <c r="Y63" s="40">
        <f t="shared" si="16"/>
        <v>3.1357087624123573E-8</v>
      </c>
      <c r="Z63" s="40">
        <f t="shared" si="16"/>
        <v>1.8895942152021865E-6</v>
      </c>
      <c r="AA63" s="40">
        <f t="shared" si="16"/>
        <v>4.4649423675234531E-6</v>
      </c>
      <c r="AB63" s="40">
        <f t="shared" si="16"/>
        <v>1.7101218408380172E-8</v>
      </c>
      <c r="AC63" s="40">
        <f t="shared" si="16"/>
        <v>4.9698533112721208E-7</v>
      </c>
      <c r="AD63" s="40">
        <f t="shared" si="16"/>
        <v>4.6796677337709864E-9</v>
      </c>
      <c r="AE63" s="40">
        <f t="shared" si="16"/>
        <v>2.132955255862934E-6</v>
      </c>
      <c r="AF63" s="40">
        <f t="shared" si="16"/>
        <v>1.1061248475942577E-7</v>
      </c>
      <c r="AG63" s="40">
        <f t="shared" si="16"/>
        <v>4.0196802554311364E-7</v>
      </c>
      <c r="AH63" s="40">
        <f t="shared" si="16"/>
        <v>6.0659923184220762E-7</v>
      </c>
      <c r="AI63" s="40">
        <f t="shared" si="16"/>
        <v>4.8623306792601071E-7</v>
      </c>
      <c r="AJ63" s="40">
        <f t="shared" si="16"/>
        <v>8.0271035964959309E-12</v>
      </c>
      <c r="AK63" s="40">
        <f t="shared" si="16"/>
        <v>2.96989258748978E-7</v>
      </c>
      <c r="AL63" s="40">
        <f t="shared" si="16"/>
        <v>4.8713043837998953E-6</v>
      </c>
      <c r="AM63" s="42">
        <f t="shared" si="16"/>
        <v>8.3454969415385291E-7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6.3783125357403498E-6</v>
      </c>
      <c r="E64" s="40">
        <f t="shared" si="17"/>
        <v>6.2565551954345641E-6</v>
      </c>
      <c r="F64" s="40">
        <f t="shared" si="17"/>
        <v>9.8946871678209181E-7</v>
      </c>
      <c r="G64" s="40">
        <f t="shared" si="17"/>
        <v>1.6432294652149848E-5</v>
      </c>
      <c r="H64" s="40">
        <f t="shared" si="17"/>
        <v>1.5178391975660163E-5</v>
      </c>
      <c r="I64" s="40">
        <f t="shared" si="17"/>
        <v>3.4778895708358719E-6</v>
      </c>
      <c r="J64" s="40">
        <f t="shared" si="17"/>
        <v>1.8086994648894177E-7</v>
      </c>
      <c r="K64" s="40">
        <f t="shared" si="17"/>
        <v>6.2724631684566303E-6</v>
      </c>
      <c r="L64" s="40">
        <f t="shared" si="17"/>
        <v>8.1282768072730436E-6</v>
      </c>
      <c r="M64" s="40">
        <f t="shared" si="17"/>
        <v>8.7740767797264512E-6</v>
      </c>
      <c r="N64" s="40">
        <f t="shared" si="17"/>
        <v>1.4826439152434158E-5</v>
      </c>
      <c r="O64" s="40">
        <f t="shared" si="17"/>
        <v>3.6746184968863824E-5</v>
      </c>
      <c r="P64" s="40">
        <f t="shared" si="17"/>
        <v>3.6092298235967036E-7</v>
      </c>
      <c r="Q64" s="40">
        <f t="shared" si="17"/>
        <v>2.511295708344856E-6</v>
      </c>
      <c r="R64" s="41">
        <f t="shared" si="17"/>
        <v>1.1524862792179943E-2</v>
      </c>
      <c r="S64" s="40">
        <f t="shared" si="17"/>
        <v>5.7823853339329923E-6</v>
      </c>
      <c r="T64" s="40">
        <f t="shared" si="17"/>
        <v>9.2956577806638794E-6</v>
      </c>
      <c r="U64" s="40">
        <f t="shared" si="17"/>
        <v>7.8754196209383806E-7</v>
      </c>
      <c r="V64" s="40">
        <f t="shared" si="17"/>
        <v>2.3838297300161795E-5</v>
      </c>
      <c r="W64" s="40">
        <f t="shared" si="17"/>
        <v>1.6286190004623799E-6</v>
      </c>
      <c r="X64" s="40">
        <f t="shared" si="17"/>
        <v>1.8166562836932257E-4</v>
      </c>
      <c r="Y64" s="40">
        <f t="shared" si="17"/>
        <v>2.1904618662761332E-5</v>
      </c>
      <c r="Z64" s="40">
        <f t="shared" si="17"/>
        <v>1.0663254837441178E-4</v>
      </c>
      <c r="AA64" s="40">
        <f t="shared" si="17"/>
        <v>2.2439218881304943E-5</v>
      </c>
      <c r="AB64" s="40">
        <f t="shared" si="17"/>
        <v>3.4787364440964429E-7</v>
      </c>
      <c r="AC64" s="40">
        <f t="shared" si="17"/>
        <v>7.5100454640312308E-6</v>
      </c>
      <c r="AD64" s="40">
        <f t="shared" si="17"/>
        <v>6.7258726189928027E-5</v>
      </c>
      <c r="AE64" s="40">
        <f t="shared" si="17"/>
        <v>3.4524656721884839E-6</v>
      </c>
      <c r="AF64" s="40">
        <f t="shared" si="17"/>
        <v>2.3877199102132203E-5</v>
      </c>
      <c r="AG64" s="40">
        <f t="shared" si="17"/>
        <v>3.2320869302625227E-7</v>
      </c>
      <c r="AH64" s="40">
        <f t="shared" si="17"/>
        <v>2.2317510013708014E-5</v>
      </c>
      <c r="AI64" s="40">
        <f t="shared" si="17"/>
        <v>5.3454560328811968E-6</v>
      </c>
      <c r="AJ64" s="40">
        <f t="shared" si="17"/>
        <v>1.1363803807403253E-4</v>
      </c>
      <c r="AK64" s="40">
        <f t="shared" si="17"/>
        <v>1.3594665632330098E-5</v>
      </c>
      <c r="AL64" s="40">
        <f t="shared" si="17"/>
        <v>3.5028319206217102E-6</v>
      </c>
      <c r="AM64" s="42">
        <f t="shared" si="17"/>
        <v>4.3895206563867023E-5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1.4519263369328974E-6</v>
      </c>
      <c r="E65" s="40">
        <f t="shared" si="18"/>
        <v>1.8157810561911395E-6</v>
      </c>
      <c r="F65" s="40">
        <f t="shared" si="18"/>
        <v>1.355675875924227E-5</v>
      </c>
      <c r="G65" s="40">
        <f t="shared" si="18"/>
        <v>1.6453547482086213E-7</v>
      </c>
      <c r="H65" s="41">
        <f t="shared" si="18"/>
        <v>1.0814808818043442E-2</v>
      </c>
      <c r="I65" s="40">
        <f t="shared" si="18"/>
        <v>2.7176494994229864E-7</v>
      </c>
      <c r="J65" s="40">
        <f t="shared" si="18"/>
        <v>5.5381416097781251E-7</v>
      </c>
      <c r="K65" s="40">
        <f t="shared" si="18"/>
        <v>3.7370120628239944E-5</v>
      </c>
      <c r="L65" s="40">
        <f t="shared" si="18"/>
        <v>4.8072917173778809E-5</v>
      </c>
      <c r="M65" s="40">
        <f t="shared" si="18"/>
        <v>9.6168998996060427E-6</v>
      </c>
      <c r="N65" s="40">
        <f t="shared" si="18"/>
        <v>3.1285889572687823E-6</v>
      </c>
      <c r="O65" s="40">
        <f t="shared" si="18"/>
        <v>4.2142792347794605E-5</v>
      </c>
      <c r="P65" s="40">
        <f t="shared" si="18"/>
        <v>2.9561639134701347E-6</v>
      </c>
      <c r="Q65" s="40">
        <f t="shared" si="18"/>
        <v>5.4029374272756918E-5</v>
      </c>
      <c r="R65" s="40">
        <f t="shared" si="18"/>
        <v>1.4631170524790124E-5</v>
      </c>
      <c r="S65" s="40">
        <f t="shared" si="18"/>
        <v>3.4992547163940526E-5</v>
      </c>
      <c r="T65" s="40">
        <f t="shared" si="18"/>
        <v>1.0615148329868103E-5</v>
      </c>
      <c r="U65" s="40">
        <f t="shared" si="18"/>
        <v>3.6079756274464688E-5</v>
      </c>
      <c r="V65" s="40">
        <f t="shared" si="18"/>
        <v>5.1406200476279489E-7</v>
      </c>
      <c r="W65" s="40">
        <f t="shared" si="18"/>
        <v>1.8666241259145275E-6</v>
      </c>
      <c r="X65" s="40">
        <f t="shared" si="18"/>
        <v>8.4272739520992263E-5</v>
      </c>
      <c r="Y65" s="40">
        <f t="shared" si="18"/>
        <v>5.1784169911178379E-7</v>
      </c>
      <c r="Z65" s="40">
        <f t="shared" si="18"/>
        <v>1.6536159959336628E-5</v>
      </c>
      <c r="AA65" s="40">
        <f t="shared" si="18"/>
        <v>1.9113384531801425E-5</v>
      </c>
      <c r="AB65" s="40">
        <f t="shared" si="18"/>
        <v>6.6986167531241062E-6</v>
      </c>
      <c r="AC65" s="40">
        <f t="shared" si="18"/>
        <v>3.750740163424397E-6</v>
      </c>
      <c r="AD65" s="40">
        <f t="shared" si="18"/>
        <v>1.2098423975242397E-5</v>
      </c>
      <c r="AE65" s="40">
        <f t="shared" si="18"/>
        <v>1.6677581362194193E-6</v>
      </c>
      <c r="AF65" s="40">
        <f t="shared" si="18"/>
        <v>3.7525214131110484E-5</v>
      </c>
      <c r="AG65" s="40">
        <f t="shared" si="18"/>
        <v>4.0085998718988494E-6</v>
      </c>
      <c r="AH65" s="40">
        <f t="shared" si="18"/>
        <v>2.6630658414832401E-5</v>
      </c>
      <c r="AI65" s="40">
        <f t="shared" si="18"/>
        <v>7.7517092112638223E-6</v>
      </c>
      <c r="AJ65" s="40">
        <f t="shared" si="18"/>
        <v>1.3795818839819349E-5</v>
      </c>
      <c r="AK65" s="40">
        <f t="shared" si="18"/>
        <v>2.828868266098025E-6</v>
      </c>
      <c r="AL65" s="40">
        <f t="shared" si="18"/>
        <v>9.4856578425494006E-6</v>
      </c>
      <c r="AM65" s="42">
        <f t="shared" si="18"/>
        <v>8.3867775259010039E-5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6.7777122472130489E-7</v>
      </c>
      <c r="E66" s="40">
        <f t="shared" si="19"/>
        <v>2.7757354777303823E-7</v>
      </c>
      <c r="F66" s="40">
        <f t="shared" si="19"/>
        <v>1.5051222807639908E-8</v>
      </c>
      <c r="G66" s="40">
        <f t="shared" si="19"/>
        <v>2.8589326320212171E-7</v>
      </c>
      <c r="H66" s="40">
        <f t="shared" si="19"/>
        <v>1.7682193493925734E-6</v>
      </c>
      <c r="I66" s="40">
        <f t="shared" si="19"/>
        <v>2.8261376081860995E-6</v>
      </c>
      <c r="J66" s="40">
        <f t="shared" si="19"/>
        <v>5.4399414419406101E-7</v>
      </c>
      <c r="K66" s="40">
        <f t="shared" si="19"/>
        <v>3.8644664610464592E-7</v>
      </c>
      <c r="L66" s="40">
        <f t="shared" si="19"/>
        <v>3.2093285243431892E-7</v>
      </c>
      <c r="M66" s="40">
        <f t="shared" si="19"/>
        <v>2.1385573884011372E-6</v>
      </c>
      <c r="N66" s="40">
        <f t="shared" si="19"/>
        <v>1.572155608941272E-6</v>
      </c>
      <c r="O66" s="40">
        <f t="shared" si="19"/>
        <v>1.4835234300225324E-7</v>
      </c>
      <c r="P66" s="40">
        <f t="shared" si="19"/>
        <v>1.2113786372076923E-5</v>
      </c>
      <c r="Q66" s="40">
        <f t="shared" si="19"/>
        <v>1.4224334596198816E-6</v>
      </c>
      <c r="R66" s="40">
        <f t="shared" si="19"/>
        <v>9.3982633391360407E-6</v>
      </c>
      <c r="S66" s="40">
        <f t="shared" si="19"/>
        <v>2.2395378402441094E-7</v>
      </c>
      <c r="T66" s="40">
        <f t="shared" si="19"/>
        <v>2.9315596437465954E-6</v>
      </c>
      <c r="U66" s="40">
        <f t="shared" si="19"/>
        <v>2.3475628952964873E-6</v>
      </c>
      <c r="V66" s="40">
        <f t="shared" si="19"/>
        <v>8.1977512242115191E-6</v>
      </c>
      <c r="W66" s="40">
        <f t="shared" si="19"/>
        <v>1.1081520106093288E-5</v>
      </c>
      <c r="X66" s="40">
        <f t="shared" si="19"/>
        <v>6.1169059594507953E-7</v>
      </c>
      <c r="Y66" s="40">
        <f t="shared" si="19"/>
        <v>5.5460897063045988E-6</v>
      </c>
      <c r="Z66" s="40">
        <f t="shared" si="19"/>
        <v>2.6031239413926969E-9</v>
      </c>
      <c r="AA66" s="40">
        <f t="shared" si="19"/>
        <v>1.0106089319865199E-5</v>
      </c>
      <c r="AB66" s="40">
        <f t="shared" si="19"/>
        <v>1.0430661716574145E-10</v>
      </c>
      <c r="AC66" s="40">
        <f t="shared" si="19"/>
        <v>6.446707715592844E-6</v>
      </c>
      <c r="AD66" s="41">
        <f t="shared" si="19"/>
        <v>1.5905521416952212E-3</v>
      </c>
      <c r="AE66" s="40">
        <f t="shared" si="19"/>
        <v>1.7040611904355897E-8</v>
      </c>
      <c r="AF66" s="40">
        <f t="shared" si="19"/>
        <v>4.9693327422068073E-7</v>
      </c>
      <c r="AG66" s="40">
        <f t="shared" si="19"/>
        <v>6.7906233118242594E-7</v>
      </c>
      <c r="AH66" s="40">
        <f t="shared" si="19"/>
        <v>3.9342481231130583E-6</v>
      </c>
      <c r="AI66" s="40">
        <f t="shared" si="19"/>
        <v>3.2578454919787064E-9</v>
      </c>
      <c r="AJ66" s="40">
        <f t="shared" si="19"/>
        <v>2.2093735022191746E-7</v>
      </c>
      <c r="AK66" s="40">
        <f t="shared" si="19"/>
        <v>5.3404911717373775E-7</v>
      </c>
      <c r="AL66" s="40">
        <f t="shared" si="19"/>
        <v>7.4960371700851029E-6</v>
      </c>
      <c r="AM66" s="42">
        <f t="shared" si="19"/>
        <v>3.8769084899630535E-6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1.0858819890783476E-6</v>
      </c>
      <c r="E67" s="40">
        <f t="shared" si="20"/>
        <v>1.6495141639266259E-7</v>
      </c>
      <c r="F67" s="40">
        <f t="shared" si="20"/>
        <v>7.7045041207939524E-8</v>
      </c>
      <c r="G67" s="40">
        <f t="shared" si="20"/>
        <v>1.7595560004019386E-6</v>
      </c>
      <c r="H67" s="40">
        <f t="shared" si="20"/>
        <v>5.4496117592316291E-8</v>
      </c>
      <c r="I67" s="40">
        <f t="shared" si="20"/>
        <v>8.9272958906379748E-7</v>
      </c>
      <c r="J67" s="40">
        <f t="shared" si="20"/>
        <v>6.7387089847518084E-7</v>
      </c>
      <c r="K67" s="40">
        <f t="shared" si="20"/>
        <v>1.603856223853579E-6</v>
      </c>
      <c r="L67" s="40">
        <f t="shared" si="20"/>
        <v>1.6515397376436291E-7</v>
      </c>
      <c r="M67" s="40">
        <f t="shared" si="20"/>
        <v>6.6018288735419622E-6</v>
      </c>
      <c r="N67" s="40">
        <f t="shared" si="20"/>
        <v>8.16380160470749E-7</v>
      </c>
      <c r="O67" s="40">
        <f t="shared" si="20"/>
        <v>7.6558612310758227E-7</v>
      </c>
      <c r="P67" s="40">
        <f t="shared" si="20"/>
        <v>1.7360032943411672E-6</v>
      </c>
      <c r="Q67" s="40">
        <f t="shared" si="20"/>
        <v>1.8956197371004937E-6</v>
      </c>
      <c r="R67" s="40">
        <f t="shared" si="20"/>
        <v>2.2663229898489698E-6</v>
      </c>
      <c r="S67" s="40">
        <f t="shared" si="20"/>
        <v>9.4690333593891294E-6</v>
      </c>
      <c r="T67" s="40">
        <f t="shared" si="20"/>
        <v>8.3233155552068769E-9</v>
      </c>
      <c r="U67" s="40">
        <f t="shared" si="20"/>
        <v>1.7580462798501456E-7</v>
      </c>
      <c r="V67" s="40">
        <f t="shared" si="20"/>
        <v>2.0002781917783886E-7</v>
      </c>
      <c r="W67" s="40">
        <f t="shared" si="20"/>
        <v>6.113499242433187E-8</v>
      </c>
      <c r="X67" s="40">
        <f t="shared" si="20"/>
        <v>8.1798163769241889E-8</v>
      </c>
      <c r="Y67" s="41">
        <f t="shared" si="20"/>
        <v>1.1744050382498752E-3</v>
      </c>
      <c r="Z67" s="40">
        <f t="shared" si="20"/>
        <v>1.4331971966430762E-6</v>
      </c>
      <c r="AA67" s="40">
        <f t="shared" si="20"/>
        <v>2.6975587885847417E-7</v>
      </c>
      <c r="AB67" s="40">
        <f t="shared" si="20"/>
        <v>1.0640415745998931E-11</v>
      </c>
      <c r="AC67" s="40">
        <f t="shared" si="20"/>
        <v>1.3606661191957914E-7</v>
      </c>
      <c r="AD67" s="40">
        <f t="shared" si="20"/>
        <v>4.0998553317337958E-6</v>
      </c>
      <c r="AE67" s="41">
        <f t="shared" si="20"/>
        <v>2.0090321551494089E-5</v>
      </c>
      <c r="AF67" s="40">
        <f t="shared" si="20"/>
        <v>4.4248036464385773E-10</v>
      </c>
      <c r="AG67" s="40">
        <f t="shared" si="20"/>
        <v>2.9187711178971981E-8</v>
      </c>
      <c r="AH67" s="40">
        <f t="shared" si="20"/>
        <v>3.906496829049469E-7</v>
      </c>
      <c r="AI67" s="40">
        <f t="shared" si="20"/>
        <v>4.214109672090521E-7</v>
      </c>
      <c r="AJ67" s="40">
        <f t="shared" si="20"/>
        <v>1.2294206719343382E-5</v>
      </c>
      <c r="AK67" s="40">
        <f t="shared" si="20"/>
        <v>8.8292871690315908E-7</v>
      </c>
      <c r="AL67" s="40">
        <f t="shared" si="20"/>
        <v>9.7266802900862723E-7</v>
      </c>
      <c r="AM67" s="42">
        <f t="shared" si="20"/>
        <v>3.1336366548309184E-8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1.1877404470152657E-7</v>
      </c>
      <c r="E68" s="40">
        <f t="shared" si="21"/>
        <v>1.5443853747892393E-6</v>
      </c>
      <c r="F68" s="40">
        <f t="shared" si="21"/>
        <v>9.6182417875325082E-7</v>
      </c>
      <c r="G68" s="41">
        <f t="shared" si="21"/>
        <v>5.2997734963352498E-4</v>
      </c>
      <c r="H68" s="40">
        <f t="shared" si="21"/>
        <v>7.7833721740553747E-9</v>
      </c>
      <c r="I68" s="40">
        <f t="shared" si="21"/>
        <v>1.2910330741425416E-8</v>
      </c>
      <c r="J68" s="40">
        <f t="shared" si="21"/>
        <v>1.6309811730665464E-6</v>
      </c>
      <c r="K68" s="40">
        <f t="shared" si="21"/>
        <v>2.3800908014485974E-8</v>
      </c>
      <c r="L68" s="40">
        <f t="shared" si="21"/>
        <v>7.0164593665951623E-8</v>
      </c>
      <c r="M68" s="40">
        <f t="shared" si="21"/>
        <v>1.2516557770604557E-8</v>
      </c>
      <c r="N68" s="40">
        <f t="shared" si="21"/>
        <v>1.0805148509491073E-6</v>
      </c>
      <c r="O68" s="40">
        <f t="shared" si="21"/>
        <v>8.1932242176653975E-8</v>
      </c>
      <c r="P68" s="40">
        <f t="shared" si="21"/>
        <v>4.1473996434385072E-6</v>
      </c>
      <c r="Q68" s="40">
        <f t="shared" si="21"/>
        <v>1.2671589039411485E-6</v>
      </c>
      <c r="R68" s="40">
        <f t="shared" si="21"/>
        <v>7.6330645757963299E-7</v>
      </c>
      <c r="S68" s="40">
        <f t="shared" si="21"/>
        <v>1.9364504328234129E-7</v>
      </c>
      <c r="T68" s="40">
        <f t="shared" si="21"/>
        <v>5.3817947827810314E-8</v>
      </c>
      <c r="U68" s="40">
        <f t="shared" si="21"/>
        <v>1.2476444308004918E-7</v>
      </c>
      <c r="V68" s="40">
        <f t="shared" si="21"/>
        <v>1.4653952194401046E-7</v>
      </c>
      <c r="W68" s="40">
        <f t="shared" si="21"/>
        <v>2.4998617369699437E-7</v>
      </c>
      <c r="X68" s="40">
        <f t="shared" si="21"/>
        <v>4.1751178061788617E-7</v>
      </c>
      <c r="Y68" s="40">
        <f t="shared" si="21"/>
        <v>7.9286075620741964E-7</v>
      </c>
      <c r="Z68" s="40">
        <f t="shared" si="21"/>
        <v>7.63776882789629E-9</v>
      </c>
      <c r="AA68" s="40">
        <f t="shared" si="21"/>
        <v>6.5287629150100978E-6</v>
      </c>
      <c r="AB68" s="40">
        <f t="shared" si="21"/>
        <v>1.8784197303796525E-6</v>
      </c>
      <c r="AC68" s="40">
        <f t="shared" si="21"/>
        <v>4.0391011852562653E-7</v>
      </c>
      <c r="AD68" s="40">
        <f t="shared" si="21"/>
        <v>9.5961565558909919E-8</v>
      </c>
      <c r="AE68" s="40">
        <f t="shared" si="21"/>
        <v>2.6216273962803093E-8</v>
      </c>
      <c r="AF68" s="40">
        <f t="shared" si="21"/>
        <v>2.8960881531702543E-6</v>
      </c>
      <c r="AG68" s="40">
        <f t="shared" si="21"/>
        <v>3.0057643334132415E-9</v>
      </c>
      <c r="AH68" s="40">
        <f t="shared" si="21"/>
        <v>2.9751449667438427E-6</v>
      </c>
      <c r="AI68" s="40">
        <f t="shared" si="21"/>
        <v>4.1024679626791502E-8</v>
      </c>
      <c r="AJ68" s="40">
        <f t="shared" si="21"/>
        <v>6.4750152940739371E-8</v>
      </c>
      <c r="AK68" s="40">
        <f t="shared" si="21"/>
        <v>6.455244647724244E-7</v>
      </c>
      <c r="AL68" s="40">
        <f t="shared" si="21"/>
        <v>2.615874080061859E-6</v>
      </c>
      <c r="AM68" s="42">
        <f t="shared" si="21"/>
        <v>1.5339323029539725E-6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1.8525226562574809E-5</v>
      </c>
      <c r="E69" s="40">
        <f t="shared" si="22"/>
        <v>5.5706353619661795E-7</v>
      </c>
      <c r="F69" s="40">
        <f t="shared" si="22"/>
        <v>3.3134495812825541E-5</v>
      </c>
      <c r="G69" s="40">
        <f t="shared" si="22"/>
        <v>3.623038287375384E-7</v>
      </c>
      <c r="H69" s="40">
        <f t="shared" si="22"/>
        <v>1.1687157431469936E-6</v>
      </c>
      <c r="I69" s="40">
        <f t="shared" si="22"/>
        <v>5.1673330360391735E-8</v>
      </c>
      <c r="J69" s="40">
        <f t="shared" si="22"/>
        <v>1.5071172497513647E-5</v>
      </c>
      <c r="K69" s="40">
        <f t="shared" si="22"/>
        <v>9.8187312206101092E-7</v>
      </c>
      <c r="L69" s="40">
        <f t="shared" si="22"/>
        <v>5.7548849841265496E-6</v>
      </c>
      <c r="M69" s="40">
        <f t="shared" si="22"/>
        <v>4.519279649452714E-6</v>
      </c>
      <c r="N69" s="40">
        <f t="shared" si="22"/>
        <v>3.5395533646485886E-6</v>
      </c>
      <c r="O69" s="40">
        <f t="shared" si="22"/>
        <v>2.5283110434906488E-6</v>
      </c>
      <c r="P69" s="40">
        <f t="shared" si="22"/>
        <v>6.5531297898576716E-7</v>
      </c>
      <c r="Q69" s="40">
        <f t="shared" si="22"/>
        <v>8.7724935689816687E-5</v>
      </c>
      <c r="R69" s="40">
        <f t="shared" si="22"/>
        <v>2.3250234939092032E-6</v>
      </c>
      <c r="S69" s="40">
        <f t="shared" si="22"/>
        <v>7.9708058276479396E-6</v>
      </c>
      <c r="T69" s="40">
        <f t="shared" si="22"/>
        <v>1.0764220417381726E-5</v>
      </c>
      <c r="U69" s="40">
        <f t="shared" si="22"/>
        <v>4.76030074949155E-8</v>
      </c>
      <c r="V69" s="40">
        <f t="shared" si="22"/>
        <v>2.9464920966736735E-6</v>
      </c>
      <c r="W69" s="40">
        <f t="shared" si="22"/>
        <v>2.2291989021913971E-5</v>
      </c>
      <c r="X69" s="40">
        <f t="shared" si="22"/>
        <v>6.9764869896527747E-8</v>
      </c>
      <c r="Y69" s="41">
        <f t="shared" si="22"/>
        <v>1.3121225931013661E-4</v>
      </c>
      <c r="Z69" s="40">
        <f t="shared" si="22"/>
        <v>1.854908901402202E-6</v>
      </c>
      <c r="AA69" s="40">
        <f t="shared" si="22"/>
        <v>1.0043520074324848E-5</v>
      </c>
      <c r="AB69" s="40">
        <f t="shared" si="22"/>
        <v>7.3364636033877846E-6</v>
      </c>
      <c r="AC69" s="40">
        <f t="shared" si="22"/>
        <v>1.7531433871275294E-6</v>
      </c>
      <c r="AD69" s="40">
        <f t="shared" si="22"/>
        <v>7.8351777173195776E-8</v>
      </c>
      <c r="AE69" s="41">
        <f t="shared" si="22"/>
        <v>7.5975293770326642E-3</v>
      </c>
      <c r="AF69" s="40">
        <f t="shared" si="22"/>
        <v>5.3213694612076337E-6</v>
      </c>
      <c r="AG69" s="40">
        <f t="shared" si="22"/>
        <v>4.2479460634531452E-6</v>
      </c>
      <c r="AH69" s="40">
        <f t="shared" si="22"/>
        <v>8.8528871093508005E-6</v>
      </c>
      <c r="AI69" s="40">
        <f t="shared" si="22"/>
        <v>6.7398549093323718E-6</v>
      </c>
      <c r="AJ69" s="40">
        <f t="shared" si="22"/>
        <v>4.9423092272270387E-7</v>
      </c>
      <c r="AK69" s="40">
        <f t="shared" si="22"/>
        <v>2.9325559199884472E-7</v>
      </c>
      <c r="AL69" s="40">
        <f t="shared" si="22"/>
        <v>1.5249976702658356E-5</v>
      </c>
      <c r="AM69" s="42">
        <f t="shared" si="22"/>
        <v>3.527031065818144E-7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1.4327480002066815E-5</v>
      </c>
      <c r="E70" s="40">
        <f t="shared" si="23"/>
        <v>2.8432926993710744E-6</v>
      </c>
      <c r="F70" s="40">
        <f t="shared" si="23"/>
        <v>6.0758192540982528E-8</v>
      </c>
      <c r="G70" s="40">
        <f t="shared" si="23"/>
        <v>2.7247838029201332E-6</v>
      </c>
      <c r="H70" s="40">
        <f t="shared" si="23"/>
        <v>9.8688678776626228E-7</v>
      </c>
      <c r="I70" s="40">
        <f t="shared" si="23"/>
        <v>1.4436103077722927E-5</v>
      </c>
      <c r="J70" s="40">
        <f t="shared" si="23"/>
        <v>7.5765926105880947E-6</v>
      </c>
      <c r="K70" s="40">
        <f t="shared" si="23"/>
        <v>1.1199601246546669E-5</v>
      </c>
      <c r="L70" s="40">
        <f t="shared" si="23"/>
        <v>5.0063306410427331E-6</v>
      </c>
      <c r="M70" s="40">
        <f t="shared" si="23"/>
        <v>1.6335148612133543E-5</v>
      </c>
      <c r="N70" s="40">
        <f t="shared" si="23"/>
        <v>1.2949966802238777E-7</v>
      </c>
      <c r="O70" s="40">
        <f t="shared" si="23"/>
        <v>9.0198595152778476E-6</v>
      </c>
      <c r="P70" s="40">
        <f t="shared" si="23"/>
        <v>6.9147355158689245E-7</v>
      </c>
      <c r="Q70" s="40">
        <f t="shared" si="23"/>
        <v>6.1076686928702674E-6</v>
      </c>
      <c r="R70" s="40">
        <f t="shared" si="23"/>
        <v>8.1487399599896369E-7</v>
      </c>
      <c r="S70" s="40">
        <f t="shared" si="23"/>
        <v>1.2449003461923372E-5</v>
      </c>
      <c r="T70" s="40">
        <f t="shared" si="23"/>
        <v>1.9471946805629058E-6</v>
      </c>
      <c r="U70" s="40">
        <f t="shared" si="23"/>
        <v>1.2307867452622747E-6</v>
      </c>
      <c r="V70" s="40">
        <f t="shared" si="23"/>
        <v>1.8433551931979893E-6</v>
      </c>
      <c r="W70" s="41">
        <f t="shared" si="23"/>
        <v>5.7508811695107416E-3</v>
      </c>
      <c r="X70" s="40">
        <f t="shared" si="23"/>
        <v>1.0273554805882037E-5</v>
      </c>
      <c r="Y70" s="40">
        <f t="shared" si="23"/>
        <v>3.0990527399507822E-7</v>
      </c>
      <c r="Z70" s="40">
        <f t="shared" si="23"/>
        <v>8.0947223596353485E-6</v>
      </c>
      <c r="AA70" s="40">
        <f t="shared" si="23"/>
        <v>9.3876300407031689E-6</v>
      </c>
      <c r="AB70" s="40">
        <f t="shared" si="23"/>
        <v>3.7952505630972909E-6</v>
      </c>
      <c r="AC70" s="40">
        <f t="shared" si="23"/>
        <v>2.2439642830657194E-5</v>
      </c>
      <c r="AD70" s="40">
        <f t="shared" si="23"/>
        <v>3.9976552452244099E-5</v>
      </c>
      <c r="AE70" s="40">
        <f t="shared" si="23"/>
        <v>1.6620846715366938E-5</v>
      </c>
      <c r="AF70" s="40">
        <f t="shared" si="23"/>
        <v>2.6600524843563066E-5</v>
      </c>
      <c r="AG70" s="40">
        <f t="shared" si="23"/>
        <v>8.4680836050066765E-7</v>
      </c>
      <c r="AH70" s="40">
        <f t="shared" si="23"/>
        <v>3.0253000577927191E-7</v>
      </c>
      <c r="AI70" s="40">
        <f t="shared" si="23"/>
        <v>3.880790650365803E-5</v>
      </c>
      <c r="AJ70" s="40">
        <f t="shared" si="23"/>
        <v>2.0292426400518682E-5</v>
      </c>
      <c r="AK70" s="40">
        <f t="shared" si="23"/>
        <v>1.8127238352652717E-5</v>
      </c>
      <c r="AL70" s="40">
        <f t="shared" si="23"/>
        <v>1.7350920333168871E-5</v>
      </c>
      <c r="AM70" s="42">
        <f t="shared" si="23"/>
        <v>1.814327670122657E-5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1.7045613178123189E-6</v>
      </c>
      <c r="E71" s="40">
        <f t="shared" si="24"/>
        <v>1.6802857219317605E-8</v>
      </c>
      <c r="F71" s="40">
        <f t="shared" si="24"/>
        <v>1.9086876409358762E-6</v>
      </c>
      <c r="G71" s="40">
        <f t="shared" si="24"/>
        <v>3.911530253233334E-6</v>
      </c>
      <c r="H71" s="40">
        <f t="shared" si="24"/>
        <v>8.3839790908335305E-7</v>
      </c>
      <c r="I71" s="40">
        <f t="shared" si="24"/>
        <v>7.3360281884648448E-6</v>
      </c>
      <c r="J71" s="40">
        <f t="shared" si="24"/>
        <v>2.4172928113161872E-7</v>
      </c>
      <c r="K71" s="40">
        <f t="shared" si="24"/>
        <v>9.4677056983080364E-9</v>
      </c>
      <c r="L71" s="40">
        <f t="shared" si="24"/>
        <v>8.9398313504339758E-7</v>
      </c>
      <c r="M71" s="40">
        <f t="shared" si="24"/>
        <v>2.8288667323987397E-5</v>
      </c>
      <c r="N71" s="40">
        <f t="shared" si="24"/>
        <v>2.1146176699624259E-5</v>
      </c>
      <c r="O71" s="40">
        <f t="shared" si="24"/>
        <v>1.0004052764310055E-5</v>
      </c>
      <c r="P71" s="40">
        <f t="shared" si="24"/>
        <v>2.4486496800267128E-7</v>
      </c>
      <c r="Q71" s="40">
        <f t="shared" si="24"/>
        <v>2.386022158238282E-6</v>
      </c>
      <c r="R71" s="40">
        <f t="shared" si="24"/>
        <v>3.8408351613627373E-6</v>
      </c>
      <c r="S71" s="40">
        <f t="shared" si="24"/>
        <v>2.400259666486563E-6</v>
      </c>
      <c r="T71" s="40">
        <f t="shared" si="24"/>
        <v>2.9478827313036032E-6</v>
      </c>
      <c r="U71" s="40">
        <f t="shared" si="24"/>
        <v>7.4080619256504562E-6</v>
      </c>
      <c r="V71" s="40">
        <f t="shared" si="24"/>
        <v>2.3063221103979746E-5</v>
      </c>
      <c r="W71" s="40">
        <f t="shared" si="24"/>
        <v>1.0153215425611663E-5</v>
      </c>
      <c r="X71" s="40">
        <f t="shared" si="24"/>
        <v>1.3818093625979895E-7</v>
      </c>
      <c r="Y71" s="40">
        <f t="shared" si="24"/>
        <v>2.4158750694348393E-6</v>
      </c>
      <c r="Z71" s="40">
        <f t="shared" si="24"/>
        <v>1.2846032271313364E-7</v>
      </c>
      <c r="AA71" s="40">
        <f t="shared" si="24"/>
        <v>2.911333764657736E-6</v>
      </c>
      <c r="AB71" s="40">
        <f t="shared" si="24"/>
        <v>4.6399204813096344E-8</v>
      </c>
      <c r="AC71" s="40">
        <f t="shared" si="24"/>
        <v>1.3997892164683544E-6</v>
      </c>
      <c r="AD71" s="40">
        <f t="shared" si="24"/>
        <v>1.0708959736074638E-6</v>
      </c>
      <c r="AE71" s="40">
        <f t="shared" si="24"/>
        <v>1.2242147004317474E-7</v>
      </c>
      <c r="AF71" s="40">
        <f t="shared" si="24"/>
        <v>1.0353953955814013E-6</v>
      </c>
      <c r="AG71" s="40">
        <f t="shared" si="24"/>
        <v>1.8632208947447639E-5</v>
      </c>
      <c r="AH71" s="40">
        <f t="shared" si="24"/>
        <v>3.8508220574949203E-7</v>
      </c>
      <c r="AI71" s="40">
        <f t="shared" si="24"/>
        <v>4.3120299998398454E-8</v>
      </c>
      <c r="AJ71" s="40">
        <f t="shared" si="24"/>
        <v>8.8479705132019232E-6</v>
      </c>
      <c r="AK71" s="41">
        <f t="shared" si="24"/>
        <v>3.1666736881036692E-3</v>
      </c>
      <c r="AL71" s="40">
        <f t="shared" si="24"/>
        <v>1.1051084580675765E-7</v>
      </c>
      <c r="AM71" s="42">
        <f t="shared" si="24"/>
        <v>4.8455953756580824E-6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4.8033259905785708E-6</v>
      </c>
      <c r="E72" s="40">
        <f t="shared" si="25"/>
        <v>1.0032334002746426E-7</v>
      </c>
      <c r="F72" s="40">
        <f t="shared" si="25"/>
        <v>2.3464918201933059E-6</v>
      </c>
      <c r="G72" s="40">
        <f t="shared" si="25"/>
        <v>1.5598967713277945E-5</v>
      </c>
      <c r="H72" s="40">
        <f t="shared" si="25"/>
        <v>2.5819345131036895E-7</v>
      </c>
      <c r="I72" s="40">
        <f t="shared" si="25"/>
        <v>5.5544470590155918E-7</v>
      </c>
      <c r="J72" s="41">
        <f t="shared" si="25"/>
        <v>5.1715103264213446E-3</v>
      </c>
      <c r="K72" s="40">
        <f t="shared" si="25"/>
        <v>1.7708320913362018E-7</v>
      </c>
      <c r="L72" s="40">
        <f t="shared" si="25"/>
        <v>2.917193205458844E-7</v>
      </c>
      <c r="M72" s="40">
        <f t="shared" si="25"/>
        <v>1.6509465335146895E-6</v>
      </c>
      <c r="N72" s="40">
        <f t="shared" si="25"/>
        <v>2.5792102360504434E-5</v>
      </c>
      <c r="O72" s="40">
        <f t="shared" si="25"/>
        <v>1.2119398410242653E-5</v>
      </c>
      <c r="P72" s="40">
        <f t="shared" si="25"/>
        <v>5.3160820669197312E-5</v>
      </c>
      <c r="Q72" s="40">
        <f t="shared" si="25"/>
        <v>1.4733121101396437E-5</v>
      </c>
      <c r="R72" s="40">
        <f t="shared" si="25"/>
        <v>7.5694481341256975E-8</v>
      </c>
      <c r="S72" s="40">
        <f t="shared" si="25"/>
        <v>3.7232908504126603E-5</v>
      </c>
      <c r="T72" s="40">
        <f t="shared" si="25"/>
        <v>2.5042687436661822E-6</v>
      </c>
      <c r="U72" s="40">
        <f t="shared" si="25"/>
        <v>9.5059473729291793E-6</v>
      </c>
      <c r="V72" s="40">
        <f t="shared" si="25"/>
        <v>6.6736004117393071E-6</v>
      </c>
      <c r="W72" s="40">
        <f t="shared" si="25"/>
        <v>6.6771760363904484E-6</v>
      </c>
      <c r="X72" s="40">
        <f t="shared" si="25"/>
        <v>3.1040179795493924E-5</v>
      </c>
      <c r="Y72" s="40">
        <f t="shared" si="25"/>
        <v>2.9225920200464568E-6</v>
      </c>
      <c r="Z72" s="40">
        <f t="shared" si="25"/>
        <v>3.6817513642186965E-6</v>
      </c>
      <c r="AA72" s="40">
        <f t="shared" si="25"/>
        <v>1.8442181246852224E-5</v>
      </c>
      <c r="AB72" s="40">
        <f t="shared" si="25"/>
        <v>1.87336703618465E-6</v>
      </c>
      <c r="AC72" s="40">
        <f t="shared" si="25"/>
        <v>1.8754735545563118E-5</v>
      </c>
      <c r="AD72" s="40">
        <f t="shared" si="25"/>
        <v>1.7292851223729687E-6</v>
      </c>
      <c r="AE72" s="40">
        <f t="shared" si="25"/>
        <v>9.9660193579304883E-6</v>
      </c>
      <c r="AF72" s="40">
        <f t="shared" si="25"/>
        <v>6.9075521023288104E-6</v>
      </c>
      <c r="AG72" s="40">
        <f t="shared" si="25"/>
        <v>2.7322166109254663E-6</v>
      </c>
      <c r="AH72" s="40">
        <f t="shared" si="25"/>
        <v>1.8317006415935866E-8</v>
      </c>
      <c r="AI72" s="40">
        <f t="shared" si="25"/>
        <v>5.7043812157699334E-8</v>
      </c>
      <c r="AJ72" s="40">
        <f t="shared" si="25"/>
        <v>2.1514282319411276E-6</v>
      </c>
      <c r="AK72" s="40">
        <f t="shared" si="25"/>
        <v>3.8292950171137325E-7</v>
      </c>
      <c r="AL72" s="40">
        <f t="shared" si="25"/>
        <v>2.8252695868915435E-5</v>
      </c>
      <c r="AM72" s="42">
        <f t="shared" si="25"/>
        <v>4.2590130167491922E-5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2.2220895148111258E-7</v>
      </c>
      <c r="E73" s="40">
        <f t="shared" si="26"/>
        <v>3.2096892779255854E-10</v>
      </c>
      <c r="F73" s="40">
        <f t="shared" si="26"/>
        <v>4.7678163759605309E-5</v>
      </c>
      <c r="G73" s="40">
        <f t="shared" si="26"/>
        <v>1.291180800270461E-6</v>
      </c>
      <c r="H73" s="40">
        <f t="shared" si="26"/>
        <v>3.267654168732434E-5</v>
      </c>
      <c r="I73" s="40">
        <f t="shared" si="26"/>
        <v>3.0305314856209524E-6</v>
      </c>
      <c r="J73" s="40">
        <f t="shared" si="26"/>
        <v>2.007271172042787E-5</v>
      </c>
      <c r="K73" s="40">
        <f t="shared" si="26"/>
        <v>2.7812459889528634E-5</v>
      </c>
      <c r="L73" s="40">
        <f t="shared" si="26"/>
        <v>1.3011503134684139E-7</v>
      </c>
      <c r="M73" s="40">
        <f t="shared" si="26"/>
        <v>2.6447180223354703E-8</v>
      </c>
      <c r="N73" s="40">
        <f t="shared" si="26"/>
        <v>4.1001673112807862E-6</v>
      </c>
      <c r="O73" s="41">
        <f t="shared" si="26"/>
        <v>8.580248955426124E-3</v>
      </c>
      <c r="P73" s="40">
        <f t="shared" si="26"/>
        <v>4.2361078289013472E-5</v>
      </c>
      <c r="Q73" s="40">
        <f t="shared" si="26"/>
        <v>1.3656058723175026E-5</v>
      </c>
      <c r="R73" s="40">
        <f t="shared" si="26"/>
        <v>2.7227315146499407E-5</v>
      </c>
      <c r="S73" s="40">
        <f t="shared" si="26"/>
        <v>1.967669098379172E-7</v>
      </c>
      <c r="T73" s="40">
        <f t="shared" si="26"/>
        <v>2.5635605624740985E-6</v>
      </c>
      <c r="U73" s="40">
        <f t="shared" si="26"/>
        <v>5.0229664034646359E-6</v>
      </c>
      <c r="V73" s="40">
        <f t="shared" si="26"/>
        <v>3.1868801365452241E-5</v>
      </c>
      <c r="W73" s="40">
        <f t="shared" si="26"/>
        <v>1.3237590293271109E-5</v>
      </c>
      <c r="X73" s="40">
        <f t="shared" si="26"/>
        <v>1.3473598556140805E-5</v>
      </c>
      <c r="Y73" s="40">
        <f t="shared" si="26"/>
        <v>5.4474543392062335E-6</v>
      </c>
      <c r="Z73" s="40">
        <f t="shared" si="26"/>
        <v>4.0081400725568787E-6</v>
      </c>
      <c r="AA73" s="40">
        <f t="shared" si="26"/>
        <v>6.4536682977400634E-5</v>
      </c>
      <c r="AB73" s="40">
        <f t="shared" si="26"/>
        <v>5.7065272824459317E-5</v>
      </c>
      <c r="AC73" s="40">
        <f t="shared" si="26"/>
        <v>3.633790792172031E-5</v>
      </c>
      <c r="AD73" s="40">
        <f t="shared" si="26"/>
        <v>7.771987679756473E-7</v>
      </c>
      <c r="AE73" s="40">
        <f t="shared" si="26"/>
        <v>2.7187662595549148E-6</v>
      </c>
      <c r="AF73" s="40">
        <f t="shared" si="26"/>
        <v>4.9204067374936907E-5</v>
      </c>
      <c r="AG73" s="40">
        <f t="shared" si="26"/>
        <v>1.1482995056767425E-7</v>
      </c>
      <c r="AH73" s="40">
        <f t="shared" si="26"/>
        <v>2.0700889680621385E-5</v>
      </c>
      <c r="AI73" s="40">
        <f t="shared" si="26"/>
        <v>6.2221270282882798E-8</v>
      </c>
      <c r="AJ73" s="40">
        <f t="shared" si="26"/>
        <v>1.9779857672239512E-5</v>
      </c>
      <c r="AK73" s="40">
        <f t="shared" si="26"/>
        <v>2.6237763159803198E-5</v>
      </c>
      <c r="AL73" s="40">
        <f t="shared" si="26"/>
        <v>1.6862562451356877E-5</v>
      </c>
      <c r="AM73" s="42">
        <f t="shared" si="26"/>
        <v>1.1413899250378707E-5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3.309888428083019E-7</v>
      </c>
      <c r="E74" s="40">
        <f t="shared" si="27"/>
        <v>2.3864589815656068E-6</v>
      </c>
      <c r="F74" s="40">
        <f t="shared" si="27"/>
        <v>8.7056243536790238E-7</v>
      </c>
      <c r="G74" s="40">
        <f t="shared" si="27"/>
        <v>2.1534195970474532E-5</v>
      </c>
      <c r="H74" s="40">
        <f t="shared" si="27"/>
        <v>1.3608951283627928E-5</v>
      </c>
      <c r="I74" s="40">
        <f t="shared" si="27"/>
        <v>1.0879098650067357E-6</v>
      </c>
      <c r="J74" s="40">
        <f t="shared" si="27"/>
        <v>5.3539879565275286E-6</v>
      </c>
      <c r="K74" s="40">
        <f t="shared" si="27"/>
        <v>1.6214068841821687E-6</v>
      </c>
      <c r="L74" s="40">
        <f t="shared" si="27"/>
        <v>8.8576034565398856E-6</v>
      </c>
      <c r="M74" s="40">
        <f t="shared" si="27"/>
        <v>1.1988285991397342E-5</v>
      </c>
      <c r="N74" s="40">
        <f t="shared" si="27"/>
        <v>2.6168864044403353E-6</v>
      </c>
      <c r="O74" s="40">
        <f t="shared" si="27"/>
        <v>2.2963939050175225E-5</v>
      </c>
      <c r="P74" s="40">
        <f t="shared" si="27"/>
        <v>1.2498894118943687E-5</v>
      </c>
      <c r="Q74" s="40">
        <f t="shared" si="27"/>
        <v>5.9253616107327169E-6</v>
      </c>
      <c r="R74" s="40">
        <f t="shared" si="27"/>
        <v>8.2156726589966644E-6</v>
      </c>
      <c r="S74" s="40">
        <f t="shared" si="27"/>
        <v>1.4420860338877003E-5</v>
      </c>
      <c r="T74" s="40">
        <f t="shared" si="27"/>
        <v>2.3654769033396371E-6</v>
      </c>
      <c r="U74" s="40">
        <f t="shared" si="27"/>
        <v>5.0126961889812839E-7</v>
      </c>
      <c r="V74" s="40">
        <f t="shared" si="27"/>
        <v>8.6292210102534637E-6</v>
      </c>
      <c r="W74" s="40">
        <f t="shared" si="27"/>
        <v>1.8264512242298783E-5</v>
      </c>
      <c r="X74" s="40">
        <f t="shared" si="27"/>
        <v>7.8026440812168368E-6</v>
      </c>
      <c r="Y74" s="40">
        <f t="shared" si="27"/>
        <v>1.3395478613949127E-9</v>
      </c>
      <c r="Z74" s="40">
        <f t="shared" si="27"/>
        <v>5.6676219316963493E-5</v>
      </c>
      <c r="AA74" s="40">
        <f t="shared" si="27"/>
        <v>2.6942815333918298E-6</v>
      </c>
      <c r="AB74" s="40">
        <f t="shared" si="27"/>
        <v>5.6755881081026537E-8</v>
      </c>
      <c r="AC74" s="40">
        <f t="shared" si="27"/>
        <v>4.8982675206278733E-5</v>
      </c>
      <c r="AD74" s="40">
        <f t="shared" si="27"/>
        <v>1.2260341395074759E-6</v>
      </c>
      <c r="AE74" s="40">
        <f t="shared" si="27"/>
        <v>2.7226369468722787E-6</v>
      </c>
      <c r="AF74" s="41">
        <f t="shared" si="27"/>
        <v>4.0589184968431837E-3</v>
      </c>
      <c r="AG74" s="40">
        <f t="shared" si="27"/>
        <v>4.4795231327129434E-7</v>
      </c>
      <c r="AH74" s="40">
        <f t="shared" si="27"/>
        <v>3.5935083025809469E-7</v>
      </c>
      <c r="AI74" s="40">
        <f t="shared" si="27"/>
        <v>1.6499618133218516E-5</v>
      </c>
      <c r="AJ74" s="40">
        <f t="shared" si="27"/>
        <v>2.4877319459232783E-7</v>
      </c>
      <c r="AK74" s="40">
        <f t="shared" si="27"/>
        <v>1.2737156405818724E-6</v>
      </c>
      <c r="AL74" s="40">
        <f t="shared" si="27"/>
        <v>2.3286216994415421E-7</v>
      </c>
      <c r="AM74" s="42">
        <f t="shared" si="27"/>
        <v>8.3240449100120617E-6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2.0819270279530874E-7</v>
      </c>
      <c r="E75" s="40">
        <f t="shared" si="28"/>
        <v>8.3183679956804003E-9</v>
      </c>
      <c r="F75" s="40">
        <f t="shared" si="28"/>
        <v>7.8238698507228981E-9</v>
      </c>
      <c r="G75" s="40">
        <f t="shared" si="28"/>
        <v>2.0042610506424248E-8</v>
      </c>
      <c r="H75" s="40">
        <f t="shared" si="28"/>
        <v>1.9517542694074881E-7</v>
      </c>
      <c r="I75" s="40">
        <f t="shared" si="28"/>
        <v>1.221384300906128E-11</v>
      </c>
      <c r="J75" s="40">
        <f t="shared" si="28"/>
        <v>1.5443897648026029E-7</v>
      </c>
      <c r="K75" s="40">
        <f t="shared" si="28"/>
        <v>1.8331211894963188E-8</v>
      </c>
      <c r="L75" s="40">
        <f t="shared" si="28"/>
        <v>5.4890223446900478E-8</v>
      </c>
      <c r="M75" s="40">
        <f t="shared" si="28"/>
        <v>2.4635689341179279E-8</v>
      </c>
      <c r="N75" s="40">
        <f t="shared" si="28"/>
        <v>7.4540055990524533E-9</v>
      </c>
      <c r="O75" s="40">
        <f t="shared" si="28"/>
        <v>4.0130205374359504E-8</v>
      </c>
      <c r="P75" s="40">
        <f t="shared" si="28"/>
        <v>7.5151996444036531E-9</v>
      </c>
      <c r="Q75" s="40">
        <f t="shared" si="28"/>
        <v>6.8578626174404323E-8</v>
      </c>
      <c r="R75" s="40">
        <f t="shared" si="28"/>
        <v>4.0288748416352189E-7</v>
      </c>
      <c r="S75" s="40">
        <f t="shared" si="28"/>
        <v>9.5531493853827947E-9</v>
      </c>
      <c r="T75" s="40">
        <f t="shared" si="28"/>
        <v>2.0396266039864064E-9</v>
      </c>
      <c r="U75" s="40">
        <f t="shared" si="28"/>
        <v>7.4152473211031658E-9</v>
      </c>
      <c r="V75" s="40">
        <f t="shared" si="28"/>
        <v>4.0786447560733282E-8</v>
      </c>
      <c r="W75" s="40">
        <f t="shared" si="28"/>
        <v>4.5114014672535121E-8</v>
      </c>
      <c r="X75" s="41">
        <f t="shared" si="28"/>
        <v>2.5896164216834945E-5</v>
      </c>
      <c r="Y75" s="40">
        <f t="shared" si="28"/>
        <v>1.7399003652240086E-9</v>
      </c>
      <c r="Z75" s="40">
        <f t="shared" si="28"/>
        <v>5.7439756442483426E-8</v>
      </c>
      <c r="AA75" s="40">
        <f t="shared" si="28"/>
        <v>6.2738694486822576E-9</v>
      </c>
      <c r="AB75" s="40">
        <f t="shared" si="28"/>
        <v>4.4393583792438467E-8</v>
      </c>
      <c r="AC75" s="40">
        <f t="shared" si="28"/>
        <v>4.2918762739760028E-8</v>
      </c>
      <c r="AD75" s="40">
        <f t="shared" si="28"/>
        <v>9.813640945802055E-9</v>
      </c>
      <c r="AE75" s="40">
        <f t="shared" si="28"/>
        <v>2.325940466212521E-10</v>
      </c>
      <c r="AF75" s="40">
        <f t="shared" si="28"/>
        <v>5.0537651274950796E-8</v>
      </c>
      <c r="AG75" s="40">
        <f t="shared" si="28"/>
        <v>2.1972517548665521E-8</v>
      </c>
      <c r="AH75" s="40">
        <f t="shared" si="28"/>
        <v>2.833630131445488E-9</v>
      </c>
      <c r="AI75" s="40">
        <f t="shared" si="28"/>
        <v>1.3177776972855701E-9</v>
      </c>
      <c r="AJ75" s="40">
        <f t="shared" si="28"/>
        <v>1.6096785567153756E-7</v>
      </c>
      <c r="AK75" s="40">
        <f t="shared" si="28"/>
        <v>1.1000125907291386E-9</v>
      </c>
      <c r="AL75" s="40">
        <f t="shared" si="28"/>
        <v>4.9499204745805579E-8</v>
      </c>
      <c r="AM75" s="42">
        <f t="shared" si="28"/>
        <v>1.0761467535923501E-7</v>
      </c>
    </row>
    <row r="76" spans="1:39" ht="24">
      <c r="A76" s="37" t="s">
        <v>43</v>
      </c>
      <c r="B76" s="38" t="s">
        <v>14</v>
      </c>
      <c r="C76" s="45"/>
      <c r="D76" s="40">
        <f t="shared" ref="D76:AM76" si="29">$C34^2*D34^2</f>
        <v>1.0000811514871704E-5</v>
      </c>
      <c r="E76" s="40">
        <f t="shared" si="29"/>
        <v>2.5656311718678711E-5</v>
      </c>
      <c r="F76" s="40">
        <f t="shared" si="29"/>
        <v>1.9826503810270739E-4</v>
      </c>
      <c r="G76" s="40">
        <f t="shared" si="29"/>
        <v>9.9947767752924167E-5</v>
      </c>
      <c r="H76" s="40">
        <f t="shared" si="29"/>
        <v>1.7628445037862263E-5</v>
      </c>
      <c r="I76" s="40">
        <f t="shared" si="29"/>
        <v>1.1201715123659759E-5</v>
      </c>
      <c r="J76" s="40">
        <f t="shared" si="29"/>
        <v>1.1259270694976893E-4</v>
      </c>
      <c r="K76" s="40">
        <f t="shared" si="29"/>
        <v>1.189517129251694E-5</v>
      </c>
      <c r="L76" s="40">
        <f t="shared" si="29"/>
        <v>4.5949753969752002E-6</v>
      </c>
      <c r="M76" s="40">
        <f t="shared" si="29"/>
        <v>5.2307446652000019E-5</v>
      </c>
      <c r="N76" s="40">
        <f t="shared" si="29"/>
        <v>4.3521313875289765E-5</v>
      </c>
      <c r="O76" s="40">
        <f t="shared" si="29"/>
        <v>4.0511212526287929E-5</v>
      </c>
      <c r="P76" s="40">
        <f t="shared" si="29"/>
        <v>4.9175933861354717E-5</v>
      </c>
      <c r="Q76" s="40">
        <f t="shared" si="29"/>
        <v>1.7706757621293585E-5</v>
      </c>
      <c r="R76" s="40">
        <f t="shared" si="29"/>
        <v>6.2935048402875818E-6</v>
      </c>
      <c r="S76" s="40">
        <f t="shared" si="29"/>
        <v>9.7473324622433357E-7</v>
      </c>
      <c r="T76" s="40">
        <f t="shared" si="29"/>
        <v>1.3840962732664043E-6</v>
      </c>
      <c r="U76" s="40">
        <f t="shared" si="29"/>
        <v>1.9340126870334549E-4</v>
      </c>
      <c r="V76" s="40">
        <f t="shared" si="29"/>
        <v>8.5651055541236036E-5</v>
      </c>
      <c r="W76" s="40">
        <f t="shared" si="29"/>
        <v>6.1209310234225424E-5</v>
      </c>
      <c r="X76" s="40">
        <f t="shared" si="29"/>
        <v>3.9842605061238304E-5</v>
      </c>
      <c r="Y76" s="40">
        <f t="shared" si="29"/>
        <v>1.6635884812275053E-5</v>
      </c>
      <c r="Z76" s="40">
        <f t="shared" si="29"/>
        <v>1.7815095612442298E-5</v>
      </c>
      <c r="AA76" s="40">
        <f t="shared" si="29"/>
        <v>7.1901527756942304E-6</v>
      </c>
      <c r="AB76" s="40">
        <f t="shared" si="29"/>
        <v>4.8090010040555023E-7</v>
      </c>
      <c r="AC76" s="40">
        <f t="shared" si="29"/>
        <v>5.7385662235372348E-5</v>
      </c>
      <c r="AD76" s="40">
        <f t="shared" si="29"/>
        <v>9.5470056386972517E-5</v>
      </c>
      <c r="AE76" s="40">
        <f t="shared" si="29"/>
        <v>3.9819535029591458E-5</v>
      </c>
      <c r="AF76" s="40">
        <f t="shared" si="29"/>
        <v>1.1559635926952384E-6</v>
      </c>
      <c r="AG76" s="40">
        <f t="shared" si="29"/>
        <v>1.5211555363353331E-5</v>
      </c>
      <c r="AH76" s="40">
        <f t="shared" si="29"/>
        <v>6.6454449110895601E-6</v>
      </c>
      <c r="AI76" s="40">
        <f t="shared" si="29"/>
        <v>8.7840538025991637E-5</v>
      </c>
      <c r="AJ76" s="40">
        <f t="shared" si="29"/>
        <v>1.674843796566472E-6</v>
      </c>
      <c r="AK76" s="40">
        <f t="shared" si="29"/>
        <v>6.9859401840010287E-7</v>
      </c>
      <c r="AL76" s="41">
        <f t="shared" si="29"/>
        <v>2.0674126224999999E-2</v>
      </c>
      <c r="AM76" s="42">
        <f t="shared" si="29"/>
        <v>2.7270034677031705E-5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5.2712203851903015E-5</v>
      </c>
      <c r="E77" s="40">
        <f t="shared" si="30"/>
        <v>2.0237587742154631E-5</v>
      </c>
      <c r="F77" s="40">
        <f t="shared" si="30"/>
        <v>1.1581683593230048E-4</v>
      </c>
      <c r="G77" s="40">
        <f t="shared" si="30"/>
        <v>1.5889608579928831E-4</v>
      </c>
      <c r="H77" s="40">
        <f t="shared" si="30"/>
        <v>2.2709854902468941E-5</v>
      </c>
      <c r="I77" s="40">
        <f t="shared" si="30"/>
        <v>7.5663551420940802E-6</v>
      </c>
      <c r="J77" s="40">
        <f t="shared" si="30"/>
        <v>4.7049656070868418E-5</v>
      </c>
      <c r="K77" s="40">
        <f t="shared" si="30"/>
        <v>2.0440679263865981E-5</v>
      </c>
      <c r="L77" s="40">
        <f t="shared" si="30"/>
        <v>1.9170766918736966E-5</v>
      </c>
      <c r="M77" s="40">
        <f t="shared" si="30"/>
        <v>5.1820991677470432E-6</v>
      </c>
      <c r="N77" s="40">
        <f t="shared" si="30"/>
        <v>9.3363741091139201E-6</v>
      </c>
      <c r="O77" s="40">
        <f t="shared" si="30"/>
        <v>9.8824783493584885E-5</v>
      </c>
      <c r="P77" s="40">
        <f t="shared" si="30"/>
        <v>1.2328173596708222E-5</v>
      </c>
      <c r="Q77" s="40">
        <f t="shared" si="30"/>
        <v>2.4805717907196381E-5</v>
      </c>
      <c r="R77" s="40">
        <f t="shared" si="30"/>
        <v>2.55348559753955E-5</v>
      </c>
      <c r="S77" s="40">
        <f t="shared" si="30"/>
        <v>1.6825525066821838E-5</v>
      </c>
      <c r="T77" s="40">
        <f t="shared" si="30"/>
        <v>1.8940109163883917E-5</v>
      </c>
      <c r="U77" s="40">
        <f t="shared" si="30"/>
        <v>4.5163180922554452E-5</v>
      </c>
      <c r="V77" s="40">
        <f t="shared" si="30"/>
        <v>2.2569297654291118E-6</v>
      </c>
      <c r="W77" s="40">
        <f t="shared" si="30"/>
        <v>2.1100273558630648E-5</v>
      </c>
      <c r="X77" s="40">
        <f t="shared" si="30"/>
        <v>3.2208912525265114E-6</v>
      </c>
      <c r="Y77" s="40">
        <f t="shared" si="30"/>
        <v>3.0057074195168462E-6</v>
      </c>
      <c r="Z77" s="40">
        <f t="shared" si="30"/>
        <v>8.7736855812011429E-7</v>
      </c>
      <c r="AA77" s="41">
        <f t="shared" si="30"/>
        <v>1.3228031912406365E-2</v>
      </c>
      <c r="AB77" s="40">
        <f t="shared" si="30"/>
        <v>1.9859207592689867E-6</v>
      </c>
      <c r="AC77" s="40">
        <f t="shared" si="30"/>
        <v>5.8418940683747401E-6</v>
      </c>
      <c r="AD77" s="40">
        <f t="shared" si="30"/>
        <v>8.2000521931009196E-5</v>
      </c>
      <c r="AE77" s="40">
        <f t="shared" si="30"/>
        <v>1.6769772179390123E-5</v>
      </c>
      <c r="AF77" s="40">
        <f t="shared" si="30"/>
        <v>8.8338497986611732E-6</v>
      </c>
      <c r="AG77" s="40">
        <f t="shared" si="30"/>
        <v>3.8624008175673241E-5</v>
      </c>
      <c r="AH77" s="40">
        <f t="shared" si="30"/>
        <v>1.7925198807656371E-5</v>
      </c>
      <c r="AI77" s="40">
        <f t="shared" si="30"/>
        <v>6.7616188012981595E-6</v>
      </c>
      <c r="AJ77" s="40">
        <f t="shared" si="30"/>
        <v>1.1599476913088907E-6</v>
      </c>
      <c r="AK77" s="40">
        <f t="shared" si="30"/>
        <v>1.1718111605080241E-5</v>
      </c>
      <c r="AL77" s="40">
        <f t="shared" si="30"/>
        <v>4.6732584521589943E-6</v>
      </c>
      <c r="AM77" s="42">
        <f t="shared" si="30"/>
        <v>1.7108369148452462E-7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2.8318606207198596E-8</v>
      </c>
      <c r="E78" s="40">
        <f t="shared" si="31"/>
        <v>5.7284621534863754E-9</v>
      </c>
      <c r="F78" s="40">
        <f t="shared" si="31"/>
        <v>2.992106059859966E-7</v>
      </c>
      <c r="G78" s="40">
        <f t="shared" si="31"/>
        <v>5.1562031307457922E-7</v>
      </c>
      <c r="H78" s="40">
        <f t="shared" si="31"/>
        <v>1.3711480824300054E-6</v>
      </c>
      <c r="I78" s="40">
        <f t="shared" si="31"/>
        <v>2.2753532935562851E-7</v>
      </c>
      <c r="J78" s="40">
        <f t="shared" si="31"/>
        <v>1.4914823191765445E-6</v>
      </c>
      <c r="K78" s="40">
        <f t="shared" si="31"/>
        <v>9.863926721501964E-7</v>
      </c>
      <c r="L78" s="40">
        <f t="shared" si="31"/>
        <v>2.5895163544486178E-7</v>
      </c>
      <c r="M78" s="40">
        <f t="shared" si="31"/>
        <v>1.0339164261000928E-7</v>
      </c>
      <c r="N78" s="40">
        <f t="shared" si="31"/>
        <v>6.1711541603819553E-8</v>
      </c>
      <c r="O78" s="40">
        <f t="shared" si="31"/>
        <v>2.3964849365801722E-7</v>
      </c>
      <c r="P78" s="40">
        <f t="shared" si="31"/>
        <v>2.9541890571123724E-7</v>
      </c>
      <c r="Q78" s="40">
        <f t="shared" si="31"/>
        <v>4.5977140228278618E-7</v>
      </c>
      <c r="R78" s="40">
        <f t="shared" si="31"/>
        <v>6.8837260736245386E-7</v>
      </c>
      <c r="S78" s="40">
        <f t="shared" si="31"/>
        <v>1.0465891279465553E-8</v>
      </c>
      <c r="T78" s="40">
        <f t="shared" si="31"/>
        <v>5.5144187798477152E-7</v>
      </c>
      <c r="U78" s="40">
        <f t="shared" si="31"/>
        <v>1.5569043960487911E-7</v>
      </c>
      <c r="V78" s="40">
        <f t="shared" si="31"/>
        <v>6.0040735940246957E-8</v>
      </c>
      <c r="W78" s="40">
        <f t="shared" si="31"/>
        <v>5.6302780760508902E-7</v>
      </c>
      <c r="X78" s="40">
        <f t="shared" si="31"/>
        <v>7.5896478239568286E-7</v>
      </c>
      <c r="Y78" s="40">
        <f t="shared" si="31"/>
        <v>4.6847904427072693E-9</v>
      </c>
      <c r="Z78" s="40">
        <f t="shared" si="31"/>
        <v>1.5958195387021632E-6</v>
      </c>
      <c r="AA78" s="40">
        <f t="shared" si="31"/>
        <v>2.3205221262631491E-9</v>
      </c>
      <c r="AB78" s="40">
        <f t="shared" si="31"/>
        <v>8.7785477303543436E-10</v>
      </c>
      <c r="AC78" s="40">
        <f t="shared" si="31"/>
        <v>2.3514483340663075E-8</v>
      </c>
      <c r="AD78" s="40">
        <f t="shared" si="31"/>
        <v>4.3446519460147458E-7</v>
      </c>
      <c r="AE78" s="40">
        <f t="shared" si="31"/>
        <v>8.3368204038241613E-9</v>
      </c>
      <c r="AF78" s="40">
        <f t="shared" si="31"/>
        <v>3.7559303040137119E-7</v>
      </c>
      <c r="AG78" s="40">
        <f t="shared" si="31"/>
        <v>5.5927104384840918E-8</v>
      </c>
      <c r="AH78" s="40">
        <f t="shared" si="31"/>
        <v>1.4031252863486934E-6</v>
      </c>
      <c r="AI78" s="40">
        <f t="shared" si="31"/>
        <v>4.1756781705345975E-8</v>
      </c>
      <c r="AJ78" s="40">
        <f t="shared" si="31"/>
        <v>1.4691308765429689E-6</v>
      </c>
      <c r="AK78" s="40">
        <f t="shared" si="31"/>
        <v>2.686136792524015E-7</v>
      </c>
      <c r="AL78" s="40">
        <f t="shared" si="31"/>
        <v>2.3972021412825975E-7</v>
      </c>
      <c r="AM78" s="43">
        <f t="shared" si="31"/>
        <v>1.8575963518658868E-4</v>
      </c>
    </row>
    <row r="79" spans="1:39" ht="24">
      <c r="A79" s="37" t="s">
        <v>46</v>
      </c>
      <c r="B79" s="38" t="s">
        <v>14</v>
      </c>
      <c r="C79" s="45"/>
      <c r="D79" s="40">
        <f t="shared" ref="D79:AM79" si="32">$C37^2*D37^2</f>
        <v>2.9691122037924638E-5</v>
      </c>
      <c r="E79" s="40">
        <f t="shared" si="32"/>
        <v>8.3711908546093924E-6</v>
      </c>
      <c r="F79" s="40">
        <f t="shared" si="32"/>
        <v>2.7079034716646451E-5</v>
      </c>
      <c r="G79" s="40">
        <f t="shared" si="32"/>
        <v>1.0910842628634743E-4</v>
      </c>
      <c r="H79" s="40">
        <f t="shared" si="32"/>
        <v>3.7737163956551464E-6</v>
      </c>
      <c r="I79" s="40">
        <f t="shared" si="32"/>
        <v>9.0983445769125828E-6</v>
      </c>
      <c r="J79" s="40">
        <f t="shared" si="32"/>
        <v>1.4582354302953782E-4</v>
      </c>
      <c r="K79" s="40">
        <f t="shared" si="32"/>
        <v>1.3007875983418062E-4</v>
      </c>
      <c r="L79" s="40">
        <f t="shared" si="32"/>
        <v>3.0709105104316547E-7</v>
      </c>
      <c r="M79" s="40">
        <f t="shared" si="32"/>
        <v>3.1734754177166596E-6</v>
      </c>
      <c r="N79" s="40">
        <f t="shared" si="32"/>
        <v>8.938672768993152E-6</v>
      </c>
      <c r="O79" s="40">
        <f t="shared" si="32"/>
        <v>7.0452789079414083E-5</v>
      </c>
      <c r="P79" s="41">
        <f t="shared" si="32"/>
        <v>1.4600855556000001E-2</v>
      </c>
      <c r="Q79" s="40">
        <f t="shared" si="32"/>
        <v>2.1663332443011215E-5</v>
      </c>
      <c r="R79" s="40">
        <f t="shared" si="32"/>
        <v>4.2289140078657819E-7</v>
      </c>
      <c r="S79" s="40">
        <f t="shared" si="32"/>
        <v>3.561955149626299E-5</v>
      </c>
      <c r="T79" s="40">
        <f t="shared" si="32"/>
        <v>1.5836773880230137E-5</v>
      </c>
      <c r="U79" s="40">
        <f t="shared" si="32"/>
        <v>1.7129180209677545E-5</v>
      </c>
      <c r="V79" s="40">
        <f t="shared" si="32"/>
        <v>4.6434763279042174E-5</v>
      </c>
      <c r="W79" s="40">
        <f t="shared" si="32"/>
        <v>1.7016542387852954E-6</v>
      </c>
      <c r="X79" s="40">
        <f t="shared" si="32"/>
        <v>4.1259711233978517E-6</v>
      </c>
      <c r="Y79" s="40">
        <f t="shared" si="32"/>
        <v>2.0549957045903094E-5</v>
      </c>
      <c r="Z79" s="40">
        <f t="shared" si="32"/>
        <v>9.5763940792505228E-11</v>
      </c>
      <c r="AA79" s="40">
        <f t="shared" si="32"/>
        <v>1.3207394173962817E-5</v>
      </c>
      <c r="AB79" s="40">
        <f t="shared" si="32"/>
        <v>5.2087265421186411E-6</v>
      </c>
      <c r="AC79" s="40">
        <f t="shared" si="32"/>
        <v>5.8222624785985954E-6</v>
      </c>
      <c r="AD79" s="40">
        <f t="shared" si="32"/>
        <v>1.0605822577850811E-4</v>
      </c>
      <c r="AE79" s="40">
        <f t="shared" si="32"/>
        <v>1.1673338861828932E-6</v>
      </c>
      <c r="AF79" s="40">
        <f t="shared" si="32"/>
        <v>4.4390043314795713E-5</v>
      </c>
      <c r="AG79" s="40">
        <f t="shared" si="32"/>
        <v>1.5195583806087187E-5</v>
      </c>
      <c r="AH79" s="40">
        <f t="shared" si="32"/>
        <v>1.1017477741162785E-5</v>
      </c>
      <c r="AI79" s="40">
        <f t="shared" si="32"/>
        <v>2.6951370037410205E-5</v>
      </c>
      <c r="AJ79" s="40">
        <f t="shared" si="32"/>
        <v>2.0305790881559104E-4</v>
      </c>
      <c r="AK79" s="40">
        <f t="shared" si="32"/>
        <v>1.0277520578103649E-6</v>
      </c>
      <c r="AL79" s="40">
        <f t="shared" si="32"/>
        <v>3.3962484019586019E-5</v>
      </c>
      <c r="AM79" s="42">
        <f t="shared" si="32"/>
        <v>2.3205710558325594E-5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6.0952430361863477E-10</v>
      </c>
      <c r="E80" s="40">
        <f t="shared" si="33"/>
        <v>7.5104603911762405E-10</v>
      </c>
      <c r="F80" s="40">
        <f t="shared" si="33"/>
        <v>2.5431520284367492E-10</v>
      </c>
      <c r="G80" s="40">
        <f t="shared" si="33"/>
        <v>1.9333676099661121E-10</v>
      </c>
      <c r="H80" s="40">
        <f t="shared" si="33"/>
        <v>8.5513199447269846E-11</v>
      </c>
      <c r="I80" s="40">
        <f t="shared" si="33"/>
        <v>3.8678810851113817E-11</v>
      </c>
      <c r="J80" s="40">
        <f t="shared" si="33"/>
        <v>9.3099854379777376E-10</v>
      </c>
      <c r="K80" s="40">
        <f t="shared" si="33"/>
        <v>1.1047133010431372E-9</v>
      </c>
      <c r="L80" s="41">
        <f t="shared" si="33"/>
        <v>5.4589127602761034E-9</v>
      </c>
      <c r="M80" s="40">
        <f t="shared" si="33"/>
        <v>6.6183573861750565E-10</v>
      </c>
      <c r="N80" s="40">
        <f t="shared" si="33"/>
        <v>2.0625438829756315E-12</v>
      </c>
      <c r="O80" s="40">
        <f t="shared" si="33"/>
        <v>1.0839402476389068E-9</v>
      </c>
      <c r="P80" s="40">
        <f t="shared" si="33"/>
        <v>1.0433776760561775E-10</v>
      </c>
      <c r="Q80" s="40">
        <f t="shared" si="33"/>
        <v>2.5658020322930231E-11</v>
      </c>
      <c r="R80" s="40">
        <f t="shared" si="33"/>
        <v>1.6698716455432651E-10</v>
      </c>
      <c r="S80" s="40">
        <f t="shared" si="33"/>
        <v>2.1596005169174096E-10</v>
      </c>
      <c r="T80" s="40">
        <f t="shared" si="33"/>
        <v>6.7207280316833398E-10</v>
      </c>
      <c r="U80" s="40">
        <f t="shared" si="33"/>
        <v>4.1841672443704214E-11</v>
      </c>
      <c r="V80" s="40">
        <f t="shared" si="33"/>
        <v>6.6735840373718243E-10</v>
      </c>
      <c r="W80" s="40">
        <f t="shared" si="33"/>
        <v>9.8264462187110812E-10</v>
      </c>
      <c r="X80" s="40">
        <f t="shared" si="33"/>
        <v>4.2534629893578654E-10</v>
      </c>
      <c r="Y80" s="40">
        <f t="shared" si="33"/>
        <v>2.895984914348746E-11</v>
      </c>
      <c r="Z80" s="40">
        <f t="shared" si="33"/>
        <v>7.220218223204968E-10</v>
      </c>
      <c r="AA80" s="40">
        <f t="shared" si="33"/>
        <v>1.1509814931273455E-10</v>
      </c>
      <c r="AB80" s="40">
        <f t="shared" si="33"/>
        <v>3.315602057417274E-10</v>
      </c>
      <c r="AC80" s="41">
        <f t="shared" si="33"/>
        <v>2.6362415176871908E-7</v>
      </c>
      <c r="AD80" s="40">
        <f t="shared" si="33"/>
        <v>1.0170241865877899E-9</v>
      </c>
      <c r="AE80" s="40">
        <f t="shared" si="33"/>
        <v>5.6796684591829245E-11</v>
      </c>
      <c r="AF80" s="40">
        <f t="shared" si="33"/>
        <v>3.1368126062152941E-9</v>
      </c>
      <c r="AG80" s="40">
        <f t="shared" si="33"/>
        <v>3.7963702858394625E-10</v>
      </c>
      <c r="AH80" s="40">
        <f t="shared" si="33"/>
        <v>2.049502646057881E-11</v>
      </c>
      <c r="AI80" s="40">
        <f t="shared" si="33"/>
        <v>7.8492080525578726E-12</v>
      </c>
      <c r="AJ80" s="40">
        <f t="shared" si="33"/>
        <v>1.5533942131787457E-10</v>
      </c>
      <c r="AK80" s="40">
        <f t="shared" si="33"/>
        <v>1.0961438822754414E-10</v>
      </c>
      <c r="AL80" s="40">
        <f t="shared" si="33"/>
        <v>7.1411979220507771E-10</v>
      </c>
      <c r="AM80" s="42">
        <f t="shared" si="33"/>
        <v>3.3287653919149685E-11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1.0004439861239686E-5</v>
      </c>
      <c r="E81" s="40">
        <f t="shared" si="34"/>
        <v>1.0831106440061131E-4</v>
      </c>
      <c r="F81" s="40">
        <f t="shared" si="34"/>
        <v>4.3380490268076727E-5</v>
      </c>
      <c r="G81" s="40">
        <f t="shared" si="34"/>
        <v>1.7368277719837619E-7</v>
      </c>
      <c r="H81" s="40">
        <f t="shared" si="34"/>
        <v>1.7397592814378769E-5</v>
      </c>
      <c r="I81" s="40">
        <f t="shared" si="34"/>
        <v>9.550809243687236E-5</v>
      </c>
      <c r="J81" s="40">
        <f t="shared" si="34"/>
        <v>8.2724385184734761E-6</v>
      </c>
      <c r="K81" s="40">
        <f t="shared" si="34"/>
        <v>3.6593688188544041E-5</v>
      </c>
      <c r="L81" s="40">
        <f t="shared" si="34"/>
        <v>3.8398231932851814E-6</v>
      </c>
      <c r="M81" s="40">
        <f t="shared" si="34"/>
        <v>1.6768058757853372E-6</v>
      </c>
      <c r="N81" s="40">
        <f t="shared" si="34"/>
        <v>2.0683096868436884E-6</v>
      </c>
      <c r="O81" s="40">
        <f t="shared" si="34"/>
        <v>5.4418767448003299E-6</v>
      </c>
      <c r="P81" s="40">
        <f t="shared" si="34"/>
        <v>1.8812312275285578E-12</v>
      </c>
      <c r="Q81" s="40">
        <f t="shared" si="34"/>
        <v>1.3361530806727151E-6</v>
      </c>
      <c r="R81" s="40">
        <f t="shared" si="34"/>
        <v>1.0682974804862606E-4</v>
      </c>
      <c r="S81" s="40">
        <f t="shared" si="34"/>
        <v>1.2644248096726784E-6</v>
      </c>
      <c r="T81" s="40">
        <f t="shared" si="34"/>
        <v>2.7186782436524062E-6</v>
      </c>
      <c r="U81" s="40">
        <f t="shared" si="34"/>
        <v>5.2626532194741578E-5</v>
      </c>
      <c r="V81" s="40">
        <f t="shared" si="34"/>
        <v>7.5529161328544736E-5</v>
      </c>
      <c r="W81" s="40">
        <f t="shared" si="34"/>
        <v>1.6167054292656565E-5</v>
      </c>
      <c r="X81" s="40">
        <f t="shared" si="34"/>
        <v>2.5773713615385844E-5</v>
      </c>
      <c r="Y81" s="40">
        <f t="shared" si="34"/>
        <v>1.3889459287631602E-5</v>
      </c>
      <c r="Z81" s="41">
        <f t="shared" si="34"/>
        <v>1.214088997359802E-2</v>
      </c>
      <c r="AA81" s="40">
        <f t="shared" si="34"/>
        <v>7.8937070313964094E-7</v>
      </c>
      <c r="AB81" s="40">
        <f t="shared" si="34"/>
        <v>1.4654393573034991E-5</v>
      </c>
      <c r="AC81" s="40">
        <f t="shared" si="34"/>
        <v>3.2855198752043601E-5</v>
      </c>
      <c r="AD81" s="40">
        <f t="shared" si="34"/>
        <v>2.0788569681075886E-8</v>
      </c>
      <c r="AE81" s="40">
        <f t="shared" si="34"/>
        <v>2.7481065355794185E-6</v>
      </c>
      <c r="AF81" s="40">
        <f t="shared" si="34"/>
        <v>1.6442288475450019E-4</v>
      </c>
      <c r="AG81" s="40">
        <f t="shared" si="34"/>
        <v>2.3954141160531287E-5</v>
      </c>
      <c r="AH81" s="40">
        <f t="shared" si="34"/>
        <v>3.9830150865998144E-5</v>
      </c>
      <c r="AI81" s="40">
        <f t="shared" si="34"/>
        <v>1.4165705919997523E-5</v>
      </c>
      <c r="AJ81" s="40">
        <f t="shared" si="34"/>
        <v>5.9727666932554126E-6</v>
      </c>
      <c r="AK81" s="40">
        <f t="shared" si="34"/>
        <v>4.5793231910742614E-7</v>
      </c>
      <c r="AL81" s="40">
        <f t="shared" si="34"/>
        <v>9.9659072723669455E-6</v>
      </c>
      <c r="AM81" s="42">
        <f t="shared" si="34"/>
        <v>1.0263476645226614E-4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1.7208452479770875E-6</v>
      </c>
      <c r="E82" s="40">
        <f t="shared" si="35"/>
        <v>5.8612239021993157E-7</v>
      </c>
      <c r="F82" s="40">
        <f t="shared" si="35"/>
        <v>1.6571825079307428E-12</v>
      </c>
      <c r="G82" s="40">
        <f t="shared" si="35"/>
        <v>1.2255947892635206E-6</v>
      </c>
      <c r="H82" s="40">
        <f t="shared" si="35"/>
        <v>1.2298026738834545E-5</v>
      </c>
      <c r="I82" s="40">
        <f t="shared" si="35"/>
        <v>5.3201854914615657E-5</v>
      </c>
      <c r="J82" s="40">
        <f t="shared" si="35"/>
        <v>4.1258601731830066E-6</v>
      </c>
      <c r="K82" s="40">
        <f t="shared" si="35"/>
        <v>3.658740600887118E-8</v>
      </c>
      <c r="L82" s="40">
        <f t="shared" si="35"/>
        <v>2.0158059439485861E-5</v>
      </c>
      <c r="M82" s="40">
        <f t="shared" si="35"/>
        <v>3.6195046193077434E-5</v>
      </c>
      <c r="N82" s="40">
        <f t="shared" si="35"/>
        <v>3.3693174888072886E-5</v>
      </c>
      <c r="O82" s="40">
        <f t="shared" si="35"/>
        <v>2.3011885899552237E-5</v>
      </c>
      <c r="P82" s="40">
        <f t="shared" si="35"/>
        <v>1.4167445037732113E-4</v>
      </c>
      <c r="Q82" s="40">
        <f t="shared" si="35"/>
        <v>1.3569526192915698E-6</v>
      </c>
      <c r="R82" s="40">
        <f t="shared" si="35"/>
        <v>9.7457501448779336E-5</v>
      </c>
      <c r="S82" s="40">
        <f t="shared" si="35"/>
        <v>4.5979683802195194E-5</v>
      </c>
      <c r="T82" s="40">
        <f t="shared" si="35"/>
        <v>4.0097026468170379E-7</v>
      </c>
      <c r="U82" s="40">
        <f t="shared" si="35"/>
        <v>3.5080038398331501E-5</v>
      </c>
      <c r="V82" s="40">
        <f t="shared" si="35"/>
        <v>8.9681648734842732E-6</v>
      </c>
      <c r="W82" s="40">
        <f t="shared" si="35"/>
        <v>3.4438977596189551E-5</v>
      </c>
      <c r="X82" s="40">
        <f t="shared" si="35"/>
        <v>6.2274577572870451E-5</v>
      </c>
      <c r="Y82" s="40">
        <f t="shared" si="35"/>
        <v>1.0153743951867188E-4</v>
      </c>
      <c r="Z82" s="40">
        <f t="shared" si="35"/>
        <v>5.0892563097727494E-6</v>
      </c>
      <c r="AA82" s="40">
        <f t="shared" si="35"/>
        <v>8.6914232530872517E-7</v>
      </c>
      <c r="AB82" s="40">
        <f t="shared" si="35"/>
        <v>1.6155344437555516E-6</v>
      </c>
      <c r="AC82" s="40">
        <f t="shared" si="35"/>
        <v>6.086819894179811E-6</v>
      </c>
      <c r="AD82" s="40">
        <f t="shared" si="35"/>
        <v>1.3782254733371151E-6</v>
      </c>
      <c r="AE82" s="40">
        <f t="shared" si="35"/>
        <v>6.0317891844312293E-7</v>
      </c>
      <c r="AF82" s="40">
        <f t="shared" si="35"/>
        <v>6.1650926475815302E-7</v>
      </c>
      <c r="AG82" s="40">
        <f t="shared" si="35"/>
        <v>3.2516318119113237E-5</v>
      </c>
      <c r="AH82" s="40">
        <f t="shared" si="35"/>
        <v>1.1389406849104951E-4</v>
      </c>
      <c r="AI82" s="40">
        <f t="shared" si="35"/>
        <v>4.2995730099305243E-6</v>
      </c>
      <c r="AJ82" s="41">
        <f t="shared" si="35"/>
        <v>1.0553601192000399E-2</v>
      </c>
      <c r="AK82" s="40">
        <f t="shared" si="35"/>
        <v>2.6843068585435051E-5</v>
      </c>
      <c r="AL82" s="40">
        <f t="shared" si="35"/>
        <v>7.974902526635295E-7</v>
      </c>
      <c r="AM82" s="42">
        <f t="shared" si="35"/>
        <v>8.0680193060114899E-5</v>
      </c>
    </row>
    <row r="83" spans="1:39">
      <c r="A83" t="s">
        <v>58</v>
      </c>
      <c r="D83" s="16">
        <f>SUM($D$47:$D$82)</f>
        <v>3.4874900121132642E-3</v>
      </c>
      <c r="E83" s="16">
        <f>SUM($E$47:$E$82)</f>
        <v>3.6303044768660527E-3</v>
      </c>
      <c r="F83" s="16">
        <f>SUM($F$47:$F$82)</f>
        <v>1.08261926130883E-3</v>
      </c>
      <c r="G83" s="16">
        <f>SUM($G$47:$G$82)</f>
        <v>9.9995788664726721E-4</v>
      </c>
      <c r="H83" s="16">
        <f>SUM($H$47:$H$82)</f>
        <v>1.1046497802582534E-2</v>
      </c>
      <c r="I83" s="16">
        <f>SUM($I$47:$I$82)</f>
        <v>2.9951907356720196E-4</v>
      </c>
      <c r="J83" s="16">
        <f>SUM($J$47:$J$82)</f>
        <v>5.5967063356043411E-3</v>
      </c>
      <c r="K83" s="16">
        <f>SUM($K$47:$K$82)</f>
        <v>1.813772640820606E-3</v>
      </c>
      <c r="L83" s="16">
        <f>SUM($L$47:$L$82)</f>
        <v>7.9074560750971041E-3</v>
      </c>
      <c r="M83" s="16">
        <f>SUM($M$47:$M$82)</f>
        <v>1.0900592476179674E-2</v>
      </c>
      <c r="N83" s="16">
        <f>SUM($N$47:$N$82)</f>
        <v>1.5960479634500729E-3</v>
      </c>
      <c r="O83" s="16">
        <f>SUM($O$47:$O$82)</f>
        <v>9.0247815266134099E-3</v>
      </c>
      <c r="P83" s="16">
        <f>SUM($P$47:$P$82)</f>
        <v>1.5021151014073789E-2</v>
      </c>
      <c r="Q83" s="16">
        <f>SUM($Q$47:$Q$82)</f>
        <v>3.501361379146127E-4</v>
      </c>
      <c r="R83" s="16">
        <f>SUM($R$47:$R$82)</f>
        <v>1.1876433390190825E-2</v>
      </c>
      <c r="S83" s="16">
        <f>SUM($S$47:$S$82)</f>
        <v>7.0178160782424998E-4</v>
      </c>
      <c r="T83" s="16">
        <f>SUM($T$47:$T$82)</f>
        <v>1.8811165465075478E-4</v>
      </c>
      <c r="U83" s="16">
        <f>SUM($U$47:$U$82)</f>
        <v>8.7411132664225264E-3</v>
      </c>
      <c r="V83" s="16">
        <f>SUM($V$47:$V$82)</f>
        <v>9.9938320880347507E-3</v>
      </c>
      <c r="W83" s="16">
        <f>SUM($W$47:$W$82)</f>
        <v>6.0340207240372331E-3</v>
      </c>
      <c r="X83" s="16">
        <f>SUM($X$47:$X$82)</f>
        <v>5.8259819577341618E-4</v>
      </c>
      <c r="Y83" s="16">
        <f>SUM($Y$47:$Y$82)</f>
        <v>1.5770543497260901E-3</v>
      </c>
      <c r="Z83" s="16">
        <f>SUM($Z$47:$Z$82)</f>
        <v>1.2546821703031528E-2</v>
      </c>
      <c r="AA83" s="16">
        <f>SUM($AA$47:$AA$82)</f>
        <v>1.3527384433852516E-2</v>
      </c>
      <c r="AB83" s="16">
        <f>SUM($AB$47:$AB$82)</f>
        <v>2.4000121373063833E-3</v>
      </c>
      <c r="AC83" s="16">
        <f>SUM($AC$47:$AC$82)</f>
        <v>5.2750726378044093E-4</v>
      </c>
      <c r="AD83" s="16">
        <f>SUM($AD$47:$AD$82)</f>
        <v>2.0945196051831631E-3</v>
      </c>
      <c r="AE83" s="16">
        <f>SUM($AE$47:$AE$82)</f>
        <v>7.7546091640221474E-3</v>
      </c>
      <c r="AF83" s="16">
        <f>SUM($AF$47:$AF$82)</f>
        <v>4.5143999093369509E-3</v>
      </c>
      <c r="AG83" s="16">
        <f>SUM($AG$47:$AG$82)</f>
        <v>1.0712345229533973E-2</v>
      </c>
      <c r="AH83">
        <f>SUM($AH$47:$AH$82)</f>
        <v>1.3845367303359183E-3</v>
      </c>
      <c r="AI83" s="16">
        <f>SUM($AI$47:$AI$82)</f>
        <v>6.0219061332993226E-4</v>
      </c>
      <c r="AJ83" s="16">
        <f>SUM($AJ$47:$AJ$82)</f>
        <v>1.1113223186351853E-2</v>
      </c>
      <c r="AK83" s="16">
        <f>SUM($AK$47:$AK$82)</f>
        <v>3.53610028793635E-3</v>
      </c>
      <c r="AL83" s="16">
        <f>SUM($AL$47:$AL$82)</f>
        <v>2.1003393224197617E-2</v>
      </c>
      <c r="AM83" s="16">
        <f>SUM($AM$47:$AM$82)</f>
        <v>6.8946699513020709E-4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0.20485848844282764</v>
      </c>
      <c r="D85" s="17">
        <f>$D$83/$C$85</f>
        <v>1.7023898002091139E-2</v>
      </c>
      <c r="E85" s="17">
        <f>$E$83/$C$85</f>
        <v>1.7721035161690192E-2</v>
      </c>
      <c r="F85" s="17">
        <f>$F$83/$C$85</f>
        <v>5.2847176093997672E-3</v>
      </c>
      <c r="G85" s="17">
        <f>$G$83/$C$85</f>
        <v>4.8812128520919831E-3</v>
      </c>
      <c r="H85" s="17">
        <f>$H$83/$C$85</f>
        <v>5.3922577905115295E-2</v>
      </c>
      <c r="I85" s="17">
        <f>$I$83/$C$85</f>
        <v>1.4620779243462612E-3</v>
      </c>
      <c r="J85" s="17">
        <f>$J$83/$C$85</f>
        <v>2.7319865425865827E-2</v>
      </c>
      <c r="K85" s="17">
        <f>$K$83/$C$85</f>
        <v>8.8537831876407576E-3</v>
      </c>
      <c r="L85" s="17">
        <f>$L$83/$C$85</f>
        <v>3.8599601779761905E-2</v>
      </c>
      <c r="M85" s="17">
        <f>$M$83/$C$85</f>
        <v>5.3210352956508493E-2</v>
      </c>
      <c r="N85" s="17">
        <f>$N$83/$C$85</f>
        <v>7.7909779359496816E-3</v>
      </c>
      <c r="O85" s="17">
        <f>$O$83/$C$85</f>
        <v>4.4053734825501588E-2</v>
      </c>
      <c r="P85" s="17">
        <f>$P$83/$C$85</f>
        <v>7.3324523324626231E-2</v>
      </c>
      <c r="Q85" s="17">
        <f>$Q$83/$C$85</f>
        <v>1.7091609948705125E-3</v>
      </c>
      <c r="R85" s="17">
        <f>$R$83/$C$85</f>
        <v>5.7973840774019604E-2</v>
      </c>
      <c r="S85" s="17">
        <f>$S$83/$C$85</f>
        <v>3.4256896707509621E-3</v>
      </c>
      <c r="T85" s="17">
        <f>$T$83/$C$85</f>
        <v>9.1825169696716467E-4</v>
      </c>
      <c r="U85" s="17">
        <f>$U$83/$C$85</f>
        <v>4.2669031353621531E-2</v>
      </c>
      <c r="V85" s="17">
        <f>$V$83/$C$85</f>
        <v>4.8784076090768638E-2</v>
      </c>
      <c r="W85" s="17">
        <f>$W$83/$C$85</f>
        <v>2.9454579939074483E-2</v>
      </c>
      <c r="X85" s="17">
        <f>$X$83/$C$85</f>
        <v>2.843905567213091E-3</v>
      </c>
      <c r="Y85" s="17">
        <f>$Y$83/$C$85</f>
        <v>7.698262159960328E-3</v>
      </c>
      <c r="Z85" s="17">
        <f>$Z$83/$C$85</f>
        <v>6.1246286636216798E-2</v>
      </c>
      <c r="AA85" s="17">
        <f>$AA$83/$C$85</f>
        <v>6.6032823617302866E-2</v>
      </c>
      <c r="AB85" s="17">
        <f>$AB$83/$C$85</f>
        <v>1.1715463467242091E-2</v>
      </c>
      <c r="AC85" s="17">
        <f>$AC$83/$C$85</f>
        <v>2.5749836767328233E-3</v>
      </c>
      <c r="AD85" s="17">
        <f>$AD$83/$C$85</f>
        <v>1.022422659223958E-2</v>
      </c>
      <c r="AE85" s="17">
        <f>$AE$83/$C$85</f>
        <v>3.785349205183812E-2</v>
      </c>
      <c r="AF85" s="17">
        <f>$AF$83/$C$85</f>
        <v>2.2036674895201325E-2</v>
      </c>
      <c r="AG85" s="17">
        <f>$AG$83/$C$85</f>
        <v>5.2291439378278917E-2</v>
      </c>
      <c r="AH85" s="17">
        <f>$AH$83/$C$85</f>
        <v>6.7585031055343251E-3</v>
      </c>
      <c r="AI85" s="17">
        <f>$AI$83/$C$85</f>
        <v>2.9395443552635257E-3</v>
      </c>
      <c r="AJ85" s="17">
        <f>$AJ$83/$C$85</f>
        <v>5.4248292422861236E-2</v>
      </c>
      <c r="AK85" s="17">
        <f>$AK$83/$C$85</f>
        <v>1.7261185098137698E-2</v>
      </c>
      <c r="AL85" s="17">
        <f>$AL$83/$C$85</f>
        <v>0.10252635067186533</v>
      </c>
      <c r="AM85" s="17">
        <f>$AM$83/$C$85</f>
        <v>3.3655768934496705E-3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956B5-B3E4-4AAB-80A6-A0836FC2715E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134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3.3158169749851099E-2</v>
      </c>
      <c r="D5" s="34">
        <v>-6.3118511291047383E-2</v>
      </c>
      <c r="E5" s="34">
        <v>-2.682854220505191E-2</v>
      </c>
      <c r="F5" s="34">
        <v>-4.5956779224980156E-2</v>
      </c>
      <c r="G5" s="34">
        <v>-4.8805361311170026E-2</v>
      </c>
      <c r="H5" s="34">
        <v>-5.7004911489810686E-4</v>
      </c>
      <c r="I5" s="34">
        <v>-2.61135982411848E-2</v>
      </c>
      <c r="J5" s="34">
        <v>-3.0882092844234755E-2</v>
      </c>
      <c r="K5" s="34">
        <v>-4.1090552185096456E-3</v>
      </c>
      <c r="L5" s="34">
        <v>8.2214303419502234E-3</v>
      </c>
      <c r="M5" s="34">
        <v>-3.6468526951012992E-2</v>
      </c>
      <c r="N5" s="34">
        <v>3.3050751010659722E-3</v>
      </c>
      <c r="O5" s="34">
        <v>5.0155017187698575E-2</v>
      </c>
      <c r="P5" s="34">
        <v>-4.3992439026704896E-2</v>
      </c>
      <c r="Q5" s="34">
        <v>3.2695829370632798E-2</v>
      </c>
      <c r="R5" s="34">
        <v>-5.6738087627095708E-2</v>
      </c>
      <c r="S5" s="34">
        <v>-1.1068346977234161E-2</v>
      </c>
      <c r="T5" s="35" t="s">
        <v>62</v>
      </c>
      <c r="U5" s="34">
        <v>1.9465343795328757E-2</v>
      </c>
      <c r="V5" s="34">
        <v>-5.6143174144091075E-3</v>
      </c>
      <c r="W5" s="34">
        <v>-1.7366348992926162E-2</v>
      </c>
      <c r="X5" s="34">
        <v>-1.1720734000171911E-2</v>
      </c>
      <c r="Y5" s="34">
        <v>-1.0785065592895753E-2</v>
      </c>
      <c r="Z5" s="34">
        <v>-5.1244517910678862E-2</v>
      </c>
      <c r="AA5" s="34">
        <v>-1.7004222249152223E-2</v>
      </c>
      <c r="AB5" s="34">
        <v>2.597900228356681E-2</v>
      </c>
      <c r="AC5" s="34">
        <v>2.3685652449744278E-2</v>
      </c>
      <c r="AD5" s="34">
        <v>-1.0289050813779789E-2</v>
      </c>
      <c r="AE5" s="34">
        <v>7.3011074038919585E-2</v>
      </c>
      <c r="AF5" s="34">
        <v>-8.4868756193252177E-4</v>
      </c>
      <c r="AG5" s="34">
        <v>3.3490023590019014E-2</v>
      </c>
      <c r="AH5" s="34">
        <v>1.2254227504178737E-4</v>
      </c>
      <c r="AI5" s="34">
        <v>3.7515127364544389E-3</v>
      </c>
      <c r="AJ5" s="34">
        <v>-6.5672830087685511E-3</v>
      </c>
      <c r="AK5" s="34">
        <v>-4.2374900571770964E-2</v>
      </c>
      <c r="AL5" s="34">
        <v>7.9257703085475764E-2</v>
      </c>
      <c r="AM5" s="36">
        <v>5.5632155947212047E-2</v>
      </c>
    </row>
    <row r="6" spans="1:39" ht="24">
      <c r="A6" s="37" t="s">
        <v>15</v>
      </c>
      <c r="B6" s="38" t="s">
        <v>14</v>
      </c>
      <c r="C6" s="45" t="s">
        <v>135</v>
      </c>
      <c r="D6" s="40">
        <v>1.5012227240670585E-2</v>
      </c>
      <c r="E6" s="41" t="s">
        <v>61</v>
      </c>
      <c r="F6" s="40">
        <v>2.9152107349278016E-2</v>
      </c>
      <c r="G6" s="40">
        <v>-5.8790008597886891E-2</v>
      </c>
      <c r="H6" s="40">
        <v>7.6957144369462008E-2</v>
      </c>
      <c r="I6" s="40">
        <v>1.8266568269220431E-2</v>
      </c>
      <c r="J6" s="40">
        <v>-6.1372461415219452E-2</v>
      </c>
      <c r="K6" s="40">
        <v>-3.2835303190939724E-3</v>
      </c>
      <c r="L6" s="40">
        <v>2.8850404995089444E-3</v>
      </c>
      <c r="M6" s="40">
        <v>-5.2667361141429017E-2</v>
      </c>
      <c r="N6" s="40">
        <v>-1.3977818350261784E-2</v>
      </c>
      <c r="O6" s="40">
        <v>-1.7886559266997271E-2</v>
      </c>
      <c r="P6" s="40">
        <v>-3.4347654849300975E-2</v>
      </c>
      <c r="Q6" s="40">
        <v>2.4426317623287546E-2</v>
      </c>
      <c r="R6" s="40">
        <v>-3.593502337255438E-2</v>
      </c>
      <c r="S6" s="40">
        <v>-5.3974127565933602E-2</v>
      </c>
      <c r="T6" s="40">
        <v>-2.6957220145011944E-2</v>
      </c>
      <c r="U6" s="40">
        <v>-4.1181303003835587E-2</v>
      </c>
      <c r="V6" s="40">
        <v>1.0971053308768521E-3</v>
      </c>
      <c r="W6" s="40">
        <v>-1.5441791854552108E-2</v>
      </c>
      <c r="X6" s="40">
        <v>7.2670590173561254E-3</v>
      </c>
      <c r="Y6" s="40">
        <v>4.1479725619019532E-2</v>
      </c>
      <c r="Z6" s="40">
        <v>1.0780382022767918E-2</v>
      </c>
      <c r="AA6" s="40">
        <v>4.8640134161272386E-2</v>
      </c>
      <c r="AB6" s="40">
        <v>-1.6130879703844817E-2</v>
      </c>
      <c r="AC6" s="40">
        <v>2.8137427011961928E-2</v>
      </c>
      <c r="AD6" s="40">
        <v>3.0724160265143456E-2</v>
      </c>
      <c r="AE6" s="40">
        <v>5.2740524939901008E-2</v>
      </c>
      <c r="AF6" s="40">
        <v>2.9040474778413251E-2</v>
      </c>
      <c r="AG6" s="40">
        <v>1.0962037648557204E-2</v>
      </c>
      <c r="AH6" s="40">
        <v>-2.6517233314147459E-2</v>
      </c>
      <c r="AI6" s="40">
        <v>5.6552022429020282E-3</v>
      </c>
      <c r="AJ6" s="40">
        <v>2.2491998408180437E-2</v>
      </c>
      <c r="AK6" s="40">
        <v>-2.7968748325328391E-3</v>
      </c>
      <c r="AL6" s="40">
        <v>-4.6142028171282698E-2</v>
      </c>
      <c r="AM6" s="42">
        <v>-2.2811417536617352E-2</v>
      </c>
    </row>
    <row r="7" spans="1:39" ht="24">
      <c r="A7" s="37" t="s">
        <v>16</v>
      </c>
      <c r="B7" s="38" t="s">
        <v>14</v>
      </c>
      <c r="C7" s="39">
        <v>5.5366249047373167E-2</v>
      </c>
      <c r="D7" s="40">
        <v>2.3344227158206374E-2</v>
      </c>
      <c r="E7" s="40">
        <v>1.0868084205119343E-2</v>
      </c>
      <c r="F7" s="40">
        <v>3.7949123535293235E-2</v>
      </c>
      <c r="G7" s="40">
        <v>6.3088476989339809E-2</v>
      </c>
      <c r="H7" s="40">
        <v>1.6050317594489182E-2</v>
      </c>
      <c r="I7" s="40">
        <v>-3.8767598221440762E-2</v>
      </c>
      <c r="J7" s="40">
        <v>-4.1985268432226323E-2</v>
      </c>
      <c r="K7" s="40">
        <v>1.3760753468855668E-2</v>
      </c>
      <c r="L7" s="40">
        <v>-4.3637236596486183E-2</v>
      </c>
      <c r="M7" s="40">
        <v>3.0780542173885262E-3</v>
      </c>
      <c r="N7" s="40">
        <v>-6.8790022068896242E-2</v>
      </c>
      <c r="O7" s="40">
        <v>2.170532718001681E-2</v>
      </c>
      <c r="P7" s="40">
        <v>-9.5798194898748905E-3</v>
      </c>
      <c r="Q7" s="40">
        <v>2.1030827392053163E-2</v>
      </c>
      <c r="R7" s="40">
        <v>4.8300174701152838E-2</v>
      </c>
      <c r="S7" s="40">
        <v>3.1231331279343074E-2</v>
      </c>
      <c r="T7" s="40">
        <v>3.3451494372832749E-2</v>
      </c>
      <c r="U7" s="40">
        <v>7.7610076376725762E-2</v>
      </c>
      <c r="V7" s="40">
        <v>-3.0052940990504033E-2</v>
      </c>
      <c r="W7" s="40">
        <v>3.4844345996876205E-2</v>
      </c>
      <c r="X7" s="40">
        <v>-2.5779162843655119E-2</v>
      </c>
      <c r="Y7" s="40">
        <v>2.6331821174833278E-2</v>
      </c>
      <c r="Z7" s="40">
        <v>-4.5441297030461111E-2</v>
      </c>
      <c r="AA7" s="40">
        <v>-4.1220509877219869E-2</v>
      </c>
      <c r="AB7" s="40">
        <v>-4.9039483641850921E-2</v>
      </c>
      <c r="AC7" s="40">
        <v>-5.4356360041691166E-4</v>
      </c>
      <c r="AD7" s="40">
        <v>-1.0022928581061056E-2</v>
      </c>
      <c r="AE7" s="40">
        <v>1.629997826414667E-2</v>
      </c>
      <c r="AF7" s="40">
        <v>9.8489317179642783E-3</v>
      </c>
      <c r="AG7" s="41" t="s">
        <v>50</v>
      </c>
      <c r="AH7" s="40">
        <v>4.6191217819656967E-2</v>
      </c>
      <c r="AI7" s="40">
        <v>-1.6403483394492643E-2</v>
      </c>
      <c r="AJ7" s="40">
        <v>1.9112270710943485E-2</v>
      </c>
      <c r="AK7" s="40">
        <v>-3.4496927622953123E-2</v>
      </c>
      <c r="AL7" s="40">
        <v>3.9391916134768695E-2</v>
      </c>
      <c r="AM7" s="42">
        <v>-2.9613656038705704E-2</v>
      </c>
    </row>
    <row r="8" spans="1:39" ht="24">
      <c r="A8" s="37" t="s">
        <v>17</v>
      </c>
      <c r="B8" s="38" t="s">
        <v>14</v>
      </c>
      <c r="C8" s="39">
        <v>-2.0684309835954699E-2</v>
      </c>
      <c r="D8" s="40">
        <v>5.7222928527596625E-2</v>
      </c>
      <c r="E8" s="40">
        <v>7.19320026573529E-3</v>
      </c>
      <c r="F8" s="40">
        <v>3.940728909181835E-2</v>
      </c>
      <c r="G8" s="40">
        <v>2.6339638728770556E-2</v>
      </c>
      <c r="H8" s="40">
        <v>0.12409715133137827</v>
      </c>
      <c r="I8" s="40">
        <v>3.7084583217727486E-2</v>
      </c>
      <c r="J8" s="40">
        <v>4.2100331510378272E-2</v>
      </c>
      <c r="K8" s="40">
        <v>5.6757933766242406E-3</v>
      </c>
      <c r="L8" s="40">
        <v>4.8378538226840427E-2</v>
      </c>
      <c r="M8" s="40">
        <v>1.3396333814373161E-2</v>
      </c>
      <c r="N8" s="40">
        <v>-5.1266126195891999E-2</v>
      </c>
      <c r="O8" s="40">
        <v>7.7855244877189159E-2</v>
      </c>
      <c r="P8" s="40">
        <v>3.4021984031128195E-2</v>
      </c>
      <c r="Q8" s="40">
        <v>1.8858802372782878E-2</v>
      </c>
      <c r="R8" s="40">
        <v>2.6717222494511063E-2</v>
      </c>
      <c r="S8" s="40">
        <v>-2.1133034924186965E-2</v>
      </c>
      <c r="T8" s="40">
        <v>-1.1445005668104441E-2</v>
      </c>
      <c r="U8" s="40">
        <v>-1.3142823902155657E-2</v>
      </c>
      <c r="V8" s="40">
        <v>-2.0914641940483578E-2</v>
      </c>
      <c r="W8" s="40">
        <v>-1.3159934072682076E-2</v>
      </c>
      <c r="X8" s="41" t="s">
        <v>54</v>
      </c>
      <c r="Y8" s="40">
        <v>7.2929707028337887E-3</v>
      </c>
      <c r="Z8" s="40">
        <v>4.35578625808445E-2</v>
      </c>
      <c r="AA8" s="40">
        <v>-9.9104626517083298E-3</v>
      </c>
      <c r="AB8" s="40">
        <v>-7.4173816432987941E-2</v>
      </c>
      <c r="AC8" s="40">
        <v>1.1190582746981823E-2</v>
      </c>
      <c r="AD8" s="40">
        <v>-2.0128586520421758E-2</v>
      </c>
      <c r="AE8" s="40">
        <v>9.3411368304655313E-3</v>
      </c>
      <c r="AF8" s="40">
        <v>-1.6116769594755772E-2</v>
      </c>
      <c r="AG8" s="40">
        <v>-2.519714132804423E-2</v>
      </c>
      <c r="AH8" s="40">
        <v>1.6780492693993624E-3</v>
      </c>
      <c r="AI8" s="40">
        <v>-6.4099995972468436E-3</v>
      </c>
      <c r="AJ8" s="40">
        <v>-5.3086510732674883E-2</v>
      </c>
      <c r="AK8" s="40">
        <v>-8.2103977804191854E-3</v>
      </c>
      <c r="AL8" s="40">
        <v>-8.15238670133102E-2</v>
      </c>
      <c r="AM8" s="42">
        <v>1.6405548416926E-2</v>
      </c>
    </row>
    <row r="9" spans="1:39" ht="24">
      <c r="A9" s="37" t="s">
        <v>18</v>
      </c>
      <c r="B9" s="38" t="s">
        <v>14</v>
      </c>
      <c r="C9" s="39">
        <v>0.10585467322903547</v>
      </c>
      <c r="D9" s="40">
        <v>-5.7031561984252369E-2</v>
      </c>
      <c r="E9" s="40">
        <v>-3.1890893398122924E-3</v>
      </c>
      <c r="F9" s="40">
        <v>-1.4126337969385682E-2</v>
      </c>
      <c r="G9" s="40">
        <v>-4.8823672976157757E-2</v>
      </c>
      <c r="H9" s="40">
        <v>-4.0856496306151083E-2</v>
      </c>
      <c r="I9" s="40">
        <v>-3.709062868868309E-2</v>
      </c>
      <c r="J9" s="40">
        <v>-6.8615441853600613E-3</v>
      </c>
      <c r="K9" s="41" t="s">
        <v>114</v>
      </c>
      <c r="L9" s="40">
        <v>-1.0397246971803409E-2</v>
      </c>
      <c r="M9" s="40">
        <v>-9.0146201733280001E-2</v>
      </c>
      <c r="N9" s="40">
        <v>-2.8097388991513501E-2</v>
      </c>
      <c r="O9" s="40">
        <v>-3.4538701537126452E-2</v>
      </c>
      <c r="P9" s="40">
        <v>5.1320889238725867E-2</v>
      </c>
      <c r="Q9" s="40">
        <v>-9.4249467524921658E-3</v>
      </c>
      <c r="R9" s="40">
        <v>7.6594780201903268E-3</v>
      </c>
      <c r="S9" s="40">
        <v>-4.3155869614674436E-2</v>
      </c>
      <c r="T9" s="40">
        <v>-4.0278936628829988E-3</v>
      </c>
      <c r="U9" s="40">
        <v>-7.5850703387119042E-3</v>
      </c>
      <c r="V9" s="40">
        <v>-4.7710442647048046E-2</v>
      </c>
      <c r="W9" s="40">
        <v>3.9620157389333825E-2</v>
      </c>
      <c r="X9" s="40">
        <v>5.8265605904095743E-3</v>
      </c>
      <c r="Y9" s="40">
        <v>1.9526341154769367E-2</v>
      </c>
      <c r="Z9" s="40">
        <v>4.5687124134021324E-2</v>
      </c>
      <c r="AA9" s="40">
        <v>5.9336894771693301E-2</v>
      </c>
      <c r="AB9" s="40">
        <v>3.0217043581257121E-2</v>
      </c>
      <c r="AC9" s="40">
        <v>6.0509250151555921E-2</v>
      </c>
      <c r="AD9" s="40">
        <v>-1.5362895050470877E-2</v>
      </c>
      <c r="AE9" s="40">
        <v>8.9633520906666E-3</v>
      </c>
      <c r="AF9" s="40">
        <v>2.5719388724373536E-2</v>
      </c>
      <c r="AG9" s="40">
        <v>1.3602793690114204E-2</v>
      </c>
      <c r="AH9" s="40">
        <v>1.291971632120039E-2</v>
      </c>
      <c r="AI9" s="40">
        <v>6.5230986366891619E-2</v>
      </c>
      <c r="AJ9" s="40">
        <v>1.9639531582279976E-2</v>
      </c>
      <c r="AK9" s="40">
        <v>-7.6504505832538011E-2</v>
      </c>
      <c r="AL9" s="40">
        <v>-7.3681079311136259E-3</v>
      </c>
      <c r="AM9" s="42">
        <v>2.6102606692106504E-2</v>
      </c>
    </row>
    <row r="10" spans="1:39" ht="24">
      <c r="A10" s="37" t="s">
        <v>19</v>
      </c>
      <c r="B10" s="38" t="s">
        <v>14</v>
      </c>
      <c r="C10" s="39">
        <v>8.9052142432132029E-3</v>
      </c>
      <c r="D10" s="40">
        <v>-5.5005666884584178E-2</v>
      </c>
      <c r="E10" s="40">
        <v>-1.5057706368095168E-2</v>
      </c>
      <c r="F10" s="40">
        <v>-1.6489240462055899E-3</v>
      </c>
      <c r="G10" s="40">
        <v>-1.5785793374582996E-2</v>
      </c>
      <c r="H10" s="40">
        <v>-3.0474418087958088E-2</v>
      </c>
      <c r="I10" s="40">
        <v>-3.9344310494010409E-2</v>
      </c>
      <c r="J10" s="40">
        <v>9.8745740029991709E-3</v>
      </c>
      <c r="K10" s="40">
        <v>3.9481824296311072E-2</v>
      </c>
      <c r="L10" s="40">
        <v>-3.3838994782504808E-2</v>
      </c>
      <c r="M10" s="40">
        <v>-4.587195831251515E-2</v>
      </c>
      <c r="N10" s="40">
        <v>4.9613811491932919E-2</v>
      </c>
      <c r="O10" s="40">
        <v>-8.1757980020585999E-2</v>
      </c>
      <c r="P10" s="40">
        <v>1.807066048862041E-2</v>
      </c>
      <c r="Q10" s="40">
        <v>-5.0866569360681138E-2</v>
      </c>
      <c r="R10" s="40">
        <v>1.9306390878898412E-2</v>
      </c>
      <c r="S10" s="40">
        <v>4.5165423139821845E-2</v>
      </c>
      <c r="T10" s="40">
        <v>-1.7127525580666415E-2</v>
      </c>
      <c r="U10" s="40">
        <v>-1.9861769194997991E-2</v>
      </c>
      <c r="V10" s="40">
        <v>1.5739581434166535E-2</v>
      </c>
      <c r="W10" s="41" t="s">
        <v>52</v>
      </c>
      <c r="X10" s="40">
        <v>-1.3209539807340005E-2</v>
      </c>
      <c r="Y10" s="40">
        <v>-1.588157597166107E-2</v>
      </c>
      <c r="Z10" s="40">
        <v>8.8059881958355603E-3</v>
      </c>
      <c r="AA10" s="40">
        <v>2.4475894933523208E-3</v>
      </c>
      <c r="AB10" s="40">
        <v>3.4635679160038166E-2</v>
      </c>
      <c r="AC10" s="40">
        <v>3.6268059078522596E-2</v>
      </c>
      <c r="AD10" s="40">
        <v>6.8742670315615415E-2</v>
      </c>
      <c r="AE10" s="40">
        <v>-1.0039190357724589E-2</v>
      </c>
      <c r="AF10" s="40">
        <v>9.2349455485864165E-2</v>
      </c>
      <c r="AG10" s="40">
        <v>3.4331551173029815E-2</v>
      </c>
      <c r="AH10" s="40">
        <v>-4.0765681232118364E-2</v>
      </c>
      <c r="AI10" s="40">
        <v>-9.9188713328305072E-3</v>
      </c>
      <c r="AJ10" s="40">
        <v>6.4336056298078578E-2</v>
      </c>
      <c r="AK10" s="40">
        <v>4.4972214608758922E-2</v>
      </c>
      <c r="AL10" s="40">
        <v>1.5400713698761819E-2</v>
      </c>
      <c r="AM10" s="42">
        <v>3.527794144638205E-2</v>
      </c>
    </row>
    <row r="11" spans="1:39" ht="24">
      <c r="A11" s="37" t="s">
        <v>20</v>
      </c>
      <c r="B11" s="38" t="s">
        <v>14</v>
      </c>
      <c r="C11" s="45" t="s">
        <v>136</v>
      </c>
      <c r="D11" s="40">
        <v>-4.3661089051679598E-2</v>
      </c>
      <c r="E11" s="40">
        <v>1.7866287761959851E-2</v>
      </c>
      <c r="F11" s="40">
        <v>-3.3557780894860036E-2</v>
      </c>
      <c r="G11" s="40">
        <v>1.2216765112148541E-2</v>
      </c>
      <c r="H11" s="40">
        <v>-6.7808159091748324E-2</v>
      </c>
      <c r="I11" s="41" t="s">
        <v>52</v>
      </c>
      <c r="J11" s="40">
        <v>-2.2108437678141642E-4</v>
      </c>
      <c r="K11" s="40">
        <v>-3.6799822295814522E-2</v>
      </c>
      <c r="L11" s="40">
        <v>-2.564150884912254E-2</v>
      </c>
      <c r="M11" s="40">
        <v>3.6458112083249221E-2</v>
      </c>
      <c r="N11" s="40">
        <v>-1.1247022484509268E-2</v>
      </c>
      <c r="O11" s="40">
        <v>9.4658569683325353E-2</v>
      </c>
      <c r="P11" s="40">
        <v>2.7418062695274914E-2</v>
      </c>
      <c r="Q11" s="40">
        <v>-1.0913917824191478E-2</v>
      </c>
      <c r="R11" s="40">
        <v>1.0216659170135057E-2</v>
      </c>
      <c r="S11" s="40">
        <v>-2.7639154139086366E-3</v>
      </c>
      <c r="T11" s="40">
        <v>-2.55787837881013E-2</v>
      </c>
      <c r="U11" s="40">
        <v>-2.4690993616943924E-2</v>
      </c>
      <c r="V11" s="40">
        <v>-4.3999448091944358E-2</v>
      </c>
      <c r="W11" s="40">
        <v>-3.9281253105812861E-2</v>
      </c>
      <c r="X11" s="40">
        <v>3.7376653262638178E-2</v>
      </c>
      <c r="Y11" s="40">
        <v>3.6840550379359224E-2</v>
      </c>
      <c r="Z11" s="40">
        <v>3.980778977194805E-2</v>
      </c>
      <c r="AA11" s="40">
        <v>4.9358914086046297E-3</v>
      </c>
      <c r="AB11" s="40">
        <v>3.0220288413776428E-2</v>
      </c>
      <c r="AC11" s="40">
        <v>1.5598248438373647E-2</v>
      </c>
      <c r="AD11" s="40">
        <v>2.1542992319873253E-2</v>
      </c>
      <c r="AE11" s="40">
        <v>9.2933640918446372E-2</v>
      </c>
      <c r="AF11" s="40">
        <v>-9.4605448019112904E-4</v>
      </c>
      <c r="AG11" s="40">
        <v>-3.8076011940440954E-2</v>
      </c>
      <c r="AH11" s="40">
        <v>-7.7125184001143278E-3</v>
      </c>
      <c r="AI11" s="40">
        <v>9.4087372509296746E-2</v>
      </c>
      <c r="AJ11" s="40">
        <v>-5.5096342435307713E-3</v>
      </c>
      <c r="AK11" s="40">
        <v>4.6029617957360353E-2</v>
      </c>
      <c r="AL11" s="40">
        <v>-1.6671549107254748E-3</v>
      </c>
      <c r="AM11" s="42">
        <v>3.4193579398597997E-2</v>
      </c>
    </row>
    <row r="12" spans="1:39" ht="24">
      <c r="A12" s="37" t="s">
        <v>21</v>
      </c>
      <c r="B12" s="38" t="s">
        <v>14</v>
      </c>
      <c r="C12" s="39">
        <v>2.7122401709148862E-2</v>
      </c>
      <c r="D12" s="40">
        <v>-4.9319509145830741E-2</v>
      </c>
      <c r="E12" s="40">
        <v>2.8068586173821265E-3</v>
      </c>
      <c r="F12" s="40">
        <v>-1.4994102897403535E-3</v>
      </c>
      <c r="G12" s="40">
        <v>6.7287296167888085E-3</v>
      </c>
      <c r="H12" s="40">
        <v>1.9263304263991268E-2</v>
      </c>
      <c r="I12" s="40">
        <v>-2.5512995200103292E-2</v>
      </c>
      <c r="J12" s="40">
        <v>-2.5050343084766738E-2</v>
      </c>
      <c r="K12" s="40">
        <v>-1.0270097722350701E-2</v>
      </c>
      <c r="L12" s="41" t="s">
        <v>54</v>
      </c>
      <c r="M12" s="40">
        <v>-2.0267362828528049E-2</v>
      </c>
      <c r="N12" s="40">
        <v>-3.2385495620069413E-2</v>
      </c>
      <c r="O12" s="40">
        <v>4.2924823161924384E-2</v>
      </c>
      <c r="P12" s="40">
        <v>-9.0953719420239724E-3</v>
      </c>
      <c r="Q12" s="40">
        <v>-7.8074177826405841E-2</v>
      </c>
      <c r="R12" s="40">
        <v>-4.9989127099071974E-2</v>
      </c>
      <c r="S12" s="40">
        <v>-1.5062250635672075E-2</v>
      </c>
      <c r="T12" s="40">
        <v>7.9660417104733608E-3</v>
      </c>
      <c r="U12" s="40">
        <v>-9.5034706607606559E-2</v>
      </c>
      <c r="V12" s="40">
        <v>-1.5176057786715862E-2</v>
      </c>
      <c r="W12" s="40">
        <v>-3.3583271599500759E-2</v>
      </c>
      <c r="X12" s="40">
        <v>4.8260109472590094E-2</v>
      </c>
      <c r="Y12" s="40">
        <v>-4.7548108105598605E-2</v>
      </c>
      <c r="Z12" s="40">
        <v>-1.2324973315792864E-2</v>
      </c>
      <c r="AA12" s="40">
        <v>8.519868039890674E-3</v>
      </c>
      <c r="AB12" s="40">
        <v>-3.6164252650193698E-2</v>
      </c>
      <c r="AC12" s="40">
        <v>5.103647395527651E-2</v>
      </c>
      <c r="AD12" s="40">
        <v>8.0507923377315577E-2</v>
      </c>
      <c r="AE12" s="40">
        <v>1.5922529973023489E-2</v>
      </c>
      <c r="AF12" s="40">
        <v>4.0733184500817393E-2</v>
      </c>
      <c r="AG12" s="40">
        <v>-4.2712151230564946E-2</v>
      </c>
      <c r="AH12" s="40">
        <v>9.4652524106026606E-2</v>
      </c>
      <c r="AI12" s="40">
        <v>-1.3416863973666092E-2</v>
      </c>
      <c r="AJ12" s="40">
        <v>7.0551048373797866E-3</v>
      </c>
      <c r="AK12" s="40">
        <v>4.8212878244008875E-3</v>
      </c>
      <c r="AL12" s="40">
        <v>1.0212423529097864E-2</v>
      </c>
      <c r="AM12" s="42">
        <v>4.5493886154123177E-2</v>
      </c>
    </row>
    <row r="13" spans="1:39" ht="24">
      <c r="A13" s="37" t="s">
        <v>22</v>
      </c>
      <c r="B13" s="38" t="s">
        <v>14</v>
      </c>
      <c r="C13" s="39">
        <v>7.4527630882578383E-2</v>
      </c>
      <c r="D13" s="40">
        <v>2.6147858276219342E-3</v>
      </c>
      <c r="E13" s="40">
        <v>-2.2265151406409802E-2</v>
      </c>
      <c r="F13" s="40">
        <v>-4.0417192175552043E-2</v>
      </c>
      <c r="G13" s="40">
        <v>-1.0070434877536286E-2</v>
      </c>
      <c r="H13" s="40">
        <v>2.5365379446655199E-2</v>
      </c>
      <c r="I13" s="40">
        <v>3.4188045747836536E-2</v>
      </c>
      <c r="J13" s="40">
        <v>5.8003430405733108E-2</v>
      </c>
      <c r="K13" s="40">
        <v>2.587412248480735E-2</v>
      </c>
      <c r="L13" s="40">
        <v>4.5623508414294994E-2</v>
      </c>
      <c r="M13" s="40">
        <v>-7.1371080753357442E-3</v>
      </c>
      <c r="N13" s="40">
        <v>1.0610023338406209E-2</v>
      </c>
      <c r="O13" s="40">
        <v>4.5112157943354179E-2</v>
      </c>
      <c r="P13" s="40">
        <v>8.0943509866326174E-2</v>
      </c>
      <c r="Q13" s="40">
        <v>1.5265569711670887E-2</v>
      </c>
      <c r="R13" s="40">
        <v>5.9714713993308841E-2</v>
      </c>
      <c r="S13" s="40">
        <v>-2.514330439738191E-2</v>
      </c>
      <c r="T13" s="40">
        <v>5.4494035053418204E-2</v>
      </c>
      <c r="U13" s="40">
        <v>-1.5720495199962246E-2</v>
      </c>
      <c r="V13" s="40">
        <v>9.5657528920381886E-4</v>
      </c>
      <c r="W13" s="40">
        <v>3.5225731984688091E-2</v>
      </c>
      <c r="X13" s="40">
        <v>1.6412098701982184E-2</v>
      </c>
      <c r="Y13" s="40">
        <v>-3.4474412130271373E-2</v>
      </c>
      <c r="Z13" s="40">
        <v>-4.4286795686094733E-2</v>
      </c>
      <c r="AA13" s="40">
        <v>2.0115472780241856E-2</v>
      </c>
      <c r="AB13" s="40">
        <v>-4.2310276616298201E-2</v>
      </c>
      <c r="AC13" s="40">
        <v>-6.4486480556020992E-2</v>
      </c>
      <c r="AD13" s="40">
        <v>-2.9176933918724585E-2</v>
      </c>
      <c r="AE13" s="40">
        <v>-1.9118300955075652E-2</v>
      </c>
      <c r="AF13" s="40">
        <v>-1.2527155420077717E-2</v>
      </c>
      <c r="AG13" s="40">
        <v>-2.9082512317114152E-2</v>
      </c>
      <c r="AH13" s="40">
        <v>-0.10339837967525697</v>
      </c>
      <c r="AI13" s="40">
        <v>-5.0362466916746874E-2</v>
      </c>
      <c r="AJ13" s="40">
        <v>4.4035399199160207E-3</v>
      </c>
      <c r="AK13" s="40">
        <v>-3.7160293669329179E-2</v>
      </c>
      <c r="AL13" s="40">
        <v>2.3437455194880438E-2</v>
      </c>
      <c r="AM13" s="43" t="s">
        <v>53</v>
      </c>
    </row>
    <row r="14" spans="1:39" ht="24">
      <c r="A14" s="37" t="s">
        <v>23</v>
      </c>
      <c r="B14" s="38" t="s">
        <v>14</v>
      </c>
      <c r="C14" s="39">
        <v>8.9609773435752937E-2</v>
      </c>
      <c r="D14" s="40">
        <v>-2.6123110775950514E-2</v>
      </c>
      <c r="E14" s="40">
        <v>-6.0028382673948125E-2</v>
      </c>
      <c r="F14" s="40">
        <v>5.5812554527358053E-2</v>
      </c>
      <c r="G14" s="40">
        <v>9.1725531662104107E-2</v>
      </c>
      <c r="H14" s="40">
        <v>-2.9966742541068354E-3</v>
      </c>
      <c r="I14" s="40">
        <v>-1.7070752914759686E-4</v>
      </c>
      <c r="J14" s="41" t="s">
        <v>52</v>
      </c>
      <c r="K14" s="40">
        <v>-6.8214167251367504E-3</v>
      </c>
      <c r="L14" s="40">
        <v>-2.5203078285760783E-2</v>
      </c>
      <c r="M14" s="40">
        <v>7.3878847951989778E-3</v>
      </c>
      <c r="N14" s="40">
        <v>-3.1324915595843189E-2</v>
      </c>
      <c r="O14" s="40">
        <v>-1.2181472739787952E-2</v>
      </c>
      <c r="P14" s="40">
        <v>1.961977906543658E-2</v>
      </c>
      <c r="Q14" s="40">
        <v>-7.1339214810021159E-2</v>
      </c>
      <c r="R14" s="40">
        <v>4.1233844774267454E-2</v>
      </c>
      <c r="S14" s="40">
        <v>-4.0011380098402043E-2</v>
      </c>
      <c r="T14" s="40">
        <v>-3.0401575897814653E-2</v>
      </c>
      <c r="U14" s="40">
        <v>-8.6084407053893582E-3</v>
      </c>
      <c r="V14" s="40">
        <v>-6.8409853476467553E-2</v>
      </c>
      <c r="W14" s="40">
        <v>9.8309237219369825E-3</v>
      </c>
      <c r="X14" s="40">
        <v>4.2365346575722121E-2</v>
      </c>
      <c r="Y14" s="40">
        <v>3.616030172296153E-2</v>
      </c>
      <c r="Z14" s="40">
        <v>6.1965539613340719E-2</v>
      </c>
      <c r="AA14" s="40">
        <v>2.5739847171464709E-5</v>
      </c>
      <c r="AB14" s="40">
        <v>-2.8941419730251539E-2</v>
      </c>
      <c r="AC14" s="40">
        <v>1.0348488957189567E-2</v>
      </c>
      <c r="AD14" s="40">
        <v>1.9770967616442998E-2</v>
      </c>
      <c r="AE14" s="40">
        <v>8.8735191610304215E-3</v>
      </c>
      <c r="AF14" s="40">
        <v>3.3692235831343467E-2</v>
      </c>
      <c r="AG14" s="40">
        <v>-4.1285120368903534E-2</v>
      </c>
      <c r="AH14" s="40">
        <v>-1.736661809039857E-3</v>
      </c>
      <c r="AI14" s="40">
        <v>-2.9812130248104439E-2</v>
      </c>
      <c r="AJ14" s="40">
        <v>6.4586027538763675E-3</v>
      </c>
      <c r="AK14" s="40">
        <v>1.462413664730554E-2</v>
      </c>
      <c r="AL14" s="40">
        <v>7.2989575515695793E-2</v>
      </c>
      <c r="AM14" s="42">
        <v>5.8133166922114517E-2</v>
      </c>
    </row>
    <row r="15" spans="1:39" ht="24">
      <c r="A15" s="37" t="s">
        <v>24</v>
      </c>
      <c r="B15" s="38" t="s">
        <v>14</v>
      </c>
      <c r="C15" s="39">
        <v>6.5964492970250746E-3</v>
      </c>
      <c r="D15" s="40">
        <v>5.4358912780100702E-2</v>
      </c>
      <c r="E15" s="40">
        <v>5.5188896118526934E-3</v>
      </c>
      <c r="F15" s="40">
        <v>-3.9042923260228284E-2</v>
      </c>
      <c r="G15" s="40">
        <v>-3.2633225333851212E-2</v>
      </c>
      <c r="H15" s="40">
        <v>5.7879884134182949E-2</v>
      </c>
      <c r="I15" s="40">
        <v>9.4345373023412518E-2</v>
      </c>
      <c r="J15" s="40">
        <v>-2.9821831077839315E-2</v>
      </c>
      <c r="K15" s="40">
        <v>6.496076860433371E-2</v>
      </c>
      <c r="L15" s="40">
        <v>-1.3546763322208952E-2</v>
      </c>
      <c r="M15" s="40">
        <v>-4.4600749711687371E-2</v>
      </c>
      <c r="N15" s="40">
        <v>-4.2626977535261609E-3</v>
      </c>
      <c r="O15" s="40">
        <v>2.7963786343760861E-2</v>
      </c>
      <c r="P15" s="40">
        <v>6.676388908059086E-2</v>
      </c>
      <c r="Q15" s="40">
        <v>1.3138595563603276E-2</v>
      </c>
      <c r="R15" s="40">
        <v>-5.3174446671879691E-2</v>
      </c>
      <c r="S15" s="40">
        <v>2.8125206653386837E-3</v>
      </c>
      <c r="T15" s="40">
        <v>3.6779774234168383E-3</v>
      </c>
      <c r="U15" s="40">
        <v>9.5467084899129363E-4</v>
      </c>
      <c r="V15" s="40">
        <v>-1.3010779438924815E-2</v>
      </c>
      <c r="W15" s="40">
        <v>-9.8784806836755053E-3</v>
      </c>
      <c r="X15" s="40">
        <v>-6.5325495656169894E-3</v>
      </c>
      <c r="Y15" s="40">
        <v>-3.3183099702580571E-2</v>
      </c>
      <c r="Z15" s="40">
        <v>-3.3203803767687737E-2</v>
      </c>
      <c r="AA15" s="40">
        <v>-1.2648242359335605E-2</v>
      </c>
      <c r="AB15" s="40">
        <v>5.7464744549631491E-2</v>
      </c>
      <c r="AC15" s="40">
        <v>2.0745149433563245E-2</v>
      </c>
      <c r="AD15" s="40">
        <v>-4.6360801373073073E-2</v>
      </c>
      <c r="AE15" s="40">
        <v>3.0296150632241114E-2</v>
      </c>
      <c r="AF15" s="40">
        <v>-4.6533961049944957E-2</v>
      </c>
      <c r="AG15" s="40">
        <v>-1.6190350522867616E-2</v>
      </c>
      <c r="AH15" s="40">
        <v>4.2090531757848201E-2</v>
      </c>
      <c r="AI15" s="41" t="s">
        <v>65</v>
      </c>
      <c r="AJ15" s="40">
        <v>-3.8802390270115478E-2</v>
      </c>
      <c r="AK15" s="40">
        <v>4.3385269951186503E-3</v>
      </c>
      <c r="AL15" s="40">
        <v>-2.9473802252404403E-2</v>
      </c>
      <c r="AM15" s="42">
        <v>-5.0519484505419751E-2</v>
      </c>
    </row>
    <row r="16" spans="1:39" ht="24">
      <c r="A16" s="37" t="s">
        <v>25</v>
      </c>
      <c r="B16" s="38" t="s">
        <v>14</v>
      </c>
      <c r="C16" s="39">
        <v>6.946036649341767E-3</v>
      </c>
      <c r="D16" s="40">
        <v>-1.2412371649001348E-2</v>
      </c>
      <c r="E16" s="40">
        <v>2.8079898819344824E-2</v>
      </c>
      <c r="F16" s="40">
        <v>3.6808825560239476E-2</v>
      </c>
      <c r="G16" s="40">
        <v>2.7773918389756305E-2</v>
      </c>
      <c r="H16" s="40">
        <v>-4.7582288620391676E-2</v>
      </c>
      <c r="I16" s="40">
        <v>-9.2173111596926399E-4</v>
      </c>
      <c r="J16" s="40">
        <v>3.3367099180645454E-2</v>
      </c>
      <c r="K16" s="40">
        <v>2.5372196540609009E-2</v>
      </c>
      <c r="L16" s="40">
        <v>4.052648155843018E-2</v>
      </c>
      <c r="M16" s="40">
        <v>8.24516096487313E-2</v>
      </c>
      <c r="N16" s="40">
        <v>-5.6330713495762921E-2</v>
      </c>
      <c r="O16" s="40">
        <v>2.6708697444002425E-2</v>
      </c>
      <c r="P16" s="40">
        <v>-3.3043924688455871E-2</v>
      </c>
      <c r="Q16" s="40">
        <v>1.2252312639720061E-2</v>
      </c>
      <c r="R16" s="40">
        <v>-1.3762668187860274E-3</v>
      </c>
      <c r="S16" s="40">
        <v>8.1219299502381118E-2</v>
      </c>
      <c r="T16" s="40">
        <v>-8.4913232271994663E-4</v>
      </c>
      <c r="U16" s="40">
        <v>1.5228601068125038E-2</v>
      </c>
      <c r="V16" s="40">
        <v>2.2506779656182373E-2</v>
      </c>
      <c r="W16" s="40">
        <v>9.1313599677879151E-2</v>
      </c>
      <c r="X16" s="40">
        <v>-1.6006445591360316E-2</v>
      </c>
      <c r="Y16" s="40">
        <v>4.0187203521513296E-2</v>
      </c>
      <c r="Z16" s="40">
        <v>-6.98397052851885E-2</v>
      </c>
      <c r="AA16" s="40">
        <v>2.6554269814570878E-2</v>
      </c>
      <c r="AB16" s="40">
        <v>-2.0032770298043338E-2</v>
      </c>
      <c r="AC16" s="40">
        <v>-1.6618478008570192E-2</v>
      </c>
      <c r="AD16" s="40">
        <v>3.1578930799353838E-2</v>
      </c>
      <c r="AE16" s="40">
        <v>-6.6105246891846089E-2</v>
      </c>
      <c r="AF16" s="41" t="s">
        <v>67</v>
      </c>
      <c r="AG16" s="40">
        <v>9.6274858663160066E-3</v>
      </c>
      <c r="AH16" s="40">
        <v>4.0123127930807724E-2</v>
      </c>
      <c r="AI16" s="40">
        <v>-4.600295599433963E-2</v>
      </c>
      <c r="AJ16" s="40">
        <v>5.1269486583986112E-2</v>
      </c>
      <c r="AK16" s="40">
        <v>5.1885684615032346E-2</v>
      </c>
      <c r="AL16" s="40">
        <v>-9.0479147040116066E-3</v>
      </c>
      <c r="AM16" s="42">
        <v>-1.2381961850620734E-2</v>
      </c>
    </row>
    <row r="17" spans="1:39" ht="24">
      <c r="A17" s="37" t="s">
        <v>26</v>
      </c>
      <c r="B17" s="38" t="s">
        <v>14</v>
      </c>
      <c r="C17" s="39">
        <v>5.7899864654289146E-2</v>
      </c>
      <c r="D17" s="41" t="s">
        <v>54</v>
      </c>
      <c r="E17" s="40">
        <v>1.4577324584886907E-2</v>
      </c>
      <c r="F17" s="40">
        <v>-9.7855382780629996E-3</v>
      </c>
      <c r="G17" s="40">
        <v>6.162002846846637E-2</v>
      </c>
      <c r="H17" s="40">
        <v>-1.3673624941185113E-3</v>
      </c>
      <c r="I17" s="40">
        <v>-4.342099340446496E-2</v>
      </c>
      <c r="J17" s="40">
        <v>-2.5932057706426266E-2</v>
      </c>
      <c r="K17" s="40">
        <v>-5.6259047207245151E-2</v>
      </c>
      <c r="L17" s="40">
        <v>-4.9284743146335137E-2</v>
      </c>
      <c r="M17" s="40">
        <v>6.1016408975766129E-2</v>
      </c>
      <c r="N17" s="40">
        <v>-6.4945665829192645E-2</v>
      </c>
      <c r="O17" s="40">
        <v>4.1972080233655526E-3</v>
      </c>
      <c r="P17" s="40">
        <v>-2.8064597505724563E-2</v>
      </c>
      <c r="Q17" s="40">
        <v>3.0951728275095316E-3</v>
      </c>
      <c r="R17" s="40">
        <v>-4.2901600796518842E-2</v>
      </c>
      <c r="S17" s="40">
        <v>4.2574664687916625E-2</v>
      </c>
      <c r="T17" s="40">
        <v>-6.1594884665336025E-2</v>
      </c>
      <c r="U17" s="40">
        <v>-2.1522118209866357E-2</v>
      </c>
      <c r="V17" s="40">
        <v>-3.7047881054293803E-2</v>
      </c>
      <c r="W17" s="40">
        <v>-5.4534145925057224E-2</v>
      </c>
      <c r="X17" s="40">
        <v>5.7095406896072468E-2</v>
      </c>
      <c r="Y17" s="40">
        <v>5.6558083069693808E-2</v>
      </c>
      <c r="Z17" s="40">
        <v>-4.9027405064975431E-2</v>
      </c>
      <c r="AA17" s="40">
        <v>-8.1410443320084937E-3</v>
      </c>
      <c r="AB17" s="40">
        <v>-4.2762960269365463E-2</v>
      </c>
      <c r="AC17" s="40">
        <v>1.445791098606454E-2</v>
      </c>
      <c r="AD17" s="40">
        <v>3.5664821241167384E-2</v>
      </c>
      <c r="AE17" s="40">
        <v>5.3587156110400033E-2</v>
      </c>
      <c r="AF17" s="40">
        <v>-1.2438219712822258E-2</v>
      </c>
      <c r="AG17" s="40">
        <v>2.2790885404615244E-2</v>
      </c>
      <c r="AH17" s="40">
        <v>6.6804943620386179E-2</v>
      </c>
      <c r="AI17" s="40">
        <v>5.3873540285850813E-2</v>
      </c>
      <c r="AJ17" s="40">
        <v>-2.5073995974977111E-2</v>
      </c>
      <c r="AK17" s="40">
        <v>-1.0955792778599191E-4</v>
      </c>
      <c r="AL17" s="40">
        <v>1.5707084490101789E-2</v>
      </c>
      <c r="AM17" s="42">
        <v>2.6444619125366078E-3</v>
      </c>
    </row>
    <row r="18" spans="1:39" ht="24">
      <c r="A18" s="37" t="s">
        <v>27</v>
      </c>
      <c r="B18" s="38" t="s">
        <v>14</v>
      </c>
      <c r="C18" s="39">
        <v>-3.2334894280289926E-2</v>
      </c>
      <c r="D18" s="40">
        <v>5.6168713657604376E-2</v>
      </c>
      <c r="E18" s="40">
        <v>3.9927279972149898E-2</v>
      </c>
      <c r="F18" s="40">
        <v>-6.3778722383741951E-3</v>
      </c>
      <c r="G18" s="40">
        <v>6.3259905902767963E-2</v>
      </c>
      <c r="H18" s="40">
        <v>-5.5979859256364471E-2</v>
      </c>
      <c r="I18" s="40">
        <v>3.6325580052629182E-2</v>
      </c>
      <c r="J18" s="40">
        <v>3.561099317608115E-2</v>
      </c>
      <c r="K18" s="40">
        <v>1.9116462061793595E-2</v>
      </c>
      <c r="L18" s="40">
        <v>-4.7090854665895208E-2</v>
      </c>
      <c r="M18" s="40">
        <v>7.6192214450810036E-2</v>
      </c>
      <c r="N18" s="40">
        <v>-1.9131271296893335E-2</v>
      </c>
      <c r="O18" s="40">
        <v>8.1368588975964939E-2</v>
      </c>
      <c r="P18" s="40">
        <v>-1.7339503797500495E-2</v>
      </c>
      <c r="Q18" s="40">
        <v>9.7136660222353673E-3</v>
      </c>
      <c r="R18" s="40">
        <v>-1.2061599212559769E-2</v>
      </c>
      <c r="S18" s="40">
        <v>7.6584426941214437E-2</v>
      </c>
      <c r="T18" s="40">
        <v>-1.0459180985419954E-2</v>
      </c>
      <c r="U18" s="40">
        <v>3.593836584042235E-2</v>
      </c>
      <c r="V18" s="40">
        <v>-2.0070658704743744E-2</v>
      </c>
      <c r="W18" s="40">
        <v>-1.5664511272012641E-2</v>
      </c>
      <c r="X18" s="40">
        <v>7.3145629013336875E-3</v>
      </c>
      <c r="Y18" s="41" t="s">
        <v>83</v>
      </c>
      <c r="Z18" s="40">
        <v>-2.5006452052618599E-2</v>
      </c>
      <c r="AA18" s="40">
        <v>5.6978068734550982E-2</v>
      </c>
      <c r="AB18" s="40">
        <v>1.8282923750365932E-2</v>
      </c>
      <c r="AC18" s="40">
        <v>-7.6394599773211044E-2</v>
      </c>
      <c r="AD18" s="40">
        <v>-4.4260923596461811E-2</v>
      </c>
      <c r="AE18" s="40">
        <v>5.7944559955506972E-2</v>
      </c>
      <c r="AF18" s="40">
        <v>4.0013260804562627E-2</v>
      </c>
      <c r="AG18" s="40">
        <v>2.5541549703217523E-2</v>
      </c>
      <c r="AH18" s="40">
        <v>2.5410356061675251E-3</v>
      </c>
      <c r="AI18" s="40">
        <v>-3.267516110292084E-2</v>
      </c>
      <c r="AJ18" s="40">
        <v>2.5976148747069733E-2</v>
      </c>
      <c r="AK18" s="40">
        <v>-2.2748477309174162E-2</v>
      </c>
      <c r="AL18" s="40">
        <v>-4.6885036344500454E-2</v>
      </c>
      <c r="AM18" s="42">
        <v>-3.4047418831498297E-2</v>
      </c>
    </row>
    <row r="19" spans="1:39" ht="24">
      <c r="A19" s="37" t="s">
        <v>28</v>
      </c>
      <c r="B19" s="38" t="s">
        <v>14</v>
      </c>
      <c r="C19" s="39">
        <v>6.6337347724975959E-2</v>
      </c>
      <c r="D19" s="40">
        <v>1.4233658466786883E-2</v>
      </c>
      <c r="E19" s="40">
        <v>2.6985244461157822E-2</v>
      </c>
      <c r="F19" s="40">
        <v>0.11917383832685062</v>
      </c>
      <c r="G19" s="40">
        <v>1.1894584536316904E-2</v>
      </c>
      <c r="H19" s="40">
        <v>2.2657384975063023E-2</v>
      </c>
      <c r="I19" s="40">
        <v>1.5213282121088282E-2</v>
      </c>
      <c r="J19" s="40">
        <v>1.0190011402564538E-2</v>
      </c>
      <c r="K19" s="40">
        <v>5.8808244765244835E-2</v>
      </c>
      <c r="L19" s="40">
        <v>5.025944990026128E-2</v>
      </c>
      <c r="M19" s="40">
        <v>-8.7171982358521166E-2</v>
      </c>
      <c r="N19" s="40">
        <v>2.6382015668874957E-2</v>
      </c>
      <c r="O19" s="40">
        <v>-5.8571836603002747E-2</v>
      </c>
      <c r="P19" s="40">
        <v>4.2755132544946853E-2</v>
      </c>
      <c r="Q19" s="40">
        <v>-9.0186342163420816E-4</v>
      </c>
      <c r="R19" s="40">
        <v>-5.5431690944366535E-2</v>
      </c>
      <c r="S19" s="40">
        <v>1.8794034652024606E-2</v>
      </c>
      <c r="T19" s="40">
        <v>2.2748626905700363E-2</v>
      </c>
      <c r="U19" s="40">
        <v>-2.2752342526340627E-3</v>
      </c>
      <c r="V19" s="40">
        <v>2.7554785197513192E-3</v>
      </c>
      <c r="W19" s="40">
        <v>3.5459460160765024E-2</v>
      </c>
      <c r="X19" s="40">
        <v>1.1006094772836357E-2</v>
      </c>
      <c r="Y19" s="40">
        <v>-7.5872982824396723E-2</v>
      </c>
      <c r="Z19" s="40">
        <v>5.1059845746979286E-4</v>
      </c>
      <c r="AA19" s="40">
        <v>3.1553495409040845E-3</v>
      </c>
      <c r="AB19" s="40">
        <v>-1.2117670292818856E-2</v>
      </c>
      <c r="AC19" s="41" t="s">
        <v>150</v>
      </c>
      <c r="AD19" s="40">
        <v>7.8678007341228234E-2</v>
      </c>
      <c r="AE19" s="40">
        <v>-6.0409100872638819E-3</v>
      </c>
      <c r="AF19" s="40">
        <v>-1.6377853536783598E-2</v>
      </c>
      <c r="AG19" s="40">
        <v>-4.5772828015697733E-4</v>
      </c>
      <c r="AH19" s="40">
        <v>-4.1003630007112095E-2</v>
      </c>
      <c r="AI19" s="40">
        <v>2.0206040030998604E-2</v>
      </c>
      <c r="AJ19" s="40">
        <v>-4.5907626588536914E-2</v>
      </c>
      <c r="AK19" s="40">
        <v>-5.7342831384128552E-2</v>
      </c>
      <c r="AL19" s="40">
        <v>-3.030750335148941E-2</v>
      </c>
      <c r="AM19" s="42">
        <v>-6.3366663848266294E-2</v>
      </c>
    </row>
    <row r="20" spans="1:39" ht="24">
      <c r="A20" s="37" t="s">
        <v>29</v>
      </c>
      <c r="B20" s="38" t="s">
        <v>14</v>
      </c>
      <c r="C20" s="39">
        <v>0.10182237267594067</v>
      </c>
      <c r="D20" s="40">
        <v>-7.9769834037733758E-3</v>
      </c>
      <c r="E20" s="40">
        <v>4.6579232104557992E-2</v>
      </c>
      <c r="F20" s="40">
        <v>4.742503703111612E-2</v>
      </c>
      <c r="G20" s="40">
        <v>7.4998840782946719E-2</v>
      </c>
      <c r="H20" s="40">
        <v>-1.6061250989823767E-2</v>
      </c>
      <c r="I20" s="40">
        <v>4.9014972605378416E-3</v>
      </c>
      <c r="J20" s="40">
        <v>-2.1497611822676802E-5</v>
      </c>
      <c r="K20" s="40">
        <v>5.7827721677322634E-2</v>
      </c>
      <c r="L20" s="40">
        <v>8.4780736161295112E-3</v>
      </c>
      <c r="M20" s="40">
        <v>-7.8255636465995194E-3</v>
      </c>
      <c r="N20" s="40">
        <v>-5.4756756188753433E-2</v>
      </c>
      <c r="O20" s="40">
        <v>0.10301165940115588</v>
      </c>
      <c r="P20" s="40">
        <v>2.6176283234642987E-2</v>
      </c>
      <c r="Q20" s="40">
        <v>1.1569592118263165E-2</v>
      </c>
      <c r="R20" s="40">
        <v>-4.3978016853704824E-2</v>
      </c>
      <c r="S20" s="40">
        <v>0.10848893238119375</v>
      </c>
      <c r="T20" s="40">
        <v>-1.6357449236590778E-2</v>
      </c>
      <c r="U20" s="40">
        <v>-2.8814852468749059E-2</v>
      </c>
      <c r="V20" s="40">
        <v>1.3762062687484682E-2</v>
      </c>
      <c r="W20" s="40">
        <v>2.4017799004514406E-3</v>
      </c>
      <c r="X20" s="40">
        <v>-9.7072241486395264E-3</v>
      </c>
      <c r="Y20" s="40">
        <v>5.6869493412219273E-2</v>
      </c>
      <c r="Z20" s="40">
        <v>-1.7114090156790798E-2</v>
      </c>
      <c r="AA20" s="41" t="s">
        <v>81</v>
      </c>
      <c r="AB20" s="40">
        <v>5.1381673941104815E-2</v>
      </c>
      <c r="AC20" s="40">
        <v>3.059734685293978E-3</v>
      </c>
      <c r="AD20" s="40">
        <v>-7.3149626718866226E-2</v>
      </c>
      <c r="AE20" s="40">
        <v>-2.5488214161823196E-2</v>
      </c>
      <c r="AF20" s="40">
        <v>2.6369791557098878E-2</v>
      </c>
      <c r="AG20" s="40">
        <v>-3.9699618807202512E-2</v>
      </c>
      <c r="AH20" s="40">
        <v>-6.5323445548326309E-2</v>
      </c>
      <c r="AI20" s="40">
        <v>-1.237717576392219E-2</v>
      </c>
      <c r="AJ20" s="40">
        <v>-1.1342390530074268E-2</v>
      </c>
      <c r="AK20" s="40">
        <v>2.2924605550356372E-2</v>
      </c>
      <c r="AL20" s="40">
        <v>-2.6723233535686387E-2</v>
      </c>
      <c r="AM20" s="42">
        <v>1.9734197614985984E-2</v>
      </c>
    </row>
    <row r="21" spans="1:39" ht="24">
      <c r="A21" s="37" t="s">
        <v>30</v>
      </c>
      <c r="B21" s="38" t="s">
        <v>14</v>
      </c>
      <c r="C21" s="39">
        <v>8.8377519736060894E-2</v>
      </c>
      <c r="D21" s="40">
        <v>6.1607768704401315E-2</v>
      </c>
      <c r="E21" s="40">
        <v>-5.7051827953127632E-2</v>
      </c>
      <c r="F21" s="40">
        <v>1.7869224119671633E-2</v>
      </c>
      <c r="G21" s="41" t="s">
        <v>54</v>
      </c>
      <c r="H21" s="40">
        <v>2.9943184174227335E-2</v>
      </c>
      <c r="I21" s="40">
        <v>1.2200416472731053E-2</v>
      </c>
      <c r="J21" s="40">
        <v>9.1060616398715682E-2</v>
      </c>
      <c r="K21" s="40">
        <v>-4.8165208299124122E-2</v>
      </c>
      <c r="L21" s="40">
        <v>6.6697008418929709E-3</v>
      </c>
      <c r="M21" s="40">
        <v>2.4040424957339591E-2</v>
      </c>
      <c r="N21" s="40">
        <v>-5.3211875121757998E-2</v>
      </c>
      <c r="O21" s="40">
        <v>1.3372133582563318E-2</v>
      </c>
      <c r="P21" s="40">
        <v>-3.2900097694333968E-2</v>
      </c>
      <c r="Q21" s="40">
        <v>1.3598259704859233E-2</v>
      </c>
      <c r="R21" s="40">
        <v>-3.1591222426141582E-2</v>
      </c>
      <c r="S21" s="40">
        <v>9.526550976114323E-3</v>
      </c>
      <c r="T21" s="40">
        <v>-4.7664268981920499E-2</v>
      </c>
      <c r="U21" s="40">
        <v>-3.6811000491886132E-2</v>
      </c>
      <c r="V21" s="40">
        <v>-3.5472367937603888E-2</v>
      </c>
      <c r="W21" s="40">
        <v>-1.5648498271379291E-2</v>
      </c>
      <c r="X21" s="40">
        <v>2.6266140923187981E-2</v>
      </c>
      <c r="Y21" s="40">
        <v>6.3776938816922077E-2</v>
      </c>
      <c r="Z21" s="40">
        <v>-3.5245555416297439E-2</v>
      </c>
      <c r="AA21" s="40">
        <v>7.5852454142853326E-2</v>
      </c>
      <c r="AB21" s="40">
        <v>1.9636253537574967E-2</v>
      </c>
      <c r="AC21" s="40">
        <v>1.2080078366309224E-2</v>
      </c>
      <c r="AD21" s="40">
        <v>-1.8079593372234228E-2</v>
      </c>
      <c r="AE21" s="40">
        <v>-4.5731389818917535E-2</v>
      </c>
      <c r="AF21" s="40">
        <v>2.7855598917431966E-2</v>
      </c>
      <c r="AG21" s="40">
        <v>6.1576815796938328E-2</v>
      </c>
      <c r="AH21" s="40">
        <v>5.1025242946639206E-3</v>
      </c>
      <c r="AI21" s="40">
        <v>-3.2386588143085676E-2</v>
      </c>
      <c r="AJ21" s="40">
        <v>3.5354171383540793E-2</v>
      </c>
      <c r="AK21" s="40">
        <v>6.4176784498736886E-2</v>
      </c>
      <c r="AL21" s="40">
        <v>2.4658948183950841E-2</v>
      </c>
      <c r="AM21" s="42">
        <v>-9.9751256620907447E-3</v>
      </c>
    </row>
    <row r="22" spans="1:39" ht="24">
      <c r="A22" s="37" t="s">
        <v>31</v>
      </c>
      <c r="B22" s="38" t="s">
        <v>14</v>
      </c>
      <c r="C22" s="39">
        <v>-8.8898928094025623E-3</v>
      </c>
      <c r="D22" s="40">
        <v>-4.2285345976429148E-2</v>
      </c>
      <c r="E22" s="40">
        <v>-1.5498498747249975E-2</v>
      </c>
      <c r="F22" s="40">
        <v>-8.2177024039005002E-3</v>
      </c>
      <c r="G22" s="40">
        <v>1.9461175550692364E-2</v>
      </c>
      <c r="H22" s="40">
        <v>4.2035015476699807E-2</v>
      </c>
      <c r="I22" s="40">
        <v>2.9694643259150562E-2</v>
      </c>
      <c r="J22" s="40">
        <v>-2.850740910125224E-2</v>
      </c>
      <c r="K22" s="40">
        <v>2.9439344714444812E-2</v>
      </c>
      <c r="L22" s="40">
        <v>-3.5726340260375036E-2</v>
      </c>
      <c r="M22" s="40">
        <v>-2.4028581424852487E-2</v>
      </c>
      <c r="N22" s="40">
        <v>3.3670317050110747E-2</v>
      </c>
      <c r="O22" s="40">
        <v>0.10326118356969649</v>
      </c>
      <c r="P22" s="40">
        <v>1.5461841115389606E-2</v>
      </c>
      <c r="Q22" s="40">
        <v>0.11038550074777462</v>
      </c>
      <c r="R22" s="40">
        <v>4.8757486038958339E-2</v>
      </c>
      <c r="S22" s="40">
        <v>6.8560136149414308E-2</v>
      </c>
      <c r="T22" s="40">
        <v>2.5176943833635491E-2</v>
      </c>
      <c r="U22" s="40">
        <v>3.0544315431231157E-2</v>
      </c>
      <c r="V22" s="40">
        <v>2.5799233959629481E-2</v>
      </c>
      <c r="W22" s="40">
        <v>3.3898121625901015E-2</v>
      </c>
      <c r="X22" s="40">
        <v>-7.3223881663881968E-2</v>
      </c>
      <c r="Y22" s="40">
        <v>1.8253103595481615E-2</v>
      </c>
      <c r="Z22" s="40">
        <v>-1.0538824535815308E-2</v>
      </c>
      <c r="AA22" s="40">
        <v>5.1348727054156627E-2</v>
      </c>
      <c r="AB22" s="41" t="s">
        <v>81</v>
      </c>
      <c r="AC22" s="40">
        <v>-1.2190288821259859E-2</v>
      </c>
      <c r="AD22" s="40">
        <v>-3.6285705604147907E-2</v>
      </c>
      <c r="AE22" s="40">
        <v>-1.7731714355700211E-2</v>
      </c>
      <c r="AF22" s="40">
        <v>-1.984247575261237E-2</v>
      </c>
      <c r="AG22" s="40">
        <v>-4.73068742922272E-2</v>
      </c>
      <c r="AH22" s="40">
        <v>3.7079076675078329E-2</v>
      </c>
      <c r="AI22" s="40">
        <v>5.6317150188091476E-2</v>
      </c>
      <c r="AJ22" s="40">
        <v>2.2025791881049757E-2</v>
      </c>
      <c r="AK22" s="40">
        <v>1.2346060175232241E-2</v>
      </c>
      <c r="AL22" s="40">
        <v>-1.6422432293884924E-2</v>
      </c>
      <c r="AM22" s="42">
        <v>-4.1573369360230421E-2</v>
      </c>
    </row>
    <row r="23" spans="1:39" ht="24">
      <c r="A23" s="37" t="s">
        <v>32</v>
      </c>
      <c r="B23" s="38" t="s">
        <v>14</v>
      </c>
      <c r="C23" s="39">
        <v>-5.9436060098102079E-3</v>
      </c>
      <c r="D23" s="40">
        <v>4.2271932970906485E-2</v>
      </c>
      <c r="E23" s="40">
        <v>-5.1911726581653016E-2</v>
      </c>
      <c r="F23" s="40">
        <v>3.5546218932320961E-2</v>
      </c>
      <c r="G23" s="40">
        <v>9.5624030384233952E-3</v>
      </c>
      <c r="H23" s="40">
        <v>-3.4423353285632952E-2</v>
      </c>
      <c r="I23" s="40">
        <v>-2.6903845987678119E-3</v>
      </c>
      <c r="J23" s="40">
        <v>-3.9437745027410626E-2</v>
      </c>
      <c r="K23" s="40">
        <v>-4.2237294869354611E-2</v>
      </c>
      <c r="L23" s="40">
        <v>-1.4934486365282518E-2</v>
      </c>
      <c r="M23" s="40">
        <v>-1.5134791371215633E-2</v>
      </c>
      <c r="N23" s="40">
        <v>-2.6758530702923961E-2</v>
      </c>
      <c r="O23" s="40">
        <v>1.8905477531732141E-2</v>
      </c>
      <c r="P23" s="40">
        <v>-5.6849345995855609E-2</v>
      </c>
      <c r="Q23" s="40">
        <v>-1.2386990803097622E-2</v>
      </c>
      <c r="R23" s="40">
        <v>2.3126282721862179E-2</v>
      </c>
      <c r="S23" s="41" t="s">
        <v>83</v>
      </c>
      <c r="T23" s="40">
        <v>-1.0725434583345961E-2</v>
      </c>
      <c r="U23" s="40">
        <v>-9.9566665013782508E-3</v>
      </c>
      <c r="V23" s="40">
        <v>-5.5323987662429852E-2</v>
      </c>
      <c r="W23" s="40">
        <v>4.4468631860923084E-2</v>
      </c>
      <c r="X23" s="40">
        <v>-2.0916210484648711E-2</v>
      </c>
      <c r="Y23" s="40">
        <v>7.6688331016676131E-2</v>
      </c>
      <c r="Z23" s="40">
        <v>9.6992834473977571E-5</v>
      </c>
      <c r="AA23" s="40">
        <v>0.10900014987699917</v>
      </c>
      <c r="AB23" s="40">
        <v>6.8877552301203931E-2</v>
      </c>
      <c r="AC23" s="40">
        <v>1.8860227841133597E-2</v>
      </c>
      <c r="AD23" s="40">
        <v>-2.3362507184654914E-2</v>
      </c>
      <c r="AE23" s="40">
        <v>-3.4969764037384547E-2</v>
      </c>
      <c r="AF23" s="40">
        <v>8.0860567118124421E-2</v>
      </c>
      <c r="AG23" s="40">
        <v>3.0231871536351342E-2</v>
      </c>
      <c r="AH23" s="40">
        <v>-1.2255296750151155E-4</v>
      </c>
      <c r="AI23" s="40">
        <v>2.7440044014851567E-3</v>
      </c>
      <c r="AJ23" s="40">
        <v>3.0000246311365619E-2</v>
      </c>
      <c r="AK23" s="40">
        <v>7.4929946800949845E-2</v>
      </c>
      <c r="AL23" s="40">
        <v>-9.5045654510320203E-3</v>
      </c>
      <c r="AM23" s="42">
        <v>-2.4835149007160308E-2</v>
      </c>
    </row>
    <row r="24" spans="1:39" ht="24">
      <c r="A24" s="37" t="s">
        <v>33</v>
      </c>
      <c r="B24" s="38" t="s">
        <v>14</v>
      </c>
      <c r="C24" s="39">
        <v>5.9466412313850706E-2</v>
      </c>
      <c r="D24" s="40">
        <v>-2.7720734218960427E-2</v>
      </c>
      <c r="E24" s="40">
        <v>-3.2933357314955683E-2</v>
      </c>
      <c r="F24" s="40">
        <v>3.0622178074908843E-2</v>
      </c>
      <c r="G24" s="40">
        <v>-3.2583126863449503E-2</v>
      </c>
      <c r="H24" s="40">
        <v>-3.373078545963927E-2</v>
      </c>
      <c r="I24" s="40">
        <v>2.6933222948228027E-2</v>
      </c>
      <c r="J24" s="40">
        <v>1.9291465679976989E-2</v>
      </c>
      <c r="K24" s="40">
        <v>5.0101472982097918E-2</v>
      </c>
      <c r="L24" s="40">
        <v>-8.903480565839221E-3</v>
      </c>
      <c r="M24" s="40">
        <v>-3.8251122481395201E-3</v>
      </c>
      <c r="N24" s="40">
        <v>-5.1476800858646969E-2</v>
      </c>
      <c r="O24" s="40">
        <v>-3.2113680754907933E-2</v>
      </c>
      <c r="P24" s="41" t="s">
        <v>81</v>
      </c>
      <c r="Q24" s="40">
        <v>2.9875293549377499E-2</v>
      </c>
      <c r="R24" s="40">
        <v>-7.8696590166531272E-2</v>
      </c>
      <c r="S24" s="40">
        <v>-5.6702223487338999E-2</v>
      </c>
      <c r="T24" s="40">
        <v>-4.2445350453358136E-2</v>
      </c>
      <c r="U24" s="40">
        <v>5.2168096889678318E-3</v>
      </c>
      <c r="V24" s="40">
        <v>-3.3793107168583199E-2</v>
      </c>
      <c r="W24" s="40">
        <v>1.7737930903077716E-2</v>
      </c>
      <c r="X24" s="40">
        <v>3.3677120706269562E-2</v>
      </c>
      <c r="Y24" s="40">
        <v>-1.726469012664552E-2</v>
      </c>
      <c r="Z24" s="40">
        <v>-5.5539097189681919E-2</v>
      </c>
      <c r="AA24" s="40">
        <v>2.6291182902467406E-2</v>
      </c>
      <c r="AB24" s="40">
        <v>1.5408531859973956E-2</v>
      </c>
      <c r="AC24" s="40">
        <v>4.2876379492641385E-2</v>
      </c>
      <c r="AD24" s="40">
        <v>9.4242555502523528E-2</v>
      </c>
      <c r="AE24" s="40">
        <v>3.6353278511781016E-2</v>
      </c>
      <c r="AF24" s="40">
        <v>-3.276483876677104E-2</v>
      </c>
      <c r="AG24" s="40">
        <v>-9.287137185704895E-3</v>
      </c>
      <c r="AH24" s="40">
        <v>-3.8909194433900542E-2</v>
      </c>
      <c r="AI24" s="40">
        <v>6.5382266967972572E-2</v>
      </c>
      <c r="AJ24" s="40">
        <v>2.6822560187347078E-2</v>
      </c>
      <c r="AK24" s="40">
        <v>-7.4323530329728257E-2</v>
      </c>
      <c r="AL24" s="40">
        <v>1.054150429072224E-2</v>
      </c>
      <c r="AM24" s="42">
        <v>7.963046470177311E-2</v>
      </c>
    </row>
    <row r="25" spans="1:39" ht="24">
      <c r="A25" s="37" t="s">
        <v>34</v>
      </c>
      <c r="B25" s="38" t="s">
        <v>14</v>
      </c>
      <c r="C25" s="39">
        <v>9.4588448312969642E-2</v>
      </c>
      <c r="D25" s="40">
        <v>-2.1094546817313764E-2</v>
      </c>
      <c r="E25" s="40">
        <v>-3.9146787453002499E-2</v>
      </c>
      <c r="F25" s="40">
        <v>-1.511729801505989E-2</v>
      </c>
      <c r="G25" s="40">
        <v>-3.6045547311545884E-2</v>
      </c>
      <c r="H25" s="40">
        <v>-6.579853159598581E-2</v>
      </c>
      <c r="I25" s="40">
        <v>-2.4018919970449748E-2</v>
      </c>
      <c r="J25" s="40">
        <v>-8.3327557148891052E-3</v>
      </c>
      <c r="K25" s="40">
        <v>-7.2814846625347124E-3</v>
      </c>
      <c r="L25" s="40">
        <v>-9.2974650562162198E-2</v>
      </c>
      <c r="M25" s="40">
        <v>3.0456808183203624E-2</v>
      </c>
      <c r="N25" s="40">
        <v>9.1300513190667676E-2</v>
      </c>
      <c r="O25" s="40">
        <v>2.7334736978106122E-2</v>
      </c>
      <c r="P25" s="40">
        <v>5.1594636743541441E-3</v>
      </c>
      <c r="Q25" s="40">
        <v>-4.2268122369141695E-2</v>
      </c>
      <c r="R25" s="40">
        <v>-6.3239303825950069E-2</v>
      </c>
      <c r="S25" s="40">
        <v>-9.8039626384610612E-3</v>
      </c>
      <c r="T25" s="40">
        <v>1.859890942824657E-2</v>
      </c>
      <c r="U25" s="41" t="s">
        <v>108</v>
      </c>
      <c r="V25" s="40">
        <v>1.1770979249222907E-2</v>
      </c>
      <c r="W25" s="40">
        <v>-1.9188365827542658E-2</v>
      </c>
      <c r="X25" s="40">
        <v>-1.2827317584122845E-2</v>
      </c>
      <c r="Y25" s="40">
        <v>3.5443737621510693E-2</v>
      </c>
      <c r="Z25" s="40">
        <v>8.5060885605684436E-2</v>
      </c>
      <c r="AA25" s="40">
        <v>-2.8617333883722056E-2</v>
      </c>
      <c r="AB25" s="40">
        <v>3.0277695988810058E-2</v>
      </c>
      <c r="AC25" s="40">
        <v>-2.2273304030901672E-3</v>
      </c>
      <c r="AD25" s="40">
        <v>-1.1718991568475152E-2</v>
      </c>
      <c r="AE25" s="40">
        <v>-6.2231215142181003E-2</v>
      </c>
      <c r="AF25" s="40">
        <v>1.489340512028892E-2</v>
      </c>
      <c r="AG25" s="40">
        <v>7.4182719336274683E-2</v>
      </c>
      <c r="AH25" s="40">
        <v>1.4559917135107653E-2</v>
      </c>
      <c r="AI25" s="40">
        <v>8.8636339871984602E-4</v>
      </c>
      <c r="AJ25" s="40">
        <v>7.354088618146172E-2</v>
      </c>
      <c r="AK25" s="40">
        <v>3.2409055763680271E-2</v>
      </c>
      <c r="AL25" s="40">
        <v>9.0803987409560846E-2</v>
      </c>
      <c r="AM25" s="42">
        <v>-1.5346543479461896E-2</v>
      </c>
    </row>
    <row r="26" spans="1:39" ht="24">
      <c r="A26" s="37" t="s">
        <v>35</v>
      </c>
      <c r="B26" s="38" t="s">
        <v>14</v>
      </c>
      <c r="C26" s="39">
        <v>-8.2931209876706061E-2</v>
      </c>
      <c r="D26" s="40">
        <v>3.1175033400327309E-3</v>
      </c>
      <c r="E26" s="40">
        <v>2.3355953647678646E-2</v>
      </c>
      <c r="F26" s="40">
        <v>-1.1082835801078862E-2</v>
      </c>
      <c r="G26" s="40">
        <v>1.3314137632009617E-2</v>
      </c>
      <c r="H26" s="40">
        <v>-2.6208942917533451E-2</v>
      </c>
      <c r="I26" s="40">
        <v>-1.0564961062589738E-2</v>
      </c>
      <c r="J26" s="40">
        <v>-6.9542220931344018E-2</v>
      </c>
      <c r="K26" s="40">
        <v>-9.0327695713714896E-3</v>
      </c>
      <c r="L26" s="40">
        <v>-7.6584486733947132E-2</v>
      </c>
      <c r="M26" s="40">
        <v>4.8100638594264652E-2</v>
      </c>
      <c r="N26" s="40">
        <v>2.1574374822891235E-2</v>
      </c>
      <c r="O26" s="40">
        <v>5.408677320740405E-2</v>
      </c>
      <c r="P26" s="40">
        <v>2.9686858579868775E-2</v>
      </c>
      <c r="Q26" s="41" t="s">
        <v>98</v>
      </c>
      <c r="R26" s="40">
        <v>1.0510351318988793E-2</v>
      </c>
      <c r="S26" s="40">
        <v>-1.2267383763678334E-2</v>
      </c>
      <c r="T26" s="40">
        <v>3.1445537971470365E-2</v>
      </c>
      <c r="U26" s="40">
        <v>-4.2461818879297439E-2</v>
      </c>
      <c r="V26" s="40">
        <v>-9.1179511179306418E-3</v>
      </c>
      <c r="W26" s="40">
        <v>-4.9490197378617318E-2</v>
      </c>
      <c r="X26" s="40">
        <v>1.8455165321708506E-2</v>
      </c>
      <c r="Y26" s="40">
        <v>9.6915781703691816E-3</v>
      </c>
      <c r="Z26" s="40">
        <v>-3.3391141658641106E-2</v>
      </c>
      <c r="AA26" s="40">
        <v>1.1409025961961991E-2</v>
      </c>
      <c r="AB26" s="40">
        <v>0.10950243962635441</v>
      </c>
      <c r="AC26" s="40">
        <v>-9.1387361476507971E-4</v>
      </c>
      <c r="AD26" s="40">
        <v>5.8099613272089054E-2</v>
      </c>
      <c r="AE26" s="40">
        <v>0.12486477136121374</v>
      </c>
      <c r="AF26" s="40">
        <v>1.1935319477262951E-2</v>
      </c>
      <c r="AG26" s="40">
        <v>2.0195724836652135E-2</v>
      </c>
      <c r="AH26" s="40">
        <v>8.873369176266041E-2</v>
      </c>
      <c r="AI26" s="40">
        <v>1.2936434382388343E-2</v>
      </c>
      <c r="AJ26" s="40">
        <v>-6.2670693428503992E-3</v>
      </c>
      <c r="AK26" s="40">
        <v>1.8488349683975367E-2</v>
      </c>
      <c r="AL26" s="40">
        <v>2.9476513457053665E-2</v>
      </c>
      <c r="AM26" s="42">
        <v>1.4808439510998399E-2</v>
      </c>
    </row>
    <row r="27" spans="1:39" ht="24">
      <c r="A27" s="37" t="s">
        <v>36</v>
      </c>
      <c r="B27" s="38" t="s">
        <v>14</v>
      </c>
      <c r="C27" s="39">
        <v>3.9080457834864447E-2</v>
      </c>
      <c r="D27" s="40">
        <v>-3.584091822983989E-2</v>
      </c>
      <c r="E27" s="40">
        <v>1.0128784103339645E-3</v>
      </c>
      <c r="F27" s="40">
        <v>-2.7739990207839651E-2</v>
      </c>
      <c r="G27" s="40">
        <v>-3.4198140511511946E-2</v>
      </c>
      <c r="H27" s="40">
        <v>8.5324968505283167E-3</v>
      </c>
      <c r="I27" s="40">
        <v>-4.2208767690426766E-2</v>
      </c>
      <c r="J27" s="40">
        <v>-6.5528914091075252E-2</v>
      </c>
      <c r="K27" s="40">
        <v>-4.5519259540719219E-2</v>
      </c>
      <c r="L27" s="40">
        <v>-1.4632119158797838E-2</v>
      </c>
      <c r="M27" s="40">
        <v>-2.8046474515842312E-2</v>
      </c>
      <c r="N27" s="40">
        <v>0.12447750221966736</v>
      </c>
      <c r="O27" s="40">
        <v>-6.107264002953753E-2</v>
      </c>
      <c r="P27" s="40">
        <v>-3.3006418175619702E-2</v>
      </c>
      <c r="Q27" s="40">
        <v>-9.0057164513045566E-3</v>
      </c>
      <c r="R27" s="40">
        <v>-6.2556103633913378E-3</v>
      </c>
      <c r="S27" s="40">
        <v>-5.3791051819843512E-2</v>
      </c>
      <c r="T27" s="40">
        <v>-5.3086835701875567E-3</v>
      </c>
      <c r="U27" s="40">
        <v>1.1752167446486569E-2</v>
      </c>
      <c r="V27" s="41" t="s">
        <v>117</v>
      </c>
      <c r="W27" s="40">
        <v>1.5176982244878566E-2</v>
      </c>
      <c r="X27" s="40">
        <v>-2.0311447496474497E-2</v>
      </c>
      <c r="Y27" s="40">
        <v>-1.9483454763885064E-2</v>
      </c>
      <c r="Z27" s="40">
        <v>-8.2919692662118391E-2</v>
      </c>
      <c r="AA27" s="40">
        <v>1.3442216280081243E-2</v>
      </c>
      <c r="AB27" s="40">
        <v>2.5325306153348513E-2</v>
      </c>
      <c r="AC27" s="40">
        <v>2.6795124973276571E-3</v>
      </c>
      <c r="AD27" s="40">
        <v>2.8095258945236842E-2</v>
      </c>
      <c r="AE27" s="40">
        <v>5.9833208443978325E-2</v>
      </c>
      <c r="AF27" s="40">
        <v>2.1770009434627684E-2</v>
      </c>
      <c r="AG27" s="40">
        <v>-2.8376707506029449E-2</v>
      </c>
      <c r="AH27" s="40">
        <v>-5.2483521638864231E-2</v>
      </c>
      <c r="AI27" s="40">
        <v>-1.2450023004035256E-2</v>
      </c>
      <c r="AJ27" s="40">
        <v>0.11136441559934918</v>
      </c>
      <c r="AK27" s="40">
        <v>8.1463372409454643E-2</v>
      </c>
      <c r="AL27" s="40">
        <v>7.2854083072245002E-2</v>
      </c>
      <c r="AM27" s="42">
        <v>9.1880020115291138E-4</v>
      </c>
    </row>
    <row r="28" spans="1:39" ht="24">
      <c r="A28" s="37" t="s">
        <v>37</v>
      </c>
      <c r="B28" s="38" t="s">
        <v>14</v>
      </c>
      <c r="C28" s="39">
        <v>-9.6634133650076323E-2</v>
      </c>
      <c r="D28" s="40">
        <v>-4.7870739004992197E-2</v>
      </c>
      <c r="E28" s="40">
        <v>1.0210441294318856E-2</v>
      </c>
      <c r="F28" s="40">
        <v>0.10147120417721696</v>
      </c>
      <c r="G28" s="40">
        <v>-3.439864070540221E-2</v>
      </c>
      <c r="H28" s="40">
        <v>5.8126189563081569E-2</v>
      </c>
      <c r="I28" s="40">
        <v>3.8640443638949966E-2</v>
      </c>
      <c r="J28" s="40">
        <v>6.0135050568487947E-2</v>
      </c>
      <c r="K28" s="40">
        <v>4.4056108059802368E-2</v>
      </c>
      <c r="L28" s="40">
        <v>-1.20249148635345E-2</v>
      </c>
      <c r="M28" s="40">
        <v>3.1063721104927045E-2</v>
      </c>
      <c r="N28" s="40">
        <v>4.177644034273955E-2</v>
      </c>
      <c r="O28" s="40">
        <v>2.1423329214364469E-2</v>
      </c>
      <c r="P28" s="40">
        <v>-5.4747647902067438E-2</v>
      </c>
      <c r="Q28" s="40">
        <v>-3.3177255103718821E-2</v>
      </c>
      <c r="R28" s="40">
        <v>4.3112195506626171E-2</v>
      </c>
      <c r="S28" s="40">
        <v>1.7859171707817391E-4</v>
      </c>
      <c r="T28" s="40">
        <v>-4.8830571093123283E-2</v>
      </c>
      <c r="U28" s="40">
        <v>8.4754866774909385E-2</v>
      </c>
      <c r="V28" s="40">
        <v>-8.4037143512012177E-2</v>
      </c>
      <c r="W28" s="40">
        <v>8.5118589208016873E-3</v>
      </c>
      <c r="X28" s="40">
        <v>4.2414225545220605E-2</v>
      </c>
      <c r="Y28" s="40">
        <v>-2.4578360245460937E-2</v>
      </c>
      <c r="Z28" s="41" t="s">
        <v>72</v>
      </c>
      <c r="AA28" s="40">
        <v>-1.6901053668375476E-2</v>
      </c>
      <c r="AB28" s="40">
        <v>-1.0367569209991327E-2</v>
      </c>
      <c r="AC28" s="40">
        <v>4.4097086017771714E-4</v>
      </c>
      <c r="AD28" s="40">
        <v>3.2922984987651137E-2</v>
      </c>
      <c r="AE28" s="40">
        <v>-3.0709798582991225E-2</v>
      </c>
      <c r="AF28" s="40">
        <v>-6.8347862893081368E-2</v>
      </c>
      <c r="AG28" s="40">
        <v>-4.3249958703533355E-2</v>
      </c>
      <c r="AH28" s="40">
        <v>-1.3642448658062106E-2</v>
      </c>
      <c r="AI28" s="40">
        <v>-3.2173360306832259E-2</v>
      </c>
      <c r="AJ28" s="40">
        <v>6.02305553990291E-3</v>
      </c>
      <c r="AK28" s="40">
        <v>-6.971162895563697E-2</v>
      </c>
      <c r="AL28" s="40">
        <v>-3.2804109948257028E-3</v>
      </c>
      <c r="AM28" s="42">
        <v>-4.3079121237702314E-2</v>
      </c>
    </row>
    <row r="29" spans="1:39" ht="24">
      <c r="A29" s="37" t="s">
        <v>38</v>
      </c>
      <c r="B29" s="38" t="s">
        <v>14</v>
      </c>
      <c r="C29" s="39">
        <v>-2.8734519555749525E-3</v>
      </c>
      <c r="D29" s="40">
        <v>-4.1889254011453124E-2</v>
      </c>
      <c r="E29" s="40">
        <v>-3.4009464446477837E-2</v>
      </c>
      <c r="F29" s="40">
        <v>1.7742038896626663E-2</v>
      </c>
      <c r="G29" s="40">
        <v>-3.0885236076150489E-2</v>
      </c>
      <c r="H29" s="40">
        <v>-6.723360733368032E-2</v>
      </c>
      <c r="I29" s="40">
        <v>9.993567907998345E-3</v>
      </c>
      <c r="J29" s="40">
        <v>3.9981263843162543E-2</v>
      </c>
      <c r="K29" s="40">
        <v>7.3722061606577025E-3</v>
      </c>
      <c r="L29" s="40">
        <v>-4.8778831711241477E-2</v>
      </c>
      <c r="M29" s="40">
        <v>-7.3566398194842411E-2</v>
      </c>
      <c r="N29" s="40">
        <v>-1.459558483660868E-2</v>
      </c>
      <c r="O29" s="40">
        <v>-3.6924056625613884E-2</v>
      </c>
      <c r="P29" s="40">
        <v>-7.7663592866918457E-2</v>
      </c>
      <c r="Q29" s="40">
        <v>1.0445869076662962E-2</v>
      </c>
      <c r="R29" s="41" t="s">
        <v>72</v>
      </c>
      <c r="S29" s="40">
        <v>2.2791487509640967E-2</v>
      </c>
      <c r="T29" s="40">
        <v>-5.4065443329691619E-2</v>
      </c>
      <c r="U29" s="40">
        <v>-6.3199740331911516E-2</v>
      </c>
      <c r="V29" s="40">
        <v>-6.3264808573573264E-3</v>
      </c>
      <c r="W29" s="40">
        <v>1.8711541698658841E-2</v>
      </c>
      <c r="X29" s="40">
        <v>2.6159891151619881E-2</v>
      </c>
      <c r="Y29" s="40">
        <v>-1.1866785967346957E-2</v>
      </c>
      <c r="Z29" s="40">
        <v>4.3151981809423708E-2</v>
      </c>
      <c r="AA29" s="40">
        <v>-4.3445980447064464E-2</v>
      </c>
      <c r="AB29" s="40">
        <v>4.812846588820633E-2</v>
      </c>
      <c r="AC29" s="40">
        <v>-5.4978568320227142E-2</v>
      </c>
      <c r="AD29" s="40">
        <v>8.7077470826787615E-2</v>
      </c>
      <c r="AE29" s="40">
        <v>-1.7653981119388401E-2</v>
      </c>
      <c r="AF29" s="40">
        <v>-1.3223503779298733E-3</v>
      </c>
      <c r="AG29" s="40">
        <v>4.6066395948673185E-2</v>
      </c>
      <c r="AH29" s="40">
        <v>-4.1837597930190908E-2</v>
      </c>
      <c r="AI29" s="40">
        <v>-5.1503029922472417E-2</v>
      </c>
      <c r="AJ29" s="40">
        <v>4.4633594392239725E-2</v>
      </c>
      <c r="AK29" s="40">
        <v>4.8020547320936864E-2</v>
      </c>
      <c r="AL29" s="40">
        <v>6.0990538434344869E-2</v>
      </c>
      <c r="AM29" s="42">
        <v>5.7986888131733853E-2</v>
      </c>
    </row>
    <row r="30" spans="1:39" ht="24">
      <c r="A30" s="37" t="s">
        <v>39</v>
      </c>
      <c r="B30" s="38" t="s">
        <v>14</v>
      </c>
      <c r="C30" s="39">
        <v>8.8529628487495945E-2</v>
      </c>
      <c r="D30" s="40">
        <v>-9.4812704888725344E-3</v>
      </c>
      <c r="E30" s="40">
        <v>2.7385059488019965E-2</v>
      </c>
      <c r="F30" s="41" t="s">
        <v>80</v>
      </c>
      <c r="G30" s="40">
        <v>1.7308381003773545E-2</v>
      </c>
      <c r="H30" s="40">
        <v>-4.9672073520828752E-2</v>
      </c>
      <c r="I30" s="40">
        <v>-3.2181921448839315E-2</v>
      </c>
      <c r="J30" s="40">
        <v>5.3858570398617502E-2</v>
      </c>
      <c r="K30" s="40">
        <v>-1.3402653816746974E-2</v>
      </c>
      <c r="L30" s="40">
        <v>-1.4085670982944139E-3</v>
      </c>
      <c r="M30" s="40">
        <v>-3.1306690844680622E-2</v>
      </c>
      <c r="N30" s="40">
        <v>-1.8685130755958741E-2</v>
      </c>
      <c r="O30" s="40">
        <v>-5.8299238826819401E-2</v>
      </c>
      <c r="P30" s="40">
        <v>3.0104571920495201E-2</v>
      </c>
      <c r="Q30" s="40">
        <v>-1.0857341080304242E-2</v>
      </c>
      <c r="R30" s="40">
        <v>1.7726386449735027E-2</v>
      </c>
      <c r="S30" s="40">
        <v>3.4607910153857578E-2</v>
      </c>
      <c r="T30" s="40">
        <v>-4.3277961454985615E-2</v>
      </c>
      <c r="U30" s="40">
        <v>-1.4793438305191519E-2</v>
      </c>
      <c r="V30" s="40">
        <v>-2.7725551841527332E-2</v>
      </c>
      <c r="W30" s="40">
        <v>-1.5102296719735316E-3</v>
      </c>
      <c r="X30" s="40">
        <v>3.8083105827155267E-2</v>
      </c>
      <c r="Y30" s="40">
        <v>-6.4391453909280454E-3</v>
      </c>
      <c r="Z30" s="40">
        <v>0.10059762315719964</v>
      </c>
      <c r="AA30" s="40">
        <v>4.6355503003157439E-2</v>
      </c>
      <c r="AB30" s="40">
        <v>-8.0731795066802097E-3</v>
      </c>
      <c r="AC30" s="40">
        <v>0.11691783551900634</v>
      </c>
      <c r="AD30" s="40">
        <v>-3.0408521882809084E-3</v>
      </c>
      <c r="AE30" s="40">
        <v>-1.2246602955847787E-2</v>
      </c>
      <c r="AF30" s="40">
        <v>3.5622339859061977E-2</v>
      </c>
      <c r="AG30" s="40">
        <v>3.5924683307805877E-2</v>
      </c>
      <c r="AH30" s="40">
        <v>4.2154771817294177E-2</v>
      </c>
      <c r="AI30" s="40">
        <v>-3.754147914556711E-2</v>
      </c>
      <c r="AJ30" s="40">
        <v>3.2874662710453625E-2</v>
      </c>
      <c r="AK30" s="40">
        <v>4.4118164136378001E-2</v>
      </c>
      <c r="AL30" s="40">
        <v>0.1371298926168735</v>
      </c>
      <c r="AM30" s="42">
        <v>-3.9006502515550795E-2</v>
      </c>
    </row>
    <row r="31" spans="1:39" ht="24">
      <c r="A31" s="37" t="s">
        <v>40</v>
      </c>
      <c r="B31" s="38" t="s">
        <v>14</v>
      </c>
      <c r="C31" s="39">
        <v>-6.045660718813587E-2</v>
      </c>
      <c r="D31" s="40">
        <v>3.4824952804952999E-2</v>
      </c>
      <c r="E31" s="40">
        <v>2.9099539699628411E-2</v>
      </c>
      <c r="F31" s="40">
        <v>-2.969414042548336E-3</v>
      </c>
      <c r="G31" s="40">
        <v>-1.7689455314066373E-2</v>
      </c>
      <c r="H31" s="40">
        <v>-4.2337421909150963E-2</v>
      </c>
      <c r="I31" s="40">
        <v>2.0975204569420595E-2</v>
      </c>
      <c r="J31" s="40">
        <v>1.9261389898479229E-2</v>
      </c>
      <c r="K31" s="40">
        <v>-1.4737554903621943E-2</v>
      </c>
      <c r="L31" s="40">
        <v>7.8487804226681224E-2</v>
      </c>
      <c r="M31" s="40">
        <v>6.5812771722520105E-2</v>
      </c>
      <c r="N31" s="40">
        <v>2.4966447363300483E-2</v>
      </c>
      <c r="O31" s="40">
        <v>1.751745264089136E-2</v>
      </c>
      <c r="P31" s="40">
        <v>9.300262028573085E-2</v>
      </c>
      <c r="Q31" s="40">
        <v>5.796418294327893E-2</v>
      </c>
      <c r="R31" s="40">
        <v>8.6994470518371725E-2</v>
      </c>
      <c r="S31" s="40">
        <v>-2.2914549802583617E-2</v>
      </c>
      <c r="T31" s="40">
        <v>-9.8034363772171815E-3</v>
      </c>
      <c r="U31" s="40">
        <v>-1.1724350194896843E-2</v>
      </c>
      <c r="V31" s="40">
        <v>2.8362533595926994E-2</v>
      </c>
      <c r="W31" s="40">
        <v>6.6546622795463195E-2</v>
      </c>
      <c r="X31" s="40">
        <v>-1.9486146946933566E-2</v>
      </c>
      <c r="Y31" s="40">
        <v>-4.3590161592669215E-2</v>
      </c>
      <c r="Z31" s="40">
        <v>3.2945428268365252E-2</v>
      </c>
      <c r="AA31" s="40">
        <v>-7.219727613227192E-2</v>
      </c>
      <c r="AB31" s="40">
        <v>-3.5882567066224474E-2</v>
      </c>
      <c r="AC31" s="40">
        <v>7.7946351358493426E-2</v>
      </c>
      <c r="AD31" s="41" t="s">
        <v>72</v>
      </c>
      <c r="AE31" s="40">
        <v>-3.6902429733511509E-2</v>
      </c>
      <c r="AF31" s="40">
        <v>3.0855874943637049E-2</v>
      </c>
      <c r="AG31" s="40">
        <v>-9.5252909194731041E-3</v>
      </c>
      <c r="AH31" s="40">
        <v>3.0031378315852038E-3</v>
      </c>
      <c r="AI31" s="40">
        <v>-4.4839168284597684E-2</v>
      </c>
      <c r="AJ31" s="40">
        <v>1.3309862904494664E-2</v>
      </c>
      <c r="AK31" s="40">
        <v>-2.9307110980068556E-3</v>
      </c>
      <c r="AL31" s="40">
        <v>-7.7471367597787458E-2</v>
      </c>
      <c r="AM31" s="42">
        <v>-2.8340029743898171E-2</v>
      </c>
    </row>
    <row r="32" spans="1:39" ht="24">
      <c r="A32" s="37" t="s">
        <v>41</v>
      </c>
      <c r="B32" s="38" t="s">
        <v>14</v>
      </c>
      <c r="C32" s="39">
        <v>3.3455241429564124E-2</v>
      </c>
      <c r="D32" s="40">
        <v>-2.435819425329146E-2</v>
      </c>
      <c r="E32" s="40">
        <v>2.0965269485189418E-2</v>
      </c>
      <c r="F32" s="40">
        <v>3.2584977930922208E-2</v>
      </c>
      <c r="G32" s="40">
        <v>3.3740209146250609E-2</v>
      </c>
      <c r="H32" s="40">
        <v>6.4690850399639316E-2</v>
      </c>
      <c r="I32" s="40">
        <v>-5.2972501342472555E-3</v>
      </c>
      <c r="J32" s="40">
        <v>6.0092579083891205E-3</v>
      </c>
      <c r="K32" s="40">
        <v>1.8486116281784495E-2</v>
      </c>
      <c r="L32" s="40">
        <v>6.5807086457048596E-3</v>
      </c>
      <c r="M32" s="40">
        <v>1.0674558176632808E-2</v>
      </c>
      <c r="N32" s="40">
        <v>0.12460233720089549</v>
      </c>
      <c r="O32" s="40">
        <v>-1.2318668810056214E-2</v>
      </c>
      <c r="P32" s="40">
        <v>2.5971300194951748E-2</v>
      </c>
      <c r="Q32" s="40">
        <v>-6.2736005465726039E-3</v>
      </c>
      <c r="R32" s="40">
        <v>4.3866750585723945E-2</v>
      </c>
      <c r="S32" s="40">
        <v>2.8847446120452442E-2</v>
      </c>
      <c r="T32" s="40">
        <v>-6.1305762583272905E-3</v>
      </c>
      <c r="U32" s="40">
        <v>7.2136817521034069E-2</v>
      </c>
      <c r="V32" s="40">
        <v>0.11085118139315094</v>
      </c>
      <c r="W32" s="40">
        <v>6.1307712078216475E-2</v>
      </c>
      <c r="X32" s="40">
        <v>-5.1047617761785034E-2</v>
      </c>
      <c r="Y32" s="40">
        <v>2.5020639117745134E-2</v>
      </c>
      <c r="Z32" s="40">
        <v>5.951326092358075E-3</v>
      </c>
      <c r="AA32" s="40">
        <v>-1.0993669686031641E-2</v>
      </c>
      <c r="AB32" s="40">
        <v>2.1430337029939867E-2</v>
      </c>
      <c r="AC32" s="40">
        <v>-4.4566386991717534E-2</v>
      </c>
      <c r="AD32" s="40">
        <v>1.3123022171420484E-2</v>
      </c>
      <c r="AE32" s="40">
        <v>2.0950428409776079E-3</v>
      </c>
      <c r="AF32" s="40">
        <v>4.9105588659002504E-2</v>
      </c>
      <c r="AG32" s="40">
        <v>1.7678553274100995E-2</v>
      </c>
      <c r="AH32" s="40">
        <v>-0.1307983515601818</v>
      </c>
      <c r="AI32" s="40">
        <v>-3.6991302981194074E-2</v>
      </c>
      <c r="AJ32" s="41" t="s">
        <v>82</v>
      </c>
      <c r="AK32" s="40">
        <v>1.9130376914877085E-2</v>
      </c>
      <c r="AL32" s="40">
        <v>-6.2672312462899268E-2</v>
      </c>
      <c r="AM32" s="42">
        <v>4.3004233397027627E-3</v>
      </c>
    </row>
    <row r="33" spans="1:39" ht="24">
      <c r="A33" s="37" t="s">
        <v>42</v>
      </c>
      <c r="B33" s="38" t="s">
        <v>14</v>
      </c>
      <c r="C33" s="45" t="s">
        <v>137</v>
      </c>
      <c r="D33" s="40">
        <v>5.2060958846876913E-2</v>
      </c>
      <c r="E33" s="40">
        <v>4.9789770298039659E-2</v>
      </c>
      <c r="F33" s="40">
        <v>-1.2166613181341565E-2</v>
      </c>
      <c r="G33" s="40">
        <v>-4.4414035253080346E-2</v>
      </c>
      <c r="H33" s="40">
        <v>-1.7018062173100788E-2</v>
      </c>
      <c r="I33" s="40">
        <v>8.9653700264145805E-2</v>
      </c>
      <c r="J33" s="40">
        <v>8.4796335515635347E-3</v>
      </c>
      <c r="K33" s="40">
        <v>8.5158868228159129E-3</v>
      </c>
      <c r="L33" s="40">
        <v>1.5310639046824533E-2</v>
      </c>
      <c r="M33" s="40">
        <v>-1.8890533314256892E-2</v>
      </c>
      <c r="N33" s="40">
        <v>4.8863311449478704E-2</v>
      </c>
      <c r="O33" s="40">
        <v>-2.7976708340600731E-2</v>
      </c>
      <c r="P33" s="40">
        <v>3.5756532241118529E-2</v>
      </c>
      <c r="Q33" s="40">
        <v>0.12356162671610443</v>
      </c>
      <c r="R33" s="40">
        <v>-1.7555891261044253E-2</v>
      </c>
      <c r="S33" s="40">
        <v>-3.4187741089739536E-2</v>
      </c>
      <c r="T33" s="40">
        <v>6.9207278259332192E-2</v>
      </c>
      <c r="U33" s="40">
        <v>-6.1844155824846002E-2</v>
      </c>
      <c r="V33" s="40">
        <v>6.0075697457573886E-2</v>
      </c>
      <c r="W33" s="40">
        <v>-9.7797777702787348E-3</v>
      </c>
      <c r="X33" s="40">
        <v>9.1745421616201053E-3</v>
      </c>
      <c r="Y33" s="40">
        <v>5.680107990714188E-2</v>
      </c>
      <c r="Z33" s="40">
        <v>-3.0545947667464185E-2</v>
      </c>
      <c r="AA33" s="40">
        <v>-2.4917055193811662E-2</v>
      </c>
      <c r="AB33" s="40">
        <v>-1.7276822209259482E-2</v>
      </c>
      <c r="AC33" s="40">
        <v>-5.8933387146278922E-3</v>
      </c>
      <c r="AD33" s="40">
        <v>-3.6585026697290898E-2</v>
      </c>
      <c r="AE33" s="41" t="s">
        <v>57</v>
      </c>
      <c r="AF33" s="40">
        <v>-6.4298630283113251E-2</v>
      </c>
      <c r="AG33" s="40">
        <v>1.5509351401978722E-2</v>
      </c>
      <c r="AH33" s="40">
        <v>-2.9381299286023219E-2</v>
      </c>
      <c r="AI33" s="40">
        <v>2.9204494644632775E-2</v>
      </c>
      <c r="AJ33" s="40">
        <v>1.9048863573946258E-3</v>
      </c>
      <c r="AK33" s="40">
        <v>-4.4440564108291392E-2</v>
      </c>
      <c r="AL33" s="40">
        <v>-8.2352021767540959E-2</v>
      </c>
      <c r="AM33" s="42">
        <v>-1.8479588471650585E-2</v>
      </c>
    </row>
    <row r="34" spans="1:39" ht="24">
      <c r="A34" s="37" t="s">
        <v>43</v>
      </c>
      <c r="B34" s="38" t="s">
        <v>14</v>
      </c>
      <c r="C34" s="39">
        <v>6.3230236991131394E-2</v>
      </c>
      <c r="D34" s="40">
        <v>-1.2078858661730425E-4</v>
      </c>
      <c r="E34" s="40">
        <v>-2.6865680885117338E-3</v>
      </c>
      <c r="F34" s="40">
        <v>4.395379677343738E-2</v>
      </c>
      <c r="G34" s="40">
        <v>6.1737052557832489E-2</v>
      </c>
      <c r="H34" s="40">
        <v>1.1692683414893924E-2</v>
      </c>
      <c r="I34" s="40">
        <v>4.4095738996642375E-2</v>
      </c>
      <c r="J34" s="40">
        <v>1.3895399515043479E-2</v>
      </c>
      <c r="K34" s="40">
        <v>-7.2837414050308982E-2</v>
      </c>
      <c r="L34" s="40">
        <v>4.5694259287702311E-3</v>
      </c>
      <c r="M34" s="40">
        <v>9.6294040436486358E-2</v>
      </c>
      <c r="N34" s="40">
        <v>0.11231739980149205</v>
      </c>
      <c r="O34" s="40">
        <v>-2.762100590155488E-2</v>
      </c>
      <c r="P34" s="40">
        <v>-7.2411270770395608E-2</v>
      </c>
      <c r="Q34" s="40">
        <v>1.8253424125912694E-2</v>
      </c>
      <c r="R34" s="40">
        <v>4.7270613604149997E-2</v>
      </c>
      <c r="S34" s="40">
        <v>7.2554304763486649E-2</v>
      </c>
      <c r="T34" s="40">
        <v>-3.9816442793374672E-2</v>
      </c>
      <c r="U34" s="40">
        <v>3.1980856013218331E-2</v>
      </c>
      <c r="V34" s="40">
        <v>8.1208650702869228E-2</v>
      </c>
      <c r="W34" s="40">
        <v>4.2899549662915544E-2</v>
      </c>
      <c r="X34" s="40">
        <v>-7.9802105907420852E-3</v>
      </c>
      <c r="Y34" s="40">
        <v>-2.2069352848661773E-2</v>
      </c>
      <c r="Z34" s="40">
        <v>-6.8695598558447729E-2</v>
      </c>
      <c r="AA34" s="40">
        <v>2.2266005179404313E-2</v>
      </c>
      <c r="AB34" s="40">
        <v>1.2061700933538675E-2</v>
      </c>
      <c r="AC34" s="40">
        <v>-5.609241150421173E-2</v>
      </c>
      <c r="AD34" s="40">
        <v>-2.7545609489231311E-3</v>
      </c>
      <c r="AE34" s="40">
        <v>-4.4059610372493466E-2</v>
      </c>
      <c r="AF34" s="40">
        <v>5.0034922366244822E-2</v>
      </c>
      <c r="AG34" s="40">
        <v>-3.2504659085573685E-2</v>
      </c>
      <c r="AH34" s="40">
        <v>1.2328199967595843E-2</v>
      </c>
      <c r="AI34" s="40">
        <v>4.056322753473088E-3</v>
      </c>
      <c r="AJ34" s="40">
        <v>1.9125091115497352E-2</v>
      </c>
      <c r="AK34" s="41" t="s">
        <v>117</v>
      </c>
      <c r="AL34" s="40">
        <v>-1.2297815066729272E-2</v>
      </c>
      <c r="AM34" s="42">
        <v>-3.55966553217094E-2</v>
      </c>
    </row>
    <row r="35" spans="1:39" ht="24">
      <c r="A35" s="37" t="s">
        <v>44</v>
      </c>
      <c r="B35" s="38" t="s">
        <v>14</v>
      </c>
      <c r="C35" s="45" t="s">
        <v>138</v>
      </c>
      <c r="D35" s="40">
        <v>-1.252693285016989E-3</v>
      </c>
      <c r="E35" s="40">
        <v>7.2332665997780807E-2</v>
      </c>
      <c r="F35" s="40">
        <v>-4.9640306326305665E-2</v>
      </c>
      <c r="G35" s="40">
        <v>2.9065464540864418E-2</v>
      </c>
      <c r="H35" s="41" t="s">
        <v>80</v>
      </c>
      <c r="I35" s="40">
        <v>-6.5199731604992442E-2</v>
      </c>
      <c r="J35" s="40">
        <v>-2.8696104537476248E-3</v>
      </c>
      <c r="K35" s="40">
        <v>-3.9042977121823419E-2</v>
      </c>
      <c r="L35" s="40">
        <v>1.8648378581851911E-2</v>
      </c>
      <c r="M35" s="40">
        <v>7.1986506748632884E-2</v>
      </c>
      <c r="N35" s="40">
        <v>-3.04945655427163E-2</v>
      </c>
      <c r="O35" s="40">
        <v>-2.9909637471232164E-2</v>
      </c>
      <c r="P35" s="40">
        <v>-3.2981663098468415E-2</v>
      </c>
      <c r="Q35" s="40">
        <v>-2.5862888424999224E-2</v>
      </c>
      <c r="R35" s="40">
        <v>-6.6628687285389621E-2</v>
      </c>
      <c r="S35" s="40">
        <v>-3.3604247860535535E-2</v>
      </c>
      <c r="T35" s="40">
        <v>-5.6122840487594873E-4</v>
      </c>
      <c r="U35" s="40">
        <v>-6.5097544018587777E-2</v>
      </c>
      <c r="V35" s="40">
        <v>8.5373163550377384E-3</v>
      </c>
      <c r="W35" s="40">
        <v>-2.9295742374750494E-2</v>
      </c>
      <c r="X35" s="40">
        <v>0.11985038592885273</v>
      </c>
      <c r="Y35" s="40">
        <v>-5.4595980493902962E-2</v>
      </c>
      <c r="Z35" s="40">
        <v>5.7810810905702281E-2</v>
      </c>
      <c r="AA35" s="40">
        <v>-1.5699206875972968E-2</v>
      </c>
      <c r="AB35" s="40">
        <v>4.1135966595557752E-2</v>
      </c>
      <c r="AC35" s="40">
        <v>2.2432443570007392E-2</v>
      </c>
      <c r="AD35" s="40">
        <v>-4.201641312898452E-2</v>
      </c>
      <c r="AE35" s="40">
        <v>-1.6869787437853355E-2</v>
      </c>
      <c r="AF35" s="40">
        <v>-4.6223105879669539E-2</v>
      </c>
      <c r="AG35" s="40">
        <v>1.5130680152503771E-2</v>
      </c>
      <c r="AH35" s="40">
        <v>3.848502440457368E-2</v>
      </c>
      <c r="AI35" s="40">
        <v>5.5579781095251787E-2</v>
      </c>
      <c r="AJ35" s="40">
        <v>6.5415700158954787E-2</v>
      </c>
      <c r="AK35" s="40">
        <v>1.1764255300174612E-2</v>
      </c>
      <c r="AL35" s="40">
        <v>-3.2562384303259265E-2</v>
      </c>
      <c r="AM35" s="42">
        <v>2.4548994550035841E-2</v>
      </c>
    </row>
    <row r="36" spans="1:39" ht="24">
      <c r="A36" s="37" t="s">
        <v>45</v>
      </c>
      <c r="B36" s="38" t="s">
        <v>14</v>
      </c>
      <c r="C36" s="39">
        <v>-3.6841847294676842E-2</v>
      </c>
      <c r="D36" s="40">
        <v>5.8968034156640876E-2</v>
      </c>
      <c r="E36" s="40">
        <v>-4.9346484316771494E-2</v>
      </c>
      <c r="F36" s="40">
        <v>-3.1334890181976618E-2</v>
      </c>
      <c r="G36" s="40">
        <v>2.3299095051153511E-2</v>
      </c>
      <c r="H36" s="40">
        <v>7.1750067358894817E-2</v>
      </c>
      <c r="I36" s="40">
        <v>3.5119559820857099E-2</v>
      </c>
      <c r="J36" s="40">
        <v>7.0616899268701417E-3</v>
      </c>
      <c r="K36" s="40">
        <v>-8.599827360236563E-2</v>
      </c>
      <c r="L36" s="40">
        <v>-1.9564299397736608E-2</v>
      </c>
      <c r="M36" s="41" t="s">
        <v>80</v>
      </c>
      <c r="N36" s="40">
        <v>-1.0480481203527479E-2</v>
      </c>
      <c r="O36" s="40">
        <v>-2.2196668792715094E-2</v>
      </c>
      <c r="P36" s="40">
        <v>-3.8645613018508116E-3</v>
      </c>
      <c r="Q36" s="40">
        <v>4.7388923202600047E-2</v>
      </c>
      <c r="R36" s="40">
        <v>-7.2755354651424686E-2</v>
      </c>
      <c r="S36" s="40">
        <v>-1.4701315329926011E-2</v>
      </c>
      <c r="T36" s="40">
        <v>-3.4443009856446438E-2</v>
      </c>
      <c r="U36" s="40">
        <v>3.0046213032918188E-2</v>
      </c>
      <c r="V36" s="40">
        <v>-2.8038029119681153E-2</v>
      </c>
      <c r="W36" s="40">
        <v>-4.4019866408352898E-2</v>
      </c>
      <c r="X36" s="40">
        <v>1.2806126235489136E-2</v>
      </c>
      <c r="Y36" s="40">
        <v>7.4160641005975816E-2</v>
      </c>
      <c r="Z36" s="40">
        <v>3.0674863566963358E-2</v>
      </c>
      <c r="AA36" s="40">
        <v>-7.5823306995543268E-3</v>
      </c>
      <c r="AB36" s="40">
        <v>-2.3515489249398672E-2</v>
      </c>
      <c r="AC36" s="40">
        <v>-8.540306540209365E-2</v>
      </c>
      <c r="AD36" s="40">
        <v>6.5159116278628651E-2</v>
      </c>
      <c r="AE36" s="40">
        <v>-1.8869759421194673E-2</v>
      </c>
      <c r="AF36" s="40">
        <v>7.9919318072434437E-2</v>
      </c>
      <c r="AG36" s="40">
        <v>2.857013465120128E-3</v>
      </c>
      <c r="AH36" s="40">
        <v>7.7041944652910819E-3</v>
      </c>
      <c r="AI36" s="40">
        <v>-4.2771385347996224E-2</v>
      </c>
      <c r="AJ36" s="40">
        <v>1.0907078779871685E-2</v>
      </c>
      <c r="AK36" s="40">
        <v>9.6757687247330262E-2</v>
      </c>
      <c r="AL36" s="40">
        <v>4.8100833029611066E-2</v>
      </c>
      <c r="AM36" s="42">
        <v>-6.8809113607062027E-3</v>
      </c>
    </row>
    <row r="37" spans="1:39" ht="24">
      <c r="A37" s="37" t="s">
        <v>46</v>
      </c>
      <c r="B37" s="38" t="s">
        <v>14</v>
      </c>
      <c r="C37" s="39">
        <v>-0.12030756710839392</v>
      </c>
      <c r="D37" s="40">
        <v>6.4378650986832098E-2</v>
      </c>
      <c r="E37" s="40">
        <v>-2.4820605438267418E-2</v>
      </c>
      <c r="F37" s="40">
        <v>4.2009656022893388E-2</v>
      </c>
      <c r="G37" s="40">
        <v>4.853548036886644E-3</v>
      </c>
      <c r="H37" s="40">
        <v>3.8057782635546211E-2</v>
      </c>
      <c r="I37" s="40">
        <v>-7.4068764136762232E-3</v>
      </c>
      <c r="J37" s="40">
        <v>-1.7666511890664035E-3</v>
      </c>
      <c r="K37" s="40">
        <v>1.2186437370920686E-2</v>
      </c>
      <c r="L37" s="40">
        <v>9.0884653823208691E-2</v>
      </c>
      <c r="M37" s="40">
        <v>7.5528619771034955E-3</v>
      </c>
      <c r="N37" s="40">
        <v>1.9860490336672938E-2</v>
      </c>
      <c r="O37" s="40">
        <v>-5.506486378387649E-2</v>
      </c>
      <c r="P37" s="40">
        <v>-3.8004585821471155E-2</v>
      </c>
      <c r="Q37" s="40">
        <v>8.699754187805718E-2</v>
      </c>
      <c r="R37" s="40">
        <v>-4.1465980327038458E-2</v>
      </c>
      <c r="S37" s="40">
        <v>-1.7726836444390028E-4</v>
      </c>
      <c r="T37" s="40">
        <v>1.4277423041609373E-4</v>
      </c>
      <c r="U37" s="40">
        <v>1.4152433525667989E-2</v>
      </c>
      <c r="V37" s="40">
        <v>-5.2548659605838537E-2</v>
      </c>
      <c r="W37" s="40">
        <v>-3.9200708577201794E-2</v>
      </c>
      <c r="X37" s="40">
        <v>1.7328839533249998E-3</v>
      </c>
      <c r="Y37" s="40">
        <v>2.4485121653142648E-3</v>
      </c>
      <c r="Z37" s="40">
        <v>-1.3508090278953671E-2</v>
      </c>
      <c r="AA37" s="40">
        <v>-6.3517565957394176E-2</v>
      </c>
      <c r="AB37" s="40">
        <v>3.6059399629670939E-2</v>
      </c>
      <c r="AC37" s="40">
        <v>-3.9968203146224499E-2</v>
      </c>
      <c r="AD37" s="40">
        <v>3.1133939507422769E-3</v>
      </c>
      <c r="AE37" s="40">
        <v>-2.9176402638419256E-2</v>
      </c>
      <c r="AF37" s="40">
        <v>3.8686016198936281E-2</v>
      </c>
      <c r="AG37" s="40">
        <v>4.3445227801637336E-2</v>
      </c>
      <c r="AH37" s="41" t="s">
        <v>117</v>
      </c>
      <c r="AI37" s="40">
        <v>4.0322037410708993E-2</v>
      </c>
      <c r="AJ37" s="40">
        <v>-0.13130674526693908</v>
      </c>
      <c r="AK37" s="40">
        <v>1.2268515819261359E-2</v>
      </c>
      <c r="AL37" s="40">
        <v>-2.6745015953756394E-2</v>
      </c>
      <c r="AM37" s="42">
        <v>-9.8950056974098449E-2</v>
      </c>
    </row>
    <row r="38" spans="1:39" ht="24">
      <c r="A38" s="37" t="s">
        <v>47</v>
      </c>
      <c r="B38" s="38" t="s">
        <v>14</v>
      </c>
      <c r="C38" s="39">
        <v>-9.2509585914463996E-2</v>
      </c>
      <c r="D38" s="40">
        <v>1.480351509765615E-2</v>
      </c>
      <c r="E38" s="40">
        <v>-4.2454455875909847E-2</v>
      </c>
      <c r="F38" s="40">
        <v>0.13411797815611753</v>
      </c>
      <c r="G38" s="40">
        <v>2.3359804089627029E-2</v>
      </c>
      <c r="H38" s="40">
        <v>-3.1907743404968318E-2</v>
      </c>
      <c r="I38" s="40">
        <v>-1.6499100501782596E-3</v>
      </c>
      <c r="J38" s="40">
        <v>6.8723178027741541E-2</v>
      </c>
      <c r="K38" s="40">
        <v>-6.9423236824415792E-3</v>
      </c>
      <c r="L38" s="40">
        <v>9.6749761366570469E-3</v>
      </c>
      <c r="M38" s="40">
        <v>4.705753790046336E-2</v>
      </c>
      <c r="N38" s="40">
        <v>-9.6125917891908535E-3</v>
      </c>
      <c r="O38" s="40">
        <v>-4.4477995183004243E-2</v>
      </c>
      <c r="P38" s="40">
        <v>1.014150335518374E-2</v>
      </c>
      <c r="Q38" s="40">
        <v>2.8564010411826993E-2</v>
      </c>
      <c r="R38" s="40">
        <v>5.9166336736537824E-2</v>
      </c>
      <c r="S38" s="40">
        <v>-8.9424671369595834E-3</v>
      </c>
      <c r="T38" s="40">
        <v>7.3151121635547725E-2</v>
      </c>
      <c r="U38" s="40">
        <v>8.7848061937340641E-2</v>
      </c>
      <c r="V38" s="40">
        <v>7.1562761193059987E-2</v>
      </c>
      <c r="W38" s="40">
        <v>1.446517676969843E-2</v>
      </c>
      <c r="X38" s="40">
        <v>-7.6886097773037565E-2</v>
      </c>
      <c r="Y38" s="40">
        <v>-4.4787615911032891E-2</v>
      </c>
      <c r="Z38" s="40">
        <v>-3.0452378982977722E-3</v>
      </c>
      <c r="AA38" s="40">
        <v>-2.5426402930618246E-2</v>
      </c>
      <c r="AB38" s="40">
        <v>-1.5670598753951076E-2</v>
      </c>
      <c r="AC38" s="40">
        <v>-2.9091367571458804E-2</v>
      </c>
      <c r="AD38" s="40">
        <v>-7.5161838289623847E-2</v>
      </c>
      <c r="AE38" s="40">
        <v>-8.0435612843486215E-2</v>
      </c>
      <c r="AF38" s="40">
        <v>-8.4983835337410964E-3</v>
      </c>
      <c r="AG38" s="40">
        <v>3.6584505886406632E-2</v>
      </c>
      <c r="AH38" s="40">
        <v>-2.6380146853085474E-2</v>
      </c>
      <c r="AI38" s="40">
        <v>-2.7752955076518815E-2</v>
      </c>
      <c r="AJ38" s="40">
        <v>-6.1918826971880662E-2</v>
      </c>
      <c r="AK38" s="40">
        <v>-1.2028433129064058E-2</v>
      </c>
      <c r="AL38" s="41" t="s">
        <v>76</v>
      </c>
      <c r="AM38" s="42">
        <v>2.1998759103450817E-2</v>
      </c>
    </row>
    <row r="39" spans="1:39" ht="24">
      <c r="A39" s="37" t="s">
        <v>48</v>
      </c>
      <c r="B39" s="38" t="s">
        <v>14</v>
      </c>
      <c r="C39" s="39">
        <v>-8.8162820299379691E-2</v>
      </c>
      <c r="D39" s="40">
        <v>-6.1376599235999141E-2</v>
      </c>
      <c r="E39" s="40">
        <v>-1.2776598216150325E-2</v>
      </c>
      <c r="F39" s="40">
        <v>-1.821072348718128E-2</v>
      </c>
      <c r="G39" s="40">
        <v>-5.0093263815322531E-2</v>
      </c>
      <c r="H39" s="40">
        <v>-2.9471604040296813E-2</v>
      </c>
      <c r="I39" s="40">
        <v>-1.0595421255065896E-2</v>
      </c>
      <c r="J39" s="40">
        <v>-2.9350989824450859E-2</v>
      </c>
      <c r="K39" s="40">
        <v>-2.6269935738548605E-2</v>
      </c>
      <c r="L39" s="40">
        <v>-3.0502861725758602E-2</v>
      </c>
      <c r="M39" s="40">
        <v>-1.0130526431322104E-2</v>
      </c>
      <c r="N39" s="41" t="s">
        <v>123</v>
      </c>
      <c r="O39" s="40">
        <v>-3.0345082425363538E-2</v>
      </c>
      <c r="P39" s="40">
        <v>-4.9143334917621871E-2</v>
      </c>
      <c r="Q39" s="40">
        <v>2.05318539776006E-2</v>
      </c>
      <c r="R39" s="40">
        <v>-1.3992147799934383E-2</v>
      </c>
      <c r="S39" s="40">
        <v>-2.5331749747805846E-2</v>
      </c>
      <c r="T39" s="40">
        <v>2.9737535270590756E-3</v>
      </c>
      <c r="U39" s="40">
        <v>8.8028724573554595E-2</v>
      </c>
      <c r="V39" s="40">
        <v>0.12171238331411417</v>
      </c>
      <c r="W39" s="40">
        <v>4.6577774172310522E-2</v>
      </c>
      <c r="X39" s="40">
        <v>-4.8343201545151628E-2</v>
      </c>
      <c r="Y39" s="40">
        <v>-1.8168622287326318E-2</v>
      </c>
      <c r="Z39" s="40">
        <v>4.0223441798136667E-2</v>
      </c>
      <c r="AA39" s="40">
        <v>-5.2159589730040673E-2</v>
      </c>
      <c r="AB39" s="40">
        <v>3.2242194662781304E-2</v>
      </c>
      <c r="AC39" s="40">
        <v>2.511153460167349E-2</v>
      </c>
      <c r="AD39" s="40">
        <v>2.4137363878476766E-2</v>
      </c>
      <c r="AE39" s="40">
        <v>4.7397229604448921E-2</v>
      </c>
      <c r="AF39" s="40">
        <v>-5.3057625519174638E-2</v>
      </c>
      <c r="AG39" s="40">
        <v>-6.3375362601132565E-2</v>
      </c>
      <c r="AH39" s="40">
        <v>1.941392458905258E-2</v>
      </c>
      <c r="AI39" s="40">
        <v>-4.0695500488339698E-3</v>
      </c>
      <c r="AJ39" s="40">
        <v>0.12253805149464642</v>
      </c>
      <c r="AK39" s="40">
        <v>0.11011672662956679</v>
      </c>
      <c r="AL39" s="40">
        <v>-9.5635140376017034E-3</v>
      </c>
      <c r="AM39" s="42">
        <v>9.9603335456493209E-3</v>
      </c>
    </row>
    <row r="40" spans="1:39" ht="24">
      <c r="A40" s="37" t="s">
        <v>49</v>
      </c>
      <c r="B40" s="38" t="s">
        <v>14</v>
      </c>
      <c r="C40" s="39">
        <v>-2.1842861730134522E-3</v>
      </c>
      <c r="D40" s="40">
        <v>3.9670680090022762E-3</v>
      </c>
      <c r="E40" s="40">
        <v>-1.6457982827390971E-2</v>
      </c>
      <c r="F40" s="40">
        <v>-5.7105627321269323E-2</v>
      </c>
      <c r="G40" s="40">
        <v>1.2820216001625043E-2</v>
      </c>
      <c r="H40" s="40">
        <v>-2.9483441479299776E-2</v>
      </c>
      <c r="I40" s="40">
        <v>8.9529070333971408E-2</v>
      </c>
      <c r="J40" s="40">
        <v>-1.153371517339449E-2</v>
      </c>
      <c r="K40" s="40">
        <v>-3.2452189725933854E-2</v>
      </c>
      <c r="L40" s="40">
        <v>4.0814083200412042E-2</v>
      </c>
      <c r="M40" s="40">
        <v>-2.1898975797274792E-2</v>
      </c>
      <c r="N40" s="40">
        <v>-3.0539142488816156E-2</v>
      </c>
      <c r="O40" s="41" t="s">
        <v>73</v>
      </c>
      <c r="P40" s="40">
        <v>-3.0895834641064174E-2</v>
      </c>
      <c r="Q40" s="40">
        <v>5.2524716092644849E-2</v>
      </c>
      <c r="R40" s="40">
        <v>-3.6014936107755705E-2</v>
      </c>
      <c r="S40" s="40">
        <v>1.8094925305286114E-2</v>
      </c>
      <c r="T40" s="40">
        <v>4.6578155805555875E-2</v>
      </c>
      <c r="U40" s="40">
        <v>2.6610612644642359E-2</v>
      </c>
      <c r="V40" s="40">
        <v>-6.0133598958654388E-2</v>
      </c>
      <c r="W40" s="40">
        <v>-7.7131957023245448E-2</v>
      </c>
      <c r="X40" s="40">
        <v>7.3937405632975919E-2</v>
      </c>
      <c r="Y40" s="40">
        <v>7.8077295370984373E-2</v>
      </c>
      <c r="Z40" s="40">
        <v>2.0902303254104179E-2</v>
      </c>
      <c r="AA40" s="40">
        <v>9.9136847134778619E-2</v>
      </c>
      <c r="AB40" s="40">
        <v>9.9262465467030284E-2</v>
      </c>
      <c r="AC40" s="40">
        <v>-5.6487567946653355E-2</v>
      </c>
      <c r="AD40" s="40">
        <v>1.7035500401291363E-2</v>
      </c>
      <c r="AE40" s="40">
        <v>-2.7520693480425722E-2</v>
      </c>
      <c r="AF40" s="40">
        <v>2.5520409369669185E-2</v>
      </c>
      <c r="AG40" s="40">
        <v>2.005041659953468E-2</v>
      </c>
      <c r="AH40" s="40">
        <v>-5.4443329626252743E-2</v>
      </c>
      <c r="AI40" s="40">
        <v>2.6415137662472284E-2</v>
      </c>
      <c r="AJ40" s="40">
        <v>-1.2223958329421074E-2</v>
      </c>
      <c r="AK40" s="40">
        <v>-2.7211952688143356E-2</v>
      </c>
      <c r="AL40" s="40">
        <v>-4.4576651954694166E-2</v>
      </c>
      <c r="AM40" s="42">
        <v>4.2698497654331521E-2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4.3802066001406145E-6</v>
      </c>
      <c r="E47" s="34">
        <f t="shared" ref="E47:AM47" si="0">$C5^2*E5^2</f>
        <v>7.9136210663472618E-7</v>
      </c>
      <c r="F47" s="34">
        <f t="shared" si="0"/>
        <v>2.3220965338039615E-6</v>
      </c>
      <c r="G47" s="34">
        <f t="shared" si="0"/>
        <v>2.6188834164552023E-6</v>
      </c>
      <c r="H47" s="34">
        <f t="shared" si="0"/>
        <v>3.5727748819051441E-10</v>
      </c>
      <c r="I47" s="34">
        <f t="shared" si="0"/>
        <v>7.4974665609857763E-7</v>
      </c>
      <c r="J47" s="34">
        <f t="shared" si="0"/>
        <v>1.0485630500440495E-6</v>
      </c>
      <c r="K47" s="34">
        <f t="shared" si="0"/>
        <v>1.8563721998329189E-8</v>
      </c>
      <c r="L47" s="34">
        <f t="shared" si="0"/>
        <v>7.4314894235477065E-8</v>
      </c>
      <c r="M47" s="34">
        <f t="shared" si="0"/>
        <v>1.462236242853389E-6</v>
      </c>
      <c r="N47" s="34">
        <f t="shared" si="0"/>
        <v>1.2010020974417123E-8</v>
      </c>
      <c r="O47" s="34">
        <f t="shared" si="0"/>
        <v>2.7657305585401819E-6</v>
      </c>
      <c r="P47" s="34">
        <f t="shared" si="0"/>
        <v>2.1278312492940343E-6</v>
      </c>
      <c r="Q47" s="34">
        <f t="shared" si="0"/>
        <v>1.1753462272302679E-6</v>
      </c>
      <c r="R47" s="34">
        <f t="shared" si="0"/>
        <v>3.5394068614234696E-6</v>
      </c>
      <c r="S47" s="34">
        <f t="shared" si="0"/>
        <v>1.3469349793184554E-7</v>
      </c>
      <c r="T47" s="35">
        <f t="shared" si="0"/>
        <v>1.0559254380020067E-3</v>
      </c>
      <c r="U47" s="34">
        <f t="shared" si="0"/>
        <v>4.1658656358433137E-7</v>
      </c>
      <c r="V47" s="34">
        <f t="shared" si="0"/>
        <v>3.4655727983620344E-8</v>
      </c>
      <c r="W47" s="34">
        <f t="shared" si="0"/>
        <v>3.3158749949670536E-7</v>
      </c>
      <c r="X47" s="34">
        <f t="shared" si="0"/>
        <v>1.5103956311049567E-7</v>
      </c>
      <c r="Y47" s="34">
        <f t="shared" si="0"/>
        <v>1.2788708329721663E-7</v>
      </c>
      <c r="Z47" s="34">
        <f t="shared" si="0"/>
        <v>2.8871937219236941E-6</v>
      </c>
      <c r="AA47" s="34">
        <f t="shared" si="0"/>
        <v>3.1790301471957146E-7</v>
      </c>
      <c r="AB47" s="34">
        <f t="shared" si="0"/>
        <v>7.4203781388929121E-7</v>
      </c>
      <c r="AC47" s="34">
        <f t="shared" si="0"/>
        <v>6.1681056780931634E-7</v>
      </c>
      <c r="AD47" s="34">
        <f t="shared" si="0"/>
        <v>1.1639430331867443E-7</v>
      </c>
      <c r="AE47" s="34">
        <f t="shared" si="0"/>
        <v>5.8608225937914582E-6</v>
      </c>
      <c r="AF47" s="34">
        <f t="shared" si="0"/>
        <v>7.9191172982217329E-10</v>
      </c>
      <c r="AG47" s="34">
        <f t="shared" si="0"/>
        <v>1.2331389283344584E-6</v>
      </c>
      <c r="AH47" s="34">
        <f t="shared" si="0"/>
        <v>1.6510224508214744E-11</v>
      </c>
      <c r="AI47" s="34">
        <f t="shared" si="0"/>
        <v>1.5473692123102089E-8</v>
      </c>
      <c r="AJ47" s="34">
        <f t="shared" si="0"/>
        <v>4.7419019012959934E-8</v>
      </c>
      <c r="AK47" s="34">
        <f t="shared" si="0"/>
        <v>1.9742333565777544E-6</v>
      </c>
      <c r="AL47" s="34">
        <f t="shared" si="0"/>
        <v>6.9065962015477078E-6</v>
      </c>
      <c r="AM47" s="36">
        <f t="shared" si="0"/>
        <v>3.4027722512328664E-6</v>
      </c>
    </row>
    <row r="48" spans="1:39" ht="24">
      <c r="A48" s="37" t="s">
        <v>15</v>
      </c>
      <c r="B48" s="38" t="s">
        <v>14</v>
      </c>
      <c r="C48" s="45"/>
      <c r="D48" s="40">
        <f t="shared" ref="D48:AM48" si="1">$C6^2*D6^2</f>
        <v>4.6732094220206304E-6</v>
      </c>
      <c r="E48" s="41">
        <f t="shared" si="1"/>
        <v>1.9955517696E-2</v>
      </c>
      <c r="F48" s="40">
        <f t="shared" si="1"/>
        <v>1.7622393445173802E-5</v>
      </c>
      <c r="G48" s="40">
        <f t="shared" si="1"/>
        <v>7.1669113340443836E-5</v>
      </c>
      <c r="H48" s="40">
        <f t="shared" si="1"/>
        <v>1.2280692931319797E-4</v>
      </c>
      <c r="I48" s="40">
        <f t="shared" si="1"/>
        <v>6.9189296187037044E-6</v>
      </c>
      <c r="J48" s="40">
        <f t="shared" si="1"/>
        <v>7.8103782562091674E-5</v>
      </c>
      <c r="K48" s="40">
        <f t="shared" si="1"/>
        <v>2.2356666364650454E-7</v>
      </c>
      <c r="L48" s="40">
        <f t="shared" si="1"/>
        <v>1.7259523926741819E-7</v>
      </c>
      <c r="M48" s="40">
        <f t="shared" si="1"/>
        <v>5.7518572876220996E-5</v>
      </c>
      <c r="N48" s="40">
        <f t="shared" si="1"/>
        <v>4.0513873593513267E-6</v>
      </c>
      <c r="O48" s="40">
        <f t="shared" si="1"/>
        <v>6.6340477940112078E-6</v>
      </c>
      <c r="P48" s="40">
        <f t="shared" si="1"/>
        <v>2.4463532258658151E-5</v>
      </c>
      <c r="Q48" s="40">
        <f t="shared" si="1"/>
        <v>1.2372030567252977E-5</v>
      </c>
      <c r="R48" s="40">
        <f t="shared" si="1"/>
        <v>2.6776933961643106E-5</v>
      </c>
      <c r="S48" s="40">
        <f t="shared" si="1"/>
        <v>6.0408248874700167E-5</v>
      </c>
      <c r="T48" s="40">
        <f t="shared" si="1"/>
        <v>1.506867946334148E-5</v>
      </c>
      <c r="U48" s="40">
        <f t="shared" si="1"/>
        <v>3.5166176533655331E-5</v>
      </c>
      <c r="V48" s="40">
        <f t="shared" si="1"/>
        <v>2.4958681259548408E-8</v>
      </c>
      <c r="W48" s="40">
        <f t="shared" si="1"/>
        <v>4.9444771302462093E-6</v>
      </c>
      <c r="X48" s="40">
        <f t="shared" si="1"/>
        <v>1.0950712032513777E-6</v>
      </c>
      <c r="Y48" s="40">
        <f t="shared" si="1"/>
        <v>3.5677690529730751E-5</v>
      </c>
      <c r="Z48" s="40">
        <f t="shared" si="1"/>
        <v>2.4098681756421715E-6</v>
      </c>
      <c r="AA48" s="40">
        <f t="shared" si="1"/>
        <v>4.9058527935834294E-5</v>
      </c>
      <c r="AB48" s="40">
        <f t="shared" si="1"/>
        <v>5.3956166864929082E-6</v>
      </c>
      <c r="AC48" s="40">
        <f t="shared" si="1"/>
        <v>1.6416998069025857E-5</v>
      </c>
      <c r="AD48" s="40">
        <f t="shared" si="1"/>
        <v>1.9574245361627089E-5</v>
      </c>
      <c r="AE48" s="40">
        <f t="shared" si="1"/>
        <v>5.7678489765335525E-5</v>
      </c>
      <c r="AF48" s="40">
        <f t="shared" si="1"/>
        <v>1.7487688500174886E-5</v>
      </c>
      <c r="AG48" s="40">
        <f t="shared" si="1"/>
        <v>2.4917677624522823E-6</v>
      </c>
      <c r="AH48" s="40">
        <f t="shared" si="1"/>
        <v>1.4580801708439416E-5</v>
      </c>
      <c r="AI48" s="40">
        <f t="shared" si="1"/>
        <v>6.6316449409486188E-7</v>
      </c>
      <c r="AJ48" s="40">
        <f t="shared" si="1"/>
        <v>1.0490134882273507E-5</v>
      </c>
      <c r="AK48" s="40">
        <f t="shared" si="1"/>
        <v>1.6220754307514964E-7</v>
      </c>
      <c r="AL48" s="40">
        <f t="shared" si="1"/>
        <v>4.4148743133315868E-5</v>
      </c>
      <c r="AM48" s="42">
        <f t="shared" si="1"/>
        <v>1.0790200927339874E-5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1.6705104820088202E-6</v>
      </c>
      <c r="E49" s="40">
        <f t="shared" si="2"/>
        <v>3.6207304394300664E-7</v>
      </c>
      <c r="F49" s="40">
        <f t="shared" si="2"/>
        <v>4.414623835470134E-6</v>
      </c>
      <c r="G49" s="40">
        <f t="shared" si="2"/>
        <v>1.220085569123834E-5</v>
      </c>
      <c r="H49" s="40">
        <f t="shared" si="2"/>
        <v>7.8969150221979798E-7</v>
      </c>
      <c r="I49" s="40">
        <f t="shared" si="2"/>
        <v>4.6071037833020885E-6</v>
      </c>
      <c r="J49" s="40">
        <f t="shared" si="2"/>
        <v>5.4036109394161644E-6</v>
      </c>
      <c r="K49" s="40">
        <f t="shared" si="2"/>
        <v>5.8046312083034548E-7</v>
      </c>
      <c r="L49" s="40">
        <f t="shared" si="2"/>
        <v>5.8372014882720095E-6</v>
      </c>
      <c r="M49" s="40">
        <f t="shared" si="2"/>
        <v>2.90430842354855E-8</v>
      </c>
      <c r="N49" s="40">
        <f t="shared" si="2"/>
        <v>1.4505780497753875E-5</v>
      </c>
      <c r="O49" s="40">
        <f t="shared" si="2"/>
        <v>1.4441851572100289E-6</v>
      </c>
      <c r="P49" s="40">
        <f t="shared" si="2"/>
        <v>2.8132275094673868E-7</v>
      </c>
      <c r="Q49" s="40">
        <f t="shared" si="2"/>
        <v>1.3558227654229273E-6</v>
      </c>
      <c r="R49" s="40">
        <f t="shared" si="2"/>
        <v>7.151342974013577E-6</v>
      </c>
      <c r="S49" s="40">
        <f t="shared" si="2"/>
        <v>2.9900000661026199E-6</v>
      </c>
      <c r="T49" s="40">
        <f t="shared" si="2"/>
        <v>3.4302142853672881E-6</v>
      </c>
      <c r="U49" s="40">
        <f t="shared" si="2"/>
        <v>1.8464026955976434E-5</v>
      </c>
      <c r="V49" s="40">
        <f t="shared" si="2"/>
        <v>2.7686251589616988E-6</v>
      </c>
      <c r="W49" s="40">
        <f t="shared" si="2"/>
        <v>3.7218154888729042E-6</v>
      </c>
      <c r="X49" s="40">
        <f t="shared" si="2"/>
        <v>2.0371725877194837E-6</v>
      </c>
      <c r="Y49" s="40">
        <f t="shared" si="2"/>
        <v>2.1254554081112496E-6</v>
      </c>
      <c r="Z49" s="40">
        <f t="shared" si="2"/>
        <v>6.3298241028774748E-6</v>
      </c>
      <c r="AA49" s="40">
        <f t="shared" si="2"/>
        <v>5.2085510223866477E-6</v>
      </c>
      <c r="AB49" s="40">
        <f t="shared" si="2"/>
        <v>7.3719432135621923E-6</v>
      </c>
      <c r="AC49" s="40">
        <f t="shared" si="2"/>
        <v>9.0571370019022322E-10</v>
      </c>
      <c r="AD49" s="40">
        <f t="shared" si="2"/>
        <v>3.0794948023283884E-7</v>
      </c>
      <c r="AE49" s="40">
        <f t="shared" si="2"/>
        <v>8.1444967513376638E-7</v>
      </c>
      <c r="AF49" s="40">
        <f t="shared" si="2"/>
        <v>2.9735035196499573E-7</v>
      </c>
      <c r="AG49" s="41">
        <f t="shared" si="2"/>
        <v>2.9380256800618752E-3</v>
      </c>
      <c r="AH49" s="40">
        <f t="shared" si="2"/>
        <v>6.540471066321705E-6</v>
      </c>
      <c r="AI49" s="40">
        <f t="shared" si="2"/>
        <v>8.248260536440687E-7</v>
      </c>
      <c r="AJ49" s="40">
        <f t="shared" si="2"/>
        <v>1.1197337804648862E-6</v>
      </c>
      <c r="AK49" s="40">
        <f t="shared" si="2"/>
        <v>3.6479681582522307E-6</v>
      </c>
      <c r="AL49" s="40">
        <f t="shared" si="2"/>
        <v>4.7566852723646067E-6</v>
      </c>
      <c r="AM49" s="42">
        <f t="shared" si="2"/>
        <v>2.6882785042148187E-6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1.4009486899118366E-6</v>
      </c>
      <c r="E50" s="40">
        <f t="shared" si="3"/>
        <v>2.2137387768764081E-8</v>
      </c>
      <c r="F50" s="40">
        <f t="shared" si="3"/>
        <v>6.6440851378710421E-7</v>
      </c>
      <c r="G50" s="40">
        <f t="shared" si="3"/>
        <v>2.9682583419010757E-7</v>
      </c>
      <c r="H50" s="40">
        <f t="shared" si="3"/>
        <v>6.5887904243418256E-6</v>
      </c>
      <c r="I50" s="40">
        <f t="shared" si="3"/>
        <v>5.8839486520141338E-7</v>
      </c>
      <c r="J50" s="40">
        <f t="shared" si="3"/>
        <v>7.5832103036088226E-7</v>
      </c>
      <c r="K50" s="40">
        <f t="shared" si="3"/>
        <v>1.3782729186498331E-8</v>
      </c>
      <c r="L50" s="40">
        <f t="shared" si="3"/>
        <v>1.0013538060769218E-6</v>
      </c>
      <c r="M50" s="40">
        <f t="shared" si="3"/>
        <v>7.6781040103265298E-8</v>
      </c>
      <c r="N50" s="40">
        <f t="shared" si="3"/>
        <v>1.1244575728193242E-6</v>
      </c>
      <c r="O50" s="40">
        <f t="shared" si="3"/>
        <v>2.5933302097380241E-6</v>
      </c>
      <c r="P50" s="40">
        <f t="shared" si="3"/>
        <v>4.9522361027531422E-7</v>
      </c>
      <c r="Q50" s="40">
        <f t="shared" si="3"/>
        <v>1.5216342951421536E-7</v>
      </c>
      <c r="R50" s="40">
        <f t="shared" si="3"/>
        <v>3.0539694158336402E-7</v>
      </c>
      <c r="S50" s="40">
        <f t="shared" si="3"/>
        <v>1.9107585457868908E-7</v>
      </c>
      <c r="T50" s="40">
        <f t="shared" si="3"/>
        <v>5.6042060331304337E-8</v>
      </c>
      <c r="U50" s="40">
        <f t="shared" si="3"/>
        <v>7.3902553918643802E-8</v>
      </c>
      <c r="V50" s="40">
        <f t="shared" si="3"/>
        <v>1.8714702892548349E-7</v>
      </c>
      <c r="W50" s="40">
        <f t="shared" si="3"/>
        <v>7.4095101335136644E-8</v>
      </c>
      <c r="X50" s="41">
        <f t="shared" si="3"/>
        <v>4.0421702276788259E-4</v>
      </c>
      <c r="Y50" s="40">
        <f t="shared" si="3"/>
        <v>2.2755742304181948E-8</v>
      </c>
      <c r="Z50" s="40">
        <f t="shared" si="3"/>
        <v>8.1173671566892943E-7</v>
      </c>
      <c r="AA50" s="40">
        <f t="shared" si="3"/>
        <v>4.2021342922857357E-8</v>
      </c>
      <c r="AB50" s="40">
        <f t="shared" si="3"/>
        <v>2.3538745829509045E-6</v>
      </c>
      <c r="AC50" s="40">
        <f t="shared" si="3"/>
        <v>5.3578120534165059E-8</v>
      </c>
      <c r="AD50" s="40">
        <f t="shared" si="3"/>
        <v>1.733439252240721E-7</v>
      </c>
      <c r="AE50" s="40">
        <f t="shared" si="3"/>
        <v>3.7332024022081395E-8</v>
      </c>
      <c r="AF50" s="40">
        <f t="shared" si="3"/>
        <v>1.1113172708017272E-7</v>
      </c>
      <c r="AG50" s="40">
        <f t="shared" si="3"/>
        <v>2.7163430269657559E-7</v>
      </c>
      <c r="AH50" s="40">
        <f t="shared" si="3"/>
        <v>1.20473488229565E-9</v>
      </c>
      <c r="AI50" s="40">
        <f t="shared" si="3"/>
        <v>1.7579158163238564E-8</v>
      </c>
      <c r="AJ50" s="40">
        <f t="shared" si="3"/>
        <v>1.2057310114302374E-6</v>
      </c>
      <c r="AK50" s="40">
        <f t="shared" si="3"/>
        <v>2.8841010065596762E-8</v>
      </c>
      <c r="AL50" s="40">
        <f t="shared" si="3"/>
        <v>2.8434893950205174E-6</v>
      </c>
      <c r="AM50" s="42">
        <f t="shared" si="3"/>
        <v>1.1514990258658935E-7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3.6446061538765338E-5</v>
      </c>
      <c r="E51" s="40">
        <f t="shared" si="4"/>
        <v>1.1396026312731504E-7</v>
      </c>
      <c r="F51" s="40">
        <f t="shared" si="4"/>
        <v>2.2360383949662012E-6</v>
      </c>
      <c r="G51" s="40">
        <f t="shared" si="4"/>
        <v>2.6710435419872856E-5</v>
      </c>
      <c r="H51" s="40">
        <f t="shared" si="4"/>
        <v>1.8704336741099841E-5</v>
      </c>
      <c r="I51" s="40">
        <f t="shared" si="4"/>
        <v>1.5415175060224862E-5</v>
      </c>
      <c r="J51" s="40">
        <f t="shared" si="4"/>
        <v>5.275502101513335E-7</v>
      </c>
      <c r="K51" s="41">
        <f t="shared" si="4"/>
        <v>1.0673815877915825E-2</v>
      </c>
      <c r="L51" s="40">
        <f t="shared" si="4"/>
        <v>1.2113141541247892E-6</v>
      </c>
      <c r="M51" s="40">
        <f t="shared" si="4"/>
        <v>9.1057335301473265E-5</v>
      </c>
      <c r="N51" s="40">
        <f t="shared" si="4"/>
        <v>8.8461031629062415E-6</v>
      </c>
      <c r="O51" s="40">
        <f t="shared" si="4"/>
        <v>1.3366942646727049E-5</v>
      </c>
      <c r="P51" s="40">
        <f t="shared" si="4"/>
        <v>2.9512664260583392E-5</v>
      </c>
      <c r="Q51" s="40">
        <f t="shared" si="4"/>
        <v>9.9535472458446048E-7</v>
      </c>
      <c r="R51" s="40">
        <f t="shared" si="4"/>
        <v>6.5738292609042061E-7</v>
      </c>
      <c r="S51" s="40">
        <f t="shared" si="4"/>
        <v>2.0868912411256989E-5</v>
      </c>
      <c r="T51" s="40">
        <f t="shared" si="4"/>
        <v>1.8179254301169626E-7</v>
      </c>
      <c r="U51" s="40">
        <f t="shared" si="4"/>
        <v>6.446727254513576E-7</v>
      </c>
      <c r="V51" s="40">
        <f t="shared" si="4"/>
        <v>2.5506270631125528E-5</v>
      </c>
      <c r="W51" s="40">
        <f t="shared" si="4"/>
        <v>1.7589458290023536E-5</v>
      </c>
      <c r="X51" s="40">
        <f t="shared" si="4"/>
        <v>3.8040358902097141E-7</v>
      </c>
      <c r="Y51" s="40">
        <f t="shared" si="4"/>
        <v>4.2723007492085639E-6</v>
      </c>
      <c r="Z51" s="40">
        <f t="shared" si="4"/>
        <v>2.3388787842588023E-5</v>
      </c>
      <c r="AA51" s="40">
        <f t="shared" si="4"/>
        <v>3.9452061520317575E-5</v>
      </c>
      <c r="AB51" s="40">
        <f t="shared" si="4"/>
        <v>1.0231139672611002E-5</v>
      </c>
      <c r="AC51" s="40">
        <f t="shared" si="4"/>
        <v>4.1026419251178211E-5</v>
      </c>
      <c r="AD51" s="40">
        <f t="shared" si="4"/>
        <v>2.6446377884506443E-6</v>
      </c>
      <c r="AE51" s="40">
        <f t="shared" si="4"/>
        <v>9.0024555219481031E-7</v>
      </c>
      <c r="AF51" s="40">
        <f t="shared" si="4"/>
        <v>7.4121014782871164E-6</v>
      </c>
      <c r="AG51" s="40">
        <f t="shared" si="4"/>
        <v>2.0733675359943366E-6</v>
      </c>
      <c r="AH51" s="40">
        <f t="shared" si="4"/>
        <v>1.870363538210883E-6</v>
      </c>
      <c r="AI51" s="40">
        <f t="shared" si="4"/>
        <v>4.7679090546080001E-5</v>
      </c>
      <c r="AJ51" s="40">
        <f t="shared" si="4"/>
        <v>4.3219757154111121E-6</v>
      </c>
      <c r="AK51" s="40">
        <f t="shared" si="4"/>
        <v>6.5583426031678413E-5</v>
      </c>
      <c r="AL51" s="40">
        <f t="shared" si="4"/>
        <v>6.0831990812437024E-7</v>
      </c>
      <c r="AM51" s="42">
        <f t="shared" si="4"/>
        <v>7.6346271223243311E-6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2.3994052972222807E-7</v>
      </c>
      <c r="E52" s="40">
        <f t="shared" si="5"/>
        <v>1.7980691609402501E-8</v>
      </c>
      <c r="F52" s="40">
        <f t="shared" si="5"/>
        <v>2.1562049922566269E-10</v>
      </c>
      <c r="G52" s="40">
        <f t="shared" si="5"/>
        <v>1.9761575788492094E-8</v>
      </c>
      <c r="H52" s="40">
        <f t="shared" si="5"/>
        <v>7.3647767659922298E-8</v>
      </c>
      <c r="I52" s="40">
        <f t="shared" si="5"/>
        <v>1.2275879648120944E-7</v>
      </c>
      <c r="J52" s="40">
        <f t="shared" si="5"/>
        <v>7.7325988814835008E-9</v>
      </c>
      <c r="K52" s="40">
        <f t="shared" si="5"/>
        <v>1.2361841401787624E-7</v>
      </c>
      <c r="L52" s="40">
        <f t="shared" si="5"/>
        <v>9.080790397562497E-8</v>
      </c>
      <c r="M52" s="40">
        <f t="shared" si="5"/>
        <v>1.6687193670408859E-7</v>
      </c>
      <c r="N52" s="40">
        <f t="shared" si="5"/>
        <v>1.952063445692754E-7</v>
      </c>
      <c r="O52" s="40">
        <f t="shared" si="5"/>
        <v>5.3008931505513021E-7</v>
      </c>
      <c r="P52" s="40">
        <f t="shared" si="5"/>
        <v>2.5896245133068321E-8</v>
      </c>
      <c r="Q52" s="40">
        <f t="shared" si="5"/>
        <v>2.0518879486194212E-7</v>
      </c>
      <c r="R52" s="40">
        <f t="shared" si="5"/>
        <v>2.9559081431125261E-8</v>
      </c>
      <c r="S52" s="40">
        <f t="shared" si="5"/>
        <v>1.6177108980231859E-7</v>
      </c>
      <c r="T52" s="40">
        <f t="shared" si="5"/>
        <v>2.3263657439093637E-8</v>
      </c>
      <c r="U52" s="40">
        <f t="shared" si="5"/>
        <v>3.1284167765844761E-8</v>
      </c>
      <c r="V52" s="40">
        <f t="shared" si="5"/>
        <v>1.9646043544734445E-8</v>
      </c>
      <c r="W52" s="41">
        <f t="shared" si="5"/>
        <v>7.5232701720540928E-5</v>
      </c>
      <c r="X52" s="40">
        <f t="shared" si="5"/>
        <v>1.3837706676708616E-8</v>
      </c>
      <c r="Y52" s="40">
        <f t="shared" si="5"/>
        <v>2.0002115807181939E-8</v>
      </c>
      <c r="Z52" s="40">
        <f t="shared" si="5"/>
        <v>6.1495727333987622E-9</v>
      </c>
      <c r="AA52" s="40">
        <f t="shared" si="5"/>
        <v>4.750790780782937E-10</v>
      </c>
      <c r="AB52" s="40">
        <f t="shared" si="5"/>
        <v>9.5134088291290963E-8</v>
      </c>
      <c r="AC52" s="40">
        <f t="shared" si="5"/>
        <v>1.0431274486993607E-7</v>
      </c>
      <c r="AD52" s="40">
        <f t="shared" si="5"/>
        <v>3.7474991343035181E-7</v>
      </c>
      <c r="AE52" s="40">
        <f t="shared" si="5"/>
        <v>7.9925640056538531E-9</v>
      </c>
      <c r="AF52" s="40">
        <f t="shared" si="5"/>
        <v>6.7632808577052629E-7</v>
      </c>
      <c r="AG52" s="40">
        <f t="shared" si="5"/>
        <v>9.3470721918617049E-8</v>
      </c>
      <c r="AH52" s="40">
        <f t="shared" si="5"/>
        <v>1.3178869358926437E-7</v>
      </c>
      <c r="AI52" s="40">
        <f t="shared" si="5"/>
        <v>7.8021313565950753E-9</v>
      </c>
      <c r="AJ52" s="40">
        <f t="shared" si="5"/>
        <v>3.2824461959502525E-7</v>
      </c>
      <c r="AK52" s="40">
        <f t="shared" si="5"/>
        <v>1.6039000223597576E-7</v>
      </c>
      <c r="AL52" s="40">
        <f t="shared" si="5"/>
        <v>1.8809204973811186E-8</v>
      </c>
      <c r="AM52" s="42">
        <f t="shared" si="5"/>
        <v>9.8695014375802945E-8</v>
      </c>
    </row>
    <row r="53" spans="1:39" ht="24">
      <c r="A53" s="37" t="s">
        <v>20</v>
      </c>
      <c r="B53" s="38" t="s">
        <v>14</v>
      </c>
      <c r="C53" s="45"/>
      <c r="D53" s="40">
        <f t="shared" ref="D53:AM53" si="6">$C11^2*D11^2</f>
        <v>6.7375938401083833E-5</v>
      </c>
      <c r="E53" s="40">
        <f t="shared" si="6"/>
        <v>1.1281954601767719E-5</v>
      </c>
      <c r="F53" s="40">
        <f t="shared" si="6"/>
        <v>3.9801749933114239E-5</v>
      </c>
      <c r="G53" s="40">
        <f t="shared" si="6"/>
        <v>5.2750690195224034E-6</v>
      </c>
      <c r="H53" s="40">
        <f t="shared" si="6"/>
        <v>1.6250981895457245E-4</v>
      </c>
      <c r="I53" s="41">
        <f t="shared" si="6"/>
        <v>3.3530004544E-2</v>
      </c>
      <c r="J53" s="40">
        <f t="shared" si="6"/>
        <v>1.7275546937589042E-9</v>
      </c>
      <c r="K53" s="40">
        <f t="shared" si="6"/>
        <v>4.786379629594868E-5</v>
      </c>
      <c r="L53" s="40">
        <f t="shared" si="6"/>
        <v>2.3238219681851544E-5</v>
      </c>
      <c r="M53" s="40">
        <f t="shared" si="6"/>
        <v>4.6979030497832821E-5</v>
      </c>
      <c r="N53" s="40">
        <f t="shared" si="6"/>
        <v>4.4708574739268642E-6</v>
      </c>
      <c r="O53" s="40">
        <f t="shared" si="6"/>
        <v>3.1669089272343923E-4</v>
      </c>
      <c r="P53" s="40">
        <f t="shared" si="6"/>
        <v>2.6569857724385843E-5</v>
      </c>
      <c r="Q53" s="40">
        <f t="shared" si="6"/>
        <v>4.2099511587441375E-6</v>
      </c>
      <c r="R53" s="40">
        <f t="shared" si="6"/>
        <v>3.6892111238166202E-6</v>
      </c>
      <c r="S53" s="40">
        <f t="shared" si="6"/>
        <v>2.7000088910830439E-7</v>
      </c>
      <c r="T53" s="40">
        <f t="shared" si="6"/>
        <v>2.3124666620692167E-5</v>
      </c>
      <c r="U53" s="40">
        <f t="shared" si="6"/>
        <v>2.1547298739751231E-5</v>
      </c>
      <c r="V53" s="40">
        <f t="shared" si="6"/>
        <v>6.842426742659383E-5</v>
      </c>
      <c r="W53" s="40">
        <f t="shared" si="6"/>
        <v>5.453638738957629E-5</v>
      </c>
      <c r="X53" s="40">
        <f t="shared" si="6"/>
        <v>4.937607020697757E-5</v>
      </c>
      <c r="Y53" s="40">
        <f t="shared" si="6"/>
        <v>4.796980112526909E-5</v>
      </c>
      <c r="Z53" s="40">
        <f t="shared" si="6"/>
        <v>5.6008227511991915E-5</v>
      </c>
      <c r="AA53" s="40">
        <f t="shared" si="6"/>
        <v>8.6108672016894761E-7</v>
      </c>
      <c r="AB53" s="40">
        <f t="shared" si="6"/>
        <v>3.2278467559557313E-5</v>
      </c>
      <c r="AC53" s="40">
        <f t="shared" si="6"/>
        <v>8.5993844439776647E-6</v>
      </c>
      <c r="AD53" s="40">
        <f t="shared" si="6"/>
        <v>1.6403168711518506E-5</v>
      </c>
      <c r="AE53" s="40">
        <f t="shared" si="6"/>
        <v>3.0525416809789495E-4</v>
      </c>
      <c r="AF53" s="40">
        <f t="shared" si="6"/>
        <v>3.1633554345484219E-8</v>
      </c>
      <c r="AG53" s="40">
        <f t="shared" si="6"/>
        <v>5.1241119228840349E-5</v>
      </c>
      <c r="AH53" s="40">
        <f t="shared" si="6"/>
        <v>2.1023650339083756E-6</v>
      </c>
      <c r="AI53" s="40">
        <f t="shared" si="6"/>
        <v>3.1288041548061283E-4</v>
      </c>
      <c r="AJ53" s="40">
        <f t="shared" si="6"/>
        <v>1.0729049203191768E-6</v>
      </c>
      <c r="AK53" s="40">
        <f t="shared" si="6"/>
        <v>7.4884242176398669E-5</v>
      </c>
      <c r="AL53" s="40">
        <f t="shared" si="6"/>
        <v>9.8235307863208783E-8</v>
      </c>
      <c r="AM53" s="42">
        <f t="shared" si="6"/>
        <v>4.1324235623086241E-5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1.7893437439746816E-6</v>
      </c>
      <c r="E54" s="40">
        <f t="shared" si="7"/>
        <v>5.7955861139165543E-9</v>
      </c>
      <c r="F54" s="40">
        <f t="shared" si="7"/>
        <v>1.6538543571291417E-9</v>
      </c>
      <c r="G54" s="40">
        <f t="shared" si="7"/>
        <v>3.3305997295938909E-8</v>
      </c>
      <c r="H54" s="40">
        <f t="shared" si="7"/>
        <v>2.7297184601969755E-7</v>
      </c>
      <c r="I54" s="40">
        <f t="shared" si="7"/>
        <v>4.7882760788661793E-7</v>
      </c>
      <c r="J54" s="40">
        <f t="shared" si="7"/>
        <v>4.6161896669888565E-7</v>
      </c>
      <c r="K54" s="40">
        <f t="shared" si="7"/>
        <v>7.7589944293602865E-8</v>
      </c>
      <c r="L54" s="41">
        <f t="shared" si="7"/>
        <v>6.9500642244677078E-4</v>
      </c>
      <c r="M54" s="40">
        <f t="shared" si="7"/>
        <v>3.0216960210891493E-7</v>
      </c>
      <c r="N54" s="40">
        <f t="shared" si="7"/>
        <v>7.7153811130396626E-7</v>
      </c>
      <c r="O54" s="40">
        <f t="shared" si="7"/>
        <v>1.3554182139391068E-6</v>
      </c>
      <c r="P54" s="40">
        <f t="shared" si="7"/>
        <v>6.0855132901063975E-8</v>
      </c>
      <c r="Q54" s="40">
        <f t="shared" si="7"/>
        <v>4.4840570253015558E-6</v>
      </c>
      <c r="R54" s="40">
        <f t="shared" si="7"/>
        <v>1.8382619357260584E-6</v>
      </c>
      <c r="S54" s="40">
        <f t="shared" si="7"/>
        <v>1.6689219551416705E-7</v>
      </c>
      <c r="T54" s="40">
        <f t="shared" si="7"/>
        <v>4.6681138572319712E-8</v>
      </c>
      <c r="U54" s="40">
        <f t="shared" si="7"/>
        <v>6.6438644702247586E-6</v>
      </c>
      <c r="V54" s="40">
        <f t="shared" si="7"/>
        <v>1.694237269931936E-7</v>
      </c>
      <c r="W54" s="40">
        <f t="shared" si="7"/>
        <v>8.2966408696482424E-7</v>
      </c>
      <c r="X54" s="40">
        <f t="shared" si="7"/>
        <v>1.7132979429230221E-6</v>
      </c>
      <c r="Y54" s="40">
        <f t="shared" si="7"/>
        <v>1.66311687770515E-6</v>
      </c>
      <c r="Z54" s="40">
        <f t="shared" si="7"/>
        <v>1.1174504207299823E-7</v>
      </c>
      <c r="AA54" s="40">
        <f t="shared" si="7"/>
        <v>5.3397635256797644E-8</v>
      </c>
      <c r="AB54" s="40">
        <f t="shared" si="7"/>
        <v>9.620890622529181E-7</v>
      </c>
      <c r="AC54" s="40">
        <f t="shared" si="7"/>
        <v>1.9160975333713282E-6</v>
      </c>
      <c r="AD54" s="40">
        <f t="shared" si="7"/>
        <v>4.7679702526617038E-6</v>
      </c>
      <c r="AE54" s="40">
        <f t="shared" si="7"/>
        <v>1.8650068796569711E-7</v>
      </c>
      <c r="AF54" s="40">
        <f t="shared" si="7"/>
        <v>1.2205428099764689E-6</v>
      </c>
      <c r="AG54" s="40">
        <f t="shared" si="7"/>
        <v>1.3420205901610667E-6</v>
      </c>
      <c r="AH54" s="40">
        <f t="shared" si="7"/>
        <v>6.5905352562025517E-6</v>
      </c>
      <c r="AI54" s="40">
        <f t="shared" si="7"/>
        <v>1.3242144463293665E-7</v>
      </c>
      <c r="AJ54" s="40">
        <f t="shared" si="7"/>
        <v>3.6615353498012099E-8</v>
      </c>
      <c r="AK54" s="40">
        <f t="shared" si="7"/>
        <v>1.7099460413351709E-8</v>
      </c>
      <c r="AL54" s="40">
        <f t="shared" si="7"/>
        <v>7.6720941384210559E-8</v>
      </c>
      <c r="AM54" s="42">
        <f t="shared" si="7"/>
        <v>1.5225177376982229E-6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3.7975795197429205E-8</v>
      </c>
      <c r="E55" s="40">
        <f t="shared" si="8"/>
        <v>2.7535054302438358E-6</v>
      </c>
      <c r="F55" s="40">
        <f t="shared" si="8"/>
        <v>9.0733342595709086E-6</v>
      </c>
      <c r="G55" s="40">
        <f t="shared" si="8"/>
        <v>5.632887563815777E-7</v>
      </c>
      <c r="H55" s="40">
        <f t="shared" si="8"/>
        <v>3.5736939641135472E-6</v>
      </c>
      <c r="I55" s="40">
        <f t="shared" si="8"/>
        <v>6.492069861761131E-6</v>
      </c>
      <c r="J55" s="40">
        <f t="shared" si="8"/>
        <v>1.8687103459983493E-5</v>
      </c>
      <c r="K55" s="40">
        <f t="shared" si="8"/>
        <v>3.7184837782420493E-6</v>
      </c>
      <c r="L55" s="40">
        <f t="shared" si="8"/>
        <v>1.1561441608689488E-5</v>
      </c>
      <c r="M55" s="40">
        <f t="shared" si="8"/>
        <v>2.8293011639195095E-7</v>
      </c>
      <c r="N55" s="40">
        <f t="shared" si="8"/>
        <v>6.2526959422852186E-7</v>
      </c>
      <c r="O55" s="40">
        <f t="shared" si="8"/>
        <v>1.1303731576565118E-5</v>
      </c>
      <c r="P55" s="40">
        <f t="shared" si="8"/>
        <v>3.6391394380347991E-5</v>
      </c>
      <c r="Q55" s="40">
        <f t="shared" si="8"/>
        <v>1.2943766368987282E-6</v>
      </c>
      <c r="R55" s="40">
        <f t="shared" si="8"/>
        <v>1.9806026005438257E-5</v>
      </c>
      <c r="S55" s="40">
        <f t="shared" si="8"/>
        <v>3.5113921847072755E-6</v>
      </c>
      <c r="T55" s="40">
        <f t="shared" si="8"/>
        <v>1.6494249717264877E-5</v>
      </c>
      <c r="U55" s="40">
        <f t="shared" si="8"/>
        <v>1.3726729528869086E-6</v>
      </c>
      <c r="V55" s="40">
        <f t="shared" si="8"/>
        <v>5.0824480391573308E-9</v>
      </c>
      <c r="W55" s="40">
        <f t="shared" si="8"/>
        <v>6.892149426651874E-6</v>
      </c>
      <c r="X55" s="40">
        <f t="shared" si="8"/>
        <v>1.4961077481082518E-6</v>
      </c>
      <c r="Y55" s="40">
        <f t="shared" si="8"/>
        <v>6.6012832826401408E-6</v>
      </c>
      <c r="Z55" s="40">
        <f t="shared" si="8"/>
        <v>1.0893894096366862E-5</v>
      </c>
      <c r="AA55" s="40">
        <f t="shared" si="8"/>
        <v>2.2474762992543506E-6</v>
      </c>
      <c r="AB55" s="40">
        <f t="shared" si="8"/>
        <v>9.9432042617662108E-6</v>
      </c>
      <c r="AC55" s="40">
        <f t="shared" si="8"/>
        <v>2.3097872646082408E-5</v>
      </c>
      <c r="AD55" s="40">
        <f t="shared" si="8"/>
        <v>4.7283970243917829E-6</v>
      </c>
      <c r="AE55" s="40">
        <f t="shared" si="8"/>
        <v>2.0301738036097562E-6</v>
      </c>
      <c r="AF55" s="40">
        <f t="shared" si="8"/>
        <v>8.7164483890895981E-7</v>
      </c>
      <c r="AG55" s="40">
        <f t="shared" si="8"/>
        <v>4.6978427237990877E-6</v>
      </c>
      <c r="AH55" s="40">
        <f t="shared" si="8"/>
        <v>5.9382995060738757E-5</v>
      </c>
      <c r="AI55" s="40">
        <f t="shared" si="8"/>
        <v>1.4087976613671007E-5</v>
      </c>
      <c r="AJ55" s="40">
        <f t="shared" si="8"/>
        <v>1.0770565528201681E-7</v>
      </c>
      <c r="AK55" s="40">
        <f t="shared" si="8"/>
        <v>7.6699566037536675E-6</v>
      </c>
      <c r="AL55" s="40">
        <f t="shared" si="8"/>
        <v>3.051093674149993E-6</v>
      </c>
      <c r="AM55" s="43">
        <f t="shared" si="8"/>
        <v>5.2584810397621421E-3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5.4797474432310694E-6</v>
      </c>
      <c r="E56" s="40">
        <f t="shared" si="9"/>
        <v>2.8935037094626626E-5</v>
      </c>
      <c r="F56" s="40">
        <f t="shared" si="9"/>
        <v>2.5013505484160137E-5</v>
      </c>
      <c r="G56" s="40">
        <f t="shared" si="9"/>
        <v>6.7560247822775156E-5</v>
      </c>
      <c r="H56" s="40">
        <f t="shared" si="9"/>
        <v>7.2109059601321424E-8</v>
      </c>
      <c r="I56" s="40">
        <f t="shared" si="9"/>
        <v>2.3400013675312256E-10</v>
      </c>
      <c r="J56" s="41">
        <f t="shared" si="9"/>
        <v>7.6177843176269706E-3</v>
      </c>
      <c r="K56" s="40">
        <f t="shared" si="9"/>
        <v>3.7364564260715135E-7</v>
      </c>
      <c r="L56" s="40">
        <f t="shared" si="9"/>
        <v>5.1005608774621075E-6</v>
      </c>
      <c r="M56" s="40">
        <f t="shared" si="9"/>
        <v>4.382793285633699E-7</v>
      </c>
      <c r="N56" s="40">
        <f t="shared" si="9"/>
        <v>7.8793533614482092E-6</v>
      </c>
      <c r="O56" s="40">
        <f t="shared" si="9"/>
        <v>1.19154474015104E-6</v>
      </c>
      <c r="P56" s="40">
        <f t="shared" si="9"/>
        <v>3.0909998478724809E-6</v>
      </c>
      <c r="Q56" s="40">
        <f t="shared" si="9"/>
        <v>4.086649663878506E-5</v>
      </c>
      <c r="R56" s="40">
        <f t="shared" si="9"/>
        <v>1.3652696059092867E-5</v>
      </c>
      <c r="S56" s="40">
        <f t="shared" si="9"/>
        <v>1.2855169926896023E-5</v>
      </c>
      <c r="T56" s="40">
        <f t="shared" si="9"/>
        <v>7.4216924100070022E-6</v>
      </c>
      <c r="U56" s="40">
        <f t="shared" si="9"/>
        <v>5.9505860989704624E-7</v>
      </c>
      <c r="V56" s="40">
        <f t="shared" si="9"/>
        <v>3.7579247468660642E-5</v>
      </c>
      <c r="W56" s="40">
        <f t="shared" si="9"/>
        <v>7.7606734792099216E-7</v>
      </c>
      <c r="X56" s="40">
        <f t="shared" si="9"/>
        <v>1.4412266551160942E-5</v>
      </c>
      <c r="Y56" s="40">
        <f t="shared" si="9"/>
        <v>1.0499650662201848E-5</v>
      </c>
      <c r="Z56" s="40">
        <f t="shared" si="9"/>
        <v>3.0832676805226425E-5</v>
      </c>
      <c r="AA56" s="40">
        <f t="shared" si="9"/>
        <v>5.3201354133132997E-12</v>
      </c>
      <c r="AB56" s="40">
        <f t="shared" si="9"/>
        <v>6.725900249174979E-6</v>
      </c>
      <c r="AC56" s="40">
        <f t="shared" si="9"/>
        <v>8.5993304820091922E-7</v>
      </c>
      <c r="AD56" s="40">
        <f t="shared" si="9"/>
        <v>3.1388214229969598E-6</v>
      </c>
      <c r="AE56" s="40">
        <f t="shared" si="9"/>
        <v>6.3226994986923411E-7</v>
      </c>
      <c r="AF56" s="40">
        <f t="shared" si="9"/>
        <v>9.1152885774796326E-6</v>
      </c>
      <c r="AG56" s="40">
        <f t="shared" si="9"/>
        <v>1.3686672292932544E-5</v>
      </c>
      <c r="AH56" s="40">
        <f t="shared" si="9"/>
        <v>2.4218166809044147E-8</v>
      </c>
      <c r="AI56" s="40">
        <f t="shared" si="9"/>
        <v>7.1366891129423531E-6</v>
      </c>
      <c r="AJ56" s="40">
        <f t="shared" si="9"/>
        <v>3.3495611089593878E-7</v>
      </c>
      <c r="AK56" s="40">
        <f t="shared" si="9"/>
        <v>1.7173200145023469E-6</v>
      </c>
      <c r="AL56" s="40">
        <f t="shared" si="9"/>
        <v>4.2779177908360913E-5</v>
      </c>
      <c r="AM56" s="42">
        <f t="shared" si="9"/>
        <v>2.7136805625188369E-5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1.2857661294811928E-7</v>
      </c>
      <c r="E57" s="40">
        <f t="shared" si="10"/>
        <v>1.3253295221945343E-9</v>
      </c>
      <c r="F57" s="40">
        <f t="shared" si="10"/>
        <v>6.6329253797119998E-8</v>
      </c>
      <c r="G57" s="40">
        <f t="shared" si="10"/>
        <v>4.633833840280582E-8</v>
      </c>
      <c r="H57" s="40">
        <f t="shared" si="10"/>
        <v>1.4577255416529979E-7</v>
      </c>
      <c r="I57" s="40">
        <f t="shared" si="10"/>
        <v>3.8731263878925157E-7</v>
      </c>
      <c r="J57" s="40">
        <f t="shared" si="10"/>
        <v>3.8698048892997391E-8</v>
      </c>
      <c r="K57" s="40">
        <f t="shared" si="10"/>
        <v>1.8362117695838692E-7</v>
      </c>
      <c r="L57" s="40">
        <f t="shared" si="10"/>
        <v>7.9853056432998476E-9</v>
      </c>
      <c r="M57" s="40">
        <f t="shared" si="10"/>
        <v>8.6557514117464581E-8</v>
      </c>
      <c r="N57" s="40">
        <f t="shared" si="10"/>
        <v>7.9065958005585623E-10</v>
      </c>
      <c r="O57" s="40">
        <f t="shared" si="10"/>
        <v>3.4026118312915267E-8</v>
      </c>
      <c r="P57" s="40">
        <f t="shared" si="10"/>
        <v>1.9395621979784333E-7</v>
      </c>
      <c r="Q57" s="40">
        <f t="shared" si="10"/>
        <v>7.5113559989190184E-9</v>
      </c>
      <c r="R57" s="40">
        <f t="shared" si="10"/>
        <v>1.2303436042723124E-7</v>
      </c>
      <c r="S57" s="40">
        <f t="shared" si="10"/>
        <v>3.4420082075134127E-10</v>
      </c>
      <c r="T57" s="40">
        <f t="shared" si="10"/>
        <v>5.886248264397864E-10</v>
      </c>
      <c r="U57" s="40">
        <f t="shared" si="10"/>
        <v>3.9657723483667709E-11</v>
      </c>
      <c r="V57" s="40">
        <f t="shared" si="10"/>
        <v>7.3659215075802949E-9</v>
      </c>
      <c r="W57" s="40">
        <f t="shared" si="10"/>
        <v>4.2462031404159867E-9</v>
      </c>
      <c r="X57" s="40">
        <f t="shared" si="10"/>
        <v>1.8568887475525978E-9</v>
      </c>
      <c r="Y57" s="40">
        <f t="shared" si="10"/>
        <v>4.7913109962083333E-8</v>
      </c>
      <c r="Z57" s="40">
        <f t="shared" si="10"/>
        <v>4.7972917853878428E-8</v>
      </c>
      <c r="AA57" s="40">
        <f t="shared" si="10"/>
        <v>6.9611471567709084E-9</v>
      </c>
      <c r="AB57" s="40">
        <f t="shared" si="10"/>
        <v>1.4368896553498401E-7</v>
      </c>
      <c r="AC57" s="40">
        <f t="shared" si="10"/>
        <v>1.8726369667242551E-8</v>
      </c>
      <c r="AD57" s="40">
        <f t="shared" si="10"/>
        <v>9.3523839091505084E-8</v>
      </c>
      <c r="AE57" s="40">
        <f t="shared" si="10"/>
        <v>3.9938832018654105E-8</v>
      </c>
      <c r="AF57" s="40">
        <f t="shared" si="10"/>
        <v>9.4223775286606318E-8</v>
      </c>
      <c r="AG57" s="40">
        <f t="shared" si="10"/>
        <v>1.1405989304431613E-8</v>
      </c>
      <c r="AH57" s="40">
        <f t="shared" si="10"/>
        <v>7.708844445849207E-8</v>
      </c>
      <c r="AI57" s="41">
        <f t="shared" si="10"/>
        <v>4.1364681876391613E-5</v>
      </c>
      <c r="AJ57" s="40">
        <f t="shared" si="10"/>
        <v>6.5514497774338571E-8</v>
      </c>
      <c r="AK57" s="40">
        <f t="shared" si="10"/>
        <v>8.1903991165590444E-10</v>
      </c>
      <c r="AL57" s="40">
        <f t="shared" si="10"/>
        <v>3.7800086010998142E-8</v>
      </c>
      <c r="AM57" s="42">
        <f t="shared" si="10"/>
        <v>1.1105504133216631E-7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7.4333345984261816E-9</v>
      </c>
      <c r="E58" s="40">
        <f t="shared" si="11"/>
        <v>3.8042164397056557E-8</v>
      </c>
      <c r="F58" s="40">
        <f t="shared" si="11"/>
        <v>6.5369936428472823E-8</v>
      </c>
      <c r="G58" s="40">
        <f t="shared" si="11"/>
        <v>3.7217607458998757E-8</v>
      </c>
      <c r="H58" s="40">
        <f t="shared" si="11"/>
        <v>1.0923574999693633E-7</v>
      </c>
      <c r="I58" s="40">
        <f t="shared" si="11"/>
        <v>4.099044549364169E-11</v>
      </c>
      <c r="J58" s="40">
        <f t="shared" si="11"/>
        <v>5.371691283669439E-8</v>
      </c>
      <c r="K58" s="40">
        <f t="shared" si="11"/>
        <v>3.1059200673739427E-8</v>
      </c>
      <c r="L58" s="40">
        <f t="shared" si="11"/>
        <v>7.9241363938286514E-8</v>
      </c>
      <c r="M58" s="40">
        <f t="shared" si="11"/>
        <v>3.2799892317045313E-7</v>
      </c>
      <c r="N58" s="40">
        <f t="shared" si="11"/>
        <v>1.5309628246773361E-7</v>
      </c>
      <c r="O58" s="40">
        <f t="shared" si="11"/>
        <v>3.4417518756943346E-8</v>
      </c>
      <c r="P58" s="40">
        <f t="shared" si="11"/>
        <v>5.2681409764233255E-8</v>
      </c>
      <c r="Q58" s="40">
        <f t="shared" si="11"/>
        <v>7.2428631755505604E-9</v>
      </c>
      <c r="R58" s="40">
        <f t="shared" si="11"/>
        <v>9.1385947620351558E-11</v>
      </c>
      <c r="S58" s="40">
        <f t="shared" si="11"/>
        <v>3.1826773971678311E-7</v>
      </c>
      <c r="T58" s="40">
        <f t="shared" si="11"/>
        <v>3.4787633552220375E-11</v>
      </c>
      <c r="U58" s="40">
        <f t="shared" si="11"/>
        <v>1.1189074378321511E-8</v>
      </c>
      <c r="V58" s="40">
        <f t="shared" si="11"/>
        <v>2.4439980734653198E-8</v>
      </c>
      <c r="W58" s="40">
        <f t="shared" si="11"/>
        <v>4.0229540102644775E-7</v>
      </c>
      <c r="X58" s="40">
        <f t="shared" si="11"/>
        <v>1.2361294300745525E-8</v>
      </c>
      <c r="Y58" s="40">
        <f t="shared" si="11"/>
        <v>7.792013808418054E-8</v>
      </c>
      <c r="Z58" s="40">
        <f t="shared" si="11"/>
        <v>2.353308898297089E-7</v>
      </c>
      <c r="AA58" s="40">
        <f t="shared" si="11"/>
        <v>3.4020670476507448E-8</v>
      </c>
      <c r="AB58" s="40">
        <f t="shared" si="11"/>
        <v>1.9362265166202995E-8</v>
      </c>
      <c r="AC58" s="40">
        <f t="shared" si="11"/>
        <v>1.3324675285697087E-8</v>
      </c>
      <c r="AD58" s="40">
        <f t="shared" si="11"/>
        <v>4.811372526755207E-8</v>
      </c>
      <c r="AE58" s="40">
        <f t="shared" si="11"/>
        <v>2.1083659999861164E-7</v>
      </c>
      <c r="AF58" s="41">
        <f t="shared" si="11"/>
        <v>4.5489650560764748E-5</v>
      </c>
      <c r="AG58" s="40">
        <f t="shared" si="11"/>
        <v>4.4719806976936144E-9</v>
      </c>
      <c r="AH58" s="40">
        <f t="shared" si="11"/>
        <v>7.7671860118760561E-8</v>
      </c>
      <c r="AI58" s="40">
        <f t="shared" si="11"/>
        <v>1.0210467296375818E-7</v>
      </c>
      <c r="AJ58" s="40">
        <f t="shared" si="11"/>
        <v>1.2682126409332082E-7</v>
      </c>
      <c r="AK58" s="40">
        <f t="shared" si="11"/>
        <v>1.2988806407033359E-7</v>
      </c>
      <c r="AL58" s="40">
        <f t="shared" si="11"/>
        <v>3.9497639029056322E-9</v>
      </c>
      <c r="AM58" s="42">
        <f t="shared" si="11"/>
        <v>7.3969564894106292E-9</v>
      </c>
    </row>
    <row r="59" spans="1:39" ht="24">
      <c r="A59" s="37" t="s">
        <v>26</v>
      </c>
      <c r="B59" s="38" t="s">
        <v>14</v>
      </c>
      <c r="C59" s="39"/>
      <c r="D59" s="41">
        <f t="shared" ref="D59:AM59" si="12">$C17^2*D17^2</f>
        <v>3.1672885218261976E-3</v>
      </c>
      <c r="E59" s="40">
        <f t="shared" si="12"/>
        <v>7.1237840401240889E-7</v>
      </c>
      <c r="F59" s="40">
        <f t="shared" si="12"/>
        <v>3.2101441695431842E-7</v>
      </c>
      <c r="G59" s="40">
        <f t="shared" si="12"/>
        <v>1.2729134819706946E-5</v>
      </c>
      <c r="H59" s="40">
        <f t="shared" si="12"/>
        <v>6.2679052633116967E-9</v>
      </c>
      <c r="I59" s="40">
        <f t="shared" si="12"/>
        <v>6.320546161172073E-6</v>
      </c>
      <c r="J59" s="40">
        <f t="shared" si="12"/>
        <v>2.2543900335185296E-6</v>
      </c>
      <c r="K59" s="40">
        <f t="shared" si="12"/>
        <v>1.061059755282844E-5</v>
      </c>
      <c r="L59" s="40">
        <f t="shared" si="12"/>
        <v>8.1429185749540829E-6</v>
      </c>
      <c r="M59" s="40">
        <f t="shared" si="12"/>
        <v>1.248097133494534E-5</v>
      </c>
      <c r="N59" s="40">
        <f t="shared" si="12"/>
        <v>1.414019648488038E-5</v>
      </c>
      <c r="O59" s="40">
        <f t="shared" si="12"/>
        <v>5.9057639684681506E-8</v>
      </c>
      <c r="P59" s="40">
        <f t="shared" si="12"/>
        <v>2.6404182948106184E-6</v>
      </c>
      <c r="Q59" s="40">
        <f t="shared" si="12"/>
        <v>3.2116255567289212E-8</v>
      </c>
      <c r="R59" s="40">
        <f t="shared" si="12"/>
        <v>6.1702404977173934E-6</v>
      </c>
      <c r="S59" s="40">
        <f t="shared" si="12"/>
        <v>6.0765569075737353E-6</v>
      </c>
      <c r="T59" s="40">
        <f t="shared" si="12"/>
        <v>1.271874879527565E-5</v>
      </c>
      <c r="U59" s="40">
        <f t="shared" si="12"/>
        <v>1.5528343230261027E-6</v>
      </c>
      <c r="V59" s="40">
        <f t="shared" si="12"/>
        <v>4.6013137162602082E-6</v>
      </c>
      <c r="W59" s="40">
        <f t="shared" si="12"/>
        <v>9.9699304544261285E-6</v>
      </c>
      <c r="X59" s="40">
        <f t="shared" si="12"/>
        <v>1.0928421618697503E-5</v>
      </c>
      <c r="Y59" s="40">
        <f t="shared" si="12"/>
        <v>1.0723695161026376E-5</v>
      </c>
      <c r="Z59" s="40">
        <f t="shared" si="12"/>
        <v>8.0581048101318528E-6</v>
      </c>
      <c r="AA59" s="40">
        <f t="shared" si="12"/>
        <v>2.2218530729128344E-7</v>
      </c>
      <c r="AB59" s="40">
        <f t="shared" si="12"/>
        <v>6.1304255186214395E-6</v>
      </c>
      <c r="AC59" s="40">
        <f t="shared" si="12"/>
        <v>7.0075497579035296E-7</v>
      </c>
      <c r="AD59" s="40">
        <f t="shared" si="12"/>
        <v>4.2641767732301813E-6</v>
      </c>
      <c r="AE59" s="40">
        <f t="shared" si="12"/>
        <v>9.6266795643861552E-6</v>
      </c>
      <c r="AF59" s="40">
        <f t="shared" si="12"/>
        <v>5.1864661191673941E-7</v>
      </c>
      <c r="AG59" s="40">
        <f t="shared" si="12"/>
        <v>1.741315604708444E-6</v>
      </c>
      <c r="AH59" s="40">
        <f t="shared" si="12"/>
        <v>1.4961402291691634E-5</v>
      </c>
      <c r="AI59" s="40">
        <f t="shared" si="12"/>
        <v>9.7298496437201137E-6</v>
      </c>
      <c r="AJ59" s="40">
        <f t="shared" si="12"/>
        <v>2.1076679944166317E-6</v>
      </c>
      <c r="AK59" s="40">
        <f t="shared" si="12"/>
        <v>4.0238586423589853E-11</v>
      </c>
      <c r="AL59" s="40">
        <f t="shared" si="12"/>
        <v>8.2707759605420644E-7</v>
      </c>
      <c r="AM59" s="42">
        <f t="shared" si="12"/>
        <v>2.3443892959698388E-8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3.2986166499538538E-6</v>
      </c>
      <c r="E60" s="40">
        <f t="shared" si="13"/>
        <v>1.6667955828643291E-6</v>
      </c>
      <c r="F60" s="40">
        <f t="shared" si="13"/>
        <v>4.2529915623173178E-8</v>
      </c>
      <c r="G60" s="40">
        <f t="shared" si="13"/>
        <v>4.1840799438227621E-6</v>
      </c>
      <c r="H60" s="40">
        <f t="shared" si="13"/>
        <v>3.2764722583599876E-6</v>
      </c>
      <c r="I60" s="40">
        <f t="shared" si="13"/>
        <v>1.3796470813093416E-6</v>
      </c>
      <c r="J60" s="40">
        <f t="shared" si="13"/>
        <v>1.3259008925948364E-6</v>
      </c>
      <c r="K60" s="40">
        <f t="shared" si="13"/>
        <v>3.8208318839388066E-7</v>
      </c>
      <c r="L60" s="40">
        <f t="shared" si="13"/>
        <v>2.3185477045096137E-6</v>
      </c>
      <c r="M60" s="40">
        <f t="shared" si="13"/>
        <v>6.0696560686510803E-6</v>
      </c>
      <c r="N60" s="40">
        <f t="shared" si="13"/>
        <v>3.8267540587317237E-7</v>
      </c>
      <c r="O60" s="40">
        <f t="shared" si="13"/>
        <v>6.9223963306068729E-6</v>
      </c>
      <c r="P60" s="40">
        <f t="shared" si="13"/>
        <v>3.1435199509539363E-7</v>
      </c>
      <c r="Q60" s="40">
        <f t="shared" si="13"/>
        <v>9.8652756696734658E-8</v>
      </c>
      <c r="R60" s="40">
        <f t="shared" si="13"/>
        <v>1.5210821771468616E-7</v>
      </c>
      <c r="S60" s="40">
        <f t="shared" si="13"/>
        <v>6.132306096612552E-6</v>
      </c>
      <c r="T60" s="40">
        <f t="shared" si="13"/>
        <v>1.143768803379926E-7</v>
      </c>
      <c r="U60" s="40">
        <f t="shared" si="13"/>
        <v>1.3503910203729999E-6</v>
      </c>
      <c r="V60" s="40">
        <f t="shared" si="13"/>
        <v>4.2117845060687211E-7</v>
      </c>
      <c r="W60" s="40">
        <f t="shared" si="13"/>
        <v>2.5655270014648525E-7</v>
      </c>
      <c r="X60" s="40">
        <f t="shared" si="13"/>
        <v>5.5939637615232273E-8</v>
      </c>
      <c r="Y60" s="41">
        <f t="shared" si="13"/>
        <v>9.8172634317222028E-4</v>
      </c>
      <c r="Z60" s="40">
        <f t="shared" si="13"/>
        <v>6.5380320679140848E-7</v>
      </c>
      <c r="AA60" s="40">
        <f t="shared" si="13"/>
        <v>3.3943634336678646E-6</v>
      </c>
      <c r="AB60" s="40">
        <f t="shared" si="13"/>
        <v>3.494895437236622E-7</v>
      </c>
      <c r="AC60" s="40">
        <f t="shared" si="13"/>
        <v>6.1019439024748435E-6</v>
      </c>
      <c r="AD60" s="40">
        <f t="shared" si="13"/>
        <v>2.0482541100378888E-6</v>
      </c>
      <c r="AE60" s="40">
        <f t="shared" si="13"/>
        <v>3.51049394960507E-6</v>
      </c>
      <c r="AF60" s="40">
        <f t="shared" si="13"/>
        <v>1.6739819866903421E-6</v>
      </c>
      <c r="AG60" s="40">
        <f t="shared" si="13"/>
        <v>6.8208324075922081E-7</v>
      </c>
      <c r="AH60" s="40">
        <f t="shared" si="13"/>
        <v>6.7509422354276883E-9</v>
      </c>
      <c r="AI60" s="40">
        <f t="shared" si="13"/>
        <v>1.1162934224248E-6</v>
      </c>
      <c r="AJ60" s="40">
        <f t="shared" si="13"/>
        <v>7.0549252364957024E-7</v>
      </c>
      <c r="AK60" s="40">
        <f t="shared" si="13"/>
        <v>5.4106264943390833E-7</v>
      </c>
      <c r="AL60" s="40">
        <f t="shared" si="13"/>
        <v>2.2983248072887785E-6</v>
      </c>
      <c r="AM60" s="42">
        <f t="shared" si="13"/>
        <v>1.2120241603799637E-6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8.9155735909170061E-7</v>
      </c>
      <c r="E61" s="40">
        <f t="shared" si="14"/>
        <v>3.2045637888246176E-6</v>
      </c>
      <c r="F61" s="40">
        <f t="shared" si="14"/>
        <v>6.2499718595353238E-5</v>
      </c>
      <c r="G61" s="40">
        <f t="shared" si="14"/>
        <v>6.226080935441706E-7</v>
      </c>
      <c r="H61" s="40">
        <f t="shared" si="14"/>
        <v>2.2591016627922003E-6</v>
      </c>
      <c r="I61" s="40">
        <f t="shared" si="14"/>
        <v>1.0185023739511101E-6</v>
      </c>
      <c r="J61" s="40">
        <f t="shared" si="14"/>
        <v>4.5694670226914877E-7</v>
      </c>
      <c r="K61" s="40">
        <f t="shared" si="14"/>
        <v>1.5219228659729461E-5</v>
      </c>
      <c r="L61" s="40">
        <f t="shared" si="14"/>
        <v>1.1116080140982272E-5</v>
      </c>
      <c r="M61" s="40">
        <f t="shared" si="14"/>
        <v>3.3440291307797937E-5</v>
      </c>
      <c r="N61" s="40">
        <f t="shared" si="14"/>
        <v>3.0628953276487777E-6</v>
      </c>
      <c r="O61" s="40">
        <f t="shared" si="14"/>
        <v>1.5097112516209162E-5</v>
      </c>
      <c r="P61" s="40">
        <f t="shared" si="14"/>
        <v>8.0443826696140677E-6</v>
      </c>
      <c r="Q61" s="40">
        <f t="shared" si="14"/>
        <v>3.5792971385370408E-9</v>
      </c>
      <c r="R61" s="40">
        <f t="shared" si="14"/>
        <v>1.3521736277171054E-5</v>
      </c>
      <c r="S61" s="40">
        <f t="shared" si="14"/>
        <v>1.5543766155022512E-6</v>
      </c>
      <c r="T61" s="40">
        <f t="shared" si="14"/>
        <v>2.2773332312316298E-6</v>
      </c>
      <c r="U61" s="40">
        <f t="shared" si="14"/>
        <v>2.2780772231600491E-8</v>
      </c>
      <c r="V61" s="40">
        <f t="shared" si="14"/>
        <v>3.3412599660993447E-8</v>
      </c>
      <c r="W61" s="40">
        <f t="shared" si="14"/>
        <v>5.5332519607354222E-6</v>
      </c>
      <c r="X61" s="40">
        <f t="shared" si="14"/>
        <v>5.3306811187424872E-7</v>
      </c>
      <c r="Y61" s="40">
        <f t="shared" si="14"/>
        <v>2.5333227512004532E-5</v>
      </c>
      <c r="Z61" s="40">
        <f t="shared" si="14"/>
        <v>1.1472952733526974E-9</v>
      </c>
      <c r="AA61" s="40">
        <f t="shared" si="14"/>
        <v>4.3813824048670124E-8</v>
      </c>
      <c r="AB61" s="40">
        <f t="shared" si="14"/>
        <v>6.4618142667731276E-7</v>
      </c>
      <c r="AC61" s="41">
        <f t="shared" si="14"/>
        <v>4.1149935197669716E-3</v>
      </c>
      <c r="AD61" s="40">
        <f t="shared" si="14"/>
        <v>2.7240991562435783E-5</v>
      </c>
      <c r="AE61" s="40">
        <f t="shared" si="14"/>
        <v>1.6059090700199179E-7</v>
      </c>
      <c r="AF61" s="40">
        <f t="shared" si="14"/>
        <v>1.1804026436138936E-6</v>
      </c>
      <c r="AG61" s="40">
        <f t="shared" si="14"/>
        <v>9.2200165079158923E-10</v>
      </c>
      <c r="AH61" s="40">
        <f t="shared" si="14"/>
        <v>7.3987920212111085E-6</v>
      </c>
      <c r="AI61" s="40">
        <f t="shared" si="14"/>
        <v>1.7967126501765168E-6</v>
      </c>
      <c r="AJ61" s="40">
        <f t="shared" si="14"/>
        <v>9.2744013985804961E-6</v>
      </c>
      <c r="AK61" s="40">
        <f t="shared" si="14"/>
        <v>1.4470197994064974E-5</v>
      </c>
      <c r="AL61" s="40">
        <f t="shared" si="14"/>
        <v>4.042188211548999E-6</v>
      </c>
      <c r="AM61" s="42">
        <f t="shared" si="14"/>
        <v>1.7670054667278678E-5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6.5972630759965914E-7</v>
      </c>
      <c r="E62" s="40">
        <f t="shared" si="15"/>
        <v>2.2494227063806154E-5</v>
      </c>
      <c r="F62" s="40">
        <f t="shared" si="15"/>
        <v>2.3318562962649316E-5</v>
      </c>
      <c r="G62" s="40">
        <f t="shared" si="15"/>
        <v>5.8317047357755945E-5</v>
      </c>
      <c r="H62" s="40">
        <f t="shared" si="15"/>
        <v>2.6745157722188399E-6</v>
      </c>
      <c r="I62" s="40">
        <f t="shared" si="15"/>
        <v>2.4908292330836787E-7</v>
      </c>
      <c r="J62" s="40">
        <f t="shared" si="15"/>
        <v>4.7914488789909517E-12</v>
      </c>
      <c r="K62" s="40">
        <f t="shared" si="15"/>
        <v>3.4670379050440394E-5</v>
      </c>
      <c r="L62" s="40">
        <f t="shared" si="15"/>
        <v>7.4521363443370659E-7</v>
      </c>
      <c r="M62" s="40">
        <f t="shared" si="15"/>
        <v>6.3491806141079238E-7</v>
      </c>
      <c r="N62" s="40">
        <f t="shared" si="15"/>
        <v>3.1085785826438532E-5</v>
      </c>
      <c r="O62" s="40">
        <f t="shared" si="15"/>
        <v>1.1001684644088183E-4</v>
      </c>
      <c r="P62" s="40">
        <f t="shared" si="15"/>
        <v>7.1039907617219685E-6</v>
      </c>
      <c r="Q62" s="40">
        <f t="shared" si="15"/>
        <v>1.3877860646787833E-6</v>
      </c>
      <c r="R62" s="40">
        <f t="shared" si="15"/>
        <v>2.0052000572602679E-5</v>
      </c>
      <c r="S62" s="40">
        <f t="shared" si="15"/>
        <v>1.2202738269790787E-4</v>
      </c>
      <c r="T62" s="40">
        <f t="shared" si="15"/>
        <v>2.7740711002522765E-6</v>
      </c>
      <c r="U62" s="40">
        <f t="shared" si="15"/>
        <v>8.6083363227014115E-6</v>
      </c>
      <c r="V62" s="40">
        <f t="shared" si="15"/>
        <v>1.9636021055896811E-6</v>
      </c>
      <c r="W62" s="40">
        <f t="shared" si="15"/>
        <v>5.9807112862569487E-8</v>
      </c>
      <c r="X62" s="40">
        <f t="shared" si="15"/>
        <v>9.7695945778001075E-7</v>
      </c>
      <c r="Y62" s="40">
        <f t="shared" si="15"/>
        <v>3.3530894933722769E-5</v>
      </c>
      <c r="Z62" s="40">
        <f t="shared" si="15"/>
        <v>3.0366452313117515E-6</v>
      </c>
      <c r="AA62" s="41">
        <f t="shared" si="15"/>
        <v>9.7148732830784432E-3</v>
      </c>
      <c r="AB62" s="40">
        <f t="shared" si="15"/>
        <v>2.7371772599956572E-5</v>
      </c>
      <c r="AC62" s="40">
        <f t="shared" si="15"/>
        <v>9.7063056938709035E-8</v>
      </c>
      <c r="AD62" s="40">
        <f t="shared" si="15"/>
        <v>5.5476704435736883E-5</v>
      </c>
      <c r="AE62" s="40">
        <f t="shared" si="15"/>
        <v>6.7354286631187864E-6</v>
      </c>
      <c r="AF62" s="40">
        <f t="shared" si="15"/>
        <v>7.2094115728021809E-6</v>
      </c>
      <c r="AG62" s="40">
        <f t="shared" si="15"/>
        <v>1.6340265133982338E-5</v>
      </c>
      <c r="AH62" s="40">
        <f t="shared" si="15"/>
        <v>4.4240965214552757E-5</v>
      </c>
      <c r="AI62" s="40">
        <f t="shared" si="15"/>
        <v>1.5882890510898288E-6</v>
      </c>
      <c r="AJ62" s="40">
        <f t="shared" si="15"/>
        <v>1.3338150652712184E-6</v>
      </c>
      <c r="AK62" s="40">
        <f t="shared" si="15"/>
        <v>5.4486657792093684E-6</v>
      </c>
      <c r="AL62" s="40">
        <f t="shared" si="15"/>
        <v>7.4039664069414797E-6</v>
      </c>
      <c r="AM62" s="42">
        <f t="shared" si="15"/>
        <v>4.0376193334415234E-6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2.9645213209514495E-5</v>
      </c>
      <c r="E63" s="40">
        <f t="shared" si="16"/>
        <v>2.5422762839146057E-5</v>
      </c>
      <c r="F63" s="40">
        <f t="shared" si="16"/>
        <v>2.4939917361719793E-6</v>
      </c>
      <c r="G63" s="41">
        <f t="shared" si="16"/>
        <v>7.3793166784145974E-3</v>
      </c>
      <c r="H63" s="40">
        <f t="shared" si="16"/>
        <v>7.0029267145134676E-6</v>
      </c>
      <c r="I63" s="40">
        <f t="shared" si="16"/>
        <v>1.1626069914699281E-6</v>
      </c>
      <c r="J63" s="40">
        <f t="shared" si="16"/>
        <v>6.4765659147166272E-5</v>
      </c>
      <c r="K63" s="40">
        <f t="shared" si="16"/>
        <v>1.8119679180441299E-5</v>
      </c>
      <c r="L63" s="40">
        <f t="shared" si="16"/>
        <v>3.4745320971291163E-7</v>
      </c>
      <c r="M63" s="40">
        <f t="shared" si="16"/>
        <v>4.5140659418976928E-6</v>
      </c>
      <c r="N63" s="40">
        <f t="shared" si="16"/>
        <v>2.2115702783661687E-5</v>
      </c>
      <c r="O63" s="40">
        <f t="shared" si="16"/>
        <v>1.396641784685294E-6</v>
      </c>
      <c r="P63" s="40">
        <f t="shared" si="16"/>
        <v>8.454306595285207E-6</v>
      </c>
      <c r="Q63" s="40">
        <f t="shared" si="16"/>
        <v>1.4442762871186595E-6</v>
      </c>
      <c r="R63" s="40">
        <f t="shared" si="16"/>
        <v>7.7950064873261511E-6</v>
      </c>
      <c r="S63" s="40">
        <f t="shared" si="16"/>
        <v>7.088510870894143E-7</v>
      </c>
      <c r="T63" s="40">
        <f t="shared" si="16"/>
        <v>1.7744733929627706E-5</v>
      </c>
      <c r="U63" s="40">
        <f t="shared" si="16"/>
        <v>1.0583732655811564E-5</v>
      </c>
      <c r="V63" s="40">
        <f t="shared" si="16"/>
        <v>9.8279735588730273E-6</v>
      </c>
      <c r="W63" s="40">
        <f t="shared" si="16"/>
        <v>1.9126211362900513E-6</v>
      </c>
      <c r="X63" s="40">
        <f t="shared" si="16"/>
        <v>5.3886026254599296E-6</v>
      </c>
      <c r="Y63" s="40">
        <f t="shared" si="16"/>
        <v>3.1769542325353883E-5</v>
      </c>
      <c r="Z63" s="40">
        <f t="shared" si="16"/>
        <v>9.7026940207026013E-6</v>
      </c>
      <c r="AA63" s="40">
        <f t="shared" si="16"/>
        <v>4.493894696009152E-5</v>
      </c>
      <c r="AB63" s="40">
        <f t="shared" si="16"/>
        <v>3.0116249071399679E-6</v>
      </c>
      <c r="AC63" s="40">
        <f t="shared" si="16"/>
        <v>1.139785484161663E-6</v>
      </c>
      <c r="AD63" s="40">
        <f t="shared" si="16"/>
        <v>2.5530594947876962E-6</v>
      </c>
      <c r="AE63" s="40">
        <f t="shared" si="16"/>
        <v>1.6334747241232008E-5</v>
      </c>
      <c r="AF63" s="40">
        <f t="shared" si="16"/>
        <v>6.0605022875304368E-6</v>
      </c>
      <c r="AG63" s="40">
        <f t="shared" si="16"/>
        <v>2.961543206180203E-5</v>
      </c>
      <c r="AH63" s="40">
        <f t="shared" si="16"/>
        <v>2.0335449694123575E-7</v>
      </c>
      <c r="AI63" s="40">
        <f t="shared" si="16"/>
        <v>8.1924540696226413E-6</v>
      </c>
      <c r="AJ63" s="40">
        <f t="shared" si="16"/>
        <v>9.7625876062221899E-6</v>
      </c>
      <c r="AK63" s="40">
        <f t="shared" si="16"/>
        <v>3.2169145524473002E-5</v>
      </c>
      <c r="AL63" s="40">
        <f t="shared" si="16"/>
        <v>4.7493340185769234E-6</v>
      </c>
      <c r="AM63" s="42">
        <f t="shared" si="16"/>
        <v>7.7717776902861011E-7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1.4130997695054054E-7</v>
      </c>
      <c r="E64" s="40">
        <f t="shared" si="17"/>
        <v>1.898332635250994E-8</v>
      </c>
      <c r="F64" s="40">
        <f t="shared" si="17"/>
        <v>5.33695902203846E-9</v>
      </c>
      <c r="G64" s="40">
        <f t="shared" si="17"/>
        <v>2.9931686608643729E-8</v>
      </c>
      <c r="H64" s="40">
        <f t="shared" si="17"/>
        <v>1.3964181091404278E-7</v>
      </c>
      <c r="I64" s="40">
        <f t="shared" si="17"/>
        <v>6.9686599587089847E-8</v>
      </c>
      <c r="J64" s="40">
        <f t="shared" si="17"/>
        <v>6.4225655481472335E-8</v>
      </c>
      <c r="K64" s="40">
        <f t="shared" si="17"/>
        <v>6.8493494886506438E-8</v>
      </c>
      <c r="L64" s="40">
        <f t="shared" si="17"/>
        <v>1.008718786489328E-7</v>
      </c>
      <c r="M64" s="40">
        <f t="shared" si="17"/>
        <v>4.5629878583957649E-8</v>
      </c>
      <c r="N64" s="40">
        <f t="shared" si="17"/>
        <v>8.9595760597973927E-8</v>
      </c>
      <c r="O64" s="40">
        <f t="shared" si="17"/>
        <v>8.4268884703759215E-7</v>
      </c>
      <c r="P64" s="40">
        <f t="shared" si="17"/>
        <v>1.889363239763058E-8</v>
      </c>
      <c r="Q64" s="40">
        <f t="shared" si="17"/>
        <v>9.6297965787897703E-7</v>
      </c>
      <c r="R64" s="40">
        <f t="shared" si="17"/>
        <v>1.8787788349708558E-7</v>
      </c>
      <c r="S64" s="40">
        <f t="shared" si="17"/>
        <v>3.7148081666545363E-7</v>
      </c>
      <c r="T64" s="40">
        <f t="shared" si="17"/>
        <v>5.0095540993925434E-8</v>
      </c>
      <c r="U64" s="40">
        <f t="shared" si="17"/>
        <v>7.373163100906717E-8</v>
      </c>
      <c r="V64" s="40">
        <f t="shared" si="17"/>
        <v>5.2602534608342572E-8</v>
      </c>
      <c r="W64" s="40">
        <f t="shared" si="17"/>
        <v>9.0812224919831113E-8</v>
      </c>
      <c r="X64" s="40">
        <f t="shared" si="17"/>
        <v>4.2373910398267462E-7</v>
      </c>
      <c r="Y64" s="40">
        <f t="shared" si="17"/>
        <v>2.6330947442549607E-8</v>
      </c>
      <c r="Z64" s="40">
        <f t="shared" si="17"/>
        <v>8.7776325548479505E-9</v>
      </c>
      <c r="AA64" s="40">
        <f t="shared" si="17"/>
        <v>2.0837826253670947E-7</v>
      </c>
      <c r="AB64" s="41">
        <f t="shared" si="17"/>
        <v>7.4053188655079233E-5</v>
      </c>
      <c r="AC64" s="40">
        <f t="shared" si="17"/>
        <v>1.174413512954163E-8</v>
      </c>
      <c r="AD64" s="40">
        <f t="shared" si="17"/>
        <v>1.0405529728176417E-7</v>
      </c>
      <c r="AE64" s="40">
        <f t="shared" si="17"/>
        <v>2.4848175283600704E-8</v>
      </c>
      <c r="AF64" s="40">
        <f t="shared" si="17"/>
        <v>3.1116071837239326E-8</v>
      </c>
      <c r="AG64" s="40">
        <f t="shared" si="17"/>
        <v>1.7686486080387419E-7</v>
      </c>
      <c r="AH64" s="40">
        <f t="shared" si="17"/>
        <v>1.0865528892292537E-7</v>
      </c>
      <c r="AI64" s="40">
        <f t="shared" si="17"/>
        <v>2.5065385547196733E-7</v>
      </c>
      <c r="AJ64" s="40">
        <f t="shared" si="17"/>
        <v>3.8340353391441964E-8</v>
      </c>
      <c r="AK64" s="40">
        <f t="shared" si="17"/>
        <v>1.2046193297525269E-8</v>
      </c>
      <c r="AL64" s="40">
        <f t="shared" si="17"/>
        <v>2.1314149566754519E-8</v>
      </c>
      <c r="AM64" s="42">
        <f t="shared" si="17"/>
        <v>1.3659144408829149E-7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6.3125414218439365E-8</v>
      </c>
      <c r="E65" s="40">
        <f t="shared" si="18"/>
        <v>9.5198690341868286E-8</v>
      </c>
      <c r="F65" s="40">
        <f t="shared" si="18"/>
        <v>4.4636162415712635E-8</v>
      </c>
      <c r="G65" s="40">
        <f t="shared" si="18"/>
        <v>3.2302349765728242E-9</v>
      </c>
      <c r="H65" s="40">
        <f t="shared" si="18"/>
        <v>4.1860689202936955E-8</v>
      </c>
      <c r="I65" s="40">
        <f t="shared" si="18"/>
        <v>2.5569884286006936E-10</v>
      </c>
      <c r="J65" s="40">
        <f t="shared" si="18"/>
        <v>5.4944493732210333E-8</v>
      </c>
      <c r="K65" s="40">
        <f t="shared" si="18"/>
        <v>6.3022005241612322E-8</v>
      </c>
      <c r="L65" s="40">
        <f t="shared" si="18"/>
        <v>7.8791724834322996E-9</v>
      </c>
      <c r="M65" s="40">
        <f t="shared" si="18"/>
        <v>8.0919446549431043E-9</v>
      </c>
      <c r="N65" s="40">
        <f t="shared" si="18"/>
        <v>2.5294409897863996E-8</v>
      </c>
      <c r="O65" s="40">
        <f t="shared" si="18"/>
        <v>1.2626277488342551E-8</v>
      </c>
      <c r="P65" s="40">
        <f t="shared" si="18"/>
        <v>1.1416972948678903E-7</v>
      </c>
      <c r="Q65" s="40">
        <f t="shared" si="18"/>
        <v>5.4204039939986554E-9</v>
      </c>
      <c r="R65" s="40">
        <f t="shared" si="18"/>
        <v>1.8893468227857196E-8</v>
      </c>
      <c r="S65" s="41">
        <f t="shared" si="18"/>
        <v>3.3170161071817453E-5</v>
      </c>
      <c r="T65" s="40">
        <f t="shared" si="18"/>
        <v>4.0637765795727077E-9</v>
      </c>
      <c r="U65" s="40">
        <f t="shared" si="18"/>
        <v>3.502095200190933E-9</v>
      </c>
      <c r="V65" s="40">
        <f t="shared" si="18"/>
        <v>1.081252134776453E-7</v>
      </c>
      <c r="W65" s="40">
        <f t="shared" si="18"/>
        <v>6.9856618993222779E-8</v>
      </c>
      <c r="X65" s="40">
        <f t="shared" si="18"/>
        <v>1.5454894098476528E-8</v>
      </c>
      <c r="Y65" s="40">
        <f t="shared" si="18"/>
        <v>2.0775840324034071E-7</v>
      </c>
      <c r="Z65" s="40">
        <f t="shared" si="18"/>
        <v>3.3233748471692946E-13</v>
      </c>
      <c r="AA65" s="40">
        <f t="shared" si="18"/>
        <v>4.19714735191179E-7</v>
      </c>
      <c r="AB65" s="40">
        <f t="shared" si="18"/>
        <v>1.675928308338898E-7</v>
      </c>
      <c r="AC65" s="40">
        <f t="shared" si="18"/>
        <v>1.2565908591331455E-8</v>
      </c>
      <c r="AD65" s="40">
        <f t="shared" si="18"/>
        <v>1.9281415889122827E-8</v>
      </c>
      <c r="AE65" s="40">
        <f t="shared" si="18"/>
        <v>4.320016743514924E-8</v>
      </c>
      <c r="AF65" s="40">
        <f t="shared" si="18"/>
        <v>2.3097958260720455E-7</v>
      </c>
      <c r="AG65" s="40">
        <f t="shared" si="18"/>
        <v>3.2287178393223009E-8</v>
      </c>
      <c r="AH65" s="40">
        <f t="shared" si="18"/>
        <v>5.3057610814624483E-13</v>
      </c>
      <c r="AI65" s="40">
        <f t="shared" si="18"/>
        <v>2.6599264842049763E-10</v>
      </c>
      <c r="AJ65" s="40">
        <f t="shared" si="18"/>
        <v>3.1794329240414039E-8</v>
      </c>
      <c r="AK65" s="40">
        <f t="shared" si="18"/>
        <v>1.9834025846173571E-7</v>
      </c>
      <c r="AL65" s="40">
        <f t="shared" si="18"/>
        <v>3.1912774079907779E-9</v>
      </c>
      <c r="AM65" s="42">
        <f t="shared" si="18"/>
        <v>2.1788812738692335E-8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2.7173960097479469E-6</v>
      </c>
      <c r="E66" s="40">
        <f t="shared" si="19"/>
        <v>3.8354426007668004E-6</v>
      </c>
      <c r="F66" s="40">
        <f t="shared" si="19"/>
        <v>3.3160084673709992E-6</v>
      </c>
      <c r="G66" s="40">
        <f t="shared" si="19"/>
        <v>3.7543001794125755E-6</v>
      </c>
      <c r="H66" s="40">
        <f t="shared" si="19"/>
        <v>4.0234293916642584E-6</v>
      </c>
      <c r="I66" s="40">
        <f t="shared" si="19"/>
        <v>2.5651934818373302E-6</v>
      </c>
      <c r="J66" s="40">
        <f t="shared" si="19"/>
        <v>1.3160546524275852E-6</v>
      </c>
      <c r="K66" s="40">
        <f t="shared" si="19"/>
        <v>8.8765553215314004E-6</v>
      </c>
      <c r="L66" s="40">
        <f t="shared" si="19"/>
        <v>2.8032582285169667E-7</v>
      </c>
      <c r="M66" s="40">
        <f t="shared" si="19"/>
        <v>5.1740645629400745E-8</v>
      </c>
      <c r="N66" s="40">
        <f t="shared" si="19"/>
        <v>9.3705821676001092E-6</v>
      </c>
      <c r="O66" s="40">
        <f t="shared" si="19"/>
        <v>3.6468982532086116E-6</v>
      </c>
      <c r="P66" s="41">
        <f t="shared" si="19"/>
        <v>3.3135550493922417E-3</v>
      </c>
      <c r="Q66" s="40">
        <f t="shared" si="19"/>
        <v>3.1562241463549213E-6</v>
      </c>
      <c r="R66" s="40">
        <f t="shared" si="19"/>
        <v>2.1900564341570678E-5</v>
      </c>
      <c r="S66" s="40">
        <f t="shared" si="19"/>
        <v>1.1369559904945454E-5</v>
      </c>
      <c r="T66" s="40">
        <f t="shared" si="19"/>
        <v>6.3709430497348274E-6</v>
      </c>
      <c r="U66" s="40">
        <f t="shared" si="19"/>
        <v>9.6239523279941567E-8</v>
      </c>
      <c r="V66" s="40">
        <f t="shared" si="19"/>
        <v>4.0383106720611512E-6</v>
      </c>
      <c r="W66" s="40">
        <f t="shared" si="19"/>
        <v>1.1126264834269196E-6</v>
      </c>
      <c r="X66" s="40">
        <f t="shared" si="19"/>
        <v>4.0106372443972637E-6</v>
      </c>
      <c r="Y66" s="40">
        <f t="shared" si="19"/>
        <v>1.0540496083280583E-6</v>
      </c>
      <c r="Z66" s="40">
        <f t="shared" si="19"/>
        <v>1.0907898978660402E-5</v>
      </c>
      <c r="AA66" s="40">
        <f t="shared" si="19"/>
        <v>2.4443518964001556E-6</v>
      </c>
      <c r="AB66" s="40">
        <f t="shared" si="19"/>
        <v>8.3958756336801016E-7</v>
      </c>
      <c r="AC66" s="40">
        <f t="shared" si="19"/>
        <v>6.5009928406592258E-6</v>
      </c>
      <c r="AD66" s="40">
        <f t="shared" si="19"/>
        <v>3.1407804830282429E-5</v>
      </c>
      <c r="AE66" s="40">
        <f t="shared" si="19"/>
        <v>4.6733751280057526E-6</v>
      </c>
      <c r="AF66" s="40">
        <f t="shared" si="19"/>
        <v>3.7962914411945458E-6</v>
      </c>
      <c r="AG66" s="40">
        <f t="shared" si="19"/>
        <v>3.0500516730802855E-7</v>
      </c>
      <c r="AH66" s="40">
        <f t="shared" si="19"/>
        <v>5.3536250850167553E-6</v>
      </c>
      <c r="AI66" s="40">
        <f t="shared" si="19"/>
        <v>1.5116923825240528E-5</v>
      </c>
      <c r="AJ66" s="40">
        <f t="shared" si="19"/>
        <v>2.5441571424061064E-6</v>
      </c>
      <c r="AK66" s="40">
        <f t="shared" si="19"/>
        <v>1.9534222761668181E-5</v>
      </c>
      <c r="AL66" s="40">
        <f t="shared" si="19"/>
        <v>3.9296028056887787E-7</v>
      </c>
      <c r="AM66" s="42">
        <f t="shared" si="19"/>
        <v>2.2423426416516753E-5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3.9812238910178475E-6</v>
      </c>
      <c r="E67" s="40">
        <f t="shared" si="20"/>
        <v>1.3710978754851822E-5</v>
      </c>
      <c r="F67" s="40">
        <f t="shared" si="20"/>
        <v>2.0446762452388533E-6</v>
      </c>
      <c r="G67" s="40">
        <f t="shared" si="20"/>
        <v>1.1624638349222802E-5</v>
      </c>
      <c r="H67" s="40">
        <f t="shared" si="20"/>
        <v>3.8735449997404696E-5</v>
      </c>
      <c r="I67" s="40">
        <f t="shared" si="20"/>
        <v>5.1615858176780333E-6</v>
      </c>
      <c r="J67" s="40">
        <f t="shared" si="20"/>
        <v>6.2123154807189527E-7</v>
      </c>
      <c r="K67" s="40">
        <f t="shared" si="20"/>
        <v>4.7436875988148255E-7</v>
      </c>
      <c r="L67" s="40">
        <f t="shared" si="20"/>
        <v>7.7340203724820787E-5</v>
      </c>
      <c r="M67" s="40">
        <f t="shared" si="20"/>
        <v>8.2993671687370593E-6</v>
      </c>
      <c r="N67" s="40">
        <f t="shared" si="20"/>
        <v>7.4580044733119058E-5</v>
      </c>
      <c r="O67" s="40">
        <f t="shared" si="20"/>
        <v>6.6850706423889395E-6</v>
      </c>
      <c r="P67" s="40">
        <f t="shared" si="20"/>
        <v>2.3816904782886227E-7</v>
      </c>
      <c r="Q67" s="40">
        <f t="shared" si="20"/>
        <v>1.5984612565359109E-5</v>
      </c>
      <c r="R67" s="40">
        <f t="shared" si="20"/>
        <v>3.5780826066587644E-5</v>
      </c>
      <c r="S67" s="40">
        <f t="shared" si="20"/>
        <v>8.5996246773996664E-7</v>
      </c>
      <c r="T67" s="40">
        <f t="shared" si="20"/>
        <v>3.094932355211765E-6</v>
      </c>
      <c r="U67" s="41">
        <f t="shared" si="20"/>
        <v>8.3316463792864181E-3</v>
      </c>
      <c r="V67" s="40">
        <f t="shared" si="20"/>
        <v>1.2396565812295981E-6</v>
      </c>
      <c r="W67" s="40">
        <f t="shared" si="20"/>
        <v>3.2942168299236696E-6</v>
      </c>
      <c r="X67" s="40">
        <f t="shared" si="20"/>
        <v>1.4721358767413429E-6</v>
      </c>
      <c r="Y67" s="40">
        <f t="shared" si="20"/>
        <v>1.1239713160369597E-5</v>
      </c>
      <c r="Z67" s="40">
        <f t="shared" si="20"/>
        <v>6.4734530455451666E-5</v>
      </c>
      <c r="AA67" s="40">
        <f t="shared" si="20"/>
        <v>7.3271409033470145E-6</v>
      </c>
      <c r="AB67" s="40">
        <f t="shared" si="20"/>
        <v>8.2020393820712028E-6</v>
      </c>
      <c r="AC67" s="40">
        <f t="shared" si="20"/>
        <v>4.4385947246010427E-8</v>
      </c>
      <c r="AD67" s="40">
        <f t="shared" si="20"/>
        <v>1.2287306333933562E-6</v>
      </c>
      <c r="AE67" s="40">
        <f t="shared" si="20"/>
        <v>3.4649164318984329E-5</v>
      </c>
      <c r="AF67" s="40">
        <f t="shared" si="20"/>
        <v>1.9845598841312556E-6</v>
      </c>
      <c r="AG67" s="40">
        <f t="shared" si="20"/>
        <v>4.9235879583306979E-5</v>
      </c>
      <c r="AH67" s="40">
        <f t="shared" si="20"/>
        <v>1.8966797556471928E-6</v>
      </c>
      <c r="AI67" s="40">
        <f t="shared" si="20"/>
        <v>7.0291017561617484E-9</v>
      </c>
      <c r="AJ67" s="40">
        <f t="shared" si="20"/>
        <v>4.8387581963101119E-5</v>
      </c>
      <c r="AK67" s="40">
        <f t="shared" si="20"/>
        <v>9.3974269471199717E-6</v>
      </c>
      <c r="AL67" s="40">
        <f t="shared" si="20"/>
        <v>7.3771063056988595E-5</v>
      </c>
      <c r="AM67" s="42">
        <f t="shared" si="20"/>
        <v>2.1071592089843804E-6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6.6842064864826639E-8</v>
      </c>
      <c r="E68" s="40">
        <f t="shared" si="21"/>
        <v>3.7517268549899382E-6</v>
      </c>
      <c r="F68" s="40">
        <f t="shared" si="21"/>
        <v>8.447686734021522E-7</v>
      </c>
      <c r="G68" s="40">
        <f t="shared" si="21"/>
        <v>1.2191638781904602E-6</v>
      </c>
      <c r="H68" s="40">
        <f t="shared" si="21"/>
        <v>4.7242732874823692E-6</v>
      </c>
      <c r="I68" s="40">
        <f t="shared" si="21"/>
        <v>7.676651128690045E-7</v>
      </c>
      <c r="J68" s="40">
        <f t="shared" si="21"/>
        <v>3.3260832518806521E-5</v>
      </c>
      <c r="K68" s="40">
        <f t="shared" si="21"/>
        <v>5.611485763228583E-7</v>
      </c>
      <c r="L68" s="40">
        <f t="shared" si="21"/>
        <v>4.0338302159327208E-5</v>
      </c>
      <c r="M68" s="40">
        <f t="shared" si="21"/>
        <v>1.5912473266267792E-5</v>
      </c>
      <c r="N68" s="40">
        <f t="shared" si="21"/>
        <v>3.2011973006080056E-6</v>
      </c>
      <c r="O68" s="40">
        <f t="shared" si="21"/>
        <v>2.0119544649421912E-5</v>
      </c>
      <c r="P68" s="40">
        <f t="shared" si="21"/>
        <v>6.0612819988588863E-6</v>
      </c>
      <c r="Q68" s="41">
        <f t="shared" si="21"/>
        <v>6.4178602416652851E-3</v>
      </c>
      <c r="R68" s="40">
        <f t="shared" si="21"/>
        <v>7.597495799270393E-7</v>
      </c>
      <c r="S68" s="40">
        <f t="shared" si="21"/>
        <v>1.0349989421092205E-6</v>
      </c>
      <c r="T68" s="40">
        <f t="shared" si="21"/>
        <v>6.8007069456453223E-6</v>
      </c>
      <c r="U68" s="40">
        <f t="shared" si="21"/>
        <v>1.2400328481246194E-5</v>
      </c>
      <c r="V68" s="40">
        <f t="shared" si="21"/>
        <v>5.7178205580074354E-7</v>
      </c>
      <c r="W68" s="40">
        <f t="shared" si="21"/>
        <v>1.6845130289353425E-5</v>
      </c>
      <c r="X68" s="40">
        <f t="shared" si="21"/>
        <v>2.3424583764010161E-6</v>
      </c>
      <c r="Y68" s="40">
        <f t="shared" si="21"/>
        <v>6.4598883027443557E-7</v>
      </c>
      <c r="Z68" s="40">
        <f t="shared" si="21"/>
        <v>7.6682901767076222E-6</v>
      </c>
      <c r="AA68" s="40">
        <f t="shared" si="21"/>
        <v>8.9522693281738012E-7</v>
      </c>
      <c r="AB68" s="40">
        <f t="shared" si="21"/>
        <v>8.2467644984826177E-5</v>
      </c>
      <c r="AC68" s="40">
        <f t="shared" si="21"/>
        <v>5.7439186422513307E-9</v>
      </c>
      <c r="AD68" s="40">
        <f t="shared" si="21"/>
        <v>2.3215737568975731E-5</v>
      </c>
      <c r="AE68" s="40">
        <f t="shared" si="21"/>
        <v>1.0722988869165354E-4</v>
      </c>
      <c r="AF68" s="40">
        <f t="shared" si="21"/>
        <v>9.7972479525469367E-7</v>
      </c>
      <c r="AG68" s="40">
        <f t="shared" si="21"/>
        <v>2.8051422691522609E-6</v>
      </c>
      <c r="AH68" s="40">
        <f t="shared" si="21"/>
        <v>5.4151825802707104E-5</v>
      </c>
      <c r="AI68" s="40">
        <f t="shared" si="21"/>
        <v>1.1509731237528154E-6</v>
      </c>
      <c r="AJ68" s="40">
        <f t="shared" si="21"/>
        <v>2.7012513858778072E-7</v>
      </c>
      <c r="AK68" s="40">
        <f t="shared" si="21"/>
        <v>2.3508899316990912E-6</v>
      </c>
      <c r="AL68" s="40">
        <f t="shared" si="21"/>
        <v>5.9756923256704556E-6</v>
      </c>
      <c r="AM68" s="42">
        <f t="shared" si="21"/>
        <v>1.5081849198533934E-6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1.9619030439150424E-6</v>
      </c>
      <c r="E69" s="40">
        <f t="shared" si="22"/>
        <v>1.5668734229438414E-9</v>
      </c>
      <c r="F69" s="40">
        <f t="shared" si="22"/>
        <v>1.1752544186559229E-6</v>
      </c>
      <c r="G69" s="40">
        <f t="shared" si="22"/>
        <v>1.7861760861431005E-6</v>
      </c>
      <c r="H69" s="40">
        <f t="shared" si="22"/>
        <v>1.111914923499962E-7</v>
      </c>
      <c r="I69" s="40">
        <f t="shared" si="22"/>
        <v>2.7209755012335586E-6</v>
      </c>
      <c r="J69" s="40">
        <f t="shared" si="22"/>
        <v>6.5582086261310749E-6</v>
      </c>
      <c r="K69" s="40">
        <f t="shared" si="22"/>
        <v>3.1645332517083635E-6</v>
      </c>
      <c r="L69" s="40">
        <f t="shared" si="22"/>
        <v>3.2698945262683542E-7</v>
      </c>
      <c r="M69" s="40">
        <f t="shared" si="22"/>
        <v>1.2013673946646201E-6</v>
      </c>
      <c r="N69" s="40">
        <f t="shared" si="22"/>
        <v>2.3664700700296203E-5</v>
      </c>
      <c r="O69" s="40">
        <f t="shared" si="22"/>
        <v>5.6965599700552486E-6</v>
      </c>
      <c r="P69" s="40">
        <f t="shared" si="22"/>
        <v>1.6638573180323512E-6</v>
      </c>
      <c r="Q69" s="40">
        <f t="shared" si="22"/>
        <v>1.2386705827569422E-7</v>
      </c>
      <c r="R69" s="40">
        <f t="shared" si="22"/>
        <v>5.9766616008971288E-8</v>
      </c>
      <c r="S69" s="40">
        <f t="shared" si="22"/>
        <v>4.4191562644082984E-6</v>
      </c>
      <c r="T69" s="40">
        <f t="shared" si="22"/>
        <v>4.3042051706396959E-8</v>
      </c>
      <c r="U69" s="40">
        <f t="shared" si="22"/>
        <v>2.1093819589035786E-7</v>
      </c>
      <c r="V69" s="41">
        <f t="shared" si="22"/>
        <v>1.4075432613113407E-3</v>
      </c>
      <c r="W69" s="40">
        <f t="shared" si="22"/>
        <v>3.517953850433989E-7</v>
      </c>
      <c r="X69" s="40">
        <f t="shared" si="22"/>
        <v>6.3008774801900989E-7</v>
      </c>
      <c r="Y69" s="40">
        <f t="shared" si="22"/>
        <v>5.7976396824319067E-7</v>
      </c>
      <c r="Z69" s="40">
        <f t="shared" si="22"/>
        <v>1.0501096593013885E-5</v>
      </c>
      <c r="AA69" s="40">
        <f t="shared" si="22"/>
        <v>2.7596947242993751E-7</v>
      </c>
      <c r="AB69" s="40">
        <f t="shared" si="22"/>
        <v>9.7955470324390951E-7</v>
      </c>
      <c r="AC69" s="40">
        <f t="shared" si="22"/>
        <v>1.0965561115293596E-8</v>
      </c>
      <c r="AD69" s="40">
        <f t="shared" si="22"/>
        <v>1.2055503799175737E-6</v>
      </c>
      <c r="AE69" s="40">
        <f t="shared" si="22"/>
        <v>5.4676898199607164E-6</v>
      </c>
      <c r="AF69" s="40">
        <f t="shared" si="22"/>
        <v>7.2382990224032178E-7</v>
      </c>
      <c r="AG69" s="40">
        <f t="shared" si="22"/>
        <v>1.2298249322199523E-6</v>
      </c>
      <c r="AH69" s="40">
        <f t="shared" si="22"/>
        <v>4.2069293896921776E-6</v>
      </c>
      <c r="AI69" s="40">
        <f t="shared" si="22"/>
        <v>2.367334316445406E-7</v>
      </c>
      <c r="AJ69" s="40">
        <f t="shared" si="22"/>
        <v>1.8941404147868187E-5</v>
      </c>
      <c r="AK69" s="40">
        <f t="shared" si="22"/>
        <v>1.0135473810875551E-5</v>
      </c>
      <c r="AL69" s="40">
        <f t="shared" si="22"/>
        <v>8.1063822568192986E-6</v>
      </c>
      <c r="AM69" s="42">
        <f t="shared" si="22"/>
        <v>1.2893221657960103E-9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2.1399389263710708E-5</v>
      </c>
      <c r="E70" s="40">
        <f t="shared" si="23"/>
        <v>9.7353179569072203E-7</v>
      </c>
      <c r="F70" s="40">
        <f t="shared" si="23"/>
        <v>9.6149436517144836E-5</v>
      </c>
      <c r="G70" s="40">
        <f t="shared" si="23"/>
        <v>1.1049526749166572E-5</v>
      </c>
      <c r="H70" s="40">
        <f t="shared" si="23"/>
        <v>3.1550396588740161E-5</v>
      </c>
      <c r="I70" s="40">
        <f t="shared" si="23"/>
        <v>1.3942649916548833E-5</v>
      </c>
      <c r="J70" s="40">
        <f t="shared" si="23"/>
        <v>3.3768865935802717E-5</v>
      </c>
      <c r="K70" s="40">
        <f t="shared" si="23"/>
        <v>1.812480623055138E-5</v>
      </c>
      <c r="L70" s="40">
        <f t="shared" si="23"/>
        <v>1.3502840429414E-6</v>
      </c>
      <c r="M70" s="40">
        <f t="shared" si="23"/>
        <v>9.0108979585791317E-6</v>
      </c>
      <c r="N70" s="40">
        <f t="shared" si="23"/>
        <v>1.6297612185788407E-5</v>
      </c>
      <c r="O70" s="40">
        <f t="shared" si="23"/>
        <v>4.2858309648775488E-6</v>
      </c>
      <c r="P70" s="40">
        <f t="shared" si="23"/>
        <v>2.7989300569702796E-5</v>
      </c>
      <c r="Q70" s="40">
        <f t="shared" si="23"/>
        <v>1.0278790611251363E-5</v>
      </c>
      <c r="R70" s="40">
        <f t="shared" si="23"/>
        <v>1.7356469720271937E-5</v>
      </c>
      <c r="S70" s="40">
        <f t="shared" si="23"/>
        <v>2.9784049196087707E-10</v>
      </c>
      <c r="T70" s="40">
        <f t="shared" si="23"/>
        <v>2.2266129059793356E-5</v>
      </c>
      <c r="U70" s="40">
        <f t="shared" si="23"/>
        <v>6.7079591007057691E-5</v>
      </c>
      <c r="V70" s="40">
        <f t="shared" si="23"/>
        <v>6.5948311230908476E-5</v>
      </c>
      <c r="W70" s="40">
        <f t="shared" si="23"/>
        <v>6.7656565647081918E-7</v>
      </c>
      <c r="X70" s="40">
        <f t="shared" si="23"/>
        <v>1.6799029698415459E-5</v>
      </c>
      <c r="Y70" s="40">
        <f t="shared" si="23"/>
        <v>5.6411406188659309E-6</v>
      </c>
      <c r="Z70" s="41">
        <f t="shared" si="23"/>
        <v>8.6779108195861997E-3</v>
      </c>
      <c r="AA70" s="40">
        <f t="shared" si="23"/>
        <v>2.6674032534897353E-6</v>
      </c>
      <c r="AB70" s="40">
        <f t="shared" si="23"/>
        <v>1.0037256009060109E-6</v>
      </c>
      <c r="AC70" s="40">
        <f t="shared" si="23"/>
        <v>1.8158538804444144E-9</v>
      </c>
      <c r="AD70" s="40">
        <f t="shared" si="23"/>
        <v>1.0121841278707205E-5</v>
      </c>
      <c r="AE70" s="40">
        <f t="shared" si="23"/>
        <v>8.8067374862474655E-6</v>
      </c>
      <c r="AF70" s="40">
        <f t="shared" si="23"/>
        <v>4.3622544465692038E-5</v>
      </c>
      <c r="AG70" s="40">
        <f t="shared" si="23"/>
        <v>1.7467570675787669E-5</v>
      </c>
      <c r="AH70" s="40">
        <f t="shared" si="23"/>
        <v>1.7379839878981581E-6</v>
      </c>
      <c r="AI70" s="40">
        <f t="shared" si="23"/>
        <v>9.6661595675519854E-6</v>
      </c>
      <c r="AJ70" s="40">
        <f t="shared" si="23"/>
        <v>3.3876212675770542E-7</v>
      </c>
      <c r="AK70" s="40">
        <f t="shared" si="23"/>
        <v>4.5380740370805471E-5</v>
      </c>
      <c r="AL70" s="40">
        <f t="shared" si="23"/>
        <v>1.004887936338457E-7</v>
      </c>
      <c r="AM70" s="42">
        <f t="shared" si="23"/>
        <v>1.7329849301470846E-5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1.4488156637687648E-8</v>
      </c>
      <c r="E71" s="40">
        <f t="shared" si="24"/>
        <v>9.5500900418953117E-9</v>
      </c>
      <c r="F71" s="40">
        <f t="shared" si="24"/>
        <v>2.5990517940156049E-9</v>
      </c>
      <c r="G71" s="40">
        <f t="shared" si="24"/>
        <v>7.8760729628566E-9</v>
      </c>
      <c r="H71" s="40">
        <f t="shared" si="24"/>
        <v>3.7323357694536233E-8</v>
      </c>
      <c r="I71" s="40">
        <f t="shared" si="24"/>
        <v>8.2461079525200929E-10</v>
      </c>
      <c r="J71" s="40">
        <f t="shared" si="24"/>
        <v>1.3198388778791344E-8</v>
      </c>
      <c r="K71" s="40">
        <f t="shared" si="24"/>
        <v>4.4874830720749842E-10</v>
      </c>
      <c r="L71" s="40">
        <f t="shared" si="24"/>
        <v>1.9645842998543092E-8</v>
      </c>
      <c r="M71" s="40">
        <f t="shared" si="24"/>
        <v>4.4685525258327167E-8</v>
      </c>
      <c r="N71" s="40">
        <f t="shared" si="24"/>
        <v>1.7589394251552028E-9</v>
      </c>
      <c r="O71" s="40">
        <f t="shared" si="24"/>
        <v>1.125710447714068E-8</v>
      </c>
      <c r="P71" s="40">
        <f t="shared" si="24"/>
        <v>4.9801547288659712E-8</v>
      </c>
      <c r="Q71" s="40">
        <f t="shared" si="24"/>
        <v>9.0094242214291231E-10</v>
      </c>
      <c r="R71" s="41">
        <f t="shared" si="24"/>
        <v>7.6729425759244304E-6</v>
      </c>
      <c r="S71" s="40">
        <f t="shared" si="24"/>
        <v>4.2889721056828414E-9</v>
      </c>
      <c r="T71" s="40">
        <f t="shared" si="24"/>
        <v>2.413500633560826E-8</v>
      </c>
      <c r="U71" s="40">
        <f t="shared" si="24"/>
        <v>3.2979074819326272E-8</v>
      </c>
      <c r="V71" s="40">
        <f t="shared" si="24"/>
        <v>3.3047017980665121E-10</v>
      </c>
      <c r="W71" s="40">
        <f t="shared" si="24"/>
        <v>2.8908597586546286E-9</v>
      </c>
      <c r="X71" s="40">
        <f t="shared" si="24"/>
        <v>5.6504071834746445E-9</v>
      </c>
      <c r="Y71" s="40">
        <f t="shared" si="24"/>
        <v>1.1627172051300877E-9</v>
      </c>
      <c r="Z71" s="40">
        <f t="shared" si="24"/>
        <v>1.5374796359827681E-8</v>
      </c>
      <c r="AA71" s="40">
        <f t="shared" si="24"/>
        <v>1.5585009989383246E-8</v>
      </c>
      <c r="AB71" s="40">
        <f t="shared" si="24"/>
        <v>1.9125461228718065E-8</v>
      </c>
      <c r="AC71" s="40">
        <f t="shared" si="24"/>
        <v>2.495713526280247E-8</v>
      </c>
      <c r="AD71" s="40">
        <f t="shared" si="24"/>
        <v>6.260650975556512E-8</v>
      </c>
      <c r="AE71" s="40">
        <f t="shared" si="24"/>
        <v>2.573316446864445E-9</v>
      </c>
      <c r="AF71" s="40">
        <f t="shared" si="24"/>
        <v>1.4437798207513843E-11</v>
      </c>
      <c r="AG71" s="40">
        <f t="shared" si="24"/>
        <v>1.752170452467001E-8</v>
      </c>
      <c r="AH71" s="40">
        <f t="shared" si="24"/>
        <v>1.4452446288311903E-8</v>
      </c>
      <c r="AI71" s="40">
        <f t="shared" si="24"/>
        <v>2.1901478758989536E-8</v>
      </c>
      <c r="AJ71" s="40">
        <f t="shared" si="24"/>
        <v>1.6448700957965372E-8</v>
      </c>
      <c r="AK71" s="40">
        <f t="shared" si="24"/>
        <v>1.903978726056835E-8</v>
      </c>
      <c r="AL71" s="40">
        <f t="shared" si="24"/>
        <v>3.0713747879913504E-8</v>
      </c>
      <c r="AM71" s="42">
        <f t="shared" si="24"/>
        <v>2.7763069869586441E-8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7.0454762735374654E-7</v>
      </c>
      <c r="E72" s="40">
        <f t="shared" si="25"/>
        <v>5.8776627146713445E-6</v>
      </c>
      <c r="F72" s="41">
        <f t="shared" si="25"/>
        <v>7.2380913308413208E-3</v>
      </c>
      <c r="G72" s="40">
        <f t="shared" si="25"/>
        <v>2.3479572032558972E-6</v>
      </c>
      <c r="H72" s="40">
        <f t="shared" si="25"/>
        <v>1.9337568393426009E-5</v>
      </c>
      <c r="I72" s="40">
        <f t="shared" si="25"/>
        <v>8.1171061300811049E-6</v>
      </c>
      <c r="J72" s="40">
        <f t="shared" si="25"/>
        <v>2.2734579526938289E-5</v>
      </c>
      <c r="K72" s="40">
        <f t="shared" si="25"/>
        <v>1.407858099560288E-6</v>
      </c>
      <c r="L72" s="40">
        <f t="shared" si="25"/>
        <v>1.5550070524787732E-8</v>
      </c>
      <c r="M72" s="40">
        <f t="shared" si="25"/>
        <v>7.6815986554630553E-6</v>
      </c>
      <c r="N72" s="40">
        <f t="shared" si="25"/>
        <v>2.7363368941133594E-6</v>
      </c>
      <c r="O72" s="40">
        <f t="shared" si="25"/>
        <v>2.6638088193832437E-5</v>
      </c>
      <c r="P72" s="40">
        <f t="shared" si="25"/>
        <v>7.1030062283707198E-6</v>
      </c>
      <c r="Q72" s="40">
        <f t="shared" si="25"/>
        <v>9.2389846593306005E-7</v>
      </c>
      <c r="R72" s="40">
        <f t="shared" si="25"/>
        <v>2.4627351529561407E-6</v>
      </c>
      <c r="S72" s="40">
        <f t="shared" si="25"/>
        <v>9.3870262572402109E-6</v>
      </c>
      <c r="T72" s="40">
        <f t="shared" si="25"/>
        <v>1.4679486875191818E-5</v>
      </c>
      <c r="U72" s="40">
        <f t="shared" si="25"/>
        <v>1.7152030219332672E-6</v>
      </c>
      <c r="V72" s="40">
        <f t="shared" si="25"/>
        <v>6.024731286605379E-6</v>
      </c>
      <c r="W72" s="40">
        <f t="shared" si="25"/>
        <v>1.7875709196814164E-8</v>
      </c>
      <c r="X72" s="40">
        <f t="shared" si="25"/>
        <v>1.1366899038872512E-5</v>
      </c>
      <c r="Y72" s="40">
        <f t="shared" si="25"/>
        <v>3.2496287317028635E-7</v>
      </c>
      <c r="Z72" s="40">
        <f t="shared" si="25"/>
        <v>7.9314524105314425E-5</v>
      </c>
      <c r="AA72" s="40">
        <f t="shared" si="25"/>
        <v>1.6841465476355784E-5</v>
      </c>
      <c r="AB72" s="40">
        <f t="shared" si="25"/>
        <v>5.1081836378149754E-7</v>
      </c>
      <c r="AC72" s="40">
        <f t="shared" si="25"/>
        <v>1.0713683610025213E-4</v>
      </c>
      <c r="AD72" s="40">
        <f t="shared" si="25"/>
        <v>7.2471609044692489E-8</v>
      </c>
      <c r="AE72" s="40">
        <f t="shared" si="25"/>
        <v>1.1754619061434335E-6</v>
      </c>
      <c r="AF72" s="40">
        <f t="shared" si="25"/>
        <v>9.9453980306967714E-6</v>
      </c>
      <c r="AG72" s="40">
        <f t="shared" si="25"/>
        <v>1.0114936951758268E-5</v>
      </c>
      <c r="AH72" s="40">
        <f t="shared" si="25"/>
        <v>1.3927423096220049E-5</v>
      </c>
      <c r="AI72" s="40">
        <f t="shared" si="25"/>
        <v>1.1045872942324549E-5</v>
      </c>
      <c r="AJ72" s="40">
        <f t="shared" si="25"/>
        <v>8.4703215023725813E-6</v>
      </c>
      <c r="AK72" s="40">
        <f t="shared" si="25"/>
        <v>1.5254997739784286E-5</v>
      </c>
      <c r="AL72" s="40">
        <f t="shared" si="25"/>
        <v>1.4738101911847729E-4</v>
      </c>
      <c r="AM72" s="42">
        <f t="shared" si="25"/>
        <v>1.1924805556958458E-5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4.4327028104292159E-6</v>
      </c>
      <c r="E73" s="40">
        <f t="shared" si="26"/>
        <v>3.0949937806631886E-6</v>
      </c>
      <c r="F73" s="40">
        <f t="shared" si="26"/>
        <v>3.2227681135812935E-8</v>
      </c>
      <c r="G73" s="40">
        <f t="shared" si="26"/>
        <v>1.1437114344047938E-6</v>
      </c>
      <c r="H73" s="40">
        <f t="shared" si="26"/>
        <v>6.5514338339116699E-6</v>
      </c>
      <c r="I73" s="40">
        <f t="shared" si="26"/>
        <v>1.6080514957277167E-6</v>
      </c>
      <c r="J73" s="40">
        <f t="shared" si="26"/>
        <v>1.3560096715550754E-6</v>
      </c>
      <c r="K73" s="40">
        <f t="shared" si="26"/>
        <v>7.9384993598423419E-7</v>
      </c>
      <c r="L73" s="40">
        <f t="shared" si="26"/>
        <v>2.2516034265140112E-5</v>
      </c>
      <c r="M73" s="40">
        <f t="shared" si="26"/>
        <v>1.5830983828161224E-5</v>
      </c>
      <c r="N73" s="40">
        <f t="shared" si="26"/>
        <v>2.2782482135370184E-6</v>
      </c>
      <c r="O73" s="40">
        <f t="shared" si="26"/>
        <v>1.121577907470807E-6</v>
      </c>
      <c r="P73" s="40">
        <f t="shared" si="26"/>
        <v>3.1613888074109697E-5</v>
      </c>
      <c r="Q73" s="40">
        <f t="shared" si="26"/>
        <v>1.2280243518016627E-5</v>
      </c>
      <c r="R73" s="40">
        <f t="shared" si="26"/>
        <v>2.766118876461022E-5</v>
      </c>
      <c r="S73" s="40">
        <f t="shared" si="26"/>
        <v>1.9191556564257372E-6</v>
      </c>
      <c r="T73" s="40">
        <f t="shared" si="26"/>
        <v>3.5127254835632683E-7</v>
      </c>
      <c r="U73" s="40">
        <f t="shared" si="26"/>
        <v>5.0241790222811464E-7</v>
      </c>
      <c r="V73" s="40">
        <f t="shared" si="26"/>
        <v>2.9402048434446124E-6</v>
      </c>
      <c r="W73" s="40">
        <f t="shared" si="26"/>
        <v>1.6186001725406341E-5</v>
      </c>
      <c r="X73" s="40">
        <f t="shared" si="26"/>
        <v>1.3878402816048457E-6</v>
      </c>
      <c r="Y73" s="40">
        <f t="shared" si="26"/>
        <v>6.9448760662214733E-6</v>
      </c>
      <c r="Z73" s="40">
        <f t="shared" si="26"/>
        <v>3.9671430142607033E-6</v>
      </c>
      <c r="AA73" s="40">
        <f t="shared" si="26"/>
        <v>1.9051499669640398E-5</v>
      </c>
      <c r="AB73" s="40">
        <f t="shared" si="26"/>
        <v>4.7060284950842332E-6</v>
      </c>
      <c r="AC73" s="40">
        <f t="shared" si="26"/>
        <v>2.2206449355834854E-5</v>
      </c>
      <c r="AD73" s="41">
        <f t="shared" si="26"/>
        <v>3.3965781370592207E-3</v>
      </c>
      <c r="AE73" s="40">
        <f t="shared" si="26"/>
        <v>4.9773418075585161E-6</v>
      </c>
      <c r="AF73" s="40">
        <f t="shared" si="26"/>
        <v>3.4798720306400218E-6</v>
      </c>
      <c r="AG73" s="40">
        <f t="shared" si="26"/>
        <v>3.3162253848478189E-7</v>
      </c>
      <c r="AH73" s="40">
        <f t="shared" si="26"/>
        <v>3.2963860833531869E-8</v>
      </c>
      <c r="AI73" s="40">
        <f t="shared" si="26"/>
        <v>7.3485666701945743E-6</v>
      </c>
      <c r="AJ73" s="40">
        <f t="shared" si="26"/>
        <v>6.4749244634491887E-7</v>
      </c>
      <c r="AK73" s="40">
        <f t="shared" si="26"/>
        <v>3.1393053477065396E-8</v>
      </c>
      <c r="AL73" s="40">
        <f t="shared" si="26"/>
        <v>2.193663389341392E-5</v>
      </c>
      <c r="AM73" s="42">
        <f t="shared" si="26"/>
        <v>2.9355409663411076E-6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6.6407711756931988E-7</v>
      </c>
      <c r="E74" s="40">
        <f t="shared" si="27"/>
        <v>4.9195936799778988E-7</v>
      </c>
      <c r="F74" s="40">
        <f t="shared" si="27"/>
        <v>1.1884015210980276E-6</v>
      </c>
      <c r="G74" s="40">
        <f t="shared" si="27"/>
        <v>1.2741597366404898E-6</v>
      </c>
      <c r="H74" s="40">
        <f t="shared" si="27"/>
        <v>4.6839694851645503E-6</v>
      </c>
      <c r="I74" s="40">
        <f t="shared" si="27"/>
        <v>3.1407205627287184E-8</v>
      </c>
      <c r="J74" s="40">
        <f t="shared" si="27"/>
        <v>4.0417553698655186E-8</v>
      </c>
      <c r="K74" s="40">
        <f t="shared" si="27"/>
        <v>3.8248965865236303E-7</v>
      </c>
      <c r="L74" s="40">
        <f t="shared" si="27"/>
        <v>4.847007181218933E-8</v>
      </c>
      <c r="M74" s="40">
        <f t="shared" si="27"/>
        <v>1.2753463794160438E-7</v>
      </c>
      <c r="N74" s="40">
        <f t="shared" si="27"/>
        <v>1.7377236579459412E-5</v>
      </c>
      <c r="O74" s="40">
        <f t="shared" si="27"/>
        <v>1.6984622362987425E-7</v>
      </c>
      <c r="P74" s="40">
        <f t="shared" si="27"/>
        <v>7.5494570888568736E-7</v>
      </c>
      <c r="Q74" s="40">
        <f t="shared" si="27"/>
        <v>4.4051638051878273E-8</v>
      </c>
      <c r="R74" s="40">
        <f t="shared" si="27"/>
        <v>2.1537697224650546E-6</v>
      </c>
      <c r="S74" s="40">
        <f t="shared" si="27"/>
        <v>9.3141467960902747E-7</v>
      </c>
      <c r="T74" s="40">
        <f t="shared" si="27"/>
        <v>4.2065972599897531E-8</v>
      </c>
      <c r="U74" s="40">
        <f t="shared" si="27"/>
        <v>5.8242806479808761E-6</v>
      </c>
      <c r="V74" s="40">
        <f t="shared" si="27"/>
        <v>1.3753365622755274E-5</v>
      </c>
      <c r="W74" s="40">
        <f t="shared" si="27"/>
        <v>4.2068647999446385E-6</v>
      </c>
      <c r="X74" s="40">
        <f t="shared" si="27"/>
        <v>2.9166162825067406E-6</v>
      </c>
      <c r="Y74" s="40">
        <f t="shared" si="27"/>
        <v>7.0068873362336598E-7</v>
      </c>
      <c r="Z74" s="40">
        <f t="shared" si="27"/>
        <v>3.9642025015429006E-8</v>
      </c>
      <c r="AA74" s="40">
        <f t="shared" si="27"/>
        <v>1.3527380459530916E-7</v>
      </c>
      <c r="AB74" s="40">
        <f t="shared" si="27"/>
        <v>5.1402748217008827E-7</v>
      </c>
      <c r="AC74" s="40">
        <f t="shared" si="27"/>
        <v>2.2230190835288899E-6</v>
      </c>
      <c r="AD74" s="40">
        <f t="shared" si="27"/>
        <v>1.9275074342420458E-7</v>
      </c>
      <c r="AE74" s="40">
        <f t="shared" si="27"/>
        <v>4.9126310965819563E-9</v>
      </c>
      <c r="AF74" s="40">
        <f t="shared" si="27"/>
        <v>2.6989210449006694E-6</v>
      </c>
      <c r="AG74" s="40">
        <f t="shared" si="27"/>
        <v>3.498015905059968E-7</v>
      </c>
      <c r="AH74" s="40">
        <f t="shared" si="27"/>
        <v>1.9148417055670913E-5</v>
      </c>
      <c r="AI74" s="40">
        <f t="shared" si="27"/>
        <v>1.5315373585802928E-6</v>
      </c>
      <c r="AJ74" s="41">
        <f t="shared" si="27"/>
        <v>1.0272102746730989E-3</v>
      </c>
      <c r="AK74" s="40">
        <f t="shared" si="27"/>
        <v>4.0961456438645567E-7</v>
      </c>
      <c r="AL74" s="40">
        <f t="shared" si="27"/>
        <v>4.3962236222883959E-6</v>
      </c>
      <c r="AM74" s="42">
        <f t="shared" si="27"/>
        <v>2.0699066371390562E-8</v>
      </c>
    </row>
    <row r="75" spans="1:39" ht="24">
      <c r="A75" s="37" t="s">
        <v>42</v>
      </c>
      <c r="B75" s="38" t="s">
        <v>14</v>
      </c>
      <c r="C75" s="45"/>
      <c r="D75" s="40">
        <f t="shared" ref="D75:AM75" si="28">$C33^2*D33^2</f>
        <v>1.6401914337637769E-4</v>
      </c>
      <c r="E75" s="40">
        <f t="shared" si="28"/>
        <v>1.5002044853268021E-4</v>
      </c>
      <c r="F75" s="40">
        <f t="shared" si="28"/>
        <v>8.9579702400367257E-6</v>
      </c>
      <c r="G75" s="40">
        <f t="shared" si="28"/>
        <v>1.1937425661588215E-4</v>
      </c>
      <c r="H75" s="40">
        <f t="shared" si="28"/>
        <v>1.7526307458757236E-5</v>
      </c>
      <c r="I75" s="40">
        <f t="shared" si="28"/>
        <v>4.8641465582426133E-4</v>
      </c>
      <c r="J75" s="40">
        <f t="shared" si="28"/>
        <v>4.3513536696752224E-6</v>
      </c>
      <c r="K75" s="40">
        <f t="shared" si="28"/>
        <v>4.3886401921841508E-6</v>
      </c>
      <c r="L75" s="40">
        <f t="shared" si="28"/>
        <v>1.418589856602831E-5</v>
      </c>
      <c r="M75" s="40">
        <f t="shared" si="28"/>
        <v>2.1595270694253849E-5</v>
      </c>
      <c r="N75" s="40">
        <f t="shared" si="28"/>
        <v>1.4448940592272271E-4</v>
      </c>
      <c r="O75" s="40">
        <f t="shared" si="28"/>
        <v>4.7365643818643029E-5</v>
      </c>
      <c r="P75" s="40">
        <f t="shared" si="28"/>
        <v>7.7371497147130566E-5</v>
      </c>
      <c r="Q75" s="40">
        <f t="shared" si="28"/>
        <v>9.2392655321170869E-4</v>
      </c>
      <c r="R75" s="40">
        <f t="shared" si="28"/>
        <v>1.8651595086248915E-5</v>
      </c>
      <c r="S75" s="40">
        <f t="shared" si="28"/>
        <v>7.0731200095806539E-5</v>
      </c>
      <c r="T75" s="40">
        <f t="shared" si="28"/>
        <v>2.8985029988373544E-4</v>
      </c>
      <c r="U75" s="40">
        <f t="shared" si="28"/>
        <v>2.3145552157986893E-4</v>
      </c>
      <c r="V75" s="40">
        <f t="shared" si="28"/>
        <v>2.1840765564414417E-4</v>
      </c>
      <c r="W75" s="40">
        <f t="shared" si="28"/>
        <v>5.7879955256320823E-6</v>
      </c>
      <c r="X75" s="40">
        <f t="shared" si="28"/>
        <v>5.0937663000403734E-6</v>
      </c>
      <c r="Y75" s="40">
        <f t="shared" si="28"/>
        <v>1.9524656385921767E-4</v>
      </c>
      <c r="Z75" s="40">
        <f t="shared" si="28"/>
        <v>5.6464751472361829E-5</v>
      </c>
      <c r="AA75" s="40">
        <f t="shared" si="28"/>
        <v>3.7571941945885633E-5</v>
      </c>
      <c r="AB75" s="40">
        <f t="shared" si="28"/>
        <v>1.8063335249217286E-5</v>
      </c>
      <c r="AC75" s="40">
        <f t="shared" si="28"/>
        <v>2.1018078959818673E-6</v>
      </c>
      <c r="AD75" s="40">
        <f t="shared" si="28"/>
        <v>8.0998498222565078E-5</v>
      </c>
      <c r="AE75" s="41">
        <f t="shared" si="28"/>
        <v>5.6004169103999996E-2</v>
      </c>
      <c r="AF75" s="40">
        <f t="shared" si="28"/>
        <v>2.501921373269121E-4</v>
      </c>
      <c r="AG75" s="40">
        <f t="shared" si="28"/>
        <v>1.4556517484753151E-5</v>
      </c>
      <c r="AH75" s="40">
        <f t="shared" si="28"/>
        <v>5.2241087409923304E-5</v>
      </c>
      <c r="AI75" s="40">
        <f t="shared" si="28"/>
        <v>5.1614248140746433E-5</v>
      </c>
      <c r="AJ75" s="40">
        <f t="shared" si="28"/>
        <v>2.1958787556513746E-7</v>
      </c>
      <c r="AK75" s="40">
        <f t="shared" si="28"/>
        <v>1.195169055847332E-4</v>
      </c>
      <c r="AL75" s="40">
        <f t="shared" si="28"/>
        <v>4.1041076678452042E-4</v>
      </c>
      <c r="AM75" s="42">
        <f t="shared" si="28"/>
        <v>2.0665922922975758E-5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5.8331268127970892E-11</v>
      </c>
      <c r="E76" s="40">
        <f t="shared" si="29"/>
        <v>2.8856610853858239E-8</v>
      </c>
      <c r="F76" s="40">
        <f t="shared" si="29"/>
        <v>7.7240025914453918E-6</v>
      </c>
      <c r="G76" s="40">
        <f t="shared" si="29"/>
        <v>1.5238471333344553E-5</v>
      </c>
      <c r="H76" s="40">
        <f t="shared" si="29"/>
        <v>5.4661053958047114E-7</v>
      </c>
      <c r="I76" s="40">
        <f t="shared" si="29"/>
        <v>7.7739701687345163E-6</v>
      </c>
      <c r="J76" s="40">
        <f t="shared" si="29"/>
        <v>7.7195448553992616E-7</v>
      </c>
      <c r="K76" s="40">
        <f t="shared" si="29"/>
        <v>2.1210878507645111E-5</v>
      </c>
      <c r="L76" s="40">
        <f t="shared" si="29"/>
        <v>8.3478166670290756E-8</v>
      </c>
      <c r="M76" s="40">
        <f t="shared" si="29"/>
        <v>3.7072206774196513E-5</v>
      </c>
      <c r="N76" s="40">
        <f t="shared" si="29"/>
        <v>5.043635591302128E-5</v>
      </c>
      <c r="O76" s="40">
        <f t="shared" si="29"/>
        <v>3.0502019928646111E-6</v>
      </c>
      <c r="P76" s="40">
        <f t="shared" si="29"/>
        <v>2.0963411405890694E-5</v>
      </c>
      <c r="Q76" s="40">
        <f t="shared" si="29"/>
        <v>1.3321045417796944E-6</v>
      </c>
      <c r="R76" s="40">
        <f t="shared" si="29"/>
        <v>8.9337151038299643E-6</v>
      </c>
      <c r="S76" s="40">
        <f t="shared" si="29"/>
        <v>2.1046311260006676E-5</v>
      </c>
      <c r="T76" s="40">
        <f t="shared" si="29"/>
        <v>6.3383254394659329E-6</v>
      </c>
      <c r="U76" s="40">
        <f t="shared" si="29"/>
        <v>4.0891193568775082E-6</v>
      </c>
      <c r="V76" s="40">
        <f t="shared" si="29"/>
        <v>2.6366604723627335E-5</v>
      </c>
      <c r="W76" s="40">
        <f t="shared" si="29"/>
        <v>7.3579204064652718E-6</v>
      </c>
      <c r="X76" s="40">
        <f t="shared" si="29"/>
        <v>2.5461168056339331E-7</v>
      </c>
      <c r="Y76" s="40">
        <f t="shared" si="29"/>
        <v>1.9472818491743237E-6</v>
      </c>
      <c r="Z76" s="40">
        <f t="shared" si="29"/>
        <v>1.8867199563367338E-5</v>
      </c>
      <c r="AA76" s="40">
        <f t="shared" si="29"/>
        <v>1.9821395659746629E-6</v>
      </c>
      <c r="AB76" s="40">
        <f t="shared" si="29"/>
        <v>5.8165669499374266E-7</v>
      </c>
      <c r="AC76" s="40">
        <f t="shared" si="29"/>
        <v>1.2579339607598829E-5</v>
      </c>
      <c r="AD76" s="40">
        <f t="shared" si="29"/>
        <v>3.0335725905732929E-8</v>
      </c>
      <c r="AE76" s="40">
        <f t="shared" si="29"/>
        <v>7.7612366124246936E-6</v>
      </c>
      <c r="AF76" s="40">
        <f t="shared" si="29"/>
        <v>1.0009124232392226E-5</v>
      </c>
      <c r="AG76" s="40">
        <f t="shared" si="29"/>
        <v>4.2241647687834591E-6</v>
      </c>
      <c r="AH76" s="40">
        <f t="shared" si="29"/>
        <v>6.076436439947676E-7</v>
      </c>
      <c r="AI76" s="40">
        <f t="shared" si="29"/>
        <v>6.5783144059598555E-8</v>
      </c>
      <c r="AJ76" s="40">
        <f t="shared" si="29"/>
        <v>1.4623678983713164E-6</v>
      </c>
      <c r="AK76" s="41">
        <f t="shared" si="29"/>
        <v>3.6846147409501967E-3</v>
      </c>
      <c r="AL76" s="40">
        <f t="shared" si="29"/>
        <v>6.0465205736758091E-7</v>
      </c>
      <c r="AM76" s="42">
        <f t="shared" si="29"/>
        <v>5.0660329005246401E-6</v>
      </c>
    </row>
    <row r="77" spans="1:39" ht="24">
      <c r="A77" s="37" t="s">
        <v>44</v>
      </c>
      <c r="B77" s="38" t="s">
        <v>14</v>
      </c>
      <c r="C77" s="45"/>
      <c r="D77" s="40">
        <f t="shared" ref="D77:AM77" si="30">$C35^2*D35^2</f>
        <v>3.818903598852548E-8</v>
      </c>
      <c r="E77" s="40">
        <f t="shared" si="30"/>
        <v>1.2732630658395281E-4</v>
      </c>
      <c r="F77" s="40">
        <f t="shared" si="30"/>
        <v>5.9967798056156041E-5</v>
      </c>
      <c r="G77" s="40">
        <f t="shared" si="30"/>
        <v>2.0559082708365944E-5</v>
      </c>
      <c r="H77" s="41">
        <f t="shared" si="30"/>
        <v>2.2474807055999999E-2</v>
      </c>
      <c r="I77" s="40">
        <f t="shared" si="30"/>
        <v>1.034524577131712E-4</v>
      </c>
      <c r="J77" s="40">
        <f t="shared" si="30"/>
        <v>2.0039878690668615E-7</v>
      </c>
      <c r="K77" s="40">
        <f t="shared" si="30"/>
        <v>3.7096680465857284E-5</v>
      </c>
      <c r="L77" s="40">
        <f t="shared" si="30"/>
        <v>8.4631366095437304E-6</v>
      </c>
      <c r="M77" s="40">
        <f t="shared" si="30"/>
        <v>1.2611054289660386E-4</v>
      </c>
      <c r="N77" s="40">
        <f t="shared" si="30"/>
        <v>2.2630497288623198E-5</v>
      </c>
      <c r="O77" s="40">
        <f t="shared" si="30"/>
        <v>2.1770654962842784E-5</v>
      </c>
      <c r="P77" s="40">
        <f t="shared" si="30"/>
        <v>2.6472459891629891E-5</v>
      </c>
      <c r="Q77" s="40">
        <f t="shared" si="30"/>
        <v>1.6278082647636824E-5</v>
      </c>
      <c r="R77" s="40">
        <f t="shared" si="30"/>
        <v>1.0803679960669152E-4</v>
      </c>
      <c r="S77" s="40">
        <f t="shared" si="30"/>
        <v>2.7481317861890864E-5</v>
      </c>
      <c r="T77" s="40">
        <f t="shared" si="30"/>
        <v>7.6652881188901503E-9</v>
      </c>
      <c r="U77" s="40">
        <f t="shared" si="30"/>
        <v>1.0312842961376402E-4</v>
      </c>
      <c r="V77" s="40">
        <f t="shared" si="30"/>
        <v>1.7737481120073307E-6</v>
      </c>
      <c r="W77" s="40">
        <f t="shared" si="30"/>
        <v>2.0886141326058725E-5</v>
      </c>
      <c r="X77" s="40">
        <f t="shared" si="30"/>
        <v>3.495651028175297E-4</v>
      </c>
      <c r="Y77" s="40">
        <f t="shared" si="30"/>
        <v>7.2538828351101635E-5</v>
      </c>
      <c r="Z77" s="40">
        <f t="shared" si="30"/>
        <v>8.1333098773941936E-5</v>
      </c>
      <c r="AA77" s="40">
        <f t="shared" si="30"/>
        <v>5.9979745892659506E-6</v>
      </c>
      <c r="AB77" s="40">
        <f t="shared" si="30"/>
        <v>4.1180594309264523E-5</v>
      </c>
      <c r="AC77" s="40">
        <f t="shared" si="30"/>
        <v>1.2246228668756832E-5</v>
      </c>
      <c r="AD77" s="40">
        <f t="shared" si="30"/>
        <v>4.2962262668079832E-5</v>
      </c>
      <c r="AE77" s="40">
        <f t="shared" si="30"/>
        <v>6.9257756254351647E-6</v>
      </c>
      <c r="AF77" s="40">
        <f t="shared" si="30"/>
        <v>5.1995701785682192E-5</v>
      </c>
      <c r="AG77" s="40">
        <f t="shared" si="30"/>
        <v>5.5714225589677136E-6</v>
      </c>
      <c r="AH77" s="40">
        <f t="shared" si="30"/>
        <v>3.6043979108844491E-5</v>
      </c>
      <c r="AI77" s="40">
        <f t="shared" si="30"/>
        <v>7.5176631252682884E-5</v>
      </c>
      <c r="AJ77" s="40">
        <f t="shared" si="30"/>
        <v>1.0413894770083884E-4</v>
      </c>
      <c r="AK77" s="40">
        <f t="shared" si="30"/>
        <v>3.3680464945544174E-6</v>
      </c>
      <c r="AL77" s="40">
        <f t="shared" si="30"/>
        <v>2.5803676697143904E-5</v>
      </c>
      <c r="AM77" s="42">
        <f t="shared" si="30"/>
        <v>1.466616665485289E-5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4.7197184905753842E-6</v>
      </c>
      <c r="E78" s="40">
        <f t="shared" si="31"/>
        <v>3.3051808662943774E-6</v>
      </c>
      <c r="F78" s="40">
        <f t="shared" si="31"/>
        <v>1.3327207212293535E-6</v>
      </c>
      <c r="G78" s="40">
        <f t="shared" si="31"/>
        <v>7.3681914629195042E-7</v>
      </c>
      <c r="H78" s="40">
        <f t="shared" si="31"/>
        <v>6.9875901262966536E-6</v>
      </c>
      <c r="I78" s="40">
        <f t="shared" si="31"/>
        <v>1.6740981794593251E-6</v>
      </c>
      <c r="J78" s="40">
        <f t="shared" si="31"/>
        <v>6.768619245974485E-8</v>
      </c>
      <c r="K78" s="40">
        <f t="shared" si="31"/>
        <v>1.0038348342978053E-5</v>
      </c>
      <c r="L78" s="40">
        <f t="shared" si="31"/>
        <v>5.19530916524222E-7</v>
      </c>
      <c r="M78" s="41">
        <f t="shared" si="31"/>
        <v>1.2535151048657931E-3</v>
      </c>
      <c r="N78" s="40">
        <f t="shared" si="31"/>
        <v>1.4908887686319078E-7</v>
      </c>
      <c r="O78" s="40">
        <f t="shared" si="31"/>
        <v>6.6874169215883921E-7</v>
      </c>
      <c r="P78" s="40">
        <f t="shared" si="31"/>
        <v>2.0271374530262739E-8</v>
      </c>
      <c r="Q78" s="40">
        <f t="shared" si="31"/>
        <v>3.0481509994621265E-6</v>
      </c>
      <c r="R78" s="40">
        <f t="shared" si="31"/>
        <v>7.1847675244956487E-6</v>
      </c>
      <c r="S78" s="40">
        <f t="shared" si="31"/>
        <v>2.9335613969307984E-7</v>
      </c>
      <c r="T78" s="40">
        <f t="shared" si="31"/>
        <v>1.6102191530353801E-6</v>
      </c>
      <c r="U78" s="40">
        <f t="shared" si="31"/>
        <v>1.2253559968100551E-6</v>
      </c>
      <c r="V78" s="40">
        <f t="shared" si="31"/>
        <v>1.0670327792424097E-6</v>
      </c>
      <c r="W78" s="40">
        <f t="shared" si="31"/>
        <v>2.6301482997460853E-6</v>
      </c>
      <c r="X78" s="40">
        <f t="shared" si="31"/>
        <v>2.225965112237411E-7</v>
      </c>
      <c r="Y78" s="40">
        <f t="shared" si="31"/>
        <v>7.4649988675223024E-6</v>
      </c>
      <c r="Z78" s="40">
        <f t="shared" si="31"/>
        <v>1.2771681389364772E-6</v>
      </c>
      <c r="AA78" s="40">
        <f t="shared" si="31"/>
        <v>7.8034785389487929E-8</v>
      </c>
      <c r="AB78" s="40">
        <f t="shared" si="31"/>
        <v>7.5056936418499041E-7</v>
      </c>
      <c r="AC78" s="40">
        <f t="shared" si="31"/>
        <v>9.8998750843074845E-6</v>
      </c>
      <c r="AD78" s="40">
        <f t="shared" si="31"/>
        <v>5.7627949555785512E-6</v>
      </c>
      <c r="AE78" s="40">
        <f t="shared" si="31"/>
        <v>4.8329858389359661E-7</v>
      </c>
      <c r="AF78" s="40">
        <f t="shared" si="31"/>
        <v>8.669345979795592E-6</v>
      </c>
      <c r="AG78" s="40">
        <f t="shared" si="31"/>
        <v>1.1079173683647237E-8</v>
      </c>
      <c r="AH78" s="40">
        <f t="shared" si="31"/>
        <v>8.0563304067246603E-8</v>
      </c>
      <c r="AI78" s="40">
        <f t="shared" si="31"/>
        <v>2.4830726733460158E-6</v>
      </c>
      <c r="AJ78" s="40">
        <f t="shared" si="31"/>
        <v>1.614729189861417E-7</v>
      </c>
      <c r="AK78" s="40">
        <f t="shared" si="31"/>
        <v>1.2707313790882644E-5</v>
      </c>
      <c r="AL78" s="40">
        <f t="shared" si="31"/>
        <v>3.1404218595361408E-6</v>
      </c>
      <c r="AM78" s="42">
        <f t="shared" si="31"/>
        <v>6.4265031228959696E-8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5.998872521448699E-5</v>
      </c>
      <c r="E79" s="40">
        <f t="shared" si="32"/>
        <v>8.9168329516629275E-6</v>
      </c>
      <c r="F79" s="40">
        <f t="shared" si="32"/>
        <v>2.5543719705276816E-5</v>
      </c>
      <c r="G79" s="40">
        <f t="shared" si="32"/>
        <v>3.4096088022979333E-7</v>
      </c>
      <c r="H79" s="40">
        <f t="shared" si="32"/>
        <v>2.0963937275623497E-5</v>
      </c>
      <c r="I79" s="40">
        <f t="shared" si="32"/>
        <v>7.9406505776885014E-7</v>
      </c>
      <c r="J79" s="40">
        <f t="shared" si="32"/>
        <v>4.5173891979223721E-8</v>
      </c>
      <c r="K79" s="40">
        <f t="shared" si="32"/>
        <v>2.1495097070315038E-6</v>
      </c>
      <c r="L79" s="40">
        <f t="shared" si="32"/>
        <v>1.195547962398038E-4</v>
      </c>
      <c r="M79" s="40">
        <f t="shared" si="32"/>
        <v>8.2567471584869838E-7</v>
      </c>
      <c r="N79" s="40">
        <f t="shared" si="32"/>
        <v>5.709075969989977E-6</v>
      </c>
      <c r="O79" s="40">
        <f t="shared" si="32"/>
        <v>4.3886912362175955E-5</v>
      </c>
      <c r="P79" s="40">
        <f t="shared" si="32"/>
        <v>2.0905371842851798E-5</v>
      </c>
      <c r="Q79" s="40">
        <f t="shared" si="32"/>
        <v>1.0954683951963145E-4</v>
      </c>
      <c r="R79" s="40">
        <f t="shared" si="32"/>
        <v>2.488684045056745E-5</v>
      </c>
      <c r="S79" s="40">
        <f t="shared" si="32"/>
        <v>4.5482922701561771E-10</v>
      </c>
      <c r="T79" s="40">
        <f t="shared" si="32"/>
        <v>2.9504315586355359E-10</v>
      </c>
      <c r="U79" s="40">
        <f t="shared" si="32"/>
        <v>2.8989994720747963E-6</v>
      </c>
      <c r="V79" s="40">
        <f t="shared" si="32"/>
        <v>3.9967701600267472E-5</v>
      </c>
      <c r="W79" s="40">
        <f t="shared" si="32"/>
        <v>2.2241994211994473E-5</v>
      </c>
      <c r="X79" s="40">
        <f t="shared" si="32"/>
        <v>4.3463515333677081E-8</v>
      </c>
      <c r="Y79" s="40">
        <f t="shared" si="32"/>
        <v>8.6774160584928718E-8</v>
      </c>
      <c r="Z79" s="40">
        <f t="shared" si="32"/>
        <v>2.6410328184044168E-6</v>
      </c>
      <c r="AA79" s="40">
        <f t="shared" si="32"/>
        <v>5.8394720409003967E-5</v>
      </c>
      <c r="AB79" s="40">
        <f t="shared" si="32"/>
        <v>1.882014097568855E-5</v>
      </c>
      <c r="AC79" s="40">
        <f t="shared" si="32"/>
        <v>2.3121453773590495E-5</v>
      </c>
      <c r="AD79" s="40">
        <f t="shared" si="32"/>
        <v>1.4029882810192013E-7</v>
      </c>
      <c r="AE79" s="40">
        <f t="shared" si="32"/>
        <v>1.2321096989359314E-5</v>
      </c>
      <c r="AF79" s="40">
        <f t="shared" si="32"/>
        <v>2.1661768369628375E-5</v>
      </c>
      <c r="AG79" s="40">
        <f t="shared" si="32"/>
        <v>2.7319330142408034E-5</v>
      </c>
      <c r="AH79" s="41">
        <f t="shared" si="32"/>
        <v>1.3339156104383116E-2</v>
      </c>
      <c r="AI79" s="40">
        <f t="shared" si="32"/>
        <v>2.3532649445419536E-5</v>
      </c>
      <c r="AJ79" s="40">
        <f t="shared" si="32"/>
        <v>2.4955137201603471E-4</v>
      </c>
      <c r="AK79" s="40">
        <f t="shared" si="32"/>
        <v>2.1785620968289009E-6</v>
      </c>
      <c r="AL79" s="40">
        <f t="shared" si="32"/>
        <v>1.03531286700901E-5</v>
      </c>
      <c r="AM79" s="42">
        <f t="shared" si="32"/>
        <v>1.4171570647012401E-4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1.8754400058635846E-6</v>
      </c>
      <c r="E80" s="40">
        <f t="shared" si="33"/>
        <v>1.5424817420226386E-5</v>
      </c>
      <c r="F80" s="40">
        <f t="shared" si="33"/>
        <v>1.5393857766827926E-4</v>
      </c>
      <c r="G80" s="40">
        <f t="shared" si="33"/>
        <v>4.6699460822178324E-6</v>
      </c>
      <c r="H80" s="40">
        <f t="shared" si="33"/>
        <v>8.7129587066099088E-6</v>
      </c>
      <c r="I80" s="40">
        <f t="shared" si="33"/>
        <v>2.3296678694189128E-8</v>
      </c>
      <c r="J80" s="40">
        <f t="shared" si="33"/>
        <v>4.0418476868231784E-5</v>
      </c>
      <c r="K80" s="40">
        <f t="shared" si="33"/>
        <v>4.1246128565177706E-7</v>
      </c>
      <c r="L80" s="40">
        <f t="shared" si="33"/>
        <v>8.010751854667155E-7</v>
      </c>
      <c r="M80" s="40">
        <f t="shared" si="33"/>
        <v>1.8950988819126355E-5</v>
      </c>
      <c r="N80" s="40">
        <f t="shared" si="33"/>
        <v>7.9077780926786653E-7</v>
      </c>
      <c r="O80" s="40">
        <f t="shared" si="33"/>
        <v>1.6930269873260409E-5</v>
      </c>
      <c r="P80" s="40">
        <f t="shared" si="33"/>
        <v>8.8019348835877906E-7</v>
      </c>
      <c r="Q80" s="40">
        <f t="shared" si="33"/>
        <v>6.982514390270087E-6</v>
      </c>
      <c r="R80" s="40">
        <f t="shared" si="33"/>
        <v>2.9958691153967832E-5</v>
      </c>
      <c r="S80" s="40">
        <f t="shared" si="33"/>
        <v>6.8436561301244509E-7</v>
      </c>
      <c r="T80" s="40">
        <f t="shared" si="33"/>
        <v>4.5794724769148996E-5</v>
      </c>
      <c r="U80" s="40">
        <f t="shared" si="33"/>
        <v>6.6044680486035582E-5</v>
      </c>
      <c r="V80" s="40">
        <f t="shared" si="33"/>
        <v>4.3827596258697553E-5</v>
      </c>
      <c r="W80" s="40">
        <f t="shared" si="33"/>
        <v>1.7906922932348691E-6</v>
      </c>
      <c r="X80" s="40">
        <f t="shared" si="33"/>
        <v>5.0590516476507539E-5</v>
      </c>
      <c r="Y80" s="40">
        <f t="shared" si="33"/>
        <v>1.7166800664128637E-5</v>
      </c>
      <c r="Z80" s="40">
        <f t="shared" si="33"/>
        <v>7.9362607067581369E-8</v>
      </c>
      <c r="AA80" s="40">
        <f t="shared" si="33"/>
        <v>5.5327790087313035E-6</v>
      </c>
      <c r="AB80" s="40">
        <f t="shared" si="33"/>
        <v>2.1015738471184517E-6</v>
      </c>
      <c r="AC80" s="40">
        <f t="shared" si="33"/>
        <v>7.2427208921443548E-6</v>
      </c>
      <c r="AD80" s="40">
        <f t="shared" si="33"/>
        <v>4.8346858640252508E-5</v>
      </c>
      <c r="AE80" s="40">
        <f t="shared" si="33"/>
        <v>5.536945186020424E-5</v>
      </c>
      <c r="AF80" s="40">
        <f t="shared" si="33"/>
        <v>6.1808204537450126E-7</v>
      </c>
      <c r="AG80" s="40">
        <f t="shared" si="33"/>
        <v>1.1454281749574174E-5</v>
      </c>
      <c r="AH80" s="40">
        <f t="shared" si="33"/>
        <v>5.9556325067398182E-6</v>
      </c>
      <c r="AI80" s="40">
        <f t="shared" si="33"/>
        <v>6.5916166090620707E-6</v>
      </c>
      <c r="AJ80" s="40">
        <f t="shared" si="33"/>
        <v>3.2810958265316645E-5</v>
      </c>
      <c r="AK80" s="40">
        <f t="shared" si="33"/>
        <v>1.2382022539376592E-6</v>
      </c>
      <c r="AL80" s="41">
        <f t="shared" si="33"/>
        <v>7.7887941030440749E-3</v>
      </c>
      <c r="AM80" s="42">
        <f t="shared" si="33"/>
        <v>4.141616117073886E-6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2.928037212946726E-5</v>
      </c>
      <c r="E81" s="40">
        <f t="shared" si="34"/>
        <v>1.2688241173269938E-6</v>
      </c>
      <c r="F81" s="40">
        <f t="shared" si="34"/>
        <v>2.5776583216725507E-6</v>
      </c>
      <c r="G81" s="40">
        <f t="shared" si="34"/>
        <v>1.9504265821827225E-5</v>
      </c>
      <c r="H81" s="40">
        <f t="shared" si="34"/>
        <v>6.7511614917985124E-6</v>
      </c>
      <c r="I81" s="40">
        <f t="shared" si="34"/>
        <v>8.7258432209688818E-7</v>
      </c>
      <c r="J81" s="40">
        <f t="shared" si="34"/>
        <v>6.6960155423425424E-6</v>
      </c>
      <c r="K81" s="40">
        <f t="shared" si="34"/>
        <v>5.3640024824134691E-6</v>
      </c>
      <c r="L81" s="40">
        <f t="shared" si="34"/>
        <v>7.2318951561918656E-6</v>
      </c>
      <c r="M81" s="40">
        <f t="shared" si="34"/>
        <v>7.9769152384330384E-7</v>
      </c>
      <c r="N81" s="41">
        <f t="shared" si="34"/>
        <v>7.0592205486143455E-3</v>
      </c>
      <c r="O81" s="40">
        <f t="shared" si="34"/>
        <v>7.1572731561730544E-6</v>
      </c>
      <c r="P81" s="40">
        <f t="shared" si="34"/>
        <v>1.8771552783756693E-5</v>
      </c>
      <c r="Q81" s="40">
        <f t="shared" si="34"/>
        <v>3.2766290939185014E-6</v>
      </c>
      <c r="R81" s="40">
        <f t="shared" si="34"/>
        <v>1.5217374098269848E-6</v>
      </c>
      <c r="S81" s="40">
        <f t="shared" si="34"/>
        <v>4.9877115263937206E-6</v>
      </c>
      <c r="T81" s="40">
        <f t="shared" si="34"/>
        <v>6.8735467307565511E-8</v>
      </c>
      <c r="U81" s="40">
        <f t="shared" si="34"/>
        <v>6.023095765250112E-5</v>
      </c>
      <c r="V81" s="40">
        <f t="shared" si="34"/>
        <v>1.151437800120203E-4</v>
      </c>
      <c r="W81" s="40">
        <f t="shared" si="34"/>
        <v>1.6862750379587055E-5</v>
      </c>
      <c r="X81" s="40">
        <f t="shared" si="34"/>
        <v>1.816526617653627E-5</v>
      </c>
      <c r="Y81" s="40">
        <f t="shared" si="34"/>
        <v>2.5657535709191425E-6</v>
      </c>
      <c r="Z81" s="40">
        <f t="shared" si="34"/>
        <v>1.25756200530145E-5</v>
      </c>
      <c r="AA81" s="40">
        <f t="shared" si="34"/>
        <v>2.1146538275308424E-5</v>
      </c>
      <c r="AB81" s="40">
        <f t="shared" si="34"/>
        <v>8.0801633521746474E-6</v>
      </c>
      <c r="AC81" s="40">
        <f t="shared" si="34"/>
        <v>4.9013696483496673E-6</v>
      </c>
      <c r="AD81" s="40">
        <f t="shared" si="34"/>
        <v>4.5284609237766502E-6</v>
      </c>
      <c r="AE81" s="40">
        <f t="shared" si="34"/>
        <v>1.7461311687284961E-5</v>
      </c>
      <c r="AF81" s="40">
        <f t="shared" si="34"/>
        <v>2.1880969947465103E-5</v>
      </c>
      <c r="AG81" s="40">
        <f t="shared" si="34"/>
        <v>3.1218487894089677E-5</v>
      </c>
      <c r="AH81" s="40">
        <f t="shared" si="34"/>
        <v>2.9295278158781854E-6</v>
      </c>
      <c r="AI81" s="40">
        <f t="shared" si="34"/>
        <v>1.28725248016871E-7</v>
      </c>
      <c r="AJ81" s="40">
        <f t="shared" si="34"/>
        <v>1.1671129550859761E-4</v>
      </c>
      <c r="AK81" s="40">
        <f t="shared" si="34"/>
        <v>9.4249170186272137E-5</v>
      </c>
      <c r="AL81" s="40">
        <f t="shared" si="34"/>
        <v>7.108958004476971E-7</v>
      </c>
      <c r="AM81" s="42">
        <f t="shared" si="34"/>
        <v>7.7111422265252363E-7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7.5085895529633857E-11</v>
      </c>
      <c r="E82" s="40">
        <f t="shared" si="35"/>
        <v>1.2923265981224239E-9</v>
      </c>
      <c r="F82" s="40">
        <f t="shared" si="35"/>
        <v>1.555882824773366E-8</v>
      </c>
      <c r="G82" s="40">
        <f t="shared" si="35"/>
        <v>7.8416915977784821E-10</v>
      </c>
      <c r="H82" s="40">
        <f t="shared" si="35"/>
        <v>4.147395234098682E-9</v>
      </c>
      <c r="I82" s="40">
        <f t="shared" si="35"/>
        <v>3.8242583433177159E-8</v>
      </c>
      <c r="J82" s="40">
        <f t="shared" si="35"/>
        <v>6.346839525869463E-10</v>
      </c>
      <c r="K82" s="40">
        <f t="shared" si="35"/>
        <v>5.0246646960135843E-9</v>
      </c>
      <c r="L82" s="40">
        <f t="shared" si="35"/>
        <v>7.9476578840117547E-9</v>
      </c>
      <c r="M82" s="40">
        <f t="shared" si="35"/>
        <v>2.2880561625303235E-9</v>
      </c>
      <c r="N82" s="40">
        <f t="shared" si="35"/>
        <v>4.4497206770842371E-9</v>
      </c>
      <c r="O82" s="41">
        <f t="shared" si="35"/>
        <v>4.360485611465146E-6</v>
      </c>
      <c r="P82" s="40">
        <f t="shared" si="35"/>
        <v>4.5542717101614923E-9</v>
      </c>
      <c r="Q82" s="40">
        <f t="shared" si="35"/>
        <v>1.3162745988585402E-8</v>
      </c>
      <c r="R82" s="40">
        <f t="shared" si="35"/>
        <v>6.1884853976656787E-9</v>
      </c>
      <c r="S82" s="40">
        <f t="shared" si="35"/>
        <v>1.5621857165499464E-9</v>
      </c>
      <c r="T82" s="40">
        <f t="shared" si="35"/>
        <v>1.0351032013591947E-8</v>
      </c>
      <c r="U82" s="40">
        <f t="shared" si="35"/>
        <v>3.3785380909437963E-9</v>
      </c>
      <c r="V82" s="40">
        <f t="shared" si="35"/>
        <v>1.7252556842738222E-8</v>
      </c>
      <c r="W82" s="40">
        <f t="shared" si="35"/>
        <v>2.8384926526580129E-8</v>
      </c>
      <c r="X82" s="40">
        <f t="shared" si="35"/>
        <v>2.6082396252213604E-8</v>
      </c>
      <c r="Y82" s="40">
        <f t="shared" si="35"/>
        <v>2.9084968298949974E-8</v>
      </c>
      <c r="Z82" s="40">
        <f t="shared" si="35"/>
        <v>2.0845262176816491E-9</v>
      </c>
      <c r="AA82" s="40">
        <f t="shared" si="35"/>
        <v>4.6890976709416337E-8</v>
      </c>
      <c r="AB82" s="40">
        <f t="shared" si="35"/>
        <v>4.700988503390327E-8</v>
      </c>
      <c r="AC82" s="40">
        <f t="shared" si="35"/>
        <v>1.522386158428829E-8</v>
      </c>
      <c r="AD82" s="40">
        <f t="shared" si="35"/>
        <v>1.3846144618077778E-9</v>
      </c>
      <c r="AE82" s="40">
        <f t="shared" si="35"/>
        <v>3.6135812138036516E-9</v>
      </c>
      <c r="AF82" s="40">
        <f t="shared" si="35"/>
        <v>3.1073798582002277E-9</v>
      </c>
      <c r="AG82" s="40">
        <f t="shared" si="35"/>
        <v>1.9180762793986658E-9</v>
      </c>
      <c r="AH82" s="40">
        <f t="shared" si="35"/>
        <v>1.4141921713570957E-8</v>
      </c>
      <c r="AI82" s="40">
        <f t="shared" si="35"/>
        <v>3.3290845859046017E-9</v>
      </c>
      <c r="AJ82" s="40">
        <f t="shared" si="35"/>
        <v>7.1292327704940001E-10</v>
      </c>
      <c r="AK82" s="40">
        <f t="shared" si="35"/>
        <v>3.5329581063627072E-9</v>
      </c>
      <c r="AL82" s="40">
        <f t="shared" si="35"/>
        <v>9.4805594588529899E-9</v>
      </c>
      <c r="AM82" s="42">
        <f t="shared" si="35"/>
        <v>8.6984978911766227E-9</v>
      </c>
    </row>
    <row r="83" spans="1:39">
      <c r="A83" t="s">
        <v>58</v>
      </c>
      <c r="D83" s="16">
        <f>SUM($D$47:$D$82)</f>
        <v>3.6214822549922986E-3</v>
      </c>
      <c r="E83" s="16">
        <f>SUM($E$47:$E$82)</f>
        <v>2.03914957516378E-2</v>
      </c>
      <c r="F83" s="16">
        <f>SUM($F$47:$F$82)</f>
        <v>7.7929102193628214E-3</v>
      </c>
      <c r="G83" s="16">
        <f>SUM($G$47:$G$82)</f>
        <v>7.8568661498175565E-3</v>
      </c>
      <c r="H83" s="16">
        <f>SUM($H$47:$H$82)</f>
        <v>2.2977102946789479E-2</v>
      </c>
      <c r="I83" s="16">
        <f>SUM($I$47:$I$82)</f>
        <v>3.4211924295508671E-2</v>
      </c>
      <c r="J83" s="16">
        <f>SUM($J$47:$J$82)</f>
        <v>7.9440199072205297E-3</v>
      </c>
      <c r="K83" s="16">
        <f>SUM($K$47:$K$82)</f>
        <v>1.0920609155967143E-2</v>
      </c>
      <c r="L83" s="16">
        <f>SUM($L$47:$L$82)</f>
        <v>1.0592439870371895E-3</v>
      </c>
      <c r="M83" s="16">
        <f>SUM($M$47:$M$82)</f>
        <v>1.7729518484282476E-3</v>
      </c>
      <c r="N83" s="16">
        <f>SUM($N$47:$N$82)</f>
        <v>7.5464759142697853E-3</v>
      </c>
      <c r="O83" s="16">
        <f>SUM($O$47:$O$82)</f>
        <v>7.0585658378798598E-4</v>
      </c>
      <c r="P83" s="16">
        <f>SUM($P$47:$P$82)</f>
        <v>3.7043753408595509E-3</v>
      </c>
      <c r="Q83" s="16">
        <f>SUM($Q$47:$Q$82)</f>
        <v>7.5961172206721892E-3</v>
      </c>
      <c r="R83" s="16">
        <f>SUM($R$47:$R$82)</f>
        <v>4.4045555438223871E-4</v>
      </c>
      <c r="S83" s="16">
        <f>SUM($S$47:$S$82)</f>
        <v>4.2707002472112721E-4</v>
      </c>
      <c r="T83">
        <f>SUM($T$47:$T$82)</f>
        <v>1.5548100965053493E-3</v>
      </c>
      <c r="U83" s="16">
        <f>SUM($U$47:$U$82)</f>
        <v>8.9957468816624416E-3</v>
      </c>
      <c r="V83" s="16">
        <f>SUM($V$47:$V$82)</f>
        <v>2.1003906641845812E-3</v>
      </c>
      <c r="W83" s="16">
        <f>SUM($W$47:$W$82)</f>
        <v>3.0350777240193978E-4</v>
      </c>
      <c r="X83" s="16">
        <f>SUM($X$47:$X$82)</f>
        <v>9.5812145432751618E-4</v>
      </c>
      <c r="Y83" s="16">
        <f>SUM($Y$47:$Y$82)</f>
        <v>1.5166020021465814E-3</v>
      </c>
      <c r="Z83" s="16">
        <f>SUM($Z$47:$Z$82)</f>
        <v>9.1837242176081753E-3</v>
      </c>
      <c r="AA83" s="16">
        <f>SUM($AA$47:$AA$82)</f>
        <v>1.004178810928431E-2</v>
      </c>
      <c r="AB83" s="16">
        <f>SUM($AB$47:$AB$82)</f>
        <v>3.7686032961763822E-4</v>
      </c>
      <c r="AC83" s="16">
        <f>SUM($AC$47:$AC$82)</f>
        <v>4.4260449256424989E-3</v>
      </c>
      <c r="AD83" s="16">
        <f>SUM($AD$47:$AD$82)</f>
        <v>3.7909343640290544E-3</v>
      </c>
      <c r="AE83" s="16">
        <f>SUM($AE$47:$AE$82)</f>
        <v>5.6681571242859809E-2</v>
      </c>
      <c r="AF83" s="16">
        <f>SUM($AF$47:$AF$82)</f>
        <v>5.3197481002842427E-4</v>
      </c>
      <c r="AG83" s="16">
        <f>SUM($AG$47:$AG$82)</f>
        <v>3.2399762694626947E-3</v>
      </c>
      <c r="AH83" s="16">
        <f>SUM($AH$47:$AH$82)</f>
        <v>1.3695798421434287E-2</v>
      </c>
      <c r="AI83" s="16">
        <f>SUM($AI$47:$AI$82)</f>
        <v>6.5330849705955455E-4</v>
      </c>
      <c r="AJ83" s="16">
        <f>SUM($AJ$47:$AJ$82)</f>
        <v>1.6543951390493052E-3</v>
      </c>
      <c r="AK83" s="16">
        <f>SUM($AK$47:$AK$82)</f>
        <v>4.2292061633810501E-3</v>
      </c>
      <c r="AL83" s="16">
        <f>SUM($AL$47:$AL$82)</f>
        <v>8.6265933198327836E-3</v>
      </c>
      <c r="AM83" s="16">
        <f>SUM($AM$47:$AM$82)</f>
        <v>5.6225697151937827E-3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0.27715288155116641</v>
      </c>
      <c r="D85" s="17">
        <f>$D$83/$C$85</f>
        <v>1.3066731382057526E-2</v>
      </c>
      <c r="E85" s="17">
        <f>$E$83/$C$85</f>
        <v>7.3574900746154553E-2</v>
      </c>
      <c r="F85" s="17">
        <f>$F$83/$C$85</f>
        <v>2.811773118052225E-2</v>
      </c>
      <c r="G85" s="17">
        <f>$G$83/$C$85</f>
        <v>2.8348491655018446E-2</v>
      </c>
      <c r="H85" s="17">
        <f>$H$83/$C$85</f>
        <v>8.290407380284652E-2</v>
      </c>
      <c r="I85" s="17">
        <f>$I$83/$C$85</f>
        <v>0.12344062274955152</v>
      </c>
      <c r="J85" s="17">
        <f>$J$83/$C$85</f>
        <v>2.8662952601320686E-2</v>
      </c>
      <c r="K85" s="17">
        <f>$K$83/$C$85</f>
        <v>3.9402834619098277E-2</v>
      </c>
      <c r="L85" s="17">
        <f>$L$83/$C$85</f>
        <v>3.8218761468718043E-3</v>
      </c>
      <c r="M85" s="17">
        <f>$M$83/$C$85</f>
        <v>6.3970175540135421E-3</v>
      </c>
      <c r="N85" s="17">
        <f>$N$83/$C$85</f>
        <v>2.7228567395849345E-2</v>
      </c>
      <c r="O85" s="17">
        <f>$O$83/$C$85</f>
        <v>2.5468130796167626E-3</v>
      </c>
      <c r="P85" s="17">
        <f>$P$83/$C$85</f>
        <v>1.3365819327321948E-2</v>
      </c>
      <c r="Q85" s="17">
        <f>$Q$83/$C$85</f>
        <v>2.7407679033168691E-2</v>
      </c>
      <c r="R85" s="17">
        <f>$R$83/$C$85</f>
        <v>1.5892151361266806E-3</v>
      </c>
      <c r="S85" s="17">
        <f>$S$83/$C$85</f>
        <v>1.540918580138536E-3</v>
      </c>
      <c r="T85" s="17">
        <f>$T$83/$C$85</f>
        <v>5.609936609005846E-3</v>
      </c>
      <c r="U85" s="17">
        <f>$U$83/$C$85</f>
        <v>3.2457706487896275E-2</v>
      </c>
      <c r="V85" s="17">
        <f>$V$83/$C$85</f>
        <v>7.5784550838119968E-3</v>
      </c>
      <c r="W85" s="17">
        <f>$W$83/$C$85</f>
        <v>1.0950915274749106E-3</v>
      </c>
      <c r="X85" s="17">
        <f>$X$83/$C$85</f>
        <v>3.4570142261018968E-3</v>
      </c>
      <c r="Y85" s="17">
        <f>$Y$83/$C$85</f>
        <v>5.4720773374553385E-3</v>
      </c>
      <c r="Z85" s="17">
        <f>$Z$83/$C$85</f>
        <v>3.3135950693381939E-2</v>
      </c>
      <c r="AA85" s="17">
        <f>$AA$83/$C$85</f>
        <v>3.6231945535195355E-2</v>
      </c>
      <c r="AB85" s="17">
        <f>$AB$83/$C$85</f>
        <v>1.3597561299324408E-3</v>
      </c>
      <c r="AC85" s="17">
        <f>$AC$83/$C$85</f>
        <v>1.5969687563307501E-2</v>
      </c>
      <c r="AD85" s="17">
        <f>$AD$83/$C$85</f>
        <v>1.3678134402976407E-2</v>
      </c>
      <c r="AE85" s="17">
        <f>$AE$83/$C$85</f>
        <v>0.20451373597714362</v>
      </c>
      <c r="AF85" s="17">
        <f>$AF$83/$C$85</f>
        <v>1.9194273104832002E-3</v>
      </c>
      <c r="AG85" s="17">
        <f>$AG$83/$C$85</f>
        <v>1.1690213182447279E-2</v>
      </c>
      <c r="AH85" s="17">
        <f>$AH$83/$C$85</f>
        <v>4.9416041950499603E-2</v>
      </c>
      <c r="AI85" s="17">
        <f>$AI$83/$C$85</f>
        <v>2.3572134390345296E-3</v>
      </c>
      <c r="AJ85" s="17">
        <f>$AJ$83/$C$85</f>
        <v>5.9692510855019927E-3</v>
      </c>
      <c r="AK85" s="17">
        <f>$AK$83/$C$85</f>
        <v>1.5259470295639982E-2</v>
      </c>
      <c r="AL85" s="17">
        <f>$AL$83/$C$85</f>
        <v>3.1125757277180574E-2</v>
      </c>
      <c r="AM85" s="17">
        <f>$AM$83/$C$85</f>
        <v>2.0286888895852145E-2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07AB6-09C3-4CB1-8399-57B78CE720D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139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-6.8662568761264392E-2</v>
      </c>
      <c r="D5" s="34">
        <v>-4.2869497134292361E-2</v>
      </c>
      <c r="E5" s="34">
        <v>-6.4990242932827139E-2</v>
      </c>
      <c r="F5" s="34">
        <v>2.4370876248083741E-2</v>
      </c>
      <c r="G5" s="34">
        <v>-2.7770771482401611E-2</v>
      </c>
      <c r="H5" s="34">
        <v>-2.42969186966931E-2</v>
      </c>
      <c r="I5" s="34">
        <v>-6.0831064862164656E-2</v>
      </c>
      <c r="J5" s="34">
        <v>3.2712898036997395E-2</v>
      </c>
      <c r="K5" s="34">
        <v>-1.168210181925646E-2</v>
      </c>
      <c r="L5" s="34">
        <v>-4.4608072013643765E-2</v>
      </c>
      <c r="M5" s="34">
        <v>5.7514860930013671E-2</v>
      </c>
      <c r="N5" s="34">
        <v>4.6872501622487517E-2</v>
      </c>
      <c r="O5" s="34">
        <v>1.2069229970928717E-2</v>
      </c>
      <c r="P5" s="34">
        <v>2.753824440093075E-2</v>
      </c>
      <c r="Q5" s="34">
        <v>-6.4229187904461069E-2</v>
      </c>
      <c r="R5" s="34">
        <v>-5.8464777118493079E-2</v>
      </c>
      <c r="S5" s="34">
        <v>4.3547921005186542E-2</v>
      </c>
      <c r="T5" s="34">
        <v>-4.1464153423270866E-2</v>
      </c>
      <c r="U5" s="34">
        <v>-9.5761098821173368E-2</v>
      </c>
      <c r="V5" s="34">
        <v>5.0922655507457393E-2</v>
      </c>
      <c r="W5" s="35" t="s">
        <v>98</v>
      </c>
      <c r="X5" s="34">
        <v>-3.5137272869935919E-2</v>
      </c>
      <c r="Y5" s="34">
        <v>-4.7560660512958028E-2</v>
      </c>
      <c r="Z5" s="34">
        <v>3.4033286502910778E-2</v>
      </c>
      <c r="AA5" s="34">
        <v>7.2882416488887034E-2</v>
      </c>
      <c r="AB5" s="34">
        <v>4.0042760465881851E-2</v>
      </c>
      <c r="AC5" s="34">
        <v>9.9011563588440477E-3</v>
      </c>
      <c r="AD5" s="34">
        <v>6.6635620317805858E-2</v>
      </c>
      <c r="AE5" s="34">
        <v>1.3435439181104307E-2</v>
      </c>
      <c r="AF5" s="34">
        <v>4.1802270436058511E-2</v>
      </c>
      <c r="AG5" s="34">
        <v>-2.2676219599192589E-2</v>
      </c>
      <c r="AH5" s="34">
        <v>8.422571108381037E-2</v>
      </c>
      <c r="AI5" s="34">
        <v>1.2211805060297518E-2</v>
      </c>
      <c r="AJ5" s="34">
        <v>2.268396899839711E-2</v>
      </c>
      <c r="AK5" s="34">
        <v>-1.1121987553355388E-5</v>
      </c>
      <c r="AL5" s="34">
        <v>2.3914559209072385E-4</v>
      </c>
      <c r="AM5" s="36">
        <v>-6.8629567860525015E-2</v>
      </c>
    </row>
    <row r="6" spans="1:39" ht="24">
      <c r="A6" s="37" t="s">
        <v>15</v>
      </c>
      <c r="B6" s="38" t="s">
        <v>14</v>
      </c>
      <c r="C6" s="39">
        <v>0.17731887030643145</v>
      </c>
      <c r="D6" s="40">
        <v>2.5259152221621166E-2</v>
      </c>
      <c r="E6" s="40">
        <v>-4.1527590377460448E-2</v>
      </c>
      <c r="F6" s="40">
        <v>4.8218252423238656E-2</v>
      </c>
      <c r="G6" s="40">
        <v>3.0279762897084061E-3</v>
      </c>
      <c r="H6" s="40">
        <v>-3.0394491208615915E-4</v>
      </c>
      <c r="I6" s="40">
        <v>-4.1257819546836024E-3</v>
      </c>
      <c r="J6" s="40">
        <v>3.2963119387436124E-2</v>
      </c>
      <c r="K6" s="40">
        <v>2.6360628292408164E-2</v>
      </c>
      <c r="L6" s="40">
        <v>0.12488223877186615</v>
      </c>
      <c r="M6" s="40">
        <v>1.1257047943361491E-2</v>
      </c>
      <c r="N6" s="40">
        <v>3.9075944829973829E-3</v>
      </c>
      <c r="O6" s="40">
        <v>-4.7450246467847755E-3</v>
      </c>
      <c r="P6" s="40">
        <v>5.1421407795673453E-2</v>
      </c>
      <c r="Q6" s="40">
        <v>1.3092986166079044E-2</v>
      </c>
      <c r="R6" s="40">
        <v>3.7313658259080083E-2</v>
      </c>
      <c r="S6" s="40">
        <v>0.12293171739656301</v>
      </c>
      <c r="T6" s="40">
        <v>3.2666015314331831E-3</v>
      </c>
      <c r="U6" s="40">
        <v>-3.4228151115706242E-2</v>
      </c>
      <c r="V6" s="40">
        <v>-3.8650713147433617E-2</v>
      </c>
      <c r="W6" s="40">
        <v>7.1935996182775672E-2</v>
      </c>
      <c r="X6" s="40">
        <v>-5.0843241318717387E-3</v>
      </c>
      <c r="Y6" s="40">
        <v>6.8594810932363734E-2</v>
      </c>
      <c r="Z6" s="40">
        <v>-1.5562292345439755E-2</v>
      </c>
      <c r="AA6" s="41" t="s">
        <v>57</v>
      </c>
      <c r="AB6" s="40">
        <v>9.7222933724033234E-2</v>
      </c>
      <c r="AC6" s="40">
        <v>4.1681311144612924E-2</v>
      </c>
      <c r="AD6" s="40">
        <v>-4.0186877233280023E-2</v>
      </c>
      <c r="AE6" s="40">
        <v>-1.9059436830417091E-3</v>
      </c>
      <c r="AF6" s="40">
        <v>3.2884774021157186E-2</v>
      </c>
      <c r="AG6" s="40">
        <v>-4.1447871250943416E-2</v>
      </c>
      <c r="AH6" s="40">
        <v>3.2401998533161343E-2</v>
      </c>
      <c r="AI6" s="40">
        <v>-4.3163863194631599E-2</v>
      </c>
      <c r="AJ6" s="40">
        <v>3.9612960074254404E-2</v>
      </c>
      <c r="AK6" s="40">
        <v>6.8809072347447348E-2</v>
      </c>
      <c r="AL6" s="40">
        <v>2.2229384723423517E-3</v>
      </c>
      <c r="AM6" s="42">
        <v>-6.1706303039708484E-2</v>
      </c>
    </row>
    <row r="7" spans="1:39" ht="24">
      <c r="A7" s="37" t="s">
        <v>16</v>
      </c>
      <c r="B7" s="38" t="s">
        <v>14</v>
      </c>
      <c r="C7" s="39">
        <v>7.0640271316025294E-2</v>
      </c>
      <c r="D7" s="40">
        <v>-1.4058698689712844E-2</v>
      </c>
      <c r="E7" s="40">
        <v>2.4401568986126478E-2</v>
      </c>
      <c r="F7" s="40">
        <v>1.5694878957965827E-2</v>
      </c>
      <c r="G7" s="40">
        <v>-3.7229005442546821E-2</v>
      </c>
      <c r="H7" s="40">
        <v>-8.7154209997888366E-2</v>
      </c>
      <c r="I7" s="41" t="s">
        <v>53</v>
      </c>
      <c r="J7" s="40">
        <v>4.6939684434592677E-2</v>
      </c>
      <c r="K7" s="40">
        <v>-9.1177713241739934E-3</v>
      </c>
      <c r="L7" s="40">
        <v>-5.2274948289985634E-2</v>
      </c>
      <c r="M7" s="40">
        <v>-1.2530492927286337E-2</v>
      </c>
      <c r="N7" s="40">
        <v>-7.6052452858813749E-2</v>
      </c>
      <c r="O7" s="40">
        <v>-7.833038295838984E-3</v>
      </c>
      <c r="P7" s="40">
        <v>-5.1241578623114299E-2</v>
      </c>
      <c r="Q7" s="40">
        <v>2.7825076231645058E-2</v>
      </c>
      <c r="R7" s="40">
        <v>-1.4620501840344333E-2</v>
      </c>
      <c r="S7" s="40">
        <v>-7.1384210292328582E-2</v>
      </c>
      <c r="T7" s="40">
        <v>-4.1280225928866437E-3</v>
      </c>
      <c r="U7" s="40">
        <v>-2.1434923879433212E-2</v>
      </c>
      <c r="V7" s="40">
        <v>-3.4269493438910101E-2</v>
      </c>
      <c r="W7" s="40">
        <v>-6.2139538233897167E-2</v>
      </c>
      <c r="X7" s="40">
        <v>8.5693079320748364E-2</v>
      </c>
      <c r="Y7" s="40">
        <v>5.7144501882663859E-2</v>
      </c>
      <c r="Z7" s="40">
        <v>-7.4297744382662984E-3</v>
      </c>
      <c r="AA7" s="40">
        <v>-4.0863387805462779E-3</v>
      </c>
      <c r="AB7" s="40">
        <v>-1.7164558657518821E-2</v>
      </c>
      <c r="AC7" s="40">
        <v>9.7521384464159932E-3</v>
      </c>
      <c r="AD7" s="40">
        <v>-4.1072023810388374E-2</v>
      </c>
      <c r="AE7" s="40">
        <v>1.2438346969059606E-2</v>
      </c>
      <c r="AF7" s="40">
        <v>-1.1837007850316961E-2</v>
      </c>
      <c r="AG7" s="40">
        <v>-1.8297048454461944E-2</v>
      </c>
      <c r="AH7" s="40">
        <v>-3.5618845923674688E-2</v>
      </c>
      <c r="AI7" s="40">
        <v>7.1910496476691024E-2</v>
      </c>
      <c r="AJ7" s="40">
        <v>2.0668452313854002E-2</v>
      </c>
      <c r="AK7" s="40">
        <v>5.4469598588428571E-2</v>
      </c>
      <c r="AL7" s="40">
        <v>5.761704632162877E-2</v>
      </c>
      <c r="AM7" s="42">
        <v>-1.0439910207179121E-2</v>
      </c>
    </row>
    <row r="8" spans="1:39" ht="24">
      <c r="A8" s="37" t="s">
        <v>17</v>
      </c>
      <c r="B8" s="38" t="s">
        <v>14</v>
      </c>
      <c r="C8" s="39">
        <v>-3.9387115535406483E-3</v>
      </c>
      <c r="D8" s="40">
        <v>-6.3929710190072792E-3</v>
      </c>
      <c r="E8" s="40">
        <v>-7.9466290547497515E-2</v>
      </c>
      <c r="F8" s="40">
        <v>-8.7433097247017894E-3</v>
      </c>
      <c r="G8" s="40">
        <v>-6.6660390784400461E-2</v>
      </c>
      <c r="H8" s="40">
        <v>2.7160352244662917E-2</v>
      </c>
      <c r="I8" s="40">
        <v>-1.2553842047670306E-2</v>
      </c>
      <c r="J8" s="40">
        <v>-6.4218194136116983E-3</v>
      </c>
      <c r="K8" s="40">
        <v>-5.5424801924556857E-2</v>
      </c>
      <c r="L8" s="40">
        <v>-5.2797194116521121E-3</v>
      </c>
      <c r="M8" s="41" t="s">
        <v>52</v>
      </c>
      <c r="N8" s="40">
        <v>8.2059036557534555E-3</v>
      </c>
      <c r="O8" s="40">
        <v>4.6130445998131733E-3</v>
      </c>
      <c r="P8" s="40">
        <v>5.0490089679469819E-3</v>
      </c>
      <c r="Q8" s="40">
        <v>-8.2798961551479051E-3</v>
      </c>
      <c r="R8" s="40">
        <v>-1.3988223941269026E-2</v>
      </c>
      <c r="S8" s="40">
        <v>2.4978213801418693E-3</v>
      </c>
      <c r="T8" s="40">
        <v>5.7181911944661844E-2</v>
      </c>
      <c r="U8" s="40">
        <v>-4.6106635273761722E-2</v>
      </c>
      <c r="V8" s="40">
        <v>1.1609842179691491E-3</v>
      </c>
      <c r="W8" s="40">
        <v>5.8894651591958606E-2</v>
      </c>
      <c r="X8" s="40">
        <v>-2.760300007119177E-2</v>
      </c>
      <c r="Y8" s="40">
        <v>-6.9203996746703732E-3</v>
      </c>
      <c r="Z8" s="40">
        <v>3.2785310141872318E-2</v>
      </c>
      <c r="AA8" s="40">
        <v>1.1724529260232593E-2</v>
      </c>
      <c r="AB8" s="40">
        <v>-2.3927415195280258E-2</v>
      </c>
      <c r="AC8" s="40">
        <v>6.2066191675565527E-2</v>
      </c>
      <c r="AD8" s="40">
        <v>5.4505142846547019E-2</v>
      </c>
      <c r="AE8" s="40">
        <v>6.7827785540545832E-2</v>
      </c>
      <c r="AF8" s="40">
        <v>-1.2532799903397228E-2</v>
      </c>
      <c r="AG8" s="40">
        <v>3.4565532294842397E-2</v>
      </c>
      <c r="AH8" s="40">
        <v>6.6956233226462089E-2</v>
      </c>
      <c r="AI8" s="40">
        <v>-2.8999023826605363E-2</v>
      </c>
      <c r="AJ8" s="40">
        <v>6.9920009043757435E-3</v>
      </c>
      <c r="AK8" s="40">
        <v>5.4582132805034871E-2</v>
      </c>
      <c r="AL8" s="40">
        <v>-9.0869218168595126E-2</v>
      </c>
      <c r="AM8" s="42">
        <v>5.8874778622613706E-2</v>
      </c>
    </row>
    <row r="9" spans="1:39" ht="24">
      <c r="A9" s="37" t="s">
        <v>18</v>
      </c>
      <c r="B9" s="38" t="s">
        <v>14</v>
      </c>
      <c r="C9" s="39">
        <v>-5.359111899759017E-2</v>
      </c>
      <c r="D9" s="40">
        <v>-8.7605806940369721E-2</v>
      </c>
      <c r="E9" s="40">
        <v>2.7782811302555072E-2</v>
      </c>
      <c r="F9" s="40">
        <v>-1.9002689370704651E-2</v>
      </c>
      <c r="G9" s="40">
        <v>-1.1936588264530243E-2</v>
      </c>
      <c r="H9" s="40">
        <v>-3.222967137030619E-2</v>
      </c>
      <c r="I9" s="40">
        <v>-6.935089549553014E-2</v>
      </c>
      <c r="J9" s="40">
        <v>6.840778955645882E-2</v>
      </c>
      <c r="K9" s="40">
        <v>-3.023095040825553E-2</v>
      </c>
      <c r="L9" s="40">
        <v>-7.9792410508845404E-2</v>
      </c>
      <c r="M9" s="40">
        <v>7.2294845375577114E-3</v>
      </c>
      <c r="N9" s="41" t="s">
        <v>91</v>
      </c>
      <c r="O9" s="40">
        <v>-6.0766291306780212E-2</v>
      </c>
      <c r="P9" s="40">
        <v>-4.1323589397703642E-2</v>
      </c>
      <c r="Q9" s="40">
        <v>0.13260349728281479</v>
      </c>
      <c r="R9" s="40">
        <v>-2.4166678618795231E-2</v>
      </c>
      <c r="S9" s="40">
        <v>4.775231480467222E-3</v>
      </c>
      <c r="T9" s="40">
        <v>3.9608546755268391E-2</v>
      </c>
      <c r="U9" s="40">
        <v>4.0992938531357751E-3</v>
      </c>
      <c r="V9" s="40">
        <v>5.5239646481729625E-2</v>
      </c>
      <c r="W9" s="40">
        <v>4.3948774265844273E-2</v>
      </c>
      <c r="X9" s="40">
        <v>-6.3737851051277994E-2</v>
      </c>
      <c r="Y9" s="40">
        <v>-4.4952159270511875E-2</v>
      </c>
      <c r="Z9" s="40">
        <v>2.1771129881498347E-2</v>
      </c>
      <c r="AA9" s="40">
        <v>4.4747638888966235E-3</v>
      </c>
      <c r="AB9" s="41" t="s">
        <v>254</v>
      </c>
      <c r="AC9" s="40">
        <v>-2.8691696727506929E-2</v>
      </c>
      <c r="AD9" s="40">
        <v>3.9805644137780878E-2</v>
      </c>
      <c r="AE9" s="40">
        <v>1.6414877081572764E-2</v>
      </c>
      <c r="AF9" s="40">
        <v>-2.011591737854632E-2</v>
      </c>
      <c r="AG9" s="40">
        <v>-1.9599325689701078E-2</v>
      </c>
      <c r="AH9" s="40">
        <v>2.3500917971359746E-4</v>
      </c>
      <c r="AI9" s="40">
        <v>1.4910760227848093E-2</v>
      </c>
      <c r="AJ9" s="40">
        <v>9.4575849643181373E-2</v>
      </c>
      <c r="AK9" s="40">
        <v>2.7903845265757104E-2</v>
      </c>
      <c r="AL9" s="40">
        <v>-1.8322144979064325E-2</v>
      </c>
      <c r="AM9" s="42">
        <v>5.4992711297660321E-3</v>
      </c>
    </row>
    <row r="10" spans="1:39" ht="24">
      <c r="A10" s="37" t="s">
        <v>19</v>
      </c>
      <c r="B10" s="38" t="s">
        <v>14</v>
      </c>
      <c r="C10" s="39">
        <v>-1.1279833853656241E-3</v>
      </c>
      <c r="D10" s="40">
        <v>-9.4712875693407486E-2</v>
      </c>
      <c r="E10" s="40">
        <v>9.3126559943308186E-3</v>
      </c>
      <c r="F10" s="40">
        <v>7.1257924918807655E-2</v>
      </c>
      <c r="G10" s="40">
        <v>-3.1153857228529827E-2</v>
      </c>
      <c r="H10" s="40">
        <v>-4.020349574148771E-2</v>
      </c>
      <c r="I10" s="40">
        <v>-7.3913372379804361E-3</v>
      </c>
      <c r="J10" s="40">
        <v>-5.7955504893273037E-2</v>
      </c>
      <c r="K10" s="40">
        <v>-4.788568266209197E-2</v>
      </c>
      <c r="L10" s="40">
        <v>-2.917209866941568E-2</v>
      </c>
      <c r="M10" s="40">
        <v>4.4039476478740019E-3</v>
      </c>
      <c r="N10" s="40">
        <v>-6.4140280556078649E-2</v>
      </c>
      <c r="O10" s="41" t="s">
        <v>75</v>
      </c>
      <c r="P10" s="40">
        <v>-4.9234881478843646E-2</v>
      </c>
      <c r="Q10" s="40">
        <v>6.9925131828239603E-2</v>
      </c>
      <c r="R10" s="40">
        <v>-7.7833248043785832E-3</v>
      </c>
      <c r="S10" s="40">
        <v>-1.0298249431573691E-2</v>
      </c>
      <c r="T10" s="40">
        <v>8.4399476412876526E-2</v>
      </c>
      <c r="U10" s="40">
        <v>2.8021166088691016E-2</v>
      </c>
      <c r="V10" s="40">
        <v>-6.7516652481469625E-2</v>
      </c>
      <c r="W10" s="40">
        <v>1.1721492819748255E-2</v>
      </c>
      <c r="X10" s="40">
        <v>4.8982274251171999E-2</v>
      </c>
      <c r="Y10" s="40">
        <v>0.13766633914848811</v>
      </c>
      <c r="Z10" s="40">
        <v>6.3029202384956495E-3</v>
      </c>
      <c r="AA10" s="40">
        <v>-4.4991873706962966E-3</v>
      </c>
      <c r="AB10" s="40">
        <v>1.393358790841954E-2</v>
      </c>
      <c r="AC10" s="40">
        <v>-6.9883215444084046E-2</v>
      </c>
      <c r="AD10" s="40">
        <v>-1.2639393923699416E-3</v>
      </c>
      <c r="AE10" s="40">
        <v>-4.9434702616043382E-3</v>
      </c>
      <c r="AF10" s="40">
        <v>-6.4645362402499046E-2</v>
      </c>
      <c r="AG10" s="40">
        <v>2.5538574487175843E-2</v>
      </c>
      <c r="AH10" s="40">
        <v>-4.4063455118032099E-2</v>
      </c>
      <c r="AI10" s="40">
        <v>-4.2463991350596697E-2</v>
      </c>
      <c r="AJ10" s="40">
        <v>-1.4405633717544339E-2</v>
      </c>
      <c r="AK10" s="40">
        <v>-5.8027427438509728E-2</v>
      </c>
      <c r="AL10" s="40">
        <v>2.3987607301221247E-2</v>
      </c>
      <c r="AM10" s="42">
        <v>2.4051358859360231E-2</v>
      </c>
    </row>
    <row r="11" spans="1:39" ht="24">
      <c r="A11" s="37" t="s">
        <v>20</v>
      </c>
      <c r="B11" s="38" t="s">
        <v>14</v>
      </c>
      <c r="C11" s="39">
        <v>4.0344206693606395E-2</v>
      </c>
      <c r="D11" s="40">
        <v>-1.7764462271285919E-2</v>
      </c>
      <c r="E11" s="40">
        <v>9.9042097873611359E-2</v>
      </c>
      <c r="F11" s="40">
        <v>7.3110751205271163E-2</v>
      </c>
      <c r="G11" s="40">
        <v>-5.638859125484634E-2</v>
      </c>
      <c r="H11" s="40">
        <v>4.0676980375588187E-2</v>
      </c>
      <c r="I11" s="40">
        <v>1.9645984141660217E-2</v>
      </c>
      <c r="J11" s="40">
        <v>9.8025863324541107E-2</v>
      </c>
      <c r="K11" s="40">
        <v>6.9326097851668073E-2</v>
      </c>
      <c r="L11" s="40">
        <v>-1.7787045901450999E-2</v>
      </c>
      <c r="M11" s="40">
        <v>6.5930640968963512E-3</v>
      </c>
      <c r="N11" s="40">
        <v>9.8527197138904801E-2</v>
      </c>
      <c r="O11" s="40">
        <v>-1.4232371939183135E-2</v>
      </c>
      <c r="P11" s="40">
        <v>-2.0042849610882232E-2</v>
      </c>
      <c r="Q11" s="40">
        <v>-0.1000341653936682</v>
      </c>
      <c r="R11" s="40">
        <v>-1.0377489240211585E-2</v>
      </c>
      <c r="S11" s="40">
        <v>3.0304240052842533E-5</v>
      </c>
      <c r="T11" s="40">
        <v>2.3733238852323084E-2</v>
      </c>
      <c r="U11" s="40">
        <v>-9.1867209971863376E-3</v>
      </c>
      <c r="V11" s="40">
        <v>5.6127782525373475E-2</v>
      </c>
      <c r="W11" s="40">
        <v>2.2071919896458424E-2</v>
      </c>
      <c r="X11" s="40">
        <v>-2.0319849140657192E-2</v>
      </c>
      <c r="Y11" s="40">
        <v>-7.9426426174084366E-2</v>
      </c>
      <c r="Z11" s="40">
        <v>2.7458893465726688E-2</v>
      </c>
      <c r="AA11" s="40">
        <v>3.8937485393946439E-2</v>
      </c>
      <c r="AB11" s="40">
        <v>1.9959473838933445E-2</v>
      </c>
      <c r="AC11" s="40">
        <v>4.5019290198933984E-2</v>
      </c>
      <c r="AD11" s="40">
        <v>3.7140580081655578E-2</v>
      </c>
      <c r="AE11" s="40">
        <v>-3.9675768258482312E-2</v>
      </c>
      <c r="AF11" s="40">
        <v>-5.9964458070733931E-2</v>
      </c>
      <c r="AG11" s="40">
        <v>-1.466553246595601E-2</v>
      </c>
      <c r="AH11" s="40">
        <v>-5.6903374708445906E-2</v>
      </c>
      <c r="AI11" s="40">
        <v>-9.1927436011264185E-2</v>
      </c>
      <c r="AJ11" s="41" t="s">
        <v>73</v>
      </c>
      <c r="AK11" s="40">
        <v>2.8663164433505293E-3</v>
      </c>
      <c r="AL11" s="40">
        <v>-4.2423594253899223E-2</v>
      </c>
      <c r="AM11" s="42">
        <v>-1.7522336283087026E-2</v>
      </c>
    </row>
    <row r="12" spans="1:39" ht="24">
      <c r="A12" s="37" t="s">
        <v>21</v>
      </c>
      <c r="B12" s="38" t="s">
        <v>14</v>
      </c>
      <c r="C12" s="39">
        <v>9.9773072975910624E-3</v>
      </c>
      <c r="D12" s="40">
        <v>-1.9923652681227959E-2</v>
      </c>
      <c r="E12" s="40">
        <v>-2.8542441880614017E-2</v>
      </c>
      <c r="F12" s="40">
        <v>4.2206142432075745E-2</v>
      </c>
      <c r="G12" s="40">
        <v>6.2243056998860055E-2</v>
      </c>
      <c r="H12" s="40">
        <v>5.6157349611433295E-2</v>
      </c>
      <c r="I12" s="40">
        <v>-7.244124725125008E-3</v>
      </c>
      <c r="J12" s="40">
        <v>1.2122541455247885E-2</v>
      </c>
      <c r="K12" s="40">
        <v>4.6367171680019005E-2</v>
      </c>
      <c r="L12" s="40">
        <v>-2.3566298895219519E-2</v>
      </c>
      <c r="M12" s="40">
        <v>3.1609858858834529E-2</v>
      </c>
      <c r="N12" s="40">
        <v>2.3044646861385989E-2</v>
      </c>
      <c r="O12" s="40">
        <v>6.3867083316823106E-3</v>
      </c>
      <c r="P12" s="40">
        <v>0.11656014540609197</v>
      </c>
      <c r="Q12" s="40">
        <v>-3.9053242878014072E-3</v>
      </c>
      <c r="R12" s="40">
        <v>0.13708747274934219</v>
      </c>
      <c r="S12" s="40">
        <v>-1.3574950038821219E-2</v>
      </c>
      <c r="T12" s="40">
        <v>1.2855974384969557E-2</v>
      </c>
      <c r="U12" s="40">
        <v>-2.7183293639851731E-2</v>
      </c>
      <c r="V12" s="40">
        <v>-2.6636479390323022E-2</v>
      </c>
      <c r="W12" s="40">
        <v>3.3513169904551103E-2</v>
      </c>
      <c r="X12" s="40">
        <v>3.0449342642401175E-2</v>
      </c>
      <c r="Y12" s="40">
        <v>-5.2366326745123197E-2</v>
      </c>
      <c r="Z12" s="41" t="s">
        <v>68</v>
      </c>
      <c r="AA12" s="40">
        <v>-1.5323588668154762E-2</v>
      </c>
      <c r="AB12" s="40">
        <v>-1.4879465288944327E-2</v>
      </c>
      <c r="AC12" s="40">
        <v>-5.2559669242924177E-2</v>
      </c>
      <c r="AD12" s="40">
        <v>3.4085697724651844E-2</v>
      </c>
      <c r="AE12" s="40">
        <v>6.3602859568096734E-3</v>
      </c>
      <c r="AF12" s="40">
        <v>-7.7326420597378042E-4</v>
      </c>
      <c r="AG12" s="40">
        <v>-4.0057683484052899E-2</v>
      </c>
      <c r="AH12" s="40">
        <v>1.8400474149450716E-2</v>
      </c>
      <c r="AI12" s="40">
        <v>-6.6345452646581732E-2</v>
      </c>
      <c r="AJ12" s="40">
        <v>2.7829379822523089E-2</v>
      </c>
      <c r="AK12" s="40">
        <v>7.0731767650824312E-2</v>
      </c>
      <c r="AL12" s="40">
        <v>9.8545387865600895E-2</v>
      </c>
      <c r="AM12" s="42">
        <v>-1.7479025479385669E-2</v>
      </c>
    </row>
    <row r="13" spans="1:39" ht="24">
      <c r="A13" s="37" t="s">
        <v>22</v>
      </c>
      <c r="B13" s="38" t="s">
        <v>14</v>
      </c>
      <c r="C13" s="39">
        <v>-1.740457126486163E-2</v>
      </c>
      <c r="D13" s="40">
        <v>8.6286101120096437E-2</v>
      </c>
      <c r="E13" s="40">
        <v>-5.3858490035179611E-2</v>
      </c>
      <c r="F13" s="40">
        <v>-4.6944964342662383E-2</v>
      </c>
      <c r="G13" s="40">
        <v>1.482366263482863E-2</v>
      </c>
      <c r="H13" s="40">
        <v>8.0380670288191569E-2</v>
      </c>
      <c r="I13" s="40">
        <v>1.2430446785400692E-2</v>
      </c>
      <c r="J13" s="40">
        <v>-2.528896100955802E-2</v>
      </c>
      <c r="K13" s="40">
        <v>2.5659895246654157E-2</v>
      </c>
      <c r="L13" s="40">
        <v>5.8601316269375842E-2</v>
      </c>
      <c r="M13" s="40">
        <v>6.7660787832665825E-2</v>
      </c>
      <c r="N13" s="40">
        <v>1.8321788965910284E-2</v>
      </c>
      <c r="O13" s="40">
        <v>-5.2200431712949935E-3</v>
      </c>
      <c r="P13" s="40">
        <v>4.3689130955218133E-2</v>
      </c>
      <c r="Q13" s="40">
        <v>-1.6124143587325005E-2</v>
      </c>
      <c r="R13" s="40">
        <v>-1.9527857455415236E-2</v>
      </c>
      <c r="S13" s="40">
        <v>-4.4858304326682447E-2</v>
      </c>
      <c r="T13" s="40">
        <v>4.0282601720447481E-2</v>
      </c>
      <c r="U13" s="40">
        <v>-3.9848670764963002E-3</v>
      </c>
      <c r="V13" s="40">
        <v>4.1270679535761641E-3</v>
      </c>
      <c r="W13" s="40">
        <v>1.3677854889595333E-2</v>
      </c>
      <c r="X13" s="40">
        <v>6.1920230459600323E-2</v>
      </c>
      <c r="Y13" s="40">
        <v>1.0852623044279015E-2</v>
      </c>
      <c r="Z13" s="40">
        <v>6.5762536822000376E-3</v>
      </c>
      <c r="AA13" s="40">
        <v>-1.949483601459694E-3</v>
      </c>
      <c r="AB13" s="40">
        <v>-2.7141558619135038E-2</v>
      </c>
      <c r="AC13" s="40">
        <v>-6.8836689970998483E-2</v>
      </c>
      <c r="AD13" s="40">
        <v>-8.2608123559128374E-2</v>
      </c>
      <c r="AE13" s="41" t="s">
        <v>53</v>
      </c>
      <c r="AF13" s="40">
        <v>-2.4567719763249233E-2</v>
      </c>
      <c r="AG13" s="40">
        <v>-2.1235308738555649E-2</v>
      </c>
      <c r="AH13" s="40">
        <v>-4.5920172327100842E-2</v>
      </c>
      <c r="AI13" s="40">
        <v>4.7977797692385776E-2</v>
      </c>
      <c r="AJ13" s="40">
        <v>-4.1782234000017821E-2</v>
      </c>
      <c r="AK13" s="40">
        <v>-1.4973813722774044E-2</v>
      </c>
      <c r="AL13" s="40">
        <v>-3.8684696173252467E-3</v>
      </c>
      <c r="AM13" s="42">
        <v>-1.9275259922671432E-2</v>
      </c>
    </row>
    <row r="14" spans="1:39" ht="24">
      <c r="A14" s="37" t="s">
        <v>23</v>
      </c>
      <c r="B14" s="38" t="s">
        <v>14</v>
      </c>
      <c r="C14" s="39">
        <v>-8.0615560471772513E-2</v>
      </c>
      <c r="D14" s="41" t="s">
        <v>68</v>
      </c>
      <c r="E14" s="40">
        <v>-4.2130580791187443E-2</v>
      </c>
      <c r="F14" s="40">
        <v>-5.7465259960016918E-2</v>
      </c>
      <c r="G14" s="40">
        <v>8.8259508583776625E-2</v>
      </c>
      <c r="H14" s="40">
        <v>-2.4444355714455721E-2</v>
      </c>
      <c r="I14" s="40">
        <v>-1.3644963831555728E-2</v>
      </c>
      <c r="J14" s="40">
        <v>2.3305379877846064E-2</v>
      </c>
      <c r="K14" s="40">
        <v>2.9316804484447501E-2</v>
      </c>
      <c r="L14" s="40">
        <v>3.6727763565236E-2</v>
      </c>
      <c r="M14" s="40">
        <v>-6.2224988442471253E-3</v>
      </c>
      <c r="N14" s="40">
        <v>-9.2715844487892135E-2</v>
      </c>
      <c r="O14" s="40">
        <v>-9.5767436447553728E-2</v>
      </c>
      <c r="P14" s="40">
        <v>1.4165050961535978E-2</v>
      </c>
      <c r="Q14" s="40">
        <v>-4.5899653607917167E-2</v>
      </c>
      <c r="R14" s="40">
        <v>-4.112910664742972E-2</v>
      </c>
      <c r="S14" s="40">
        <v>2.6934098786250998E-2</v>
      </c>
      <c r="T14" s="40">
        <v>4.2056388549205535E-2</v>
      </c>
      <c r="U14" s="40">
        <v>0.10243909610448314</v>
      </c>
      <c r="V14" s="40">
        <v>6.7251454852159318E-3</v>
      </c>
      <c r="W14" s="40">
        <v>-4.250262589063207E-2</v>
      </c>
      <c r="X14" s="40">
        <v>3.4661705018868345E-2</v>
      </c>
      <c r="Y14" s="40">
        <v>1.8756924795792016E-3</v>
      </c>
      <c r="Z14" s="40">
        <v>-1.9884178589892467E-2</v>
      </c>
      <c r="AA14" s="40">
        <v>2.5179583568328036E-2</v>
      </c>
      <c r="AB14" s="40">
        <v>-1.6626156297066527E-2</v>
      </c>
      <c r="AC14" s="40">
        <v>5.3639734546491822E-3</v>
      </c>
      <c r="AD14" s="40">
        <v>3.3333801416056665E-2</v>
      </c>
      <c r="AE14" s="40">
        <v>8.3406189817904722E-2</v>
      </c>
      <c r="AF14" s="40">
        <v>6.0371246314188588E-2</v>
      </c>
      <c r="AG14" s="40">
        <v>-7.1854160873705019E-4</v>
      </c>
      <c r="AH14" s="40">
        <v>3.7391193201932633E-2</v>
      </c>
      <c r="AI14" s="40">
        <v>1.9402845830053122E-2</v>
      </c>
      <c r="AJ14" s="40">
        <v>-1.8146068714022346E-2</v>
      </c>
      <c r="AK14" s="40">
        <v>8.2617884035043929E-2</v>
      </c>
      <c r="AL14" s="40">
        <v>5.9656878931104072E-2</v>
      </c>
      <c r="AM14" s="42">
        <v>2.3938504549919578E-2</v>
      </c>
    </row>
    <row r="15" spans="1:39" ht="24">
      <c r="A15" s="37" t="s">
        <v>24</v>
      </c>
      <c r="B15" s="38" t="s">
        <v>14</v>
      </c>
      <c r="C15" s="39">
        <v>2.9864590756515031E-2</v>
      </c>
      <c r="D15" s="40">
        <v>8.0490040160784662E-2</v>
      </c>
      <c r="E15" s="40">
        <v>1.6994018386166494E-2</v>
      </c>
      <c r="F15" s="40">
        <v>7.5609678182636886E-3</v>
      </c>
      <c r="G15" s="40">
        <v>-2.6260269534199146E-2</v>
      </c>
      <c r="H15" s="40">
        <v>6.9015202781296608E-2</v>
      </c>
      <c r="I15" s="40">
        <v>5.147268048620967E-2</v>
      </c>
      <c r="J15" s="40">
        <v>9.8921803794157475E-3</v>
      </c>
      <c r="K15" s="40">
        <v>-8.0074773579485614E-2</v>
      </c>
      <c r="L15" s="40">
        <v>-1.6722541897091835E-2</v>
      </c>
      <c r="M15" s="40">
        <v>5.1421883821445434E-2</v>
      </c>
      <c r="N15" s="40">
        <v>2.8190042234762239E-2</v>
      </c>
      <c r="O15" s="40">
        <v>-5.7010082240459704E-2</v>
      </c>
      <c r="P15" s="40">
        <v>2.7094653864074489E-2</v>
      </c>
      <c r="Q15" s="40">
        <v>0.11579620848114769</v>
      </c>
      <c r="R15" s="40">
        <v>3.759034313186168E-2</v>
      </c>
      <c r="S15" s="40">
        <v>-3.8306946174774914E-3</v>
      </c>
      <c r="T15" s="40">
        <v>7.5372477844380142E-2</v>
      </c>
      <c r="U15" s="40">
        <v>2.238103440786202E-2</v>
      </c>
      <c r="V15" s="40">
        <v>4.4422339003270021E-2</v>
      </c>
      <c r="W15" s="40">
        <v>3.3713846366944493E-5</v>
      </c>
      <c r="X15" s="40">
        <v>-8.7251870511109456E-2</v>
      </c>
      <c r="Y15" s="40">
        <v>-6.8441410721871015E-2</v>
      </c>
      <c r="Z15" s="40">
        <v>6.8794894658814151E-2</v>
      </c>
      <c r="AA15" s="40">
        <v>6.7395945125845944E-2</v>
      </c>
      <c r="AB15" s="40">
        <v>0.12077131502948775</v>
      </c>
      <c r="AC15" s="40">
        <v>-1.5154508780854689E-2</v>
      </c>
      <c r="AD15" s="40">
        <v>-1.629836214249621E-2</v>
      </c>
      <c r="AE15" s="40">
        <v>-1.4274128413769103E-2</v>
      </c>
      <c r="AF15" s="40">
        <v>-2.6881737889187091E-2</v>
      </c>
      <c r="AG15" s="40">
        <v>-3.2113314493050139E-2</v>
      </c>
      <c r="AH15" s="40">
        <v>-1.9086668788573916E-2</v>
      </c>
      <c r="AI15" s="40">
        <v>3.5701211254211815E-2</v>
      </c>
      <c r="AJ15" s="40">
        <v>2.8234025421345218E-3</v>
      </c>
      <c r="AK15" s="41" t="s">
        <v>90</v>
      </c>
      <c r="AL15" s="40">
        <v>-1.2360490111707661E-2</v>
      </c>
      <c r="AM15" s="42">
        <v>4.7955173949141117E-2</v>
      </c>
    </row>
    <row r="16" spans="1:39" ht="24">
      <c r="A16" s="37" t="s">
        <v>25</v>
      </c>
      <c r="B16" s="38" t="s">
        <v>14</v>
      </c>
      <c r="C16" s="39">
        <v>1.6796044140458773E-2</v>
      </c>
      <c r="D16" s="40">
        <v>1.4079674432695199E-2</v>
      </c>
      <c r="E16" s="40">
        <v>-4.4780826940998067E-2</v>
      </c>
      <c r="F16" s="40">
        <v>3.4084445325383184E-2</v>
      </c>
      <c r="G16" s="40">
        <v>-3.3118395094284811E-2</v>
      </c>
      <c r="H16" s="40">
        <v>-7.2666133485435075E-2</v>
      </c>
      <c r="I16" s="40">
        <v>-4.9377142065546914E-2</v>
      </c>
      <c r="J16" s="40">
        <v>6.3976079711475453E-2</v>
      </c>
      <c r="K16" s="40">
        <v>-7.4927428549656184E-3</v>
      </c>
      <c r="L16" s="40">
        <v>2.1366899748164112E-2</v>
      </c>
      <c r="M16" s="40">
        <v>4.8792124527029506E-3</v>
      </c>
      <c r="N16" s="40">
        <v>-4.352356022351208E-2</v>
      </c>
      <c r="O16" s="40">
        <v>-4.9582432959038511E-2</v>
      </c>
      <c r="P16" s="41" t="s">
        <v>80</v>
      </c>
      <c r="Q16" s="40">
        <v>-1.5718783833138711E-2</v>
      </c>
      <c r="R16" s="40">
        <v>2.9230147312112372E-2</v>
      </c>
      <c r="S16" s="40">
        <v>-1.5240423768379963E-2</v>
      </c>
      <c r="T16" s="40">
        <v>-7.980796285791876E-2</v>
      </c>
      <c r="U16" s="40">
        <v>-6.5419461821554725E-2</v>
      </c>
      <c r="V16" s="40">
        <v>-4.4823285290494973E-2</v>
      </c>
      <c r="W16" s="40">
        <v>2.7188395201347547E-2</v>
      </c>
      <c r="X16" s="40">
        <v>-4.7899909964785083E-2</v>
      </c>
      <c r="Y16" s="40">
        <v>1.1398538124616877E-2</v>
      </c>
      <c r="Z16" s="40">
        <v>0.11577964857357451</v>
      </c>
      <c r="AA16" s="40">
        <v>5.1226099644411785E-2</v>
      </c>
      <c r="AB16" s="40">
        <v>-3.9140791842635055E-3</v>
      </c>
      <c r="AC16" s="40">
        <v>-1.3505979323009043E-2</v>
      </c>
      <c r="AD16" s="40">
        <v>7.3694742503254779E-2</v>
      </c>
      <c r="AE16" s="40">
        <v>4.1999391592541617E-2</v>
      </c>
      <c r="AF16" s="40">
        <v>9.0245006942472061E-2</v>
      </c>
      <c r="AG16" s="40">
        <v>3.1163707806711259E-2</v>
      </c>
      <c r="AH16" s="40">
        <v>-2.2438847118570998E-2</v>
      </c>
      <c r="AI16" s="40">
        <v>-6.1144492051171735E-2</v>
      </c>
      <c r="AJ16" s="40">
        <v>-2.0346279952426532E-2</v>
      </c>
      <c r="AK16" s="40">
        <v>2.7634853114033346E-2</v>
      </c>
      <c r="AL16" s="40">
        <v>7.2117218094884278E-2</v>
      </c>
      <c r="AM16" s="42">
        <v>9.437368045440318E-3</v>
      </c>
    </row>
    <row r="17" spans="1:39" ht="24">
      <c r="A17" s="37" t="s">
        <v>26</v>
      </c>
      <c r="B17" s="38" t="s">
        <v>14</v>
      </c>
      <c r="C17" s="39">
        <v>2.7601863880145155E-2</v>
      </c>
      <c r="D17" s="40">
        <v>-5.5875272543213526E-2</v>
      </c>
      <c r="E17" s="40">
        <v>2.0845479620205457E-2</v>
      </c>
      <c r="F17" s="41" t="s">
        <v>76</v>
      </c>
      <c r="G17" s="40">
        <v>-3.9659042294292894E-2</v>
      </c>
      <c r="H17" s="40">
        <v>-4.6976817897343759E-2</v>
      </c>
      <c r="I17" s="40">
        <v>1.4898171072393732E-2</v>
      </c>
      <c r="J17" s="40">
        <v>-5.8592686875270951E-2</v>
      </c>
      <c r="K17" s="40">
        <v>-3.8142166156146781E-2</v>
      </c>
      <c r="L17" s="40">
        <v>-0.12526324264128219</v>
      </c>
      <c r="M17" s="40">
        <v>-8.2099748911293596E-3</v>
      </c>
      <c r="N17" s="40">
        <v>-1.9437689795074726E-2</v>
      </c>
      <c r="O17" s="40">
        <v>7.0301842441016171E-2</v>
      </c>
      <c r="P17" s="40">
        <v>3.3231649966043809E-2</v>
      </c>
      <c r="Q17" s="40">
        <v>-4.9981215803066824E-2</v>
      </c>
      <c r="R17" s="40">
        <v>7.6897673405230793E-2</v>
      </c>
      <c r="S17" s="40">
        <v>8.6085722194748776E-2</v>
      </c>
      <c r="T17" s="40">
        <v>-6.964810193896967E-2</v>
      </c>
      <c r="U17" s="40">
        <v>-4.6464949765183998E-2</v>
      </c>
      <c r="V17" s="40">
        <v>3.5679826166815615E-2</v>
      </c>
      <c r="W17" s="40">
        <v>2.3525255363133001E-2</v>
      </c>
      <c r="X17" s="40">
        <v>5.721643975024426E-3</v>
      </c>
      <c r="Y17" s="40">
        <v>-2.4973508422542055E-2</v>
      </c>
      <c r="Z17" s="40">
        <v>4.0903266332155672E-2</v>
      </c>
      <c r="AA17" s="40">
        <v>4.6934847527653853E-2</v>
      </c>
      <c r="AB17" s="40">
        <v>-5.8822049440020834E-3</v>
      </c>
      <c r="AC17" s="40">
        <v>6.4782384106967267E-2</v>
      </c>
      <c r="AD17" s="40">
        <v>-7.4231888494345364E-4</v>
      </c>
      <c r="AE17" s="40">
        <v>-4.4307672409000791E-2</v>
      </c>
      <c r="AF17" s="40">
        <v>1.5941956353050578E-3</v>
      </c>
      <c r="AG17" s="40">
        <v>6.1638112044518696E-2</v>
      </c>
      <c r="AH17" s="40">
        <v>6.9241996693913642E-3</v>
      </c>
      <c r="AI17" s="40">
        <v>-5.4072598250901945E-2</v>
      </c>
      <c r="AJ17" s="40">
        <v>7.2481272723510751E-2</v>
      </c>
      <c r="AK17" s="40">
        <v>7.6276815339296616E-3</v>
      </c>
      <c r="AL17" s="40">
        <v>0.101167678367935</v>
      </c>
      <c r="AM17" s="42">
        <v>-4.8995237944571876E-2</v>
      </c>
    </row>
    <row r="18" spans="1:39" ht="24">
      <c r="A18" s="37" t="s">
        <v>27</v>
      </c>
      <c r="B18" s="38" t="s">
        <v>14</v>
      </c>
      <c r="C18" s="39">
        <v>0.105074500164528</v>
      </c>
      <c r="D18" s="40">
        <v>-7.1229759396790413E-4</v>
      </c>
      <c r="E18" s="40">
        <v>-2.1216824138113745E-2</v>
      </c>
      <c r="F18" s="40">
        <v>6.0932076087387294E-2</v>
      </c>
      <c r="G18" s="40">
        <v>0.10329200973279362</v>
      </c>
      <c r="H18" s="40">
        <v>-6.0214067380370564E-2</v>
      </c>
      <c r="I18" s="40">
        <v>-1.7166972973433829E-2</v>
      </c>
      <c r="J18" s="40">
        <v>3.82803240651787E-2</v>
      </c>
      <c r="K18" s="40">
        <v>-6.6367541630468221E-2</v>
      </c>
      <c r="L18" s="40">
        <v>-6.3784279791781612E-2</v>
      </c>
      <c r="M18" s="40">
        <v>3.2017130907714755E-2</v>
      </c>
      <c r="N18" s="40">
        <v>-1.9934642310739936E-2</v>
      </c>
      <c r="O18" s="40">
        <v>2.4615215822438009E-2</v>
      </c>
      <c r="P18" s="40">
        <v>3.0265217192050664E-2</v>
      </c>
      <c r="Q18" s="40">
        <v>6.8358596851283981E-2</v>
      </c>
      <c r="R18" s="40">
        <v>0.12553793115870948</v>
      </c>
      <c r="S18" s="40">
        <v>2.0755096011121389E-3</v>
      </c>
      <c r="T18" s="40">
        <v>-8.418759473771421E-3</v>
      </c>
      <c r="U18" s="40">
        <v>6.7158392570371928E-2</v>
      </c>
      <c r="V18" s="40">
        <v>7.5591498888464129E-2</v>
      </c>
      <c r="W18" s="40">
        <v>-2.1632913747837844E-2</v>
      </c>
      <c r="X18" s="40">
        <v>1.2803714791345233E-2</v>
      </c>
      <c r="Y18" s="40">
        <v>8.5646513850285974E-2</v>
      </c>
      <c r="Z18" s="40">
        <v>-3.8595153204089627E-2</v>
      </c>
      <c r="AA18" s="40">
        <v>-3.9675400968944084E-2</v>
      </c>
      <c r="AB18" s="40">
        <v>-3.9818939882678303E-2</v>
      </c>
      <c r="AC18" s="40">
        <v>2.0870316850455806E-2</v>
      </c>
      <c r="AD18" s="40">
        <v>4.5783338215932147E-2</v>
      </c>
      <c r="AE18" s="40">
        <v>-1.9840539193825259E-2</v>
      </c>
      <c r="AF18" s="40">
        <v>0.11222626596616919</v>
      </c>
      <c r="AG18" s="41" t="s">
        <v>174</v>
      </c>
      <c r="AH18" s="40">
        <v>-2.8398978385611284E-2</v>
      </c>
      <c r="AI18" s="40">
        <v>-8.0700065675903598E-2</v>
      </c>
      <c r="AJ18" s="40">
        <v>-1.4514393353714353E-2</v>
      </c>
      <c r="AK18" s="40">
        <v>-3.1649367999182408E-2</v>
      </c>
      <c r="AL18" s="40">
        <v>-1.4729987485198269E-2</v>
      </c>
      <c r="AM18" s="42">
        <v>-3.9386721881973535E-2</v>
      </c>
    </row>
    <row r="19" spans="1:39" ht="24">
      <c r="A19" s="37" t="s">
        <v>28</v>
      </c>
      <c r="B19" s="38" t="s">
        <v>14</v>
      </c>
      <c r="C19" s="39">
        <v>0.10456649315061613</v>
      </c>
      <c r="D19" s="40">
        <v>3.3633255651620918E-2</v>
      </c>
      <c r="E19" s="40">
        <v>2.9068094672502199E-2</v>
      </c>
      <c r="F19" s="40">
        <v>5.7082501529142219E-3</v>
      </c>
      <c r="G19" s="40">
        <v>4.24762957258705E-2</v>
      </c>
      <c r="H19" s="40">
        <v>-2.83917733766074E-2</v>
      </c>
      <c r="I19" s="40">
        <v>8.043026443208226E-2</v>
      </c>
      <c r="J19" s="40">
        <v>6.152170138501236E-2</v>
      </c>
      <c r="K19" s="40">
        <v>4.5154117279579034E-2</v>
      </c>
      <c r="L19" s="40">
        <v>1.083048105027248E-2</v>
      </c>
      <c r="M19" s="40">
        <v>-2.5850560822199536E-2</v>
      </c>
      <c r="N19" s="40">
        <v>-6.4926991700267458E-2</v>
      </c>
      <c r="O19" s="40">
        <v>4.7913125127517983E-2</v>
      </c>
      <c r="P19" s="40">
        <v>-4.6796162370262302E-2</v>
      </c>
      <c r="Q19" s="40">
        <v>-1.4014188852039889E-2</v>
      </c>
      <c r="R19" s="40">
        <v>1.0270916275805382E-2</v>
      </c>
      <c r="S19" s="40">
        <v>-7.1430332874703609E-3</v>
      </c>
      <c r="T19" s="40">
        <v>-3.6592155016879693E-2</v>
      </c>
      <c r="U19" s="40">
        <v>-3.8202124003609207E-2</v>
      </c>
      <c r="V19" s="40">
        <v>-5.2291347384356007E-2</v>
      </c>
      <c r="W19" s="40">
        <v>-3.3808711702599081E-2</v>
      </c>
      <c r="X19" s="41" t="s">
        <v>123</v>
      </c>
      <c r="Y19" s="40">
        <v>7.5827375113427423E-2</v>
      </c>
      <c r="Z19" s="40">
        <v>2.9597869539704467E-2</v>
      </c>
      <c r="AA19" s="40">
        <v>-5.0405686381346888E-3</v>
      </c>
      <c r="AB19" s="40">
        <v>-0.13241571676330444</v>
      </c>
      <c r="AC19" s="40">
        <v>-8.6419270187041319E-2</v>
      </c>
      <c r="AD19" s="40">
        <v>-6.3209430138406325E-2</v>
      </c>
      <c r="AE19" s="40">
        <v>5.8187648982683422E-2</v>
      </c>
      <c r="AF19" s="40">
        <v>6.8924214093486836E-3</v>
      </c>
      <c r="AG19" s="40">
        <v>1.3001152801408291E-2</v>
      </c>
      <c r="AH19" s="40">
        <v>-4.9500282609668496E-2</v>
      </c>
      <c r="AI19" s="40">
        <v>4.8261926664366774E-2</v>
      </c>
      <c r="AJ19" s="40">
        <v>-2.0179128628280658E-2</v>
      </c>
      <c r="AK19" s="40">
        <v>-8.6758548563602322E-2</v>
      </c>
      <c r="AL19" s="40">
        <v>2.2414411373710797E-2</v>
      </c>
      <c r="AM19" s="42">
        <v>-9.7872013935690422E-2</v>
      </c>
    </row>
    <row r="20" spans="1:39" ht="24">
      <c r="A20" s="37" t="s">
        <v>29</v>
      </c>
      <c r="B20" s="38" t="s">
        <v>14</v>
      </c>
      <c r="C20" s="39">
        <v>-0.1035751612957316</v>
      </c>
      <c r="D20" s="40">
        <v>5.2442601993305952E-3</v>
      </c>
      <c r="E20" s="40">
        <v>1.3056911663242417E-2</v>
      </c>
      <c r="F20" s="40">
        <v>6.4054511128198099E-2</v>
      </c>
      <c r="G20" s="40">
        <v>2.857075972005876E-2</v>
      </c>
      <c r="H20" s="40">
        <v>-3.9370692081193738E-2</v>
      </c>
      <c r="I20" s="40">
        <v>8.9244398013391488E-3</v>
      </c>
      <c r="J20" s="40">
        <v>9.2240355721788958E-2</v>
      </c>
      <c r="K20" s="40">
        <v>5.1400444301267896E-2</v>
      </c>
      <c r="L20" s="40">
        <v>0.14752381262351136</v>
      </c>
      <c r="M20" s="40">
        <v>5.7781195180664491E-2</v>
      </c>
      <c r="N20" s="40">
        <v>-2.916859892287842E-2</v>
      </c>
      <c r="O20" s="40">
        <v>-6.8308504815543999E-2</v>
      </c>
      <c r="P20" s="40">
        <v>-1.2918885737292787E-2</v>
      </c>
      <c r="Q20" s="40">
        <v>-6.0497474586376283E-2</v>
      </c>
      <c r="R20" s="40">
        <v>-7.4242652506683895E-2</v>
      </c>
      <c r="S20" s="40">
        <v>1.2850680123016036E-3</v>
      </c>
      <c r="T20" s="40">
        <v>-1.1391109447284029E-2</v>
      </c>
      <c r="U20" s="40">
        <v>6.7345387518356684E-2</v>
      </c>
      <c r="V20" s="40">
        <v>5.0043168483872399E-2</v>
      </c>
      <c r="W20" s="40">
        <v>9.3742136946753478E-3</v>
      </c>
      <c r="X20" s="40">
        <v>-8.6054080760263635E-2</v>
      </c>
      <c r="Y20" s="40">
        <v>-7.8475369602280191E-3</v>
      </c>
      <c r="Z20" s="40">
        <v>-5.055882921697262E-2</v>
      </c>
      <c r="AA20" s="40">
        <v>4.0449478293178985E-2</v>
      </c>
      <c r="AB20" s="40">
        <v>-2.9019431924588026E-2</v>
      </c>
      <c r="AC20" s="41" t="s">
        <v>78</v>
      </c>
      <c r="AD20" s="40">
        <v>7.9757348142480977E-2</v>
      </c>
      <c r="AE20" s="40">
        <v>-6.4049608319530535E-2</v>
      </c>
      <c r="AF20" s="40">
        <v>1.5524499807077255E-2</v>
      </c>
      <c r="AG20" s="40">
        <v>2.0846186422921128E-2</v>
      </c>
      <c r="AH20" s="40">
        <v>4.5300820559275291E-2</v>
      </c>
      <c r="AI20" s="40">
        <v>4.487711469975323E-2</v>
      </c>
      <c r="AJ20" s="40">
        <v>4.4250147435517542E-2</v>
      </c>
      <c r="AK20" s="40">
        <v>-1.4882418837973357E-2</v>
      </c>
      <c r="AL20" s="40">
        <v>-1.5633992641832448E-2</v>
      </c>
      <c r="AM20" s="42">
        <v>-5.8967910364990064E-2</v>
      </c>
    </row>
    <row r="21" spans="1:39" ht="24">
      <c r="A21" s="37" t="s">
        <v>30</v>
      </c>
      <c r="B21" s="38" t="s">
        <v>14</v>
      </c>
      <c r="C21" s="39">
        <v>0.13178303962071777</v>
      </c>
      <c r="D21" s="40">
        <v>8.5326053443017136E-2</v>
      </c>
      <c r="E21" s="40">
        <v>-1.8168657803814492E-2</v>
      </c>
      <c r="F21" s="40">
        <v>-3.9388512261981104E-2</v>
      </c>
      <c r="G21" s="41" t="s">
        <v>169</v>
      </c>
      <c r="H21" s="40">
        <v>-6.6454032023809714E-2</v>
      </c>
      <c r="I21" s="40">
        <v>-3.493481268967695E-2</v>
      </c>
      <c r="J21" s="40">
        <v>3.7922267197725505E-2</v>
      </c>
      <c r="K21" s="40">
        <v>-1.3070371483293703E-2</v>
      </c>
      <c r="L21" s="40">
        <v>-3.9841242994389181E-2</v>
      </c>
      <c r="M21" s="40">
        <v>-6.2092930182343485E-2</v>
      </c>
      <c r="N21" s="40">
        <v>-1.216152194908841E-2</v>
      </c>
      <c r="O21" s="40">
        <v>-3.0627641557172004E-2</v>
      </c>
      <c r="P21" s="40">
        <v>-3.2043408706700229E-2</v>
      </c>
      <c r="Q21" s="40">
        <v>-4.6364723717700194E-2</v>
      </c>
      <c r="R21" s="40">
        <v>1.682376411842567E-2</v>
      </c>
      <c r="S21" s="40">
        <v>-7.6050984492372048E-2</v>
      </c>
      <c r="T21" s="40">
        <v>-2.3681505980018249E-2</v>
      </c>
      <c r="U21" s="40">
        <v>-0.12257993103601891</v>
      </c>
      <c r="V21" s="40">
        <v>-2.086074495552687E-2</v>
      </c>
      <c r="W21" s="40">
        <v>-2.6434318206143927E-2</v>
      </c>
      <c r="X21" s="40">
        <v>4.251396022576269E-2</v>
      </c>
      <c r="Y21" s="40">
        <v>3.2018597038626792E-2</v>
      </c>
      <c r="Z21" s="40">
        <v>6.0120161748811844E-2</v>
      </c>
      <c r="AA21" s="40">
        <v>3.2214256654848582E-3</v>
      </c>
      <c r="AB21" s="40">
        <v>-3.8428588386834966E-3</v>
      </c>
      <c r="AC21" s="40">
        <v>2.8762334601956655E-2</v>
      </c>
      <c r="AD21" s="40">
        <v>-4.6884733547707329E-2</v>
      </c>
      <c r="AE21" s="40">
        <v>1.3820113311787584E-2</v>
      </c>
      <c r="AF21" s="40">
        <v>0.12765257553205259</v>
      </c>
      <c r="AG21" s="40">
        <v>0.10369586530259912</v>
      </c>
      <c r="AH21" s="40">
        <v>-5.0248458531047667E-2</v>
      </c>
      <c r="AI21" s="40">
        <v>-1.9491281907975892E-2</v>
      </c>
      <c r="AJ21" s="40">
        <v>-5.5756209151577772E-2</v>
      </c>
      <c r="AK21" s="40">
        <v>-2.6049491229687735E-2</v>
      </c>
      <c r="AL21" s="40">
        <v>3.869880029488712E-2</v>
      </c>
      <c r="AM21" s="42">
        <v>5.2315149637777246E-2</v>
      </c>
    </row>
    <row r="22" spans="1:39" ht="24">
      <c r="A22" s="37" t="s">
        <v>31</v>
      </c>
      <c r="B22" s="38" t="s">
        <v>14</v>
      </c>
      <c r="C22" s="39">
        <v>-0.10312659084446661</v>
      </c>
      <c r="D22" s="40">
        <v>3.2565161280871981E-2</v>
      </c>
      <c r="E22" s="40">
        <v>1.8977138751313374E-2</v>
      </c>
      <c r="F22" s="40">
        <v>-6.601020799033014E-4</v>
      </c>
      <c r="G22" s="40">
        <v>-4.7556628122756371E-2</v>
      </c>
      <c r="H22" s="40">
        <v>-3.7574804591525818E-2</v>
      </c>
      <c r="I22" s="40">
        <v>-3.8874029499665272E-2</v>
      </c>
      <c r="J22" s="40">
        <v>7.3064476531124675E-2</v>
      </c>
      <c r="K22" s="40">
        <v>1.2218558604960445E-2</v>
      </c>
      <c r="L22" s="40">
        <v>-5.1798728193867882E-2</v>
      </c>
      <c r="M22" s="40">
        <v>5.139440506585477E-2</v>
      </c>
      <c r="N22" s="40">
        <v>4.1486425569370246E-2</v>
      </c>
      <c r="O22" s="40">
        <v>-1.1712240359565199E-3</v>
      </c>
      <c r="P22" s="40">
        <v>7.2395188897012061E-2</v>
      </c>
      <c r="Q22" s="40">
        <v>-5.1877080052008029E-2</v>
      </c>
      <c r="R22" s="40">
        <v>0.10282266887841507</v>
      </c>
      <c r="S22" s="40">
        <v>-2.679469040056916E-3</v>
      </c>
      <c r="T22" s="40">
        <v>2.7144608593753589E-2</v>
      </c>
      <c r="U22" s="40">
        <v>2.7885250194369361E-2</v>
      </c>
      <c r="V22" s="40">
        <v>2.2184862660982636E-2</v>
      </c>
      <c r="W22" s="40">
        <v>6.450746331739339E-2</v>
      </c>
      <c r="X22" s="40">
        <v>-6.3729619000368845E-2</v>
      </c>
      <c r="Y22" s="40">
        <v>-3.1264308851832685E-2</v>
      </c>
      <c r="Z22" s="40">
        <v>3.3178135637112152E-2</v>
      </c>
      <c r="AA22" s="40">
        <v>-3.9108997312769934E-2</v>
      </c>
      <c r="AB22" s="40">
        <v>-1.7036821712779138E-2</v>
      </c>
      <c r="AC22" s="40">
        <v>8.0972395890138729E-2</v>
      </c>
      <c r="AD22" s="41" t="s">
        <v>90</v>
      </c>
      <c r="AE22" s="40">
        <v>-7.810574293434927E-2</v>
      </c>
      <c r="AF22" s="40">
        <v>5.1960341323565605E-2</v>
      </c>
      <c r="AG22" s="40">
        <v>4.6499171256592656E-2</v>
      </c>
      <c r="AH22" s="40">
        <v>-6.7164640210967935E-2</v>
      </c>
      <c r="AI22" s="40">
        <v>-4.3177555100719696E-2</v>
      </c>
      <c r="AJ22" s="40">
        <v>3.6901889743306132E-2</v>
      </c>
      <c r="AK22" s="40">
        <v>-1.6253354852569377E-2</v>
      </c>
      <c r="AL22" s="40">
        <v>-4.1546797243163715E-2</v>
      </c>
      <c r="AM22" s="42">
        <v>-0.1024328010589335</v>
      </c>
    </row>
    <row r="23" spans="1:39" ht="24">
      <c r="A23" s="37" t="s">
        <v>32</v>
      </c>
      <c r="B23" s="38" t="s">
        <v>14</v>
      </c>
      <c r="C23" s="39">
        <v>-2.3397367078962922E-2</v>
      </c>
      <c r="D23" s="40">
        <v>3.5347116878298807E-2</v>
      </c>
      <c r="E23" s="40">
        <v>-3.4257575556467489E-2</v>
      </c>
      <c r="F23" s="40">
        <v>6.6288246024724653E-3</v>
      </c>
      <c r="G23" s="40">
        <v>-4.9263814601222845E-2</v>
      </c>
      <c r="H23" s="40">
        <v>-3.261585745216837E-2</v>
      </c>
      <c r="I23" s="40">
        <v>-3.2555856096204414E-2</v>
      </c>
      <c r="J23" s="40">
        <v>-7.8227551725194647E-3</v>
      </c>
      <c r="K23" s="40">
        <v>-2.6668419901394333E-2</v>
      </c>
      <c r="L23" s="40">
        <v>3.5531666637967599E-2</v>
      </c>
      <c r="M23" s="40">
        <v>6.085931235377625E-2</v>
      </c>
      <c r="N23" s="40">
        <v>5.8315945132829004E-4</v>
      </c>
      <c r="O23" s="40">
        <v>-4.1742980512680064E-2</v>
      </c>
      <c r="P23" s="40">
        <v>-2.1521964601646206E-2</v>
      </c>
      <c r="Q23" s="40">
        <v>0.14091450223781937</v>
      </c>
      <c r="R23" s="40">
        <v>-9.9801498752828691E-2</v>
      </c>
      <c r="S23" s="40">
        <v>8.6315503480538222E-2</v>
      </c>
      <c r="T23" s="40">
        <v>-1.7972061818706451E-2</v>
      </c>
      <c r="U23" s="40">
        <v>0.12832022268155144</v>
      </c>
      <c r="V23" s="40">
        <v>2.9726542710939632E-2</v>
      </c>
      <c r="W23" s="40">
        <v>7.8471166062536638E-2</v>
      </c>
      <c r="X23" s="40">
        <v>-4.8368323229133765E-2</v>
      </c>
      <c r="Y23" s="40">
        <v>-4.2680973222076632E-2</v>
      </c>
      <c r="Z23" s="40">
        <v>1.7548689085190302E-2</v>
      </c>
      <c r="AA23" s="40">
        <v>3.0546887560773537E-2</v>
      </c>
      <c r="AB23" s="40">
        <v>-2.1426351547231402E-2</v>
      </c>
      <c r="AC23" s="40">
        <v>4.4271186700471761E-2</v>
      </c>
      <c r="AD23" s="40">
        <v>-6.4959313785230927E-2</v>
      </c>
      <c r="AE23" s="40">
        <v>-4.2015247249452013E-2</v>
      </c>
      <c r="AF23" s="40">
        <v>-4.0067265314823901E-2</v>
      </c>
      <c r="AG23" s="40">
        <v>-2.7343298828826683E-2</v>
      </c>
      <c r="AH23" s="41" t="s">
        <v>128</v>
      </c>
      <c r="AI23" s="40">
        <v>5.0704204000863208E-2</v>
      </c>
      <c r="AJ23" s="40">
        <v>-5.4909868975025401E-2</v>
      </c>
      <c r="AK23" s="40">
        <v>-1.8406949373826396E-2</v>
      </c>
      <c r="AL23" s="40">
        <v>-2.7575139200807331E-2</v>
      </c>
      <c r="AM23" s="42">
        <v>-0.10423917774131471</v>
      </c>
    </row>
    <row r="24" spans="1:39" ht="24">
      <c r="A24" s="37" t="s">
        <v>33</v>
      </c>
      <c r="B24" s="38" t="s">
        <v>14</v>
      </c>
      <c r="C24" s="45" t="s">
        <v>140</v>
      </c>
      <c r="D24" s="40">
        <v>2.3201714966051477E-2</v>
      </c>
      <c r="E24" s="40">
        <v>-3.3811521180802065E-2</v>
      </c>
      <c r="F24" s="40">
        <v>-4.9013505301602395E-2</v>
      </c>
      <c r="G24" s="40">
        <v>5.2776887006926898E-2</v>
      </c>
      <c r="H24" s="40">
        <v>-3.6401985642233112E-3</v>
      </c>
      <c r="I24" s="40">
        <v>-9.7304990980057321E-3</v>
      </c>
      <c r="J24" s="40">
        <v>8.7925764680932147E-2</v>
      </c>
      <c r="K24" s="40">
        <v>7.4966348253289058E-2</v>
      </c>
      <c r="L24" s="40">
        <v>-1.6819682798408744E-2</v>
      </c>
      <c r="M24" s="40">
        <v>5.5131545894057533E-2</v>
      </c>
      <c r="N24" s="40">
        <v>6.1197143405188024E-3</v>
      </c>
      <c r="O24" s="40">
        <v>2.379413699629792E-2</v>
      </c>
      <c r="P24" s="40">
        <v>9.3089057722760566E-3</v>
      </c>
      <c r="Q24" s="40">
        <v>-2.8105529103984565E-2</v>
      </c>
      <c r="R24" s="40">
        <v>2.1535621993128362E-2</v>
      </c>
      <c r="S24" s="40">
        <v>1.3871762771748574E-2</v>
      </c>
      <c r="T24" s="40">
        <v>-5.0031862039827207E-2</v>
      </c>
      <c r="U24" s="40">
        <v>-1.9026729660310528E-2</v>
      </c>
      <c r="V24" s="40">
        <v>-6.6756556412639237E-2</v>
      </c>
      <c r="W24" s="40">
        <v>-6.6062588809090911E-2</v>
      </c>
      <c r="X24" s="40">
        <v>-9.8027287677840136E-2</v>
      </c>
      <c r="Y24" s="40">
        <v>-5.418043815178053E-2</v>
      </c>
      <c r="Z24" s="40">
        <v>-1.7094469630755674E-2</v>
      </c>
      <c r="AA24" s="40">
        <v>-5.9995457650013503E-2</v>
      </c>
      <c r="AB24" s="40">
        <v>-4.3115718261128338E-2</v>
      </c>
      <c r="AC24" s="40">
        <v>-5.9435438044370036E-2</v>
      </c>
      <c r="AD24" s="40">
        <v>-0.10169557692821816</v>
      </c>
      <c r="AE24" s="40">
        <v>-1.813698839754762E-2</v>
      </c>
      <c r="AF24" s="40">
        <v>-3.6779623042889127E-2</v>
      </c>
      <c r="AG24" s="40">
        <v>-3.9799575209301719E-2</v>
      </c>
      <c r="AH24" s="40">
        <v>-0.10712703155507992</v>
      </c>
      <c r="AI24" s="40">
        <v>-6.0814284857359929E-2</v>
      </c>
      <c r="AJ24" s="40">
        <v>-1.740672115271651E-2</v>
      </c>
      <c r="AK24" s="40">
        <v>4.7973801483539726E-2</v>
      </c>
      <c r="AL24" s="40">
        <v>-4.4275271468812452E-2</v>
      </c>
      <c r="AM24" s="43" t="s">
        <v>76</v>
      </c>
    </row>
    <row r="25" spans="1:39" ht="24">
      <c r="A25" s="37" t="s">
        <v>34</v>
      </c>
      <c r="B25" s="38" t="s">
        <v>14</v>
      </c>
      <c r="C25" s="39">
        <v>-5.1696000449728115E-2</v>
      </c>
      <c r="D25" s="40">
        <v>1.8532896774971854E-2</v>
      </c>
      <c r="E25" s="40">
        <v>-2.5387609976494859E-2</v>
      </c>
      <c r="F25" s="40">
        <v>-5.3656190134643157E-2</v>
      </c>
      <c r="G25" s="40">
        <v>-1.9358773138877849E-2</v>
      </c>
      <c r="H25" s="40">
        <v>1.0394717576626366E-2</v>
      </c>
      <c r="I25" s="40">
        <v>6.6831383072643774E-2</v>
      </c>
      <c r="J25" s="40">
        <v>-4.0691791378423318E-2</v>
      </c>
      <c r="K25" s="40">
        <v>-4.4644704259675039E-2</v>
      </c>
      <c r="L25" s="40">
        <v>-3.7089135553228243E-2</v>
      </c>
      <c r="M25" s="40">
        <v>-2.688928932413448E-2</v>
      </c>
      <c r="N25" s="40">
        <v>1.4928183894972712E-2</v>
      </c>
      <c r="O25" s="40">
        <v>-4.121663023238905E-2</v>
      </c>
      <c r="P25" s="40">
        <v>-5.9106672019111774E-2</v>
      </c>
      <c r="Q25" s="40">
        <v>9.575859299141963E-2</v>
      </c>
      <c r="R25" s="40">
        <v>4.063453461066923E-2</v>
      </c>
      <c r="S25" s="40">
        <v>-6.7974082762705362E-2</v>
      </c>
      <c r="T25" s="40">
        <v>0.11075997268302717</v>
      </c>
      <c r="U25" s="40">
        <v>3.8611417465616422E-2</v>
      </c>
      <c r="V25" s="40">
        <v>7.6467856767450859E-3</v>
      </c>
      <c r="W25" s="40">
        <v>1.151244981196234E-2</v>
      </c>
      <c r="X25" s="40">
        <v>4.7798222903484108E-2</v>
      </c>
      <c r="Y25" s="40">
        <v>1.3187930090538334E-2</v>
      </c>
      <c r="Z25" s="40">
        <v>-6.378494412033435E-2</v>
      </c>
      <c r="AA25" s="40">
        <v>-4.1431594960552473E-2</v>
      </c>
      <c r="AB25" s="40">
        <v>3.2201945845005631E-2</v>
      </c>
      <c r="AC25" s="40">
        <v>4.4872152707137111E-2</v>
      </c>
      <c r="AD25" s="40">
        <v>-4.2517291525366707E-2</v>
      </c>
      <c r="AE25" s="40">
        <v>4.4673637688353883E-2</v>
      </c>
      <c r="AF25" s="40">
        <v>-1.0314154644005324E-2</v>
      </c>
      <c r="AG25" s="40">
        <v>-8.0621887941338816E-2</v>
      </c>
      <c r="AH25" s="40">
        <v>5.136134335220912E-2</v>
      </c>
      <c r="AI25" s="41" t="s">
        <v>174</v>
      </c>
      <c r="AJ25" s="40">
        <v>-8.9875205549224457E-2</v>
      </c>
      <c r="AK25" s="40">
        <v>3.5154853112580049E-2</v>
      </c>
      <c r="AL25" s="40">
        <v>-0.11237068322881887</v>
      </c>
      <c r="AM25" s="42">
        <v>-6.0033125530612227E-2</v>
      </c>
    </row>
    <row r="26" spans="1:39" ht="24">
      <c r="A26" s="37" t="s">
        <v>35</v>
      </c>
      <c r="B26" s="38" t="s">
        <v>14</v>
      </c>
      <c r="C26" s="39">
        <v>-0.10150862539710394</v>
      </c>
      <c r="D26" s="40">
        <v>-4.0741378403577187E-2</v>
      </c>
      <c r="E26" s="41" t="s">
        <v>123</v>
      </c>
      <c r="F26" s="40">
        <v>2.0630349902651213E-2</v>
      </c>
      <c r="G26" s="40">
        <v>-1.8270426114867667E-2</v>
      </c>
      <c r="H26" s="40">
        <v>0.11222159070522199</v>
      </c>
      <c r="I26" s="40">
        <v>2.2983354276227476E-2</v>
      </c>
      <c r="J26" s="40">
        <v>-1.7632918506113544E-2</v>
      </c>
      <c r="K26" s="40">
        <v>-5.2862002205145697E-2</v>
      </c>
      <c r="L26" s="40">
        <v>2.9725169181343127E-2</v>
      </c>
      <c r="M26" s="40">
        <v>-7.4267640231697934E-2</v>
      </c>
      <c r="N26" s="40">
        <v>2.8467719303877398E-2</v>
      </c>
      <c r="O26" s="40">
        <v>9.0826918512424259E-3</v>
      </c>
      <c r="P26" s="40">
        <v>-4.3767650279303148E-2</v>
      </c>
      <c r="Q26" s="40">
        <v>3.5663825167885882E-2</v>
      </c>
      <c r="R26" s="40">
        <v>-0.12948018198847833</v>
      </c>
      <c r="S26" s="40">
        <v>-7.8498579031596058E-2</v>
      </c>
      <c r="T26" s="40">
        <v>-5.7556232275619651E-2</v>
      </c>
      <c r="U26" s="40">
        <v>-6.0668202017615039E-2</v>
      </c>
      <c r="V26" s="40">
        <v>-1.84191982319836E-2</v>
      </c>
      <c r="W26" s="40">
        <v>-6.227353221805601E-2</v>
      </c>
      <c r="X26" s="40">
        <v>2.9040140032006754E-2</v>
      </c>
      <c r="Y26" s="40">
        <v>-9.3052990479337381E-3</v>
      </c>
      <c r="Z26" s="40">
        <v>-2.7554571060874868E-2</v>
      </c>
      <c r="AA26" s="40">
        <v>-4.0408822679977634E-2</v>
      </c>
      <c r="AB26" s="40">
        <v>8.9147546442142102E-3</v>
      </c>
      <c r="AC26" s="40">
        <v>1.3136217335324456E-2</v>
      </c>
      <c r="AD26" s="40">
        <v>1.8619713949712357E-2</v>
      </c>
      <c r="AE26" s="40">
        <v>-5.0420943217027912E-2</v>
      </c>
      <c r="AF26" s="40">
        <v>-6.6216573393346648E-2</v>
      </c>
      <c r="AG26" s="40">
        <v>-2.1421921704536693E-2</v>
      </c>
      <c r="AH26" s="40">
        <v>-3.5163303542575984E-2</v>
      </c>
      <c r="AI26" s="40">
        <v>-2.5649838021563225E-2</v>
      </c>
      <c r="AJ26" s="40">
        <v>9.8008520835296251E-2</v>
      </c>
      <c r="AK26" s="40">
        <v>1.6838393349419285E-2</v>
      </c>
      <c r="AL26" s="40">
        <v>7.7475479814284542E-2</v>
      </c>
      <c r="AM26" s="42">
        <v>-3.3799299533120768E-2</v>
      </c>
    </row>
    <row r="27" spans="1:39" ht="24">
      <c r="A27" s="37" t="s">
        <v>36</v>
      </c>
      <c r="B27" s="38" t="s">
        <v>14</v>
      </c>
      <c r="C27" s="39">
        <v>0.10012476641343682</v>
      </c>
      <c r="D27" s="40">
        <v>2.6294244861000637E-2</v>
      </c>
      <c r="E27" s="40">
        <v>-7.8728563548981736E-2</v>
      </c>
      <c r="F27" s="40">
        <v>8.630064424344866E-2</v>
      </c>
      <c r="G27" s="40">
        <v>-7.6704406204529882E-2</v>
      </c>
      <c r="H27" s="40">
        <v>-5.2121551271855644E-2</v>
      </c>
      <c r="I27" s="40">
        <v>-6.7337847499872511E-2</v>
      </c>
      <c r="J27" s="40">
        <v>1.5601364250532213E-2</v>
      </c>
      <c r="K27" s="40">
        <v>-0.10588800227506592</v>
      </c>
      <c r="L27" s="40">
        <v>-2.4483568815671451E-2</v>
      </c>
      <c r="M27" s="40">
        <v>2.4326974547416507E-3</v>
      </c>
      <c r="N27" s="40">
        <v>4.80250173829707E-3</v>
      </c>
      <c r="O27" s="40">
        <v>-1.0193039640015753E-2</v>
      </c>
      <c r="P27" s="40">
        <v>-1.4785034129824967E-2</v>
      </c>
      <c r="Q27" s="40">
        <v>-2.1059089304801118E-2</v>
      </c>
      <c r="R27" s="40">
        <v>1.8963540445837791E-2</v>
      </c>
      <c r="S27" s="41" t="s">
        <v>76</v>
      </c>
      <c r="T27" s="40">
        <v>-5.9308537534993412E-2</v>
      </c>
      <c r="U27" s="40">
        <v>3.8401993018395163E-2</v>
      </c>
      <c r="V27" s="40">
        <v>-7.7320071867866547E-3</v>
      </c>
      <c r="W27" s="40">
        <v>4.2168375796421673E-2</v>
      </c>
      <c r="X27" s="40">
        <v>-7.1887444836091071E-3</v>
      </c>
      <c r="Y27" s="40">
        <v>8.3001721773791351E-2</v>
      </c>
      <c r="Z27" s="40">
        <v>-1.3288878673758917E-2</v>
      </c>
      <c r="AA27" s="40">
        <v>0.11998781357476937</v>
      </c>
      <c r="AB27" s="40">
        <v>2.2901070797497827E-2</v>
      </c>
      <c r="AC27" s="40">
        <v>1.4038892771587967E-3</v>
      </c>
      <c r="AD27" s="40">
        <v>-2.8158039297695773E-3</v>
      </c>
      <c r="AE27" s="40">
        <v>-4.2377208112282731E-2</v>
      </c>
      <c r="AF27" s="40">
        <v>7.5425880788663441E-2</v>
      </c>
      <c r="AG27" s="40">
        <v>2.0231570295526934E-3</v>
      </c>
      <c r="AH27" s="40">
        <v>8.9170745291965406E-2</v>
      </c>
      <c r="AI27" s="40">
        <v>-6.8881800509974597E-2</v>
      </c>
      <c r="AJ27" s="40">
        <v>-2.6439823719073062E-5</v>
      </c>
      <c r="AK27" s="40">
        <v>-3.7407894249831502E-3</v>
      </c>
      <c r="AL27" s="40">
        <v>-2.8078058873799178E-2</v>
      </c>
      <c r="AM27" s="42">
        <v>1.3730571505743821E-2</v>
      </c>
    </row>
    <row r="28" spans="1:39" ht="24">
      <c r="A28" s="37" t="s">
        <v>37</v>
      </c>
      <c r="B28" s="38" t="s">
        <v>14</v>
      </c>
      <c r="C28" s="39">
        <v>0.13327578904860504</v>
      </c>
      <c r="D28" s="40">
        <v>6.4698584861911422E-3</v>
      </c>
      <c r="E28" s="40">
        <v>-1.7798975963589564E-2</v>
      </c>
      <c r="F28" s="40">
        <v>3.432511973406286E-2</v>
      </c>
      <c r="G28" s="40">
        <v>-2.0197051642228771E-2</v>
      </c>
      <c r="H28" s="40">
        <v>-6.4912144457180188E-2</v>
      </c>
      <c r="I28" s="40">
        <v>-3.1131792782146041E-2</v>
      </c>
      <c r="J28" s="40">
        <v>-6.1826956821720847E-2</v>
      </c>
      <c r="K28" s="40">
        <v>-0.12433348366463928</v>
      </c>
      <c r="L28" s="40">
        <v>-2.2054123134963889E-2</v>
      </c>
      <c r="M28" s="40">
        <v>1.0032294504373103E-3</v>
      </c>
      <c r="N28" s="40">
        <v>5.5800991242587868E-2</v>
      </c>
      <c r="O28" s="40">
        <v>-6.3774992676555134E-2</v>
      </c>
      <c r="P28" s="40">
        <v>-4.2290187654334094E-2</v>
      </c>
      <c r="Q28" s="40">
        <v>-7.5760129721943958E-2</v>
      </c>
      <c r="R28" s="40">
        <v>9.8380991545344038E-3</v>
      </c>
      <c r="S28" s="40">
        <v>-7.2911612530774357E-3</v>
      </c>
      <c r="T28" s="40">
        <v>7.5385198278874674E-2</v>
      </c>
      <c r="U28" s="40">
        <v>0.13952804726720902</v>
      </c>
      <c r="V28" s="41" t="s">
        <v>103</v>
      </c>
      <c r="W28" s="40">
        <v>4.7063007915712655E-2</v>
      </c>
      <c r="X28" s="40">
        <v>-5.0844500393400736E-2</v>
      </c>
      <c r="Y28" s="40">
        <v>-2.1340899835736987E-2</v>
      </c>
      <c r="Z28" s="40">
        <v>-2.5108501132974654E-2</v>
      </c>
      <c r="AA28" s="40">
        <v>-3.6426791646223519E-2</v>
      </c>
      <c r="AB28" s="40">
        <v>-7.9019051122409256E-2</v>
      </c>
      <c r="AC28" s="40">
        <v>4.8815193880720371E-2</v>
      </c>
      <c r="AD28" s="40">
        <v>2.1285395881302648E-2</v>
      </c>
      <c r="AE28" s="40">
        <v>3.7571790961748383E-3</v>
      </c>
      <c r="AF28" s="40">
        <v>-6.2755395698306987E-2</v>
      </c>
      <c r="AG28" s="40">
        <v>7.4003297120639661E-2</v>
      </c>
      <c r="AH28" s="40">
        <v>2.97506629069717E-2</v>
      </c>
      <c r="AI28" s="40">
        <v>7.6951311036436649E-3</v>
      </c>
      <c r="AJ28" s="40">
        <v>5.3472877452848289E-2</v>
      </c>
      <c r="AK28" s="40">
        <v>4.3008293313990233E-2</v>
      </c>
      <c r="AL28" s="40">
        <v>0.10170528797945125</v>
      </c>
      <c r="AM28" s="42">
        <v>-6.4558139973685993E-2</v>
      </c>
    </row>
    <row r="29" spans="1:39" ht="24">
      <c r="A29" s="37" t="s">
        <v>38</v>
      </c>
      <c r="B29" s="38" t="s">
        <v>14</v>
      </c>
      <c r="C29" s="39">
        <v>0.18438738693356135</v>
      </c>
      <c r="D29" s="40">
        <v>-2.3871206109045421E-2</v>
      </c>
      <c r="E29" s="40">
        <v>0.112008811014911</v>
      </c>
      <c r="F29" s="40">
        <v>-4.680013837139628E-2</v>
      </c>
      <c r="G29" s="40">
        <v>-6.6446917642603506E-2</v>
      </c>
      <c r="H29" s="41" t="s">
        <v>123</v>
      </c>
      <c r="I29" s="40">
        <v>-8.1732228363988399E-2</v>
      </c>
      <c r="J29" s="40">
        <v>-6.3461257644573346E-2</v>
      </c>
      <c r="K29" s="40">
        <v>3.1326733112515284E-2</v>
      </c>
      <c r="L29" s="40">
        <v>-3.0413036247535594E-2</v>
      </c>
      <c r="M29" s="40">
        <v>2.5417758509986389E-2</v>
      </c>
      <c r="N29" s="40">
        <v>-3.3139701837413278E-2</v>
      </c>
      <c r="O29" s="40">
        <v>-3.9374798186289979E-2</v>
      </c>
      <c r="P29" s="40">
        <v>-7.0888758243811981E-2</v>
      </c>
      <c r="Q29" s="40">
        <v>-6.5790870305384441E-2</v>
      </c>
      <c r="R29" s="40">
        <v>-6.8343361880946168E-2</v>
      </c>
      <c r="S29" s="40">
        <v>-5.1831745792157116E-2</v>
      </c>
      <c r="T29" s="40">
        <v>-4.9127572703374145E-2</v>
      </c>
      <c r="U29" s="40">
        <v>2.637320189117906E-2</v>
      </c>
      <c r="V29" s="40">
        <v>-6.7071509125083306E-2</v>
      </c>
      <c r="W29" s="40">
        <v>-2.3320338897918787E-2</v>
      </c>
      <c r="X29" s="40">
        <v>-2.8312749138700775E-2</v>
      </c>
      <c r="Y29" s="40">
        <v>-1.7453467276958477E-2</v>
      </c>
      <c r="Z29" s="40">
        <v>5.467474947745106E-2</v>
      </c>
      <c r="AA29" s="40">
        <v>-2.2655134567823963E-4</v>
      </c>
      <c r="AB29" s="40">
        <v>1.5083422702369184E-2</v>
      </c>
      <c r="AC29" s="40">
        <v>-3.9472707434635559E-2</v>
      </c>
      <c r="AD29" s="40">
        <v>-3.7148247022552122E-2</v>
      </c>
      <c r="AE29" s="40">
        <v>7.527849528205928E-2</v>
      </c>
      <c r="AF29" s="40">
        <v>-5.3271034622968227E-2</v>
      </c>
      <c r="AG29" s="40">
        <v>-6.0496207969598037E-2</v>
      </c>
      <c r="AH29" s="40">
        <v>-3.3419147089195245E-2</v>
      </c>
      <c r="AI29" s="40">
        <v>1.0507660214232106E-2</v>
      </c>
      <c r="AJ29" s="40">
        <v>4.0295324726145748E-2</v>
      </c>
      <c r="AK29" s="40">
        <v>6.8638646085905031E-2</v>
      </c>
      <c r="AL29" s="40">
        <v>-7.3876557696120976E-2</v>
      </c>
      <c r="AM29" s="42">
        <v>-3.7852532431464146E-3</v>
      </c>
    </row>
    <row r="30" spans="1:39" ht="24">
      <c r="A30" s="37" t="s">
        <v>39</v>
      </c>
      <c r="B30" s="38" t="s">
        <v>14</v>
      </c>
      <c r="C30" s="39">
        <v>8.364152835997897E-2</v>
      </c>
      <c r="D30" s="40">
        <v>2.8020723874231119E-2</v>
      </c>
      <c r="E30" s="40">
        <v>-5.2296326716972527E-2</v>
      </c>
      <c r="F30" s="40">
        <v>-3.7812624927041592E-2</v>
      </c>
      <c r="G30" s="40">
        <v>-1.2887758623500877E-2</v>
      </c>
      <c r="H30" s="40">
        <v>3.1048759429299359E-2</v>
      </c>
      <c r="I30" s="40">
        <v>-8.3053699010970216E-3</v>
      </c>
      <c r="J30" s="40">
        <v>0.10828252615289199</v>
      </c>
      <c r="K30" s="41" t="s">
        <v>118</v>
      </c>
      <c r="L30" s="40">
        <v>-4.4945035594907971E-2</v>
      </c>
      <c r="M30" s="40">
        <v>-5.1218996941577229E-2</v>
      </c>
      <c r="N30" s="40">
        <v>-3.0960966148054669E-2</v>
      </c>
      <c r="O30" s="40">
        <v>-4.6160535125712845E-2</v>
      </c>
      <c r="P30" s="40">
        <v>-7.1857300173402677E-3</v>
      </c>
      <c r="Q30" s="40">
        <v>-5.7137529539593487E-2</v>
      </c>
      <c r="R30" s="40">
        <v>-3.4018851903747177E-2</v>
      </c>
      <c r="S30" s="40">
        <v>-0.10390374213293023</v>
      </c>
      <c r="T30" s="40">
        <v>-6.552638429834888E-2</v>
      </c>
      <c r="U30" s="40">
        <v>-2.3718328429765803E-2</v>
      </c>
      <c r="V30" s="40">
        <v>-0.12695054340444498</v>
      </c>
      <c r="W30" s="40">
        <v>-1.1165142709471354E-2</v>
      </c>
      <c r="X30" s="40">
        <v>4.4854202666331285E-2</v>
      </c>
      <c r="Y30" s="40">
        <v>-1.5500255777368544E-2</v>
      </c>
      <c r="Z30" s="40">
        <v>4.4510881110317257E-2</v>
      </c>
      <c r="AA30" s="40">
        <v>2.5539117003015605E-2</v>
      </c>
      <c r="AB30" s="40">
        <v>3.0925289879323383E-2</v>
      </c>
      <c r="AC30" s="40">
        <v>5.1099870198017636E-2</v>
      </c>
      <c r="AD30" s="40">
        <v>1.2054397679181404E-2</v>
      </c>
      <c r="AE30" s="40">
        <v>2.3731818918698806E-2</v>
      </c>
      <c r="AF30" s="40">
        <v>7.1223074504740094E-2</v>
      </c>
      <c r="AG30" s="40">
        <v>-6.6036124784185884E-2</v>
      </c>
      <c r="AH30" s="40">
        <v>-2.6874535287911512E-2</v>
      </c>
      <c r="AI30" s="40">
        <v>-4.4301862096083271E-2</v>
      </c>
      <c r="AJ30" s="40">
        <v>6.7529387592823759E-2</v>
      </c>
      <c r="AK30" s="40">
        <v>-7.8569674045388976E-2</v>
      </c>
      <c r="AL30" s="40">
        <v>3.8825597325967381E-2</v>
      </c>
      <c r="AM30" s="42">
        <v>7.3915542514258789E-2</v>
      </c>
    </row>
    <row r="31" spans="1:39" ht="24">
      <c r="A31" s="37" t="s">
        <v>40</v>
      </c>
      <c r="B31" s="38" t="s">
        <v>14</v>
      </c>
      <c r="C31" s="39">
        <v>5.2226149745603544E-2</v>
      </c>
      <c r="D31" s="40">
        <v>3.9861567616216127E-2</v>
      </c>
      <c r="E31" s="40">
        <v>-5.6036557239294654E-2</v>
      </c>
      <c r="F31" s="40">
        <v>-6.7776483014048469E-2</v>
      </c>
      <c r="G31" s="40">
        <v>-2.310483049169856E-2</v>
      </c>
      <c r="H31" s="40">
        <v>-4.771375417631054E-2</v>
      </c>
      <c r="I31" s="40">
        <v>-3.7728864699338445E-3</v>
      </c>
      <c r="J31" s="40">
        <v>-8.3647085556290482E-2</v>
      </c>
      <c r="K31" s="40">
        <v>-6.4652344933033193E-2</v>
      </c>
      <c r="L31" s="40">
        <v>-6.6464753783290281E-2</v>
      </c>
      <c r="M31" s="40">
        <v>5.1994176188063172E-2</v>
      </c>
      <c r="N31" s="40">
        <v>3.9352794817093473E-2</v>
      </c>
      <c r="O31" s="40">
        <v>8.0524930017231808E-2</v>
      </c>
      <c r="P31" s="40">
        <v>-7.5966695095100678E-2</v>
      </c>
      <c r="Q31" s="40">
        <v>4.6475617530342031E-2</v>
      </c>
      <c r="R31" s="40">
        <v>3.2856398338503207E-2</v>
      </c>
      <c r="S31" s="40">
        <v>-5.7544241455559988E-2</v>
      </c>
      <c r="T31" s="41" t="s">
        <v>128</v>
      </c>
      <c r="U31" s="40">
        <v>0.12478027911209792</v>
      </c>
      <c r="V31" s="40">
        <v>7.5831071657065721E-2</v>
      </c>
      <c r="W31" s="40">
        <v>-3.8834085218559793E-2</v>
      </c>
      <c r="X31" s="40">
        <v>-3.5628640243756546E-2</v>
      </c>
      <c r="Y31" s="40">
        <v>5.3336998706701652E-2</v>
      </c>
      <c r="Z31" s="40">
        <v>1.2036443258170614E-2</v>
      </c>
      <c r="AA31" s="40">
        <v>3.0724152204781446E-3</v>
      </c>
      <c r="AB31" s="40">
        <v>3.3906892713418658E-2</v>
      </c>
      <c r="AC31" s="40">
        <v>-1.0809751649898091E-2</v>
      </c>
      <c r="AD31" s="40">
        <v>2.614510181380893E-2</v>
      </c>
      <c r="AE31" s="40">
        <v>3.6870167347543122E-2</v>
      </c>
      <c r="AF31" s="40">
        <v>-6.0207201235141644E-2</v>
      </c>
      <c r="AG31" s="40">
        <v>-8.2491844666229466E-3</v>
      </c>
      <c r="AH31" s="40">
        <v>-1.8023202274266653E-2</v>
      </c>
      <c r="AI31" s="40">
        <v>0.10887230173415886</v>
      </c>
      <c r="AJ31" s="40">
        <v>2.2909346199556962E-2</v>
      </c>
      <c r="AK31" s="40">
        <v>7.2853847084794254E-2</v>
      </c>
      <c r="AL31" s="40">
        <v>-3.7888489900880229E-2</v>
      </c>
      <c r="AM31" s="42">
        <v>-4.8714462743067261E-2</v>
      </c>
    </row>
    <row r="32" spans="1:39" ht="24">
      <c r="A32" s="37" t="s">
        <v>41</v>
      </c>
      <c r="B32" s="38" t="s">
        <v>14</v>
      </c>
      <c r="C32" s="39">
        <v>0.10836672771835654</v>
      </c>
      <c r="D32" s="40">
        <v>1.750040699729461E-3</v>
      </c>
      <c r="E32" s="40">
        <v>-8.9051535009219088E-3</v>
      </c>
      <c r="F32" s="40">
        <v>-2.4013146609247419E-2</v>
      </c>
      <c r="G32" s="40">
        <v>3.1075827113535983E-2</v>
      </c>
      <c r="H32" s="40">
        <v>-1.7074954838448744E-2</v>
      </c>
      <c r="I32" s="40">
        <v>5.1716395937084172E-2</v>
      </c>
      <c r="J32" s="40">
        <v>2.096657361116365E-2</v>
      </c>
      <c r="K32" s="40">
        <v>-1.5494009149707477E-2</v>
      </c>
      <c r="L32" s="40">
        <v>0.137536321876333</v>
      </c>
      <c r="M32" s="40">
        <v>-6.328167777673103E-3</v>
      </c>
      <c r="N32" s="40">
        <v>-4.4832775883209469E-2</v>
      </c>
      <c r="O32" s="40">
        <v>0.13038009015514818</v>
      </c>
      <c r="P32" s="40">
        <v>1.0796284671444747E-2</v>
      </c>
      <c r="Q32" s="40">
        <v>4.2904931598550418E-2</v>
      </c>
      <c r="R32" s="40">
        <v>4.3600159602864667E-3</v>
      </c>
      <c r="S32" s="40">
        <v>7.9860449513363088E-2</v>
      </c>
      <c r="T32" s="40">
        <v>5.2874074985646599E-2</v>
      </c>
      <c r="U32" s="40">
        <v>0.10202414272055056</v>
      </c>
      <c r="V32" s="40">
        <v>-2.1770016822164447E-2</v>
      </c>
      <c r="W32" s="40">
        <v>-4.429986685910943E-2</v>
      </c>
      <c r="X32" s="40">
        <v>7.3287618234495519E-2</v>
      </c>
      <c r="Y32" s="41" t="s">
        <v>84</v>
      </c>
      <c r="Z32" s="40">
        <v>-4.9274512338937593E-2</v>
      </c>
      <c r="AA32" s="40">
        <v>6.4442131386002272E-2</v>
      </c>
      <c r="AB32" s="40">
        <v>-4.5443046884872267E-2</v>
      </c>
      <c r="AC32" s="40">
        <v>-7.7483092421146201E-3</v>
      </c>
      <c r="AD32" s="40">
        <v>-3.018648923080244E-2</v>
      </c>
      <c r="AE32" s="40">
        <v>9.9761842393526392E-3</v>
      </c>
      <c r="AF32" s="40">
        <v>-5.7158242031901244E-2</v>
      </c>
      <c r="AG32" s="40">
        <v>8.3572295719046411E-2</v>
      </c>
      <c r="AH32" s="40">
        <v>-4.2692225313291407E-2</v>
      </c>
      <c r="AI32" s="40">
        <v>1.2530280067978971E-2</v>
      </c>
      <c r="AJ32" s="40">
        <v>-7.6041668777942981E-2</v>
      </c>
      <c r="AK32" s="40">
        <v>-6.6003121813048918E-2</v>
      </c>
      <c r="AL32" s="40">
        <v>-3.3335857838721457E-2</v>
      </c>
      <c r="AM32" s="42">
        <v>-5.2435228316054287E-2</v>
      </c>
    </row>
    <row r="33" spans="1:39" ht="24">
      <c r="A33" s="37" t="s">
        <v>42</v>
      </c>
      <c r="B33" s="38" t="s">
        <v>14</v>
      </c>
      <c r="C33" s="39">
        <v>5.7223762968302786E-3</v>
      </c>
      <c r="D33" s="40">
        <v>2.190092477808225E-2</v>
      </c>
      <c r="E33" s="40">
        <v>-1.6862888518012903E-2</v>
      </c>
      <c r="F33" s="40">
        <v>-5.6189485939951433E-2</v>
      </c>
      <c r="G33" s="40">
        <v>3.6428368965011511E-2</v>
      </c>
      <c r="H33" s="40">
        <v>-6.1001200468348095E-2</v>
      </c>
      <c r="I33" s="40">
        <v>4.2447213048135021E-2</v>
      </c>
      <c r="J33" s="41" t="s">
        <v>102</v>
      </c>
      <c r="K33" s="40">
        <v>0.10562059794896461</v>
      </c>
      <c r="L33" s="40">
        <v>3.2529858494420923E-2</v>
      </c>
      <c r="M33" s="40">
        <v>-5.7893957358741048E-3</v>
      </c>
      <c r="N33" s="40">
        <v>6.8531949403567299E-2</v>
      </c>
      <c r="O33" s="40">
        <v>-5.483768948510729E-2</v>
      </c>
      <c r="P33" s="40">
        <v>5.9963552176416662E-2</v>
      </c>
      <c r="Q33" s="40">
        <v>-7.1099863687640763E-2</v>
      </c>
      <c r="R33" s="40">
        <v>3.4656109155244065E-2</v>
      </c>
      <c r="S33" s="40">
        <v>1.493790168070634E-2</v>
      </c>
      <c r="T33" s="40">
        <v>-8.2625216791694836E-2</v>
      </c>
      <c r="U33" s="40">
        <v>-3.5901268773546276E-2</v>
      </c>
      <c r="V33" s="40">
        <v>-6.1401995824491414E-2</v>
      </c>
      <c r="W33" s="40">
        <v>3.0226193095982793E-2</v>
      </c>
      <c r="X33" s="40">
        <v>5.9147144049630278E-2</v>
      </c>
      <c r="Y33" s="40">
        <v>2.0728277442142094E-2</v>
      </c>
      <c r="Z33" s="40">
        <v>1.1170093187343378E-2</v>
      </c>
      <c r="AA33" s="40">
        <v>3.0836238515630016E-2</v>
      </c>
      <c r="AB33" s="40">
        <v>-8.0219573628378768E-2</v>
      </c>
      <c r="AC33" s="40">
        <v>8.9230935090434241E-2</v>
      </c>
      <c r="AD33" s="40">
        <v>6.9767391198966841E-2</v>
      </c>
      <c r="AE33" s="40">
        <v>-2.2882831619503149E-2</v>
      </c>
      <c r="AF33" s="40">
        <v>8.0158195586744876E-2</v>
      </c>
      <c r="AG33" s="40">
        <v>3.6910699730758396E-2</v>
      </c>
      <c r="AH33" s="40">
        <v>-7.4961686305307883E-3</v>
      </c>
      <c r="AI33" s="40">
        <v>-3.9444314422324801E-2</v>
      </c>
      <c r="AJ33" s="40">
        <v>9.3171860128974479E-2</v>
      </c>
      <c r="AK33" s="40">
        <v>9.5690727890768729E-3</v>
      </c>
      <c r="AL33" s="40">
        <v>8.3527716965688614E-2</v>
      </c>
      <c r="AM33" s="42">
        <v>8.4483205137775658E-2</v>
      </c>
    </row>
    <row r="34" spans="1:39" ht="24">
      <c r="A34" s="37" t="s">
        <v>43</v>
      </c>
      <c r="B34" s="38" t="s">
        <v>14</v>
      </c>
      <c r="C34" s="39">
        <v>6.1173304406204852E-2</v>
      </c>
      <c r="D34" s="40">
        <v>5.6792670729397518E-2</v>
      </c>
      <c r="E34" s="40">
        <v>-6.4307522591023694E-2</v>
      </c>
      <c r="F34" s="40">
        <v>1.4437471545934667E-3</v>
      </c>
      <c r="G34" s="40">
        <v>0.12397651406684571</v>
      </c>
      <c r="H34" s="40">
        <v>-5.1717033904445313E-2</v>
      </c>
      <c r="I34" s="40">
        <v>-1.092447942963482E-2</v>
      </c>
      <c r="J34" s="40">
        <v>8.0818689720453002E-2</v>
      </c>
      <c r="K34" s="40">
        <v>6.9745231451384268E-2</v>
      </c>
      <c r="L34" s="40">
        <v>-8.1460154555429792E-2</v>
      </c>
      <c r="M34" s="40">
        <v>-1.1445104007314518E-2</v>
      </c>
      <c r="N34" s="40">
        <v>-2.03409048295548E-2</v>
      </c>
      <c r="O34" s="40">
        <v>-6.1373338806646305E-2</v>
      </c>
      <c r="P34" s="40">
        <v>8.5122174627133021E-2</v>
      </c>
      <c r="Q34" s="40">
        <v>1.1136318080666993E-2</v>
      </c>
      <c r="R34" s="40">
        <v>-4.8124746684243991E-2</v>
      </c>
      <c r="S34" s="40">
        <v>7.2671424108941063E-2</v>
      </c>
      <c r="T34" s="40">
        <v>-5.9934727945369401E-2</v>
      </c>
      <c r="U34" s="40">
        <v>2.0712026166124629E-2</v>
      </c>
      <c r="V34" s="40">
        <v>-6.2788986217055351E-2</v>
      </c>
      <c r="W34" s="40">
        <v>3.8845466059356244E-2</v>
      </c>
      <c r="X34" s="40">
        <v>6.8101078939733972E-3</v>
      </c>
      <c r="Y34" s="40">
        <v>-5.6798399543697559E-2</v>
      </c>
      <c r="Z34" s="40">
        <v>-5.6623039738874423E-4</v>
      </c>
      <c r="AA34" s="40">
        <v>3.0952958995268804E-2</v>
      </c>
      <c r="AB34" s="40">
        <v>2.1705981729176028E-2</v>
      </c>
      <c r="AC34" s="40">
        <v>1.5371529181574283E-2</v>
      </c>
      <c r="AD34" s="40">
        <v>4.9982452132201094E-2</v>
      </c>
      <c r="AE34" s="40">
        <v>-2.2328362590987361E-2</v>
      </c>
      <c r="AF34" s="41" t="s">
        <v>84</v>
      </c>
      <c r="AG34" s="40">
        <v>0.10979636201090091</v>
      </c>
      <c r="AH34" s="40">
        <v>-4.0187626564156392E-2</v>
      </c>
      <c r="AI34" s="40">
        <v>-1.0247136715767109E-2</v>
      </c>
      <c r="AJ34" s="40">
        <v>-5.7539898366270707E-2</v>
      </c>
      <c r="AK34" s="40">
        <v>-2.6024922478745251E-2</v>
      </c>
      <c r="AL34" s="40">
        <v>-8.6558441655191692E-2</v>
      </c>
      <c r="AM34" s="42">
        <v>-3.5411225628833996E-2</v>
      </c>
    </row>
    <row r="35" spans="1:39" ht="24">
      <c r="A35" s="37" t="s">
        <v>44</v>
      </c>
      <c r="B35" s="38" t="s">
        <v>14</v>
      </c>
      <c r="C35" s="39">
        <v>8.4699318706888668E-2</v>
      </c>
      <c r="D35" s="40">
        <v>-3.8341563477263127E-2</v>
      </c>
      <c r="E35" s="40">
        <v>-0.12420020565616373</v>
      </c>
      <c r="F35" s="40">
        <v>7.368066390297115E-2</v>
      </c>
      <c r="G35" s="40">
        <v>1.6486243199452782E-2</v>
      </c>
      <c r="H35" s="40">
        <v>-6.5688635145543101E-2</v>
      </c>
      <c r="I35" s="40">
        <v>-1.3340059273645101E-2</v>
      </c>
      <c r="J35" s="40">
        <v>3.4876248426938698E-2</v>
      </c>
      <c r="K35" s="40">
        <v>-3.2997110018804954E-2</v>
      </c>
      <c r="L35" s="40">
        <v>-6.7280495219637484E-2</v>
      </c>
      <c r="M35" s="40">
        <v>-1.2394801581795142E-2</v>
      </c>
      <c r="N35" s="40">
        <v>-2.4181641309143725E-2</v>
      </c>
      <c r="O35" s="40">
        <v>-7.3013590818322427E-3</v>
      </c>
      <c r="P35" s="40">
        <v>2.7704683608475122E-2</v>
      </c>
      <c r="Q35" s="40">
        <v>-5.2580951556941778E-2</v>
      </c>
      <c r="R35" s="41" t="s">
        <v>92</v>
      </c>
      <c r="S35" s="40">
        <v>1.8124430041487376E-2</v>
      </c>
      <c r="T35" s="40">
        <v>3.2631778241694061E-2</v>
      </c>
      <c r="U35" s="40">
        <v>-3.2608476577750463E-2</v>
      </c>
      <c r="V35" s="40">
        <v>9.9100698301065777E-3</v>
      </c>
      <c r="W35" s="40">
        <v>-5.3750432353561847E-2</v>
      </c>
      <c r="X35" s="40">
        <v>1.0038982203786632E-2</v>
      </c>
      <c r="Y35" s="40">
        <v>4.5482447426371531E-3</v>
      </c>
      <c r="Z35" s="40">
        <v>0.12731159016667298</v>
      </c>
      <c r="AA35" s="40">
        <v>3.4773814486374718E-2</v>
      </c>
      <c r="AB35" s="40">
        <v>3.8766138452395418E-2</v>
      </c>
      <c r="AC35" s="40">
        <v>-7.1617821342714438E-2</v>
      </c>
      <c r="AD35" s="40">
        <v>9.8101478273818613E-2</v>
      </c>
      <c r="AE35" s="40">
        <v>-1.7524259666817865E-2</v>
      </c>
      <c r="AF35" s="40">
        <v>-4.757462626865154E-2</v>
      </c>
      <c r="AG35" s="40">
        <v>0.12156189442067417</v>
      </c>
      <c r="AH35" s="40">
        <v>-9.8168319849156263E-2</v>
      </c>
      <c r="AI35" s="40">
        <v>3.9114422251396504E-2</v>
      </c>
      <c r="AJ35" s="40">
        <v>-9.8641592979411066E-3</v>
      </c>
      <c r="AK35" s="40">
        <v>3.5947429041869074E-2</v>
      </c>
      <c r="AL35" s="40">
        <v>-1.883612861692811E-2</v>
      </c>
      <c r="AM35" s="42">
        <v>2.0632266389915332E-2</v>
      </c>
    </row>
    <row r="36" spans="1:39" ht="24">
      <c r="A36" s="37" t="s">
        <v>45</v>
      </c>
      <c r="B36" s="38" t="s">
        <v>14</v>
      </c>
      <c r="C36" s="39">
        <v>0.13922058677750129</v>
      </c>
      <c r="D36" s="40">
        <v>5.4731879785669228E-2</v>
      </c>
      <c r="E36" s="40">
        <v>7.3242987931984777E-2</v>
      </c>
      <c r="F36" s="40">
        <v>9.5566271994456456E-2</v>
      </c>
      <c r="G36" s="40">
        <v>3.6883626346544664E-2</v>
      </c>
      <c r="H36" s="40">
        <v>-6.9995550687752442E-2</v>
      </c>
      <c r="I36" s="40">
        <v>5.1095682481028894E-2</v>
      </c>
      <c r="J36" s="40">
        <v>8.2066355514564593E-2</v>
      </c>
      <c r="K36" s="40">
        <v>3.7252621781140791E-2</v>
      </c>
      <c r="L36" s="40">
        <v>6.4151464091447327E-2</v>
      </c>
      <c r="M36" s="40">
        <v>-8.0363842912543337E-2</v>
      </c>
      <c r="N36" s="40">
        <v>-1.716929767384931E-2</v>
      </c>
      <c r="O36" s="40">
        <v>2.2502259171114321E-2</v>
      </c>
      <c r="P36" s="40">
        <v>6.644578795915701E-2</v>
      </c>
      <c r="Q36" s="40">
        <v>-8.5455695284870278E-3</v>
      </c>
      <c r="R36" s="40">
        <v>-1.8572312974845621E-2</v>
      </c>
      <c r="S36" s="40">
        <v>-2.6237223528753451E-2</v>
      </c>
      <c r="T36" s="40">
        <v>-3.6841047990839669E-2</v>
      </c>
      <c r="U36" s="40">
        <v>0.11667602414203866</v>
      </c>
      <c r="V36" s="40">
        <v>9.9462814296217644E-2</v>
      </c>
      <c r="W36" s="40">
        <v>1.9052648820399359E-4</v>
      </c>
      <c r="X36" s="40">
        <v>2.0939298331426416E-2</v>
      </c>
      <c r="Y36" s="40">
        <v>-3.2813259456102549E-2</v>
      </c>
      <c r="Z36" s="40">
        <v>9.0257030588659443E-2</v>
      </c>
      <c r="AA36" s="40">
        <v>2.0111459172109871E-3</v>
      </c>
      <c r="AB36" s="40">
        <v>-6.7594539919357419E-2</v>
      </c>
      <c r="AC36" s="40">
        <v>-1.4997218964835227E-2</v>
      </c>
      <c r="AD36" s="40">
        <v>-3.8863003775330689E-2</v>
      </c>
      <c r="AE36" s="40">
        <v>-3.5775673056727443E-3</v>
      </c>
      <c r="AF36" s="40">
        <v>-8.4643012063100112E-2</v>
      </c>
      <c r="AG36" s="40">
        <v>-1.3765511826453351E-2</v>
      </c>
      <c r="AH36" s="40">
        <v>-2.6868574895816708E-2</v>
      </c>
      <c r="AI36" s="40">
        <v>-0.10719842879006625</v>
      </c>
      <c r="AJ36" s="40">
        <v>-3.9680126095515612E-2</v>
      </c>
      <c r="AK36" s="40">
        <v>-1.1419860184330241E-2</v>
      </c>
      <c r="AL36" s="41" t="s">
        <v>104</v>
      </c>
      <c r="AM36" s="42">
        <v>-4.1979854127339289E-2</v>
      </c>
    </row>
    <row r="37" spans="1:39" ht="24">
      <c r="A37" s="37" t="s">
        <v>46</v>
      </c>
      <c r="B37" s="38" t="s">
        <v>14</v>
      </c>
      <c r="C37" s="39">
        <v>-3.4910361565041195E-2</v>
      </c>
      <c r="D37" s="40">
        <v>3.3398760144828558E-2</v>
      </c>
      <c r="E37" s="40">
        <v>2.7594706575775566E-2</v>
      </c>
      <c r="F37" s="40">
        <v>-0.115974117895299</v>
      </c>
      <c r="G37" s="40">
        <v>-3.6920434708449135E-2</v>
      </c>
      <c r="H37" s="40">
        <v>-2.8509961075903457E-2</v>
      </c>
      <c r="I37" s="40">
        <v>-4.5672645238228692E-2</v>
      </c>
      <c r="J37" s="40">
        <v>3.186796145685486E-2</v>
      </c>
      <c r="K37" s="40">
        <v>-4.2414903453323077E-2</v>
      </c>
      <c r="L37" s="41" t="s">
        <v>231</v>
      </c>
      <c r="M37" s="40">
        <v>-4.4195624504204719E-3</v>
      </c>
      <c r="N37" s="40">
        <v>-7.6033425648447506E-2</v>
      </c>
      <c r="O37" s="40">
        <v>-2.6874872266487704E-2</v>
      </c>
      <c r="P37" s="40">
        <v>1.9463834493773081E-2</v>
      </c>
      <c r="Q37" s="40">
        <v>-3.3024214030936486E-2</v>
      </c>
      <c r="R37" s="40">
        <v>-6.5195324821099826E-2</v>
      </c>
      <c r="S37" s="40">
        <v>-2.2814293878056356E-2</v>
      </c>
      <c r="T37" s="40">
        <v>-6.3356827974661051E-2</v>
      </c>
      <c r="U37" s="40">
        <v>-1.6425145654239411E-2</v>
      </c>
      <c r="V37" s="40">
        <v>-2.1393167399623197E-2</v>
      </c>
      <c r="W37" s="40">
        <v>-4.0029873691105285E-2</v>
      </c>
      <c r="X37" s="40">
        <v>9.9328414798025271E-3</v>
      </c>
      <c r="Y37" s="40">
        <v>0.13247129784531625</v>
      </c>
      <c r="Z37" s="40">
        <v>-2.1578664548464972E-2</v>
      </c>
      <c r="AA37" s="40">
        <v>0.11304130697799858</v>
      </c>
      <c r="AB37" s="40">
        <v>-7.35573392635962E-2</v>
      </c>
      <c r="AC37" s="40">
        <v>0.1377928732361568</v>
      </c>
      <c r="AD37" s="40">
        <v>-4.7941919439366404E-2</v>
      </c>
      <c r="AE37" s="40">
        <v>5.1199792663673617E-2</v>
      </c>
      <c r="AF37" s="40">
        <v>-7.8277103987703933E-2</v>
      </c>
      <c r="AG37" s="40">
        <v>-5.9670293408966235E-2</v>
      </c>
      <c r="AH37" s="40">
        <v>3.4210490310604552E-2</v>
      </c>
      <c r="AI37" s="40">
        <v>-3.4628301358394238E-2</v>
      </c>
      <c r="AJ37" s="40">
        <v>-1.6555477089906435E-2</v>
      </c>
      <c r="AK37" s="40">
        <v>-1.5506164333407645E-2</v>
      </c>
      <c r="AL37" s="40">
        <v>6.2944548358729688E-2</v>
      </c>
      <c r="AM37" s="42">
        <v>-1.5955525044358394E-2</v>
      </c>
    </row>
    <row r="38" spans="1:39" ht="24">
      <c r="A38" s="37" t="s">
        <v>47</v>
      </c>
      <c r="B38" s="38" t="s">
        <v>14</v>
      </c>
      <c r="C38" s="39">
        <v>7.3276333039527838E-2</v>
      </c>
      <c r="D38" s="40">
        <v>9.0772191680014866E-2</v>
      </c>
      <c r="E38" s="40">
        <v>-5.5558622042319372E-2</v>
      </c>
      <c r="F38" s="40">
        <v>-4.2344398251662169E-2</v>
      </c>
      <c r="G38" s="40">
        <v>-0.11207047718399382</v>
      </c>
      <c r="H38" s="40">
        <v>2.3817612690049828E-2</v>
      </c>
      <c r="I38" s="40">
        <v>-1.83583792647482E-2</v>
      </c>
      <c r="J38" s="40">
        <v>-3.4258893749830044E-2</v>
      </c>
      <c r="K38" s="40">
        <v>-2.1950589059253615E-2</v>
      </c>
      <c r="L38" s="40">
        <v>-1.6342865124673631E-2</v>
      </c>
      <c r="M38" s="40">
        <v>-3.9290848948474115E-2</v>
      </c>
      <c r="N38" s="40">
        <v>3.9754744734795521E-3</v>
      </c>
      <c r="O38" s="40">
        <v>2.4970790631376871E-2</v>
      </c>
      <c r="P38" s="40">
        <v>-5.8285645501333583E-2</v>
      </c>
      <c r="Q38" s="40">
        <v>2.7296232717626347E-2</v>
      </c>
      <c r="R38" s="40">
        <v>-3.1159758192928579E-2</v>
      </c>
      <c r="S38" s="40">
        <v>3.4972308278078353E-2</v>
      </c>
      <c r="T38" s="40">
        <v>0.11677783987172613</v>
      </c>
      <c r="U38" s="41" t="s">
        <v>141</v>
      </c>
      <c r="V38" s="40">
        <v>0.13152097844915075</v>
      </c>
      <c r="W38" s="40">
        <v>-8.3596647915427397E-2</v>
      </c>
      <c r="X38" s="40">
        <v>-3.5083917975597102E-2</v>
      </c>
      <c r="Y38" s="40">
        <v>9.5930382559770516E-2</v>
      </c>
      <c r="Z38" s="40">
        <v>-2.4055083019594695E-2</v>
      </c>
      <c r="AA38" s="40">
        <v>-3.0407845570082449E-2</v>
      </c>
      <c r="AB38" s="40">
        <v>-3.6793490916282512E-3</v>
      </c>
      <c r="AC38" s="40">
        <v>6.1983824825529575E-2</v>
      </c>
      <c r="AD38" s="40">
        <v>2.5239456666687431E-2</v>
      </c>
      <c r="AE38" s="40">
        <v>-3.4178854159663697E-3</v>
      </c>
      <c r="AF38" s="40">
        <v>1.9175036276704142E-2</v>
      </c>
      <c r="AG38" s="40">
        <v>6.1883418858894132E-2</v>
      </c>
      <c r="AH38" s="40">
        <v>0.11987752006840124</v>
      </c>
      <c r="AI38" s="40">
        <v>3.5763871280136812E-2</v>
      </c>
      <c r="AJ38" s="40">
        <v>-8.1445621269415121E-3</v>
      </c>
      <c r="AK38" s="40">
        <v>2.0410759615416826E-2</v>
      </c>
      <c r="AL38" s="40">
        <v>0.112465049477395</v>
      </c>
      <c r="AM38" s="42">
        <v>-1.7737612471772028E-2</v>
      </c>
    </row>
    <row r="39" spans="1:39" ht="24">
      <c r="A39" s="37" t="s">
        <v>48</v>
      </c>
      <c r="B39" s="38" t="s">
        <v>14</v>
      </c>
      <c r="C39" s="39">
        <v>-0.16433669191430009</v>
      </c>
      <c r="D39" s="40">
        <v>-1.5189050413393336E-2</v>
      </c>
      <c r="E39" s="40">
        <v>8.4861807424618605E-3</v>
      </c>
      <c r="F39" s="40">
        <v>-5.9138796937168846E-3</v>
      </c>
      <c r="G39" s="40">
        <v>-4.1197766217444202E-3</v>
      </c>
      <c r="H39" s="40">
        <v>1.2503888348564095E-2</v>
      </c>
      <c r="I39" s="40">
        <v>-1.4318088029043287E-2</v>
      </c>
      <c r="J39" s="40">
        <v>-7.3758124214310147E-2</v>
      </c>
      <c r="K39" s="40">
        <v>2.6634229262224005E-2</v>
      </c>
      <c r="L39" s="40">
        <v>-7.022080797550008E-2</v>
      </c>
      <c r="M39" s="40">
        <v>-1.968335282463856E-2</v>
      </c>
      <c r="N39" s="40">
        <v>0.17898176014297731</v>
      </c>
      <c r="O39" s="40">
        <v>1.2381372270996085E-2</v>
      </c>
      <c r="P39" s="40">
        <v>-3.652577884926162E-3</v>
      </c>
      <c r="Q39" s="41" t="s">
        <v>142</v>
      </c>
      <c r="R39" s="40">
        <v>3.4919259296931335E-2</v>
      </c>
      <c r="S39" s="40">
        <v>1.98969180290288E-2</v>
      </c>
      <c r="T39" s="40">
        <v>3.1605299230456595E-2</v>
      </c>
      <c r="U39" s="40">
        <v>-2.7872428469153704E-3</v>
      </c>
      <c r="V39" s="40">
        <v>-7.2136598472140337E-2</v>
      </c>
      <c r="W39" s="40">
        <v>3.3538804466772265E-2</v>
      </c>
      <c r="X39" s="40">
        <v>-0.11671375256867365</v>
      </c>
      <c r="Y39" s="40">
        <v>-4.1119435053510282E-2</v>
      </c>
      <c r="Z39" s="40">
        <v>-1.2652785111002233E-2</v>
      </c>
      <c r="AA39" s="40">
        <v>8.3314451210781931E-2</v>
      </c>
      <c r="AB39" s="41" t="s">
        <v>255</v>
      </c>
      <c r="AC39" s="40">
        <v>-2.6286946795940284E-2</v>
      </c>
      <c r="AD39" s="40">
        <v>-1.5250303220852166E-2</v>
      </c>
      <c r="AE39" s="40">
        <v>-2.2634381862814447E-2</v>
      </c>
      <c r="AF39" s="40">
        <v>1.9753866677059612E-2</v>
      </c>
      <c r="AG39" s="40">
        <v>-3.4908773509656849E-2</v>
      </c>
      <c r="AH39" s="40">
        <v>-1.8339242038329102E-2</v>
      </c>
      <c r="AI39" s="40">
        <v>2.9552848432622392E-2</v>
      </c>
      <c r="AJ39" s="40">
        <v>1.7026668060131263E-2</v>
      </c>
      <c r="AK39" s="40">
        <v>0.10663277579120729</v>
      </c>
      <c r="AL39" s="40">
        <v>-6.3064958765841519E-2</v>
      </c>
      <c r="AM39" s="42">
        <v>-3.8112118276752704E-2</v>
      </c>
    </row>
    <row r="40" spans="1:39" ht="24">
      <c r="A40" s="37" t="s">
        <v>49</v>
      </c>
      <c r="B40" s="38" t="s">
        <v>14</v>
      </c>
      <c r="C40" s="39">
        <v>-9.3293536574338018E-2</v>
      </c>
      <c r="D40" s="40">
        <v>-3.8689169661888227E-2</v>
      </c>
      <c r="E40" s="40">
        <v>3.0995652762676709E-2</v>
      </c>
      <c r="F40" s="40">
        <v>-4.3326186086727746E-2</v>
      </c>
      <c r="G40" s="40">
        <v>-4.0509981936374201E-2</v>
      </c>
      <c r="H40" s="40">
        <v>-5.6956374324815304E-2</v>
      </c>
      <c r="I40" s="40">
        <v>2.2371685592593758E-2</v>
      </c>
      <c r="J40" s="40">
        <v>-6.4581270580686717E-2</v>
      </c>
      <c r="K40" s="40">
        <v>-5.0111887278025173E-2</v>
      </c>
      <c r="L40" s="40">
        <v>-3.1531868120943822E-2</v>
      </c>
      <c r="M40" s="40">
        <v>-6.8138406474367967E-3</v>
      </c>
      <c r="N40" s="40">
        <v>0.11815297540692124</v>
      </c>
      <c r="O40" s="40">
        <v>5.9201569327310015E-2</v>
      </c>
      <c r="P40" s="40">
        <v>-1.341774782646759E-2</v>
      </c>
      <c r="Q40" s="41" t="s">
        <v>143</v>
      </c>
      <c r="R40" s="40">
        <v>-4.7041162211849556E-2</v>
      </c>
      <c r="S40" s="40">
        <v>-1.788243527359035E-2</v>
      </c>
      <c r="T40" s="40">
        <v>4.1666705967142184E-2</v>
      </c>
      <c r="U40" s="40">
        <v>2.599212029721908E-2</v>
      </c>
      <c r="V40" s="40">
        <v>-6.8635755623030592E-2</v>
      </c>
      <c r="W40" s="40">
        <v>-5.2742595682981445E-2</v>
      </c>
      <c r="X40" s="40">
        <v>-1.3329871926559222E-2</v>
      </c>
      <c r="Y40" s="40">
        <v>3.7644972389295553E-2</v>
      </c>
      <c r="Z40" s="40">
        <v>-3.2308585179343322E-3</v>
      </c>
      <c r="AA40" s="40">
        <v>1.203578333047595E-2</v>
      </c>
      <c r="AB40" s="41" t="s">
        <v>256</v>
      </c>
      <c r="AC40" s="40">
        <v>-5.2889115633595107E-2</v>
      </c>
      <c r="AD40" s="40">
        <v>-4.4870959844472952E-2</v>
      </c>
      <c r="AE40" s="40">
        <v>-1.3420870501673595E-2</v>
      </c>
      <c r="AF40" s="40">
        <v>1.0113522263530182E-2</v>
      </c>
      <c r="AG40" s="40">
        <v>5.9151239503591753E-2</v>
      </c>
      <c r="AH40" s="40">
        <v>0.12425636289889398</v>
      </c>
      <c r="AI40" s="40">
        <v>8.4012064351798213E-2</v>
      </c>
      <c r="AJ40" s="40">
        <v>-8.5283561886207032E-2</v>
      </c>
      <c r="AK40" s="40">
        <v>0.10026431471612303</v>
      </c>
      <c r="AL40" s="40">
        <v>-8.5556689945821846E-3</v>
      </c>
      <c r="AM40" s="42">
        <v>-2.4858025131753541E-2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8.6643676525466907E-6</v>
      </c>
      <c r="E47" s="34">
        <f t="shared" ref="E47:AM47" si="0">$C5^2*E5^2</f>
        <v>1.9912987201468713E-5</v>
      </c>
      <c r="F47" s="34">
        <f t="shared" si="0"/>
        <v>2.8001570034231898E-6</v>
      </c>
      <c r="G47" s="34">
        <f t="shared" si="0"/>
        <v>3.6359339348066098E-6</v>
      </c>
      <c r="H47" s="34">
        <f t="shared" si="0"/>
        <v>2.7831876893650564E-6</v>
      </c>
      <c r="I47" s="34">
        <f t="shared" si="0"/>
        <v>1.7445801704347331E-5</v>
      </c>
      <c r="J47" s="34">
        <f t="shared" si="0"/>
        <v>5.0451970589041244E-6</v>
      </c>
      <c r="K47" s="34">
        <f t="shared" si="0"/>
        <v>6.4340149874142148E-7</v>
      </c>
      <c r="L47" s="34">
        <f t="shared" si="0"/>
        <v>9.3813858870312342E-6</v>
      </c>
      <c r="M47" s="34">
        <f t="shared" si="0"/>
        <v>1.5595533715632066E-5</v>
      </c>
      <c r="N47" s="34">
        <f t="shared" si="0"/>
        <v>1.0358010798708188E-5</v>
      </c>
      <c r="O47" s="34">
        <f t="shared" si="0"/>
        <v>6.8675087115907354E-7</v>
      </c>
      <c r="P47" s="34">
        <f t="shared" si="0"/>
        <v>3.5753008637612219E-6</v>
      </c>
      <c r="Q47" s="34">
        <f t="shared" si="0"/>
        <v>1.9449343913047156E-5</v>
      </c>
      <c r="R47" s="34">
        <f t="shared" si="0"/>
        <v>1.6114939918709411E-5</v>
      </c>
      <c r="S47" s="34">
        <f t="shared" si="0"/>
        <v>8.9407704927348004E-6</v>
      </c>
      <c r="T47" s="34">
        <f t="shared" si="0"/>
        <v>8.1056099171835794E-6</v>
      </c>
      <c r="U47" s="34">
        <f t="shared" si="0"/>
        <v>4.3233294918111299E-5</v>
      </c>
      <c r="V47" s="34">
        <f t="shared" si="0"/>
        <v>1.2225374735048497E-5</v>
      </c>
      <c r="W47" s="35">
        <f t="shared" si="0"/>
        <v>4.3994090790617987E-3</v>
      </c>
      <c r="X47" s="34">
        <f t="shared" si="0"/>
        <v>5.8207131383567593E-6</v>
      </c>
      <c r="Y47" s="34">
        <f t="shared" si="0"/>
        <v>1.066438581782339E-5</v>
      </c>
      <c r="Z47" s="34">
        <f t="shared" si="0"/>
        <v>5.4606944112604959E-6</v>
      </c>
      <c r="AA47" s="34">
        <f t="shared" si="0"/>
        <v>2.5042957774419391E-5</v>
      </c>
      <c r="AB47" s="34">
        <f t="shared" si="0"/>
        <v>7.5594136812892948E-6</v>
      </c>
      <c r="AC47" s="34">
        <f t="shared" si="0"/>
        <v>4.6218083383100992E-7</v>
      </c>
      <c r="AD47" s="34">
        <f t="shared" si="0"/>
        <v>2.0934036826516876E-5</v>
      </c>
      <c r="AE47" s="34">
        <f t="shared" si="0"/>
        <v>8.5102795953456776E-7</v>
      </c>
      <c r="AF47" s="34">
        <f t="shared" si="0"/>
        <v>8.2383423425625892E-6</v>
      </c>
      <c r="AG47" s="34">
        <f t="shared" si="0"/>
        <v>2.4242723160534996E-6</v>
      </c>
      <c r="AH47" s="34">
        <f t="shared" si="0"/>
        <v>3.344486647213818E-5</v>
      </c>
      <c r="AI47" s="34">
        <f t="shared" si="0"/>
        <v>7.0307202813828009E-7</v>
      </c>
      <c r="AJ47" s="34">
        <f t="shared" si="0"/>
        <v>2.4259295467892053E-6</v>
      </c>
      <c r="AK47" s="34">
        <f t="shared" si="0"/>
        <v>5.8318306403836227E-13</v>
      </c>
      <c r="AL47" s="34">
        <f t="shared" si="0"/>
        <v>2.69627915826348E-10</v>
      </c>
      <c r="AM47" s="36">
        <f t="shared" si="0"/>
        <v>2.2205605627321142E-5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2.0060763215102284E-5</v>
      </c>
      <c r="E48" s="40">
        <f t="shared" si="1"/>
        <v>5.4222979212368739E-5</v>
      </c>
      <c r="F48" s="40">
        <f t="shared" si="1"/>
        <v>7.3102603418083979E-5</v>
      </c>
      <c r="G48" s="40">
        <f t="shared" si="1"/>
        <v>2.8828022462968149E-7</v>
      </c>
      <c r="H48" s="40">
        <f t="shared" si="1"/>
        <v>2.9046891818771874E-9</v>
      </c>
      <c r="I48" s="40">
        <f t="shared" si="1"/>
        <v>5.3520782641559766E-7</v>
      </c>
      <c r="J48" s="40">
        <f t="shared" si="1"/>
        <v>3.4163827340577901E-5</v>
      </c>
      <c r="K48" s="40">
        <f t="shared" si="1"/>
        <v>2.1848489937109689E-5</v>
      </c>
      <c r="L48" s="40">
        <f t="shared" si="1"/>
        <v>4.9035573953668638E-4</v>
      </c>
      <c r="M48" s="40">
        <f t="shared" si="1"/>
        <v>3.9843634085876E-6</v>
      </c>
      <c r="N48" s="40">
        <f t="shared" si="1"/>
        <v>4.8009688377366802E-7</v>
      </c>
      <c r="O48" s="40">
        <f t="shared" si="1"/>
        <v>7.0792435976325799E-7</v>
      </c>
      <c r="P48" s="40">
        <f t="shared" si="1"/>
        <v>8.3137667600125545E-5</v>
      </c>
      <c r="Q48" s="40">
        <f t="shared" si="1"/>
        <v>5.3899821821821002E-6</v>
      </c>
      <c r="R48" s="40">
        <f t="shared" si="1"/>
        <v>4.3776957105579337E-5</v>
      </c>
      <c r="S48" s="40">
        <f t="shared" si="1"/>
        <v>4.7515774141625064E-4</v>
      </c>
      <c r="T48" s="40">
        <f t="shared" si="1"/>
        <v>3.3550750097852396E-7</v>
      </c>
      <c r="U48" s="40">
        <f t="shared" si="1"/>
        <v>3.6836367148654867E-5</v>
      </c>
      <c r="V48" s="40">
        <f t="shared" si="1"/>
        <v>4.6970473103763386E-5</v>
      </c>
      <c r="W48" s="40">
        <f t="shared" si="1"/>
        <v>1.6270557569354716E-4</v>
      </c>
      <c r="X48" s="40">
        <f t="shared" si="1"/>
        <v>8.1278629241002653E-7</v>
      </c>
      <c r="Y48" s="40">
        <f t="shared" si="1"/>
        <v>1.479423245546657E-4</v>
      </c>
      <c r="Z48" s="40">
        <f t="shared" si="1"/>
        <v>7.6147745633999373E-6</v>
      </c>
      <c r="AA48" s="41">
        <f t="shared" si="1"/>
        <v>2.9097793374147314E-2</v>
      </c>
      <c r="AB48" s="40">
        <f t="shared" si="1"/>
        <v>2.97199007841127E-4</v>
      </c>
      <c r="AC48" s="40">
        <f t="shared" si="1"/>
        <v>5.4625151594390659E-5</v>
      </c>
      <c r="AD48" s="40">
        <f t="shared" si="1"/>
        <v>5.0778332123194825E-5</v>
      </c>
      <c r="AE48" s="40">
        <f t="shared" si="1"/>
        <v>1.1421681340096185E-7</v>
      </c>
      <c r="AF48" s="40">
        <f t="shared" si="1"/>
        <v>3.4001622013700545E-5</v>
      </c>
      <c r="AG48" s="40">
        <f t="shared" si="1"/>
        <v>5.4014998950707583E-5</v>
      </c>
      <c r="AH48" s="40">
        <f t="shared" si="1"/>
        <v>3.3010606797286609E-5</v>
      </c>
      <c r="AI48" s="40">
        <f t="shared" si="1"/>
        <v>5.8580156327674335E-5</v>
      </c>
      <c r="AJ48" s="40">
        <f t="shared" si="1"/>
        <v>4.9338336649588781E-5</v>
      </c>
      <c r="AK48" s="40">
        <f t="shared" si="1"/>
        <v>1.4886798751733492E-4</v>
      </c>
      <c r="AL48" s="40">
        <f t="shared" si="1"/>
        <v>1.5536915221731929E-7</v>
      </c>
      <c r="AM48" s="42">
        <f t="shared" si="1"/>
        <v>1.1972062263650943E-4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9.8626804768988527E-7</v>
      </c>
      <c r="E49" s="40">
        <f t="shared" si="2"/>
        <v>2.9712570194620424E-6</v>
      </c>
      <c r="F49" s="40">
        <f t="shared" si="2"/>
        <v>1.229194642225256E-6</v>
      </c>
      <c r="G49" s="40">
        <f t="shared" si="2"/>
        <v>6.9162006758880996E-6</v>
      </c>
      <c r="H49" s="40">
        <f t="shared" si="2"/>
        <v>3.7903687120136017E-5</v>
      </c>
      <c r="I49" s="41">
        <f t="shared" si="2"/>
        <v>4.7242230882373129E-3</v>
      </c>
      <c r="J49" s="40">
        <f t="shared" si="2"/>
        <v>1.0994742143673937E-5</v>
      </c>
      <c r="K49" s="40">
        <f t="shared" si="2"/>
        <v>4.1484141679442646E-7</v>
      </c>
      <c r="L49" s="40">
        <f t="shared" si="2"/>
        <v>1.3636155372676562E-5</v>
      </c>
      <c r="M49" s="40">
        <f t="shared" si="2"/>
        <v>7.8350365837055587E-7</v>
      </c>
      <c r="N49" s="40">
        <f t="shared" si="2"/>
        <v>2.8862315408565841E-5</v>
      </c>
      <c r="O49" s="40">
        <f t="shared" si="2"/>
        <v>3.0617182074574732E-7</v>
      </c>
      <c r="P49" s="40">
        <f t="shared" si="2"/>
        <v>1.3102365759122899E-5</v>
      </c>
      <c r="Q49" s="40">
        <f t="shared" si="2"/>
        <v>3.8634690981285803E-6</v>
      </c>
      <c r="R49" s="40">
        <f t="shared" si="2"/>
        <v>1.0666680253917155E-6</v>
      </c>
      <c r="S49" s="40">
        <f t="shared" si="2"/>
        <v>2.5427814585831584E-5</v>
      </c>
      <c r="T49" s="40">
        <f t="shared" si="2"/>
        <v>8.5033263713477695E-8</v>
      </c>
      <c r="U49" s="40">
        <f t="shared" si="2"/>
        <v>2.2927072714284499E-6</v>
      </c>
      <c r="V49" s="40">
        <f t="shared" si="2"/>
        <v>5.8603032117777045E-6</v>
      </c>
      <c r="W49" s="40">
        <f t="shared" si="2"/>
        <v>1.9268182916848784E-5</v>
      </c>
      <c r="X49" s="40">
        <f t="shared" si="2"/>
        <v>3.6643438155240369E-5</v>
      </c>
      <c r="Y49" s="40">
        <f t="shared" si="2"/>
        <v>1.6294972056496914E-5</v>
      </c>
      <c r="Z49" s="40">
        <f t="shared" si="2"/>
        <v>2.7545837143416111E-7</v>
      </c>
      <c r="AA49" s="40">
        <f t="shared" si="2"/>
        <v>8.3324641870463806E-8</v>
      </c>
      <c r="AB49" s="40">
        <f t="shared" si="2"/>
        <v>1.4701782705058359E-6</v>
      </c>
      <c r="AC49" s="40">
        <f t="shared" si="2"/>
        <v>4.7457453784438024E-7</v>
      </c>
      <c r="AD49" s="40">
        <f t="shared" si="2"/>
        <v>8.4177674443595377E-6</v>
      </c>
      <c r="AE49" s="40">
        <f t="shared" si="2"/>
        <v>7.7202266747708415E-7</v>
      </c>
      <c r="AF49" s="40">
        <f t="shared" si="2"/>
        <v>6.9917934261845903E-7</v>
      </c>
      <c r="AG49" s="40">
        <f t="shared" si="2"/>
        <v>1.6705781375398047E-6</v>
      </c>
      <c r="AH49" s="40">
        <f t="shared" si="2"/>
        <v>6.3308847137508013E-6</v>
      </c>
      <c r="AI49" s="40">
        <f t="shared" si="2"/>
        <v>2.5804134182625927E-5</v>
      </c>
      <c r="AJ49" s="40">
        <f t="shared" si="2"/>
        <v>2.131673231697257E-6</v>
      </c>
      <c r="AK49" s="40">
        <f t="shared" si="2"/>
        <v>1.480515869026947E-5</v>
      </c>
      <c r="AL49" s="40">
        <f t="shared" si="2"/>
        <v>1.6565582013564986E-5</v>
      </c>
      <c r="AM49" s="42">
        <f t="shared" si="2"/>
        <v>5.4387393256642838E-7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6.3403586547850579E-10</v>
      </c>
      <c r="E50" s="40">
        <f t="shared" si="3"/>
        <v>9.7965742759049857E-8</v>
      </c>
      <c r="F50" s="40">
        <f t="shared" si="3"/>
        <v>1.1859327988788492E-9</v>
      </c>
      <c r="G50" s="40">
        <f t="shared" si="3"/>
        <v>6.8935680098431045E-8</v>
      </c>
      <c r="H50" s="40">
        <f t="shared" si="3"/>
        <v>1.1444034279993824E-8</v>
      </c>
      <c r="I50" s="40">
        <f t="shared" si="3"/>
        <v>2.4449032287620852E-9</v>
      </c>
      <c r="J50" s="40">
        <f t="shared" si="3"/>
        <v>6.3977097231029894E-10</v>
      </c>
      <c r="K50" s="40">
        <f t="shared" si="3"/>
        <v>4.7655897544069191E-8</v>
      </c>
      <c r="L50" s="40">
        <f t="shared" si="3"/>
        <v>4.3244416296559649E-10</v>
      </c>
      <c r="M50" s="41">
        <f t="shared" si="3"/>
        <v>1.4717236460813418E-5</v>
      </c>
      <c r="N50" s="40">
        <f t="shared" si="3"/>
        <v>1.0446268428099318E-9</v>
      </c>
      <c r="O50" s="40">
        <f t="shared" si="3"/>
        <v>3.3012898824357976E-10</v>
      </c>
      <c r="P50" s="40">
        <f t="shared" si="3"/>
        <v>3.9547646007740887E-10</v>
      </c>
      <c r="Q50" s="40">
        <f t="shared" si="3"/>
        <v>1.0635505436341438E-9</v>
      </c>
      <c r="R50" s="40">
        <f t="shared" si="3"/>
        <v>3.0355228530021436E-9</v>
      </c>
      <c r="S50" s="40">
        <f t="shared" si="3"/>
        <v>9.679013848320713E-11</v>
      </c>
      <c r="T50" s="40">
        <f t="shared" si="3"/>
        <v>5.072542550802047E-8</v>
      </c>
      <c r="U50" s="40">
        <f t="shared" si="3"/>
        <v>3.2978827696249755E-8</v>
      </c>
      <c r="V50" s="40">
        <f t="shared" si="3"/>
        <v>2.0910334787793407E-11</v>
      </c>
      <c r="W50" s="40">
        <f t="shared" si="3"/>
        <v>5.3809637683719943E-8</v>
      </c>
      <c r="X50" s="40">
        <f t="shared" si="3"/>
        <v>1.1820093910928642E-8</v>
      </c>
      <c r="Y50" s="40">
        <f t="shared" si="3"/>
        <v>7.4296902500305868E-10</v>
      </c>
      <c r="Z50" s="40">
        <f t="shared" si="3"/>
        <v>1.6675042391581901E-8</v>
      </c>
      <c r="AA50" s="40">
        <f t="shared" si="3"/>
        <v>2.1325498090547326E-9</v>
      </c>
      <c r="AB50" s="40">
        <f t="shared" si="3"/>
        <v>8.8817782348501021E-9</v>
      </c>
      <c r="AC50" s="40">
        <f t="shared" si="3"/>
        <v>5.9761095564387902E-8</v>
      </c>
      <c r="AD50" s="40">
        <f t="shared" si="3"/>
        <v>4.6087517795596366E-8</v>
      </c>
      <c r="AE50" s="40">
        <f t="shared" si="3"/>
        <v>7.137130382827503E-8</v>
      </c>
      <c r="AF50" s="40">
        <f t="shared" si="3"/>
        <v>2.4367140400465771E-9</v>
      </c>
      <c r="AG50" s="40">
        <f t="shared" si="3"/>
        <v>1.8535096540481051E-8</v>
      </c>
      <c r="AH50" s="40">
        <f t="shared" si="3"/>
        <v>6.9548918477855626E-8</v>
      </c>
      <c r="AI50" s="40">
        <f t="shared" si="3"/>
        <v>1.3045932031839287E-8</v>
      </c>
      <c r="AJ50" s="40">
        <f t="shared" si="3"/>
        <v>7.5842266919917507E-10</v>
      </c>
      <c r="AK50" s="40">
        <f t="shared" si="3"/>
        <v>4.6217809430970297E-8</v>
      </c>
      <c r="AL50" s="40">
        <f t="shared" si="3"/>
        <v>1.2809787838515464E-7</v>
      </c>
      <c r="AM50" s="42">
        <f t="shared" si="3"/>
        <v>5.3773329569713001E-8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2.2042022390594655E-5</v>
      </c>
      <c r="E51" s="40">
        <f t="shared" si="4"/>
        <v>2.2168587847366047E-6</v>
      </c>
      <c r="F51" s="40">
        <f t="shared" si="4"/>
        <v>1.0370884295392327E-6</v>
      </c>
      <c r="G51" s="40">
        <f t="shared" si="4"/>
        <v>4.092098492509166E-7</v>
      </c>
      <c r="H51" s="40">
        <f t="shared" si="4"/>
        <v>2.9833032769840989E-6</v>
      </c>
      <c r="I51" s="40">
        <f t="shared" si="4"/>
        <v>1.3813056786422049E-5</v>
      </c>
      <c r="J51" s="40">
        <f t="shared" si="4"/>
        <v>1.3439922532715202E-5</v>
      </c>
      <c r="K51" s="40">
        <f t="shared" si="4"/>
        <v>2.6247579049961591E-6</v>
      </c>
      <c r="L51" s="40">
        <f t="shared" si="4"/>
        <v>1.82855834013646E-5</v>
      </c>
      <c r="M51" s="40">
        <f t="shared" si="4"/>
        <v>1.5010678283596864E-7</v>
      </c>
      <c r="N51" s="41">
        <f t="shared" si="4"/>
        <v>2.5593497526465742E-3</v>
      </c>
      <c r="O51" s="40">
        <f t="shared" si="4"/>
        <v>1.0605010752270797E-5</v>
      </c>
      <c r="P51" s="40">
        <f t="shared" si="4"/>
        <v>4.9043530465055662E-6</v>
      </c>
      <c r="Q51" s="40">
        <f t="shared" si="4"/>
        <v>5.0500491768177674E-5</v>
      </c>
      <c r="R51" s="40">
        <f t="shared" si="4"/>
        <v>1.6773341298025424E-6</v>
      </c>
      <c r="S51" s="40">
        <f t="shared" si="4"/>
        <v>6.5489927337775933E-8</v>
      </c>
      <c r="T51" s="40">
        <f t="shared" si="4"/>
        <v>4.5057124015110153E-6</v>
      </c>
      <c r="U51" s="40">
        <f t="shared" si="4"/>
        <v>4.8261826419775456E-8</v>
      </c>
      <c r="V51" s="40">
        <f t="shared" si="4"/>
        <v>8.763698576131692E-6</v>
      </c>
      <c r="W51" s="40">
        <f t="shared" si="4"/>
        <v>5.5472684695580102E-6</v>
      </c>
      <c r="X51" s="40">
        <f t="shared" si="4"/>
        <v>1.1667571865834015E-5</v>
      </c>
      <c r="Y51" s="40">
        <f t="shared" si="4"/>
        <v>5.8034569386236448E-6</v>
      </c>
      <c r="Z51" s="40">
        <f t="shared" si="4"/>
        <v>1.3612803892649366E-6</v>
      </c>
      <c r="AA51" s="40">
        <f t="shared" si="4"/>
        <v>5.7507686963068865E-8</v>
      </c>
      <c r="AB51" s="41">
        <f t="shared" si="4"/>
        <v>1.1259420302036536E-4</v>
      </c>
      <c r="AC51" s="40">
        <f t="shared" si="4"/>
        <v>2.364275675149345E-6</v>
      </c>
      <c r="AD51" s="40">
        <f t="shared" si="4"/>
        <v>4.5506660166296604E-6</v>
      </c>
      <c r="AE51" s="40">
        <f t="shared" si="4"/>
        <v>7.7385736566794609E-7</v>
      </c>
      <c r="AF51" s="40">
        <f t="shared" si="4"/>
        <v>1.1621584305792842E-6</v>
      </c>
      <c r="AG51" s="40">
        <f t="shared" si="4"/>
        <v>1.1032346925062811E-6</v>
      </c>
      <c r="AH51" s="40">
        <f t="shared" si="4"/>
        <v>1.586190351770178E-10</v>
      </c>
      <c r="AI51" s="40">
        <f t="shared" si="4"/>
        <v>6.3853575960362291E-7</v>
      </c>
      <c r="AJ51" s="40">
        <f t="shared" si="4"/>
        <v>2.5688938189708835E-5</v>
      </c>
      <c r="AK51" s="40">
        <f t="shared" si="4"/>
        <v>2.2362160520979395E-6</v>
      </c>
      <c r="AL51" s="40">
        <f t="shared" si="4"/>
        <v>9.6413595982886759E-7</v>
      </c>
      <c r="AM51" s="42">
        <f t="shared" si="4"/>
        <v>8.6855218064173032E-8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1.1413621108394522E-8</v>
      </c>
      <c r="E52" s="40">
        <f t="shared" si="5"/>
        <v>1.1034496638141374E-10</v>
      </c>
      <c r="F52" s="40">
        <f t="shared" si="5"/>
        <v>6.4605835605775559E-9</v>
      </c>
      <c r="G52" s="40">
        <f t="shared" si="5"/>
        <v>1.2348922244724806E-9</v>
      </c>
      <c r="H52" s="40">
        <f t="shared" si="5"/>
        <v>2.0565204846275369E-9</v>
      </c>
      <c r="I52" s="40">
        <f t="shared" si="5"/>
        <v>6.9510664669061532E-11</v>
      </c>
      <c r="J52" s="40">
        <f t="shared" si="5"/>
        <v>4.2736090739061089E-9</v>
      </c>
      <c r="K52" s="40">
        <f t="shared" si="5"/>
        <v>2.9175396826799428E-9</v>
      </c>
      <c r="L52" s="40">
        <f t="shared" si="5"/>
        <v>1.0827813159289745E-9</v>
      </c>
      <c r="M52" s="40">
        <f t="shared" si="5"/>
        <v>2.4676848839089857E-11</v>
      </c>
      <c r="N52" s="40">
        <f t="shared" si="5"/>
        <v>5.2344025154398324E-9</v>
      </c>
      <c r="O52" s="41">
        <f t="shared" si="5"/>
        <v>1.1701529177088887E-6</v>
      </c>
      <c r="P52" s="40">
        <f t="shared" si="5"/>
        <v>3.0842615452857624E-9</v>
      </c>
      <c r="Q52" s="40">
        <f t="shared" si="5"/>
        <v>6.2211689122827578E-9</v>
      </c>
      <c r="R52" s="40">
        <f t="shared" si="5"/>
        <v>7.7078936543444285E-11</v>
      </c>
      <c r="S52" s="40">
        <f t="shared" si="5"/>
        <v>1.3493736296712966E-10</v>
      </c>
      <c r="T52" s="40">
        <f t="shared" si="5"/>
        <v>9.0632698384917627E-9</v>
      </c>
      <c r="U52" s="40">
        <f t="shared" si="5"/>
        <v>9.9902835341894975E-10</v>
      </c>
      <c r="V52" s="40">
        <f t="shared" si="5"/>
        <v>5.7999895170397955E-9</v>
      </c>
      <c r="W52" s="40">
        <f t="shared" si="5"/>
        <v>1.7481200630806201E-10</v>
      </c>
      <c r="X52" s="40">
        <f t="shared" si="5"/>
        <v>3.0526941657880099E-9</v>
      </c>
      <c r="Y52" s="40">
        <f t="shared" si="5"/>
        <v>2.4113537838706668E-8</v>
      </c>
      <c r="Z52" s="40">
        <f t="shared" si="5"/>
        <v>5.0546260132805006E-11</v>
      </c>
      <c r="AA52" s="40">
        <f t="shared" si="5"/>
        <v>2.5755712308265528E-11</v>
      </c>
      <c r="AB52" s="40">
        <f t="shared" si="5"/>
        <v>2.47019551813026E-10</v>
      </c>
      <c r="AC52" s="40">
        <f t="shared" si="5"/>
        <v>6.2137126303798744E-9</v>
      </c>
      <c r="AD52" s="40">
        <f t="shared" si="5"/>
        <v>2.0326280025974122E-12</v>
      </c>
      <c r="AE52" s="40">
        <f t="shared" si="5"/>
        <v>3.1093474708541059E-11</v>
      </c>
      <c r="AF52" s="40">
        <f t="shared" si="5"/>
        <v>5.3171652087846079E-9</v>
      </c>
      <c r="AG52" s="40">
        <f t="shared" si="5"/>
        <v>8.2984830218510663E-10</v>
      </c>
      <c r="AH52" s="40">
        <f t="shared" si="5"/>
        <v>2.4703728284250312E-9</v>
      </c>
      <c r="AI52" s="40">
        <f t="shared" si="5"/>
        <v>2.2942832315062477E-9</v>
      </c>
      <c r="AJ52" s="40">
        <f t="shared" si="5"/>
        <v>2.6404025386277265E-10</v>
      </c>
      <c r="AK52" s="40">
        <f t="shared" si="5"/>
        <v>4.2842227184338568E-9</v>
      </c>
      <c r="AL52" s="40">
        <f t="shared" si="5"/>
        <v>7.3211493483585203E-10</v>
      </c>
      <c r="AM52" s="42">
        <f t="shared" si="5"/>
        <v>7.3601157104353807E-10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5.1364905358833183E-7</v>
      </c>
      <c r="E53" s="40">
        <f t="shared" si="6"/>
        <v>1.5966216795591546E-5</v>
      </c>
      <c r="F53" s="40">
        <f t="shared" si="6"/>
        <v>8.7001121869026931E-6</v>
      </c>
      <c r="G53" s="40">
        <f t="shared" si="6"/>
        <v>5.1754110646087811E-6</v>
      </c>
      <c r="H53" s="40">
        <f t="shared" si="6"/>
        <v>2.6931452204267376E-6</v>
      </c>
      <c r="I53" s="40">
        <f t="shared" si="6"/>
        <v>6.2821736751475619E-7</v>
      </c>
      <c r="J53" s="40">
        <f t="shared" si="6"/>
        <v>1.5640250768374771E-5</v>
      </c>
      <c r="K53" s="40">
        <f t="shared" si="6"/>
        <v>7.8226855277688207E-6</v>
      </c>
      <c r="L53" s="40">
        <f t="shared" si="6"/>
        <v>5.1495586868399281E-7</v>
      </c>
      <c r="M53" s="40">
        <f t="shared" si="6"/>
        <v>7.0751712501063913E-8</v>
      </c>
      <c r="N53" s="40">
        <f t="shared" si="6"/>
        <v>1.5800637770196339E-5</v>
      </c>
      <c r="O53" s="40">
        <f t="shared" si="6"/>
        <v>3.2969846857348064E-7</v>
      </c>
      <c r="P53" s="40">
        <f t="shared" si="6"/>
        <v>6.5385476937385402E-7</v>
      </c>
      <c r="Q53" s="40">
        <f t="shared" si="6"/>
        <v>1.6287673932144E-5</v>
      </c>
      <c r="R53" s="40">
        <f t="shared" si="6"/>
        <v>1.7528588425288833E-7</v>
      </c>
      <c r="S53" s="40">
        <f t="shared" si="6"/>
        <v>1.4947520422253638E-12</v>
      </c>
      <c r="T53" s="40">
        <f t="shared" si="6"/>
        <v>9.1680374856522857E-7</v>
      </c>
      <c r="U53" s="40">
        <f t="shared" si="6"/>
        <v>1.3736731647684836E-7</v>
      </c>
      <c r="V53" s="40">
        <f t="shared" si="6"/>
        <v>5.1276471172632362E-6</v>
      </c>
      <c r="W53" s="40">
        <f t="shared" si="6"/>
        <v>7.9294411997016593E-7</v>
      </c>
      <c r="X53" s="40">
        <f t="shared" si="6"/>
        <v>6.7205268255216445E-7</v>
      </c>
      <c r="Y53" s="40">
        <f t="shared" si="6"/>
        <v>1.0268154714985468E-5</v>
      </c>
      <c r="Z53" s="40">
        <f t="shared" si="6"/>
        <v>1.2272369553502153E-6</v>
      </c>
      <c r="AA53" s="40">
        <f t="shared" si="6"/>
        <v>2.4677329643585273E-6</v>
      </c>
      <c r="AB53" s="40">
        <f t="shared" si="6"/>
        <v>6.4842617433600207E-7</v>
      </c>
      <c r="AC53" s="40">
        <f t="shared" si="6"/>
        <v>3.2988278094968556E-6</v>
      </c>
      <c r="AD53" s="40">
        <f t="shared" si="6"/>
        <v>2.2452242554901595E-6</v>
      </c>
      <c r="AE53" s="40">
        <f t="shared" si="6"/>
        <v>2.5622001376254468E-6</v>
      </c>
      <c r="AF53" s="40">
        <f t="shared" si="6"/>
        <v>5.852618105627618E-6</v>
      </c>
      <c r="AG53" s="40">
        <f t="shared" si="6"/>
        <v>3.5007252870503277E-7</v>
      </c>
      <c r="AH53" s="40">
        <f t="shared" si="6"/>
        <v>5.2703372551556943E-6</v>
      </c>
      <c r="AI53" s="40">
        <f t="shared" si="6"/>
        <v>1.3754748524960306E-5</v>
      </c>
      <c r="AJ53" s="41">
        <f t="shared" si="6"/>
        <v>1.4875725126342226E-3</v>
      </c>
      <c r="AK53" s="40">
        <f t="shared" si="6"/>
        <v>1.337243915639187E-8</v>
      </c>
      <c r="AL53" s="40">
        <f t="shared" si="6"/>
        <v>2.9293905839116545E-6</v>
      </c>
      <c r="AM53" s="42">
        <f t="shared" si="6"/>
        <v>4.9974261171982008E-7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3.951523978693052E-8</v>
      </c>
      <c r="E54" s="40">
        <f t="shared" si="7"/>
        <v>8.1097776646702546E-8</v>
      </c>
      <c r="F54" s="40">
        <f t="shared" si="7"/>
        <v>1.7732828647790556E-7</v>
      </c>
      <c r="G54" s="40">
        <f t="shared" si="7"/>
        <v>3.8566348899718269E-7</v>
      </c>
      <c r="H54" s="40">
        <f t="shared" si="7"/>
        <v>3.1393511966371383E-7</v>
      </c>
      <c r="I54" s="40">
        <f t="shared" si="7"/>
        <v>5.2239442724100629E-9</v>
      </c>
      <c r="J54" s="40">
        <f t="shared" si="7"/>
        <v>1.4628980229054938E-8</v>
      </c>
      <c r="K54" s="40">
        <f t="shared" si="7"/>
        <v>2.1401682062895215E-7</v>
      </c>
      <c r="L54" s="40">
        <f t="shared" si="7"/>
        <v>5.5285273230672575E-8</v>
      </c>
      <c r="M54" s="40">
        <f t="shared" si="7"/>
        <v>9.9465348915868684E-8</v>
      </c>
      <c r="N54" s="40">
        <f t="shared" si="7"/>
        <v>5.2864826566922647E-8</v>
      </c>
      <c r="O54" s="40">
        <f t="shared" si="7"/>
        <v>4.0605126103040045E-9</v>
      </c>
      <c r="P54" s="40">
        <f t="shared" si="7"/>
        <v>1.3524675635729641E-6</v>
      </c>
      <c r="Q54" s="40">
        <f t="shared" si="7"/>
        <v>1.5182416519668449E-9</v>
      </c>
      <c r="R54" s="40">
        <f t="shared" si="7"/>
        <v>1.8707779282220896E-6</v>
      </c>
      <c r="S54" s="40">
        <f t="shared" si="7"/>
        <v>1.8344385859839866E-8</v>
      </c>
      <c r="T54" s="40">
        <f t="shared" si="7"/>
        <v>1.6452681632271144E-8</v>
      </c>
      <c r="U54" s="40">
        <f t="shared" si="7"/>
        <v>7.3558158798931567E-8</v>
      </c>
      <c r="V54" s="40">
        <f t="shared" si="7"/>
        <v>7.0628558424922629E-8</v>
      </c>
      <c r="W54" s="40">
        <f t="shared" si="7"/>
        <v>1.1180409581440127E-7</v>
      </c>
      <c r="X54" s="40">
        <f t="shared" si="7"/>
        <v>9.2295927746725275E-8</v>
      </c>
      <c r="Y54" s="40">
        <f t="shared" si="7"/>
        <v>2.7298005663965794E-7</v>
      </c>
      <c r="Z54" s="41">
        <f t="shared" si="7"/>
        <v>9.2316487381968688E-5</v>
      </c>
      <c r="AA54" s="40">
        <f t="shared" si="7"/>
        <v>2.3374787341225199E-8</v>
      </c>
      <c r="AB54" s="40">
        <f t="shared" si="7"/>
        <v>2.2039480139861634E-8</v>
      </c>
      <c r="AC54" s="40">
        <f t="shared" si="7"/>
        <v>2.74999525321197E-7</v>
      </c>
      <c r="AD54" s="40">
        <f t="shared" si="7"/>
        <v>1.1565677381214249E-7</v>
      </c>
      <c r="AE54" s="40">
        <f t="shared" si="7"/>
        <v>4.0269847114076242E-9</v>
      </c>
      <c r="AF54" s="40">
        <f t="shared" si="7"/>
        <v>5.9522684767620626E-11</v>
      </c>
      <c r="AG54" s="40">
        <f t="shared" si="7"/>
        <v>1.5973436454507435E-7</v>
      </c>
      <c r="AH54" s="40">
        <f t="shared" si="7"/>
        <v>3.3704254500061316E-8</v>
      </c>
      <c r="AI54" s="40">
        <f t="shared" si="7"/>
        <v>4.3817643736518212E-7</v>
      </c>
      <c r="AJ54" s="40">
        <f t="shared" si="7"/>
        <v>7.7096338619812534E-8</v>
      </c>
      <c r="AK54" s="40">
        <f t="shared" si="7"/>
        <v>4.9803024776373082E-7</v>
      </c>
      <c r="AL54" s="40">
        <f t="shared" si="7"/>
        <v>9.667168833533338E-7</v>
      </c>
      <c r="AM54" s="42">
        <f t="shared" si="7"/>
        <v>3.0413130675276507E-8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2.2553209304323016E-6</v>
      </c>
      <c r="E55" s="40">
        <f t="shared" si="8"/>
        <v>8.7868862853855762E-7</v>
      </c>
      <c r="F55" s="40">
        <f t="shared" si="8"/>
        <v>6.6758210436419681E-7</v>
      </c>
      <c r="G55" s="40">
        <f t="shared" si="8"/>
        <v>6.6563738251074279E-8</v>
      </c>
      <c r="H55" s="40">
        <f t="shared" si="8"/>
        <v>1.9571761100453286E-6</v>
      </c>
      <c r="I55" s="40">
        <f t="shared" si="8"/>
        <v>4.680585000344133E-8</v>
      </c>
      <c r="J55" s="40">
        <f t="shared" si="8"/>
        <v>1.9372632181170926E-7</v>
      </c>
      <c r="K55" s="40">
        <f t="shared" si="8"/>
        <v>1.9945109148943288E-7</v>
      </c>
      <c r="L55" s="40">
        <f t="shared" si="8"/>
        <v>1.0402588066497811E-6</v>
      </c>
      <c r="M55" s="40">
        <f t="shared" si="8"/>
        <v>1.3867582550933774E-6</v>
      </c>
      <c r="N55" s="40">
        <f t="shared" si="8"/>
        <v>1.0168629227761123E-7</v>
      </c>
      <c r="O55" s="40">
        <f t="shared" si="8"/>
        <v>8.254197358058979E-9</v>
      </c>
      <c r="P55" s="40">
        <f t="shared" si="8"/>
        <v>5.7819385424220438E-7</v>
      </c>
      <c r="Q55" s="40">
        <f t="shared" si="8"/>
        <v>7.8755333154493803E-8</v>
      </c>
      <c r="R55" s="40">
        <f t="shared" si="8"/>
        <v>1.1551432685767059E-7</v>
      </c>
      <c r="S55" s="40">
        <f t="shared" si="8"/>
        <v>6.0955425192118975E-7</v>
      </c>
      <c r="T55" s="40">
        <f t="shared" si="8"/>
        <v>4.9154319043781762E-7</v>
      </c>
      <c r="U55" s="40">
        <f t="shared" si="8"/>
        <v>4.8101025720647948E-9</v>
      </c>
      <c r="V55" s="40">
        <f t="shared" si="8"/>
        <v>5.1595271086604E-9</v>
      </c>
      <c r="W55" s="40">
        <f t="shared" si="8"/>
        <v>5.6671230555825659E-8</v>
      </c>
      <c r="X55" s="40">
        <f t="shared" si="8"/>
        <v>1.1614266504758831E-6</v>
      </c>
      <c r="Y55" s="40">
        <f t="shared" si="8"/>
        <v>3.5677638115157716E-8</v>
      </c>
      <c r="Z55" s="40">
        <f t="shared" si="8"/>
        <v>1.310037643338476E-8</v>
      </c>
      <c r="AA55" s="40">
        <f t="shared" si="8"/>
        <v>1.151239896774792E-9</v>
      </c>
      <c r="AB55" s="40">
        <f t="shared" si="8"/>
        <v>2.2314965843453607E-7</v>
      </c>
      <c r="AC55" s="40">
        <f t="shared" si="8"/>
        <v>1.4353790960050162E-6</v>
      </c>
      <c r="AD55" s="40">
        <f t="shared" si="8"/>
        <v>2.067150865998661E-6</v>
      </c>
      <c r="AE55" s="41">
        <f t="shared" si="8"/>
        <v>2.8678229748887622E-4</v>
      </c>
      <c r="AF55" s="40">
        <f t="shared" si="8"/>
        <v>1.8283374638029517E-7</v>
      </c>
      <c r="AG55" s="40">
        <f t="shared" si="8"/>
        <v>1.3659783567871599E-7</v>
      </c>
      <c r="AH55" s="40">
        <f t="shared" si="8"/>
        <v>6.3875406579728856E-7</v>
      </c>
      <c r="AI55" s="40">
        <f t="shared" si="8"/>
        <v>6.9728010953290276E-7</v>
      </c>
      <c r="AJ55" s="40">
        <f t="shared" si="8"/>
        <v>5.2882255865296161E-7</v>
      </c>
      <c r="AK55" s="40">
        <f t="shared" si="8"/>
        <v>6.7919035716987366E-8</v>
      </c>
      <c r="AL55" s="40">
        <f t="shared" si="8"/>
        <v>4.5332016661379734E-9</v>
      </c>
      <c r="AM55" s="42">
        <f t="shared" si="8"/>
        <v>1.1254524356698764E-7</v>
      </c>
    </row>
    <row r="56" spans="1:39" ht="24">
      <c r="A56" s="37" t="s">
        <v>23</v>
      </c>
      <c r="B56" s="38" t="s">
        <v>14</v>
      </c>
      <c r="C56" s="39"/>
      <c r="D56" s="41">
        <f t="shared" ref="D56:AM56" si="9">$C14^2*D14^2</f>
        <v>6.0268492656047916E-3</v>
      </c>
      <c r="E56" s="40">
        <f t="shared" si="9"/>
        <v>1.1535399709307239E-5</v>
      </c>
      <c r="F56" s="40">
        <f t="shared" si="9"/>
        <v>2.1460928459781267E-5</v>
      </c>
      <c r="G56" s="40">
        <f t="shared" si="9"/>
        <v>5.06245021711087E-5</v>
      </c>
      <c r="H56" s="40">
        <f t="shared" si="9"/>
        <v>3.8832463735357381E-6</v>
      </c>
      <c r="I56" s="40">
        <f t="shared" si="9"/>
        <v>1.2099920951883556E-6</v>
      </c>
      <c r="J56" s="40">
        <f t="shared" si="9"/>
        <v>3.5298002383715704E-6</v>
      </c>
      <c r="K56" s="40">
        <f t="shared" si="9"/>
        <v>5.5856152451803457E-6</v>
      </c>
      <c r="L56" s="40">
        <f t="shared" si="9"/>
        <v>8.7665098161893278E-6</v>
      </c>
      <c r="M56" s="40">
        <f t="shared" si="9"/>
        <v>2.5163288951986889E-7</v>
      </c>
      <c r="N56" s="40">
        <f t="shared" si="9"/>
        <v>5.5865754967582904E-5</v>
      </c>
      <c r="O56" s="40">
        <f t="shared" si="9"/>
        <v>5.9603735630112901E-5</v>
      </c>
      <c r="P56" s="40">
        <f t="shared" si="9"/>
        <v>1.3039893309543389E-6</v>
      </c>
      <c r="Q56" s="40">
        <f t="shared" si="9"/>
        <v>1.3691674679074359E-5</v>
      </c>
      <c r="R56" s="40">
        <f t="shared" si="9"/>
        <v>1.0993508291784633E-5</v>
      </c>
      <c r="S56" s="40">
        <f t="shared" si="9"/>
        <v>4.7145761269141677E-6</v>
      </c>
      <c r="T56" s="40">
        <f t="shared" si="9"/>
        <v>1.1494807646108949E-5</v>
      </c>
      <c r="U56" s="40">
        <f t="shared" si="9"/>
        <v>6.8197621916923421E-5</v>
      </c>
      <c r="V56" s="40">
        <f t="shared" si="9"/>
        <v>2.9392811075231122E-7</v>
      </c>
      <c r="W56" s="40">
        <f t="shared" si="9"/>
        <v>1.1740031987863443E-5</v>
      </c>
      <c r="X56" s="40">
        <f t="shared" si="9"/>
        <v>7.8079603523018561E-6</v>
      </c>
      <c r="Y56" s="40">
        <f t="shared" si="9"/>
        <v>2.2864464255433616E-8</v>
      </c>
      <c r="Z56" s="40">
        <f t="shared" si="9"/>
        <v>2.5695262908188318E-6</v>
      </c>
      <c r="AA56" s="40">
        <f t="shared" si="9"/>
        <v>4.1203569596260435E-6</v>
      </c>
      <c r="AB56" s="40">
        <f t="shared" si="9"/>
        <v>1.7964762213256341E-6</v>
      </c>
      <c r="AC56" s="40">
        <f t="shared" si="9"/>
        <v>1.8698681978179991E-7</v>
      </c>
      <c r="AD56" s="40">
        <f t="shared" si="9"/>
        <v>7.2211679021622519E-6</v>
      </c>
      <c r="AE56" s="40">
        <f t="shared" si="9"/>
        <v>4.5209980492530287E-5</v>
      </c>
      <c r="AF56" s="40">
        <f t="shared" si="9"/>
        <v>2.368634434483325E-5</v>
      </c>
      <c r="AG56" s="40">
        <f t="shared" si="9"/>
        <v>3.3553791334586689E-9</v>
      </c>
      <c r="AH56" s="40">
        <f t="shared" si="9"/>
        <v>9.0860768133418072E-6</v>
      </c>
      <c r="AI56" s="40">
        <f t="shared" si="9"/>
        <v>2.446631828643254E-6</v>
      </c>
      <c r="AJ56" s="40">
        <f t="shared" si="9"/>
        <v>2.1399462131201731E-6</v>
      </c>
      <c r="AK56" s="40">
        <f t="shared" si="9"/>
        <v>4.4359423275057474E-5</v>
      </c>
      <c r="AL56" s="40">
        <f t="shared" si="9"/>
        <v>2.3129104201405979E-5</v>
      </c>
      <c r="AM56" s="42">
        <f t="shared" si="9"/>
        <v>3.7241896439009738E-6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5.7782645810467244E-6</v>
      </c>
      <c r="E57" s="40">
        <f t="shared" si="10"/>
        <v>2.5757594585425884E-7</v>
      </c>
      <c r="F57" s="40">
        <f t="shared" si="10"/>
        <v>5.0987992689556516E-8</v>
      </c>
      <c r="G57" s="40">
        <f t="shared" si="10"/>
        <v>6.150515175882406E-7</v>
      </c>
      <c r="H57" s="40">
        <f t="shared" si="10"/>
        <v>4.2481776764580942E-6</v>
      </c>
      <c r="I57" s="40">
        <f t="shared" si="10"/>
        <v>2.3630162377124695E-6</v>
      </c>
      <c r="J57" s="40">
        <f t="shared" si="10"/>
        <v>8.7276473452075343E-8</v>
      </c>
      <c r="K57" s="40">
        <f t="shared" si="10"/>
        <v>5.7187955998880327E-6</v>
      </c>
      <c r="L57" s="40">
        <f t="shared" si="10"/>
        <v>2.4941221606202658E-7</v>
      </c>
      <c r="M57" s="40">
        <f t="shared" si="10"/>
        <v>2.3583545758723425E-6</v>
      </c>
      <c r="N57" s="40">
        <f t="shared" si="10"/>
        <v>7.0876879531774565E-7</v>
      </c>
      <c r="O57" s="40">
        <f t="shared" si="10"/>
        <v>2.8987881060896728E-6</v>
      </c>
      <c r="P57" s="40">
        <f t="shared" si="10"/>
        <v>6.5475730158747852E-7</v>
      </c>
      <c r="Q57" s="40">
        <f t="shared" si="10"/>
        <v>1.1959191349005216E-5</v>
      </c>
      <c r="R57" s="40">
        <f t="shared" si="10"/>
        <v>1.2602761449488182E-6</v>
      </c>
      <c r="S57" s="40">
        <f t="shared" si="10"/>
        <v>1.308784667680196E-8</v>
      </c>
      <c r="T57" s="40">
        <f t="shared" si="10"/>
        <v>5.0668578604922589E-6</v>
      </c>
      <c r="U57" s="40">
        <f t="shared" si="10"/>
        <v>4.4675913923332964E-7</v>
      </c>
      <c r="V57" s="40">
        <f t="shared" si="10"/>
        <v>1.7600134221080847E-6</v>
      </c>
      <c r="W57" s="40">
        <f t="shared" si="10"/>
        <v>1.0137473747303895E-12</v>
      </c>
      <c r="X57" s="40">
        <f t="shared" si="10"/>
        <v>6.7898882726223183E-6</v>
      </c>
      <c r="Y57" s="40">
        <f t="shared" si="10"/>
        <v>4.1778326642045652E-6</v>
      </c>
      <c r="Z57" s="40">
        <f t="shared" si="10"/>
        <v>4.2210991713649956E-6</v>
      </c>
      <c r="AA57" s="40">
        <f t="shared" si="10"/>
        <v>4.0511719009888275E-6</v>
      </c>
      <c r="AB57" s="40">
        <f t="shared" si="10"/>
        <v>1.3008904517487199E-5</v>
      </c>
      <c r="AC57" s="40">
        <f t="shared" si="10"/>
        <v>2.048315555076114E-7</v>
      </c>
      <c r="AD57" s="40">
        <f t="shared" si="10"/>
        <v>2.3691963916639048E-7</v>
      </c>
      <c r="AE57" s="40">
        <f t="shared" si="10"/>
        <v>1.8172401965067722E-7</v>
      </c>
      <c r="AF57" s="40">
        <f t="shared" si="10"/>
        <v>6.4450726932654723E-7</v>
      </c>
      <c r="AG57" s="40">
        <f t="shared" si="10"/>
        <v>9.1977881133696122E-7</v>
      </c>
      <c r="AH57" s="40">
        <f t="shared" si="10"/>
        <v>3.2491772983640898E-7</v>
      </c>
      <c r="AI57" s="40">
        <f t="shared" si="10"/>
        <v>1.1367868404652534E-6</v>
      </c>
      <c r="AJ57" s="40">
        <f t="shared" si="10"/>
        <v>7.1098221729667036E-9</v>
      </c>
      <c r="AK57" s="41">
        <f t="shared" si="10"/>
        <v>8.134294256658865E-4</v>
      </c>
      <c r="AL57" s="40">
        <f t="shared" si="10"/>
        <v>1.3626506218224586E-7</v>
      </c>
      <c r="AM57" s="42">
        <f t="shared" si="10"/>
        <v>2.0510869764025549E-6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5.5924130424235234E-8</v>
      </c>
      <c r="E58" s="40">
        <f t="shared" si="11"/>
        <v>5.6571570171408417E-7</v>
      </c>
      <c r="F58" s="40">
        <f t="shared" si="11"/>
        <v>3.2773775643635814E-7</v>
      </c>
      <c r="G58" s="40">
        <f t="shared" si="11"/>
        <v>3.0942299133896106E-7</v>
      </c>
      <c r="H58" s="40">
        <f t="shared" si="11"/>
        <v>1.4896290023107157E-6</v>
      </c>
      <c r="I58" s="40">
        <f t="shared" si="11"/>
        <v>6.878059264522831E-7</v>
      </c>
      <c r="J58" s="40">
        <f t="shared" si="11"/>
        <v>1.154647083321544E-6</v>
      </c>
      <c r="K58" s="40">
        <f t="shared" si="11"/>
        <v>1.5837829781244548E-8</v>
      </c>
      <c r="L58" s="40">
        <f t="shared" si="11"/>
        <v>1.2879441751056881E-7</v>
      </c>
      <c r="M58" s="40">
        <f t="shared" si="11"/>
        <v>6.7160430624906721E-9</v>
      </c>
      <c r="N58" s="40">
        <f t="shared" si="11"/>
        <v>5.343955602855904E-7</v>
      </c>
      <c r="O58" s="40">
        <f t="shared" si="11"/>
        <v>6.9353707309779337E-7</v>
      </c>
      <c r="P58" s="41">
        <f t="shared" si="11"/>
        <v>2.6053182996154327E-4</v>
      </c>
      <c r="Q58" s="40">
        <f t="shared" si="11"/>
        <v>6.9703068565758486E-8</v>
      </c>
      <c r="R58" s="40">
        <f t="shared" si="11"/>
        <v>2.4103273170186197E-7</v>
      </c>
      <c r="S58" s="40">
        <f t="shared" si="11"/>
        <v>6.5525161578654331E-8</v>
      </c>
      <c r="T58" s="40">
        <f t="shared" si="11"/>
        <v>1.796827829175455E-6</v>
      </c>
      <c r="U58" s="40">
        <f t="shared" si="11"/>
        <v>1.2073354390155867E-6</v>
      </c>
      <c r="V58" s="40">
        <f t="shared" si="11"/>
        <v>5.6678896201041522E-7</v>
      </c>
      <c r="W58" s="40">
        <f t="shared" si="11"/>
        <v>2.0853605943770659E-7</v>
      </c>
      <c r="X58" s="40">
        <f t="shared" si="11"/>
        <v>6.4726691520800416E-7</v>
      </c>
      <c r="Y58" s="40">
        <f t="shared" si="11"/>
        <v>3.6653236315159208E-8</v>
      </c>
      <c r="Z58" s="40">
        <f t="shared" si="11"/>
        <v>3.7816250718899478E-6</v>
      </c>
      <c r="AA58" s="40">
        <f t="shared" si="11"/>
        <v>7.4028098560825667E-7</v>
      </c>
      <c r="AB58" s="40">
        <f t="shared" si="11"/>
        <v>4.3218852275412221E-9</v>
      </c>
      <c r="AC58" s="40">
        <f t="shared" si="11"/>
        <v>5.1459572692090638E-8</v>
      </c>
      <c r="AD58" s="40">
        <f t="shared" si="11"/>
        <v>1.5320996947938203E-6</v>
      </c>
      <c r="AE58" s="40">
        <f t="shared" si="11"/>
        <v>4.9762250490231107E-7</v>
      </c>
      <c r="AF58" s="40">
        <f t="shared" si="11"/>
        <v>2.2975257100504289E-6</v>
      </c>
      <c r="AG58" s="40">
        <f t="shared" si="11"/>
        <v>2.7397583678853289E-7</v>
      </c>
      <c r="AH58" s="40">
        <f t="shared" si="11"/>
        <v>1.4204144895200318E-7</v>
      </c>
      <c r="AI58" s="40">
        <f t="shared" si="11"/>
        <v>1.0546993968041644E-6</v>
      </c>
      <c r="AJ58" s="40">
        <f t="shared" si="11"/>
        <v>1.1678418822425199E-7</v>
      </c>
      <c r="AK58" s="40">
        <f t="shared" si="11"/>
        <v>2.1544098980508734E-7</v>
      </c>
      <c r="AL58" s="40">
        <f t="shared" si="11"/>
        <v>1.4672088763497739E-6</v>
      </c>
      <c r="AM58" s="42">
        <f t="shared" si="11"/>
        <v>2.5125562841935674E-8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2.3785710495093149E-6</v>
      </c>
      <c r="E59" s="40">
        <f t="shared" si="12"/>
        <v>3.3105534458630985E-7</v>
      </c>
      <c r="F59" s="41">
        <f t="shared" si="12"/>
        <v>6.9338360568403656E-4</v>
      </c>
      <c r="G59" s="40">
        <f t="shared" si="12"/>
        <v>1.1982881498235258E-6</v>
      </c>
      <c r="H59" s="40">
        <f t="shared" si="12"/>
        <v>1.6812953438178104E-6</v>
      </c>
      <c r="I59" s="40">
        <f t="shared" si="12"/>
        <v>1.6909965959768114E-7</v>
      </c>
      <c r="J59" s="40">
        <f t="shared" si="12"/>
        <v>2.6155537379907192E-6</v>
      </c>
      <c r="K59" s="40">
        <f t="shared" si="12"/>
        <v>1.1083770558501821E-6</v>
      </c>
      <c r="L59" s="40">
        <f t="shared" si="12"/>
        <v>1.1954299145324442E-5</v>
      </c>
      <c r="M59" s="40">
        <f t="shared" si="12"/>
        <v>5.1352368294616383E-8</v>
      </c>
      <c r="N59" s="40">
        <f t="shared" si="12"/>
        <v>2.8784992029370402E-7</v>
      </c>
      <c r="O59" s="40">
        <f t="shared" si="12"/>
        <v>3.7653923293900087E-6</v>
      </c>
      <c r="P59" s="40">
        <f t="shared" si="12"/>
        <v>8.413576135268873E-7</v>
      </c>
      <c r="Q59" s="40">
        <f t="shared" si="12"/>
        <v>1.9032263947099276E-6</v>
      </c>
      <c r="R59" s="40">
        <f t="shared" si="12"/>
        <v>4.5050873894271047E-6</v>
      </c>
      <c r="S59" s="40">
        <f t="shared" si="12"/>
        <v>5.6459766024518898E-6</v>
      </c>
      <c r="T59" s="40">
        <f t="shared" si="12"/>
        <v>3.6956887722069543E-6</v>
      </c>
      <c r="U59" s="40">
        <f t="shared" si="12"/>
        <v>1.6448555461203992E-6</v>
      </c>
      <c r="V59" s="40">
        <f t="shared" si="12"/>
        <v>9.6988954809400627E-7</v>
      </c>
      <c r="W59" s="40">
        <f t="shared" si="12"/>
        <v>4.2164359958022269E-7</v>
      </c>
      <c r="X59" s="40">
        <f t="shared" si="12"/>
        <v>2.4941265239996568E-8</v>
      </c>
      <c r="Y59" s="40">
        <f t="shared" si="12"/>
        <v>4.751556932267798E-7</v>
      </c>
      <c r="Z59" s="40">
        <f t="shared" si="12"/>
        <v>1.2746554276525957E-6</v>
      </c>
      <c r="AA59" s="40">
        <f t="shared" si="12"/>
        <v>1.6782924556643717E-6</v>
      </c>
      <c r="AB59" s="40">
        <f t="shared" si="12"/>
        <v>2.6360711208707357E-8</v>
      </c>
      <c r="AC59" s="40">
        <f t="shared" si="12"/>
        <v>3.1973536365968326E-6</v>
      </c>
      <c r="AD59" s="40">
        <f t="shared" si="12"/>
        <v>4.1981489021477568E-10</v>
      </c>
      <c r="AE59" s="40">
        <f t="shared" si="12"/>
        <v>1.4956662428518734E-6</v>
      </c>
      <c r="AF59" s="40">
        <f t="shared" si="12"/>
        <v>1.9362438489910526E-9</v>
      </c>
      <c r="AG59" s="40">
        <f t="shared" si="12"/>
        <v>2.8945128071797387E-6</v>
      </c>
      <c r="AH59" s="40">
        <f t="shared" si="12"/>
        <v>3.6527166596519777E-8</v>
      </c>
      <c r="AI59" s="40">
        <f t="shared" si="12"/>
        <v>2.2275696722732229E-6</v>
      </c>
      <c r="AJ59" s="40">
        <f t="shared" si="12"/>
        <v>4.0024732764964742E-6</v>
      </c>
      <c r="AK59" s="40">
        <f t="shared" si="12"/>
        <v>4.4326345205418113E-8</v>
      </c>
      <c r="AL59" s="40">
        <f t="shared" si="12"/>
        <v>7.7975898390030931E-6</v>
      </c>
      <c r="AM59" s="42">
        <f t="shared" si="12"/>
        <v>1.8288772680816024E-6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5.6016712864241693E-9</v>
      </c>
      <c r="E60" s="40">
        <f t="shared" si="13"/>
        <v>4.9699888997629153E-6</v>
      </c>
      <c r="F60" s="40">
        <f t="shared" si="13"/>
        <v>4.0990821013287783E-5</v>
      </c>
      <c r="G60" s="40">
        <f t="shared" si="13"/>
        <v>1.1779534283719103E-4</v>
      </c>
      <c r="H60" s="40">
        <f t="shared" si="13"/>
        <v>4.003046121924847E-5</v>
      </c>
      <c r="I60" s="40">
        <f t="shared" si="13"/>
        <v>3.253734500795148E-6</v>
      </c>
      <c r="J60" s="40">
        <f t="shared" si="13"/>
        <v>1.6178784000387661E-5</v>
      </c>
      <c r="K60" s="40">
        <f t="shared" si="13"/>
        <v>4.8630208024904005E-5</v>
      </c>
      <c r="L60" s="40">
        <f t="shared" si="13"/>
        <v>4.491816206971162E-5</v>
      </c>
      <c r="M60" s="40">
        <f t="shared" si="13"/>
        <v>1.131773416638073E-5</v>
      </c>
      <c r="N60" s="40">
        <f t="shared" si="13"/>
        <v>4.3874437390712372E-6</v>
      </c>
      <c r="O60" s="40">
        <f t="shared" si="13"/>
        <v>6.6896278989400088E-6</v>
      </c>
      <c r="P60" s="40">
        <f t="shared" si="13"/>
        <v>1.0113052348251201E-5</v>
      </c>
      <c r="Q60" s="40">
        <f t="shared" si="13"/>
        <v>5.1591831425154691E-5</v>
      </c>
      <c r="R60" s="40">
        <f t="shared" si="13"/>
        <v>1.7399813771070078E-4</v>
      </c>
      <c r="S60" s="40">
        <f t="shared" si="13"/>
        <v>4.7560253301911323E-8</v>
      </c>
      <c r="T60" s="40">
        <f t="shared" si="13"/>
        <v>7.8251175282446427E-7</v>
      </c>
      <c r="U60" s="40">
        <f t="shared" si="13"/>
        <v>4.9796090906712282E-5</v>
      </c>
      <c r="V60" s="40">
        <f t="shared" si="13"/>
        <v>6.3087102224713328E-5</v>
      </c>
      <c r="W60" s="40">
        <f t="shared" si="13"/>
        <v>5.1668363103346754E-6</v>
      </c>
      <c r="X60" s="40">
        <f t="shared" si="13"/>
        <v>1.8099502952340791E-6</v>
      </c>
      <c r="Y60" s="40">
        <f t="shared" si="13"/>
        <v>8.0986763946519895E-5</v>
      </c>
      <c r="Z60" s="40">
        <f t="shared" si="13"/>
        <v>1.6445996895303217E-5</v>
      </c>
      <c r="AA60" s="40">
        <f t="shared" si="13"/>
        <v>1.7379501470126123E-5</v>
      </c>
      <c r="AB60" s="40">
        <f t="shared" si="13"/>
        <v>1.7505481159570469E-5</v>
      </c>
      <c r="AC60" s="40">
        <f t="shared" si="13"/>
        <v>4.8089775601541574E-6</v>
      </c>
      <c r="AD60" s="40">
        <f t="shared" si="13"/>
        <v>2.3142462902465098E-5</v>
      </c>
      <c r="AE60" s="40">
        <f t="shared" si="13"/>
        <v>4.3461189311007833E-6</v>
      </c>
      <c r="AF60" s="40">
        <f t="shared" si="13"/>
        <v>1.3905406583403419E-4</v>
      </c>
      <c r="AG60" s="41">
        <f t="shared" si="13"/>
        <v>9.9641871528049191E-3</v>
      </c>
      <c r="AH60" s="40">
        <f t="shared" si="13"/>
        <v>8.9043064836899536E-6</v>
      </c>
      <c r="AI60" s="40">
        <f t="shared" si="13"/>
        <v>7.1902243559116306E-5</v>
      </c>
      <c r="AJ60" s="40">
        <f t="shared" si="13"/>
        <v>2.3259075204200231E-6</v>
      </c>
      <c r="AK60" s="40">
        <f t="shared" si="13"/>
        <v>1.1059226421445241E-5</v>
      </c>
      <c r="AL60" s="40">
        <f t="shared" si="13"/>
        <v>2.3955179047440383E-6</v>
      </c>
      <c r="AM60" s="42">
        <f t="shared" si="13"/>
        <v>1.7127514282368716E-5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1.2368667179200872E-5</v>
      </c>
      <c r="E61" s="40">
        <f t="shared" si="14"/>
        <v>9.2388564362912723E-6</v>
      </c>
      <c r="F61" s="40">
        <f t="shared" si="14"/>
        <v>3.5627970214572798E-7</v>
      </c>
      <c r="G61" s="40">
        <f t="shared" si="14"/>
        <v>1.9727786451737941E-5</v>
      </c>
      <c r="H61" s="40">
        <f t="shared" si="14"/>
        <v>8.8139407405047863E-6</v>
      </c>
      <c r="I61" s="40">
        <f t="shared" si="14"/>
        <v>7.0733325983732902E-5</v>
      </c>
      <c r="J61" s="40">
        <f t="shared" si="14"/>
        <v>4.1384885828248897E-5</v>
      </c>
      <c r="K61" s="40">
        <f t="shared" si="14"/>
        <v>2.2293579227723316E-5</v>
      </c>
      <c r="L61" s="40">
        <f t="shared" si="14"/>
        <v>1.2825685321305108E-6</v>
      </c>
      <c r="M61" s="40">
        <f t="shared" si="14"/>
        <v>7.3067630776835732E-6</v>
      </c>
      <c r="N61" s="40">
        <f t="shared" si="14"/>
        <v>4.6093071430616373E-5</v>
      </c>
      <c r="O61" s="40">
        <f t="shared" si="14"/>
        <v>2.5101176865671552E-5</v>
      </c>
      <c r="P61" s="40">
        <f t="shared" si="14"/>
        <v>2.3944488549438358E-5</v>
      </c>
      <c r="Q61" s="40">
        <f t="shared" si="14"/>
        <v>2.1474398989209697E-6</v>
      </c>
      <c r="R61" s="40">
        <f t="shared" si="14"/>
        <v>1.1534624599167198E-6</v>
      </c>
      <c r="S61" s="40">
        <f t="shared" si="14"/>
        <v>5.5789238643852156E-7</v>
      </c>
      <c r="T61" s="40">
        <f t="shared" si="14"/>
        <v>1.4640673675909727E-5</v>
      </c>
      <c r="U61" s="40">
        <f t="shared" si="14"/>
        <v>1.5957325596470253E-5</v>
      </c>
      <c r="V61" s="40">
        <f t="shared" si="14"/>
        <v>2.9898179944728728E-5</v>
      </c>
      <c r="W61" s="40">
        <f t="shared" si="14"/>
        <v>1.2498052100995792E-5</v>
      </c>
      <c r="X61" s="41">
        <f t="shared" si="14"/>
        <v>9.930494790415979E-3</v>
      </c>
      <c r="Y61" s="40">
        <f t="shared" si="14"/>
        <v>6.2869083823385133E-5</v>
      </c>
      <c r="Z61" s="40">
        <f t="shared" si="14"/>
        <v>9.5786871682310294E-6</v>
      </c>
      <c r="AA61" s="40">
        <f t="shared" si="14"/>
        <v>2.7780761918042396E-7</v>
      </c>
      <c r="AB61" s="40">
        <f t="shared" si="14"/>
        <v>1.9171855986096118E-4</v>
      </c>
      <c r="AC61" s="40">
        <f t="shared" si="14"/>
        <v>8.1659417069062797E-5</v>
      </c>
      <c r="AD61" s="40">
        <f t="shared" si="14"/>
        <v>4.3686659394061673E-5</v>
      </c>
      <c r="AE61" s="40">
        <f t="shared" si="14"/>
        <v>3.7020877385442167E-5</v>
      </c>
      <c r="AF61" s="40">
        <f t="shared" si="14"/>
        <v>5.1943203710961593E-7</v>
      </c>
      <c r="AG61" s="40">
        <f t="shared" si="14"/>
        <v>1.848199343846303E-6</v>
      </c>
      <c r="AH61" s="40">
        <f t="shared" si="14"/>
        <v>2.6791710608395326E-5</v>
      </c>
      <c r="AI61" s="40">
        <f t="shared" si="14"/>
        <v>2.5467973975749084E-5</v>
      </c>
      <c r="AJ61" s="40">
        <f t="shared" si="14"/>
        <v>4.4523562230732083E-6</v>
      </c>
      <c r="AK61" s="40">
        <f t="shared" si="14"/>
        <v>8.230185848885685E-5</v>
      </c>
      <c r="AL61" s="40">
        <f t="shared" si="14"/>
        <v>5.4933815336408876E-6</v>
      </c>
      <c r="AM61" s="42">
        <f t="shared" si="14"/>
        <v>1.0473748388725645E-4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2.950391849389999E-7</v>
      </c>
      <c r="E62" s="40">
        <f t="shared" si="15"/>
        <v>1.8289093002805407E-6</v>
      </c>
      <c r="F62" s="40">
        <f t="shared" si="15"/>
        <v>4.4016010686168584E-5</v>
      </c>
      <c r="G62" s="40">
        <f t="shared" si="15"/>
        <v>8.7569892011411253E-6</v>
      </c>
      <c r="H62" s="40">
        <f t="shared" si="15"/>
        <v>1.6628663113516422E-5</v>
      </c>
      <c r="I62" s="40">
        <f t="shared" si="15"/>
        <v>8.5442346213145423E-7</v>
      </c>
      <c r="J62" s="40">
        <f t="shared" si="15"/>
        <v>9.1275280201505711E-5</v>
      </c>
      <c r="K62" s="40">
        <f t="shared" si="15"/>
        <v>2.8342945560470004E-5</v>
      </c>
      <c r="L62" s="40">
        <f t="shared" si="15"/>
        <v>2.3347237016714374E-4</v>
      </c>
      <c r="M62" s="40">
        <f t="shared" si="15"/>
        <v>3.5816593522093835E-5</v>
      </c>
      <c r="N62" s="40">
        <f t="shared" si="15"/>
        <v>9.127301027710699E-6</v>
      </c>
      <c r="O62" s="40">
        <f t="shared" si="15"/>
        <v>5.0056536322732126E-5</v>
      </c>
      <c r="P62" s="40">
        <f t="shared" si="15"/>
        <v>1.7904465093538377E-6</v>
      </c>
      <c r="Q62" s="40">
        <f t="shared" si="15"/>
        <v>3.9263203246652574E-5</v>
      </c>
      <c r="R62" s="40">
        <f t="shared" si="15"/>
        <v>5.9131404708437051E-5</v>
      </c>
      <c r="S62" s="40">
        <f t="shared" si="15"/>
        <v>1.7715909915532299E-8</v>
      </c>
      <c r="T62" s="40">
        <f t="shared" si="15"/>
        <v>1.3920129829784144E-6</v>
      </c>
      <c r="U62" s="40">
        <f t="shared" si="15"/>
        <v>4.8654940873298663E-5</v>
      </c>
      <c r="V62" s="40">
        <f t="shared" si="15"/>
        <v>2.6865865431792721E-5</v>
      </c>
      <c r="W62" s="40">
        <f t="shared" si="15"/>
        <v>9.4271612469247996E-7</v>
      </c>
      <c r="X62" s="40">
        <f t="shared" si="15"/>
        <v>7.9442732951154742E-5</v>
      </c>
      <c r="Y62" s="40">
        <f t="shared" si="15"/>
        <v>6.6065994399047283E-7</v>
      </c>
      <c r="Z62" s="40">
        <f t="shared" si="15"/>
        <v>2.7422386875480317E-5</v>
      </c>
      <c r="AA62" s="40">
        <f t="shared" si="15"/>
        <v>1.7552423371512074E-5</v>
      </c>
      <c r="AB62" s="40">
        <f t="shared" si="15"/>
        <v>9.0341864565591043E-6</v>
      </c>
      <c r="AC62" s="41">
        <f t="shared" si="15"/>
        <v>9.7022457432718954E-3</v>
      </c>
      <c r="AD62" s="40">
        <f t="shared" si="15"/>
        <v>6.8242141651941954E-5</v>
      </c>
      <c r="AE62" s="40">
        <f t="shared" si="15"/>
        <v>4.400927286814364E-5</v>
      </c>
      <c r="AF62" s="40">
        <f t="shared" si="15"/>
        <v>2.5855114723657736E-6</v>
      </c>
      <c r="AG62" s="40">
        <f t="shared" si="15"/>
        <v>4.661916290791691E-6</v>
      </c>
      <c r="AH62" s="40">
        <f t="shared" si="15"/>
        <v>2.2015237449649415E-5</v>
      </c>
      <c r="AI62" s="40">
        <f t="shared" si="15"/>
        <v>2.1605339265943393E-5</v>
      </c>
      <c r="AJ62" s="40">
        <f t="shared" si="15"/>
        <v>2.1005870350893921E-5</v>
      </c>
      <c r="AK62" s="40">
        <f t="shared" si="15"/>
        <v>2.3760648087730944E-6</v>
      </c>
      <c r="AL62" s="40">
        <f t="shared" si="15"/>
        <v>2.6221108224313671E-6</v>
      </c>
      <c r="AM62" s="42">
        <f t="shared" si="15"/>
        <v>3.7302910018070878E-5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1.2643938029232844E-4</v>
      </c>
      <c r="E63" s="40">
        <f t="shared" si="16"/>
        <v>5.7327728174287701E-6</v>
      </c>
      <c r="F63" s="40">
        <f t="shared" si="16"/>
        <v>2.6943759656041233E-5</v>
      </c>
      <c r="G63" s="41">
        <f t="shared" si="16"/>
        <v>1.5739572693635785E-2</v>
      </c>
      <c r="H63" s="40">
        <f t="shared" si="16"/>
        <v>7.66940573303606E-5</v>
      </c>
      <c r="I63" s="40">
        <f t="shared" si="16"/>
        <v>2.1195119964766144E-5</v>
      </c>
      <c r="J63" s="40">
        <f t="shared" si="16"/>
        <v>2.4975122598185439E-5</v>
      </c>
      <c r="K63" s="40">
        <f t="shared" si="16"/>
        <v>2.9668453122566308E-6</v>
      </c>
      <c r="L63" s="40">
        <f t="shared" si="16"/>
        <v>2.7566701252799718E-5</v>
      </c>
      <c r="M63" s="40">
        <f t="shared" si="16"/>
        <v>6.6958135294861975E-5</v>
      </c>
      <c r="N63" s="40">
        <f t="shared" si="16"/>
        <v>2.5685906472559695E-6</v>
      </c>
      <c r="O63" s="40">
        <f t="shared" si="16"/>
        <v>1.6290940314496435E-5</v>
      </c>
      <c r="P63" s="40">
        <f t="shared" si="16"/>
        <v>1.7831852341229994E-5</v>
      </c>
      <c r="Q63" s="40">
        <f t="shared" si="16"/>
        <v>3.7333129208405805E-5</v>
      </c>
      <c r="R63" s="40">
        <f t="shared" si="16"/>
        <v>4.9154737607324568E-6</v>
      </c>
      <c r="S63" s="40">
        <f t="shared" si="16"/>
        <v>1.0044509221962467E-4</v>
      </c>
      <c r="T63" s="40">
        <f t="shared" si="16"/>
        <v>9.7395227206400705E-6</v>
      </c>
      <c r="U63" s="40">
        <f t="shared" si="16"/>
        <v>2.6095029149132384E-4</v>
      </c>
      <c r="V63" s="40">
        <f t="shared" si="16"/>
        <v>7.5575089082312669E-6</v>
      </c>
      <c r="W63" s="40">
        <f t="shared" si="16"/>
        <v>1.2135432755020459E-5</v>
      </c>
      <c r="X63" s="40">
        <f t="shared" si="16"/>
        <v>3.1389338593154098E-5</v>
      </c>
      <c r="Y63" s="40">
        <f t="shared" si="16"/>
        <v>1.7804248117693848E-5</v>
      </c>
      <c r="Z63" s="40">
        <f t="shared" si="16"/>
        <v>6.2771039637917676E-5</v>
      </c>
      <c r="AA63" s="40">
        <f t="shared" si="16"/>
        <v>1.8022509778371535E-7</v>
      </c>
      <c r="AB63" s="40">
        <f t="shared" si="16"/>
        <v>2.5646488147090742E-7</v>
      </c>
      <c r="AC63" s="40">
        <f t="shared" si="16"/>
        <v>1.4367040284140916E-5</v>
      </c>
      <c r="AD63" s="40">
        <f t="shared" si="16"/>
        <v>3.8175254880837308E-5</v>
      </c>
      <c r="AE63" s="40">
        <f t="shared" si="16"/>
        <v>3.3169753849667071E-6</v>
      </c>
      <c r="AF63" s="40">
        <f t="shared" si="16"/>
        <v>2.8299463623125784E-4</v>
      </c>
      <c r="AG63" s="40">
        <f t="shared" si="16"/>
        <v>1.8674196350772131E-4</v>
      </c>
      <c r="AH63" s="40">
        <f t="shared" si="16"/>
        <v>4.3849488113070877E-5</v>
      </c>
      <c r="AI63" s="40">
        <f t="shared" si="16"/>
        <v>6.5978106356806167E-6</v>
      </c>
      <c r="AJ63" s="40">
        <f t="shared" si="16"/>
        <v>5.398902916593944E-5</v>
      </c>
      <c r="AK63" s="40">
        <f t="shared" si="16"/>
        <v>1.1784672885813205E-5</v>
      </c>
      <c r="AL63" s="40">
        <f t="shared" si="16"/>
        <v>2.6008424455720807E-5</v>
      </c>
      <c r="AM63" s="42">
        <f t="shared" si="16"/>
        <v>4.7530675306179202E-5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1.1278407680026254E-5</v>
      </c>
      <c r="E64" s="40">
        <f t="shared" si="17"/>
        <v>3.8300354002765921E-6</v>
      </c>
      <c r="F64" s="40">
        <f t="shared" si="17"/>
        <v>4.6340799743467984E-9</v>
      </c>
      <c r="G64" s="40">
        <f t="shared" si="17"/>
        <v>2.4052677665510613E-5</v>
      </c>
      <c r="H64" s="40">
        <f t="shared" si="17"/>
        <v>1.5015326620058092E-5</v>
      </c>
      <c r="I64" s="40">
        <f t="shared" si="17"/>
        <v>1.6071649110827493E-5</v>
      </c>
      <c r="J64" s="40">
        <f t="shared" si="17"/>
        <v>5.6774572985728054E-5</v>
      </c>
      <c r="K64" s="40">
        <f t="shared" si="17"/>
        <v>1.5877469041846756E-6</v>
      </c>
      <c r="L64" s="40">
        <f t="shared" si="17"/>
        <v>2.8535107671436529E-5</v>
      </c>
      <c r="M64" s="40">
        <f t="shared" si="17"/>
        <v>2.8091375715808189E-5</v>
      </c>
      <c r="N64" s="40">
        <f t="shared" si="17"/>
        <v>1.8304309828615102E-5</v>
      </c>
      <c r="O64" s="40">
        <f t="shared" si="17"/>
        <v>1.4588857258674298E-8</v>
      </c>
      <c r="P64" s="40">
        <f t="shared" si="17"/>
        <v>5.5739200290839784E-5</v>
      </c>
      <c r="Q64" s="40">
        <f t="shared" si="17"/>
        <v>2.8621498582160403E-5</v>
      </c>
      <c r="R64" s="40">
        <f t="shared" si="17"/>
        <v>1.1243954169503399E-4</v>
      </c>
      <c r="S64" s="40">
        <f t="shared" si="17"/>
        <v>7.6355233375685657E-8</v>
      </c>
      <c r="T64" s="40">
        <f t="shared" si="17"/>
        <v>7.8362537344906455E-6</v>
      </c>
      <c r="U64" s="40">
        <f t="shared" si="17"/>
        <v>8.2697125327130094E-6</v>
      </c>
      <c r="V64" s="40">
        <f t="shared" si="17"/>
        <v>5.2342542116815346E-6</v>
      </c>
      <c r="W64" s="40">
        <f t="shared" si="17"/>
        <v>4.4254888448232559E-5</v>
      </c>
      <c r="X64" s="40">
        <f t="shared" si="17"/>
        <v>4.3194053952334754E-5</v>
      </c>
      <c r="Y64" s="40">
        <f t="shared" si="17"/>
        <v>1.0395346905936846E-5</v>
      </c>
      <c r="Z64" s="40">
        <f t="shared" si="17"/>
        <v>1.1706990845164161E-5</v>
      </c>
      <c r="AA64" s="40">
        <f t="shared" si="17"/>
        <v>1.6266521264457952E-5</v>
      </c>
      <c r="AB64" s="40">
        <f t="shared" si="17"/>
        <v>3.0868709905787675E-6</v>
      </c>
      <c r="AC64" s="40">
        <f t="shared" si="17"/>
        <v>6.9729299414760573E-5</v>
      </c>
      <c r="AD64" s="41">
        <f t="shared" si="17"/>
        <v>9.699471367495726E-3</v>
      </c>
      <c r="AE64" s="40">
        <f t="shared" si="17"/>
        <v>6.4879464645304491E-5</v>
      </c>
      <c r="AF64" s="40">
        <f t="shared" si="17"/>
        <v>2.8713445728679556E-5</v>
      </c>
      <c r="AG64" s="40">
        <f t="shared" si="17"/>
        <v>2.2994911764858401E-5</v>
      </c>
      <c r="AH64" s="40">
        <f t="shared" si="17"/>
        <v>4.797585326067563E-5</v>
      </c>
      <c r="AI64" s="40">
        <f t="shared" si="17"/>
        <v>1.982701870581178E-5</v>
      </c>
      <c r="AJ64" s="40">
        <f t="shared" si="17"/>
        <v>1.4482333226887804E-5</v>
      </c>
      <c r="AK64" s="40">
        <f t="shared" si="17"/>
        <v>2.8094891332819817E-6</v>
      </c>
      <c r="AL64" s="40">
        <f t="shared" si="17"/>
        <v>1.8357622007630132E-5</v>
      </c>
      <c r="AM64" s="42">
        <f t="shared" si="17"/>
        <v>1.1158849487968885E-4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6.8397774223807669E-7</v>
      </c>
      <c r="E65" s="40">
        <f t="shared" si="18"/>
        <v>6.4246167543377784E-7</v>
      </c>
      <c r="F65" s="40">
        <f t="shared" si="18"/>
        <v>2.4055092600345585E-8</v>
      </c>
      <c r="G65" s="40">
        <f t="shared" si="18"/>
        <v>1.32858716242741E-6</v>
      </c>
      <c r="H65" s="40">
        <f t="shared" si="18"/>
        <v>5.823600547021456E-7</v>
      </c>
      <c r="I65" s="40">
        <f t="shared" si="18"/>
        <v>5.8021936271981358E-7</v>
      </c>
      <c r="J65" s="40">
        <f t="shared" si="18"/>
        <v>3.3500667024521114E-8</v>
      </c>
      <c r="K65" s="40">
        <f t="shared" si="18"/>
        <v>3.893395715434215E-7</v>
      </c>
      <c r="L65" s="40">
        <f t="shared" si="18"/>
        <v>6.9113857805884868E-7</v>
      </c>
      <c r="M65" s="40">
        <f t="shared" si="18"/>
        <v>2.0276269706421751E-6</v>
      </c>
      <c r="N65" s="40">
        <f t="shared" si="18"/>
        <v>1.8616953533608013E-10</v>
      </c>
      <c r="O65" s="40">
        <f t="shared" si="18"/>
        <v>9.5389569258217075E-7</v>
      </c>
      <c r="P65" s="40">
        <f t="shared" si="18"/>
        <v>2.5356996047146127E-7</v>
      </c>
      <c r="Q65" s="40">
        <f t="shared" si="18"/>
        <v>1.0870395845799435E-5</v>
      </c>
      <c r="R65" s="40">
        <f t="shared" si="18"/>
        <v>5.452656055826809E-6</v>
      </c>
      <c r="S65" s="40">
        <f t="shared" si="18"/>
        <v>4.0786044965030838E-6</v>
      </c>
      <c r="T65" s="40">
        <f t="shared" si="18"/>
        <v>1.7681934806068288E-7</v>
      </c>
      <c r="U65" s="40">
        <f t="shared" si="18"/>
        <v>9.0141376700983527E-6</v>
      </c>
      <c r="V65" s="40">
        <f t="shared" si="18"/>
        <v>4.8375200954997787E-7</v>
      </c>
      <c r="W65" s="40">
        <f t="shared" si="18"/>
        <v>3.3709645840533053E-6</v>
      </c>
      <c r="X65" s="40">
        <f t="shared" si="18"/>
        <v>1.2807254555842153E-6</v>
      </c>
      <c r="Y65" s="40">
        <f t="shared" si="18"/>
        <v>9.9724669331654747E-7</v>
      </c>
      <c r="Z65" s="40">
        <f t="shared" si="18"/>
        <v>1.6858671042191326E-7</v>
      </c>
      <c r="AA65" s="40">
        <f t="shared" si="18"/>
        <v>5.1082002040773766E-7</v>
      </c>
      <c r="AB65" s="40">
        <f t="shared" si="18"/>
        <v>2.5132195527403094E-7</v>
      </c>
      <c r="AC65" s="40">
        <f t="shared" si="18"/>
        <v>1.0729421445251438E-6</v>
      </c>
      <c r="AD65" s="40">
        <f t="shared" si="18"/>
        <v>2.3100258210361665E-6</v>
      </c>
      <c r="AE65" s="40">
        <f t="shared" si="18"/>
        <v>9.6637975821313723E-7</v>
      </c>
      <c r="AF65" s="40">
        <f t="shared" si="18"/>
        <v>8.7884721553096739E-7</v>
      </c>
      <c r="AG65" s="40">
        <f t="shared" si="18"/>
        <v>4.0929439283074131E-7</v>
      </c>
      <c r="AH65" s="41">
        <f t="shared" si="18"/>
        <v>4.8887473602102563E-4</v>
      </c>
      <c r="AI65" s="40">
        <f t="shared" si="18"/>
        <v>1.4074141587725256E-6</v>
      </c>
      <c r="AJ65" s="40">
        <f t="shared" si="18"/>
        <v>1.6505732112456288E-6</v>
      </c>
      <c r="AK65" s="40">
        <f t="shared" si="18"/>
        <v>1.8548022460082023E-7</v>
      </c>
      <c r="AL65" s="40">
        <f t="shared" si="18"/>
        <v>4.1626452830133611E-7</v>
      </c>
      <c r="AM65" s="42">
        <f t="shared" si="18"/>
        <v>5.9483420128644418E-6</v>
      </c>
    </row>
    <row r="66" spans="1:39" ht="24">
      <c r="A66" s="37" t="s">
        <v>33</v>
      </c>
      <c r="B66" s="38" t="s">
        <v>14</v>
      </c>
      <c r="C66" s="45"/>
      <c r="D66" s="40">
        <f t="shared" ref="D66:AM66" si="19">$C24^2*D24^2</f>
        <v>2.725242860414854E-5</v>
      </c>
      <c r="E66" s="40">
        <f t="shared" si="19"/>
        <v>5.7875460080841227E-5</v>
      </c>
      <c r="F66" s="40">
        <f t="shared" si="19"/>
        <v>1.2161763741122918E-4</v>
      </c>
      <c r="G66" s="40">
        <f t="shared" si="19"/>
        <v>1.4101086498343517E-4</v>
      </c>
      <c r="H66" s="40">
        <f t="shared" si="19"/>
        <v>6.7083418284053124E-7</v>
      </c>
      <c r="I66" s="40">
        <f t="shared" si="19"/>
        <v>4.7933072677497001E-6</v>
      </c>
      <c r="J66" s="40">
        <f t="shared" si="19"/>
        <v>3.9137884229553693E-4</v>
      </c>
      <c r="K66" s="40">
        <f t="shared" si="19"/>
        <v>2.8451013937819169E-4</v>
      </c>
      <c r="L66" s="40">
        <f t="shared" si="19"/>
        <v>1.4321900052853779E-5</v>
      </c>
      <c r="M66" s="40">
        <f t="shared" si="19"/>
        <v>1.5387404722884646E-4</v>
      </c>
      <c r="N66" s="40">
        <f t="shared" si="19"/>
        <v>1.8959519952335441E-6</v>
      </c>
      <c r="O66" s="40">
        <f t="shared" si="19"/>
        <v>2.8661898367053791E-5</v>
      </c>
      <c r="P66" s="40">
        <f t="shared" si="19"/>
        <v>4.3869461630289212E-6</v>
      </c>
      <c r="Q66" s="40">
        <f t="shared" si="19"/>
        <v>3.9989738789630498E-5</v>
      </c>
      <c r="R66" s="40">
        <f t="shared" si="19"/>
        <v>2.3479015115690021E-5</v>
      </c>
      <c r="S66" s="40">
        <f t="shared" si="19"/>
        <v>9.7415562462807786E-6</v>
      </c>
      <c r="T66" s="40">
        <f t="shared" si="19"/>
        <v>1.2672385297059783E-4</v>
      </c>
      <c r="U66" s="40">
        <f t="shared" si="19"/>
        <v>1.832708235430611E-5</v>
      </c>
      <c r="V66" s="40">
        <f t="shared" si="19"/>
        <v>2.2560716484374045E-4</v>
      </c>
      <c r="W66" s="40">
        <f t="shared" si="19"/>
        <v>2.2094094803305059E-4</v>
      </c>
      <c r="X66" s="40">
        <f t="shared" si="19"/>
        <v>4.8647329967962271E-4</v>
      </c>
      <c r="Y66" s="40">
        <f t="shared" si="19"/>
        <v>1.486106938398951E-4</v>
      </c>
      <c r="Z66" s="40">
        <f t="shared" si="19"/>
        <v>1.4793682655314422E-5</v>
      </c>
      <c r="AA66" s="40">
        <f t="shared" si="19"/>
        <v>1.8222240626837482E-4</v>
      </c>
      <c r="AB66" s="40">
        <f t="shared" si="19"/>
        <v>9.4110111284382918E-5</v>
      </c>
      <c r="AC66" s="40">
        <f t="shared" si="19"/>
        <v>1.7883642183601131E-4</v>
      </c>
      <c r="AD66" s="40">
        <f t="shared" si="19"/>
        <v>5.2356326231738396E-4</v>
      </c>
      <c r="AE66" s="40">
        <f t="shared" si="19"/>
        <v>1.6653111374221834E-5</v>
      </c>
      <c r="AF66" s="40">
        <f t="shared" si="19"/>
        <v>6.8482496478336686E-5</v>
      </c>
      <c r="AG66" s="40">
        <f t="shared" si="19"/>
        <v>8.0190313208818747E-5</v>
      </c>
      <c r="AH66" s="40">
        <f t="shared" si="19"/>
        <v>5.8098267004628144E-4</v>
      </c>
      <c r="AI66" s="40">
        <f t="shared" si="19"/>
        <v>1.8723034791230095E-4</v>
      </c>
      <c r="AJ66" s="40">
        <f t="shared" si="19"/>
        <v>1.5339068277726687E-5</v>
      </c>
      <c r="AK66" s="40">
        <f t="shared" si="19"/>
        <v>1.1651270995709272E-4</v>
      </c>
      <c r="AL66" s="40">
        <f t="shared" si="19"/>
        <v>9.9240170471625062E-5</v>
      </c>
      <c r="AM66" s="43">
        <f t="shared" si="19"/>
        <v>4.6074622500000002E-2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9.1791084813995949E-7</v>
      </c>
      <c r="E67" s="40">
        <f t="shared" si="20"/>
        <v>1.7224932328581126E-6</v>
      </c>
      <c r="F67" s="40">
        <f t="shared" si="20"/>
        <v>7.69402429786659E-6</v>
      </c>
      <c r="G67" s="40">
        <f t="shared" si="20"/>
        <v>1.0015428844516746E-6</v>
      </c>
      <c r="H67" s="40">
        <f t="shared" si="20"/>
        <v>2.887614919922648E-7</v>
      </c>
      <c r="I67" s="40">
        <f t="shared" si="20"/>
        <v>1.1936439104000718E-5</v>
      </c>
      <c r="J67" s="40">
        <f t="shared" si="20"/>
        <v>4.4251450153157854E-6</v>
      </c>
      <c r="K67" s="40">
        <f t="shared" si="20"/>
        <v>5.3266454415019017E-6</v>
      </c>
      <c r="L67" s="40">
        <f t="shared" si="20"/>
        <v>3.676269247808198E-6</v>
      </c>
      <c r="M67" s="40">
        <f t="shared" si="20"/>
        <v>1.9322910268429201E-6</v>
      </c>
      <c r="N67" s="40">
        <f t="shared" si="20"/>
        <v>5.9556318199154272E-7</v>
      </c>
      <c r="O67" s="40">
        <f t="shared" si="20"/>
        <v>4.5400313633567085E-6</v>
      </c>
      <c r="P67" s="40">
        <f t="shared" si="20"/>
        <v>9.336560234164947E-6</v>
      </c>
      <c r="Q67" s="40">
        <f t="shared" si="20"/>
        <v>2.4505829149937687E-5</v>
      </c>
      <c r="R67" s="40">
        <f t="shared" si="20"/>
        <v>4.4127006752776194E-6</v>
      </c>
      <c r="S67" s="40">
        <f t="shared" si="20"/>
        <v>1.2348113161599617E-5</v>
      </c>
      <c r="T67" s="40">
        <f t="shared" si="20"/>
        <v>3.2785330711327002E-5</v>
      </c>
      <c r="U67" s="40">
        <f t="shared" si="20"/>
        <v>3.9842389749509927E-6</v>
      </c>
      <c r="V67" s="40">
        <f t="shared" si="20"/>
        <v>1.562686012786494E-7</v>
      </c>
      <c r="W67" s="40">
        <f t="shared" si="20"/>
        <v>3.5420067847035221E-7</v>
      </c>
      <c r="X67" s="40">
        <f t="shared" si="20"/>
        <v>6.1057271008473196E-6</v>
      </c>
      <c r="Y67" s="40">
        <f t="shared" si="20"/>
        <v>4.6480111526729041E-7</v>
      </c>
      <c r="Z67" s="40">
        <f t="shared" si="20"/>
        <v>1.0873021522445141E-5</v>
      </c>
      <c r="AA67" s="40">
        <f t="shared" si="20"/>
        <v>4.5875117915209183E-6</v>
      </c>
      <c r="AB67" s="40">
        <f t="shared" si="20"/>
        <v>2.7712653999840909E-6</v>
      </c>
      <c r="AC67" s="40">
        <f t="shared" si="20"/>
        <v>5.3810583187132058E-6</v>
      </c>
      <c r="AD67" s="40">
        <f t="shared" si="20"/>
        <v>4.8310893609857513E-6</v>
      </c>
      <c r="AE67" s="40">
        <f t="shared" si="20"/>
        <v>5.3335518846791227E-6</v>
      </c>
      <c r="AF67" s="40">
        <f t="shared" si="20"/>
        <v>2.8430281917819978E-7</v>
      </c>
      <c r="AG67" s="40">
        <f t="shared" si="20"/>
        <v>1.7370799867546822E-5</v>
      </c>
      <c r="AH67" s="40">
        <f t="shared" si="20"/>
        <v>7.049959745159112E-6</v>
      </c>
      <c r="AI67" s="41">
        <f t="shared" si="20"/>
        <v>2.4119100074047059E-3</v>
      </c>
      <c r="AJ67" s="40">
        <f t="shared" si="20"/>
        <v>2.1587069124639767E-5</v>
      </c>
      <c r="AK67" s="40">
        <f t="shared" si="20"/>
        <v>3.3028166420696282E-6</v>
      </c>
      <c r="AL67" s="40">
        <f t="shared" si="20"/>
        <v>3.3745815813739076E-5</v>
      </c>
      <c r="AM67" s="42">
        <f t="shared" si="20"/>
        <v>9.6315414616086173E-6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1.7103198265830195E-5</v>
      </c>
      <c r="E68" s="41">
        <f t="shared" si="21"/>
        <v>9.3581864714639661E-3</v>
      </c>
      <c r="F68" s="40">
        <f t="shared" si="21"/>
        <v>4.3854996559221308E-6</v>
      </c>
      <c r="G68" s="40">
        <f t="shared" si="21"/>
        <v>3.4395628230216319E-6</v>
      </c>
      <c r="H68" s="40">
        <f t="shared" si="21"/>
        <v>1.2976534754352499E-4</v>
      </c>
      <c r="I68" s="40">
        <f t="shared" si="21"/>
        <v>5.4429295923836286E-6</v>
      </c>
      <c r="J68" s="40">
        <f t="shared" si="21"/>
        <v>3.2037180944559469E-6</v>
      </c>
      <c r="K68" s="40">
        <f t="shared" si="21"/>
        <v>2.879341059786765E-5</v>
      </c>
      <c r="L68" s="40">
        <f t="shared" si="21"/>
        <v>9.1044677862857047E-6</v>
      </c>
      <c r="M68" s="40">
        <f t="shared" si="21"/>
        <v>5.683359698227266E-5</v>
      </c>
      <c r="N68" s="40">
        <f t="shared" si="21"/>
        <v>8.3504762152534354E-6</v>
      </c>
      <c r="O68" s="40">
        <f t="shared" si="21"/>
        <v>8.5003156616164169E-7</v>
      </c>
      <c r="P68" s="40">
        <f t="shared" si="21"/>
        <v>1.973841867494292E-5</v>
      </c>
      <c r="Q68" s="40">
        <f t="shared" si="21"/>
        <v>1.3105745727517242E-5</v>
      </c>
      <c r="R68" s="40">
        <f t="shared" si="21"/>
        <v>1.7274778827436815E-4</v>
      </c>
      <c r="S68" s="40">
        <f t="shared" si="21"/>
        <v>6.3493531627377886E-5</v>
      </c>
      <c r="T68" s="40">
        <f t="shared" si="21"/>
        <v>3.4134268991408583E-5</v>
      </c>
      <c r="U68" s="40">
        <f t="shared" si="21"/>
        <v>3.7925222895345641E-5</v>
      </c>
      <c r="V68" s="40">
        <f t="shared" si="21"/>
        <v>3.4958061110459641E-6</v>
      </c>
      <c r="W68" s="40">
        <f t="shared" si="21"/>
        <v>3.9958841959235959E-5</v>
      </c>
      <c r="X68" s="40">
        <f t="shared" si="21"/>
        <v>8.6896704382791945E-6</v>
      </c>
      <c r="Y68" s="40">
        <f t="shared" si="21"/>
        <v>8.922089243747714E-7</v>
      </c>
      <c r="Z68" s="40">
        <f t="shared" si="21"/>
        <v>7.8233579789773508E-6</v>
      </c>
      <c r="AA68" s="40">
        <f t="shared" si="21"/>
        <v>1.6825124562609612E-5</v>
      </c>
      <c r="AB68" s="40">
        <f t="shared" si="21"/>
        <v>8.1888833203461287E-7</v>
      </c>
      <c r="AC68" s="40">
        <f t="shared" si="21"/>
        <v>1.7780605391352391E-6</v>
      </c>
      <c r="AD68" s="40">
        <f t="shared" si="21"/>
        <v>3.5723327320500192E-6</v>
      </c>
      <c r="AE68" s="40">
        <f t="shared" si="21"/>
        <v>2.619556830803954E-5</v>
      </c>
      <c r="AF68" s="40">
        <f t="shared" si="21"/>
        <v>4.5179279351735011E-5</v>
      </c>
      <c r="AG68" s="40">
        <f t="shared" si="21"/>
        <v>4.728492981595739E-6</v>
      </c>
      <c r="AH68" s="40">
        <f t="shared" si="21"/>
        <v>1.2740463640309169E-5</v>
      </c>
      <c r="AI68" s="40">
        <f t="shared" si="21"/>
        <v>6.7791484969040787E-6</v>
      </c>
      <c r="AJ68" s="40">
        <f t="shared" si="21"/>
        <v>9.8976835184681338E-5</v>
      </c>
      <c r="AK68" s="40">
        <f t="shared" si="21"/>
        <v>2.9215087710771156E-6</v>
      </c>
      <c r="AL68" s="40">
        <f t="shared" si="21"/>
        <v>6.1849250698742958E-5</v>
      </c>
      <c r="AM68" s="42">
        <f t="shared" si="21"/>
        <v>1.1771215031246149E-5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6.931136273755385E-6</v>
      </c>
      <c r="E69" s="40">
        <f t="shared" si="22"/>
        <v>6.2136628775248383E-5</v>
      </c>
      <c r="F69" s="40">
        <f t="shared" si="22"/>
        <v>7.4663974994380276E-5</v>
      </c>
      <c r="G69" s="40">
        <f t="shared" si="22"/>
        <v>5.8982565183244151E-5</v>
      </c>
      <c r="H69" s="40">
        <f t="shared" si="22"/>
        <v>2.7234392846905018E-5</v>
      </c>
      <c r="I69" s="40">
        <f t="shared" si="22"/>
        <v>4.5457075452725294E-5</v>
      </c>
      <c r="J69" s="40">
        <f t="shared" si="22"/>
        <v>2.4401031467904849E-6</v>
      </c>
      <c r="K69" s="40">
        <f t="shared" si="22"/>
        <v>1.1240264771416778E-4</v>
      </c>
      <c r="L69" s="40">
        <f t="shared" si="22"/>
        <v>6.0094188749573514E-6</v>
      </c>
      <c r="M69" s="40">
        <f t="shared" si="22"/>
        <v>5.9327935135621479E-8</v>
      </c>
      <c r="N69" s="40">
        <f t="shared" si="22"/>
        <v>2.3121611157770734E-7</v>
      </c>
      <c r="O69" s="40">
        <f t="shared" si="22"/>
        <v>1.0415747859643957E-6</v>
      </c>
      <c r="P69" s="40">
        <f t="shared" si="22"/>
        <v>2.1914304636094287E-6</v>
      </c>
      <c r="Q69" s="40">
        <f t="shared" si="22"/>
        <v>4.4459257396789227E-6</v>
      </c>
      <c r="R69" s="40">
        <f t="shared" si="22"/>
        <v>3.6051378567956016E-6</v>
      </c>
      <c r="S69" s="41">
        <f t="shared" si="22"/>
        <v>9.1238845492907332E-3</v>
      </c>
      <c r="T69" s="40">
        <f t="shared" si="22"/>
        <v>3.5262854238501003E-5</v>
      </c>
      <c r="U69" s="40">
        <f t="shared" si="22"/>
        <v>1.4783952566265754E-5</v>
      </c>
      <c r="V69" s="40">
        <f t="shared" si="22"/>
        <v>5.9933208743489685E-7</v>
      </c>
      <c r="W69" s="40">
        <f t="shared" si="22"/>
        <v>1.7826118079795699E-5</v>
      </c>
      <c r="X69" s="40">
        <f t="shared" si="22"/>
        <v>5.1807081388246303E-7</v>
      </c>
      <c r="Y69" s="40">
        <f t="shared" si="22"/>
        <v>6.906487571381032E-5</v>
      </c>
      <c r="Z69" s="40">
        <f t="shared" si="22"/>
        <v>1.7703523204410408E-6</v>
      </c>
      <c r="AA69" s="40">
        <f t="shared" si="22"/>
        <v>1.4433023247137255E-4</v>
      </c>
      <c r="AB69" s="40">
        <f t="shared" si="22"/>
        <v>5.2576855755692963E-6</v>
      </c>
      <c r="AC69" s="40">
        <f t="shared" si="22"/>
        <v>1.9758262257793202E-8</v>
      </c>
      <c r="AD69" s="40">
        <f t="shared" si="22"/>
        <v>7.9485489517521845E-8</v>
      </c>
      <c r="AE69" s="40">
        <f t="shared" si="22"/>
        <v>1.8003117426891297E-5</v>
      </c>
      <c r="AF69" s="40">
        <f t="shared" si="22"/>
        <v>5.7032684296722814E-5</v>
      </c>
      <c r="AG69" s="40">
        <f t="shared" si="22"/>
        <v>4.1033845266690635E-8</v>
      </c>
      <c r="AH69" s="40">
        <f t="shared" si="22"/>
        <v>7.9712756012648343E-5</v>
      </c>
      <c r="AI69" s="40">
        <f t="shared" si="22"/>
        <v>4.7565494175409289E-5</v>
      </c>
      <c r="AJ69" s="40">
        <f t="shared" si="22"/>
        <v>7.0080976136040198E-12</v>
      </c>
      <c r="AK69" s="40">
        <f t="shared" si="22"/>
        <v>1.4028445695185058E-7</v>
      </c>
      <c r="AL69" s="40">
        <f t="shared" si="22"/>
        <v>7.9034587774864769E-6</v>
      </c>
      <c r="AM69" s="42">
        <f t="shared" si="22"/>
        <v>1.8899932808011683E-6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7.4351902889798669E-7</v>
      </c>
      <c r="E70" s="40">
        <f t="shared" si="23"/>
        <v>5.6272026819557632E-6</v>
      </c>
      <c r="F70" s="40">
        <f t="shared" si="23"/>
        <v>2.0927947948822369E-5</v>
      </c>
      <c r="G70" s="40">
        <f t="shared" si="23"/>
        <v>7.24566876937816E-6</v>
      </c>
      <c r="H70" s="40">
        <f t="shared" si="23"/>
        <v>7.4843560276411205E-5</v>
      </c>
      <c r="I70" s="40">
        <f t="shared" si="23"/>
        <v>1.7215149039124324E-5</v>
      </c>
      <c r="J70" s="40">
        <f t="shared" si="23"/>
        <v>6.7898200777897705E-5</v>
      </c>
      <c r="K70" s="40">
        <f t="shared" si="23"/>
        <v>2.7458621409200845E-4</v>
      </c>
      <c r="L70" s="40">
        <f t="shared" si="23"/>
        <v>8.6393708134602681E-6</v>
      </c>
      <c r="M70" s="40">
        <f t="shared" si="23"/>
        <v>1.7877347010262291E-8</v>
      </c>
      <c r="N70" s="40">
        <f t="shared" si="23"/>
        <v>5.5307796006140936E-5</v>
      </c>
      <c r="O70" s="40">
        <f t="shared" si="23"/>
        <v>7.224426211305333E-5</v>
      </c>
      <c r="P70" s="40">
        <f t="shared" si="23"/>
        <v>3.1767405692716294E-5</v>
      </c>
      <c r="Q70" s="40">
        <f t="shared" si="23"/>
        <v>1.0194922860943558E-4</v>
      </c>
      <c r="R70" s="40">
        <f t="shared" si="23"/>
        <v>1.7191941136137674E-6</v>
      </c>
      <c r="S70" s="40">
        <f t="shared" si="23"/>
        <v>9.4426943318274734E-7</v>
      </c>
      <c r="T70" s="40">
        <f t="shared" si="23"/>
        <v>1.0094264671214684E-4</v>
      </c>
      <c r="U70" s="40">
        <f t="shared" si="23"/>
        <v>3.4580045249388259E-4</v>
      </c>
      <c r="V70" s="41">
        <f t="shared" si="23"/>
        <v>1.5761746211255114E-2</v>
      </c>
      <c r="W70" s="40">
        <f t="shared" si="23"/>
        <v>3.9342493885001442E-5</v>
      </c>
      <c r="X70" s="40">
        <f t="shared" si="23"/>
        <v>4.5918796111091814E-5</v>
      </c>
      <c r="Y70" s="40">
        <f t="shared" si="23"/>
        <v>8.0896173558747936E-6</v>
      </c>
      <c r="Z70" s="40">
        <f t="shared" si="23"/>
        <v>1.1198093796013161E-5</v>
      </c>
      <c r="AA70" s="40">
        <f t="shared" si="23"/>
        <v>2.3569174302168145E-5</v>
      </c>
      <c r="AB70" s="40">
        <f t="shared" si="23"/>
        <v>1.1090883549503259E-4</v>
      </c>
      <c r="AC70" s="40">
        <f t="shared" si="23"/>
        <v>4.2326519881537973E-5</v>
      </c>
      <c r="AD70" s="40">
        <f t="shared" si="23"/>
        <v>8.0475927117615031E-6</v>
      </c>
      <c r="AE70" s="40">
        <f t="shared" si="23"/>
        <v>2.5074155773343033E-7</v>
      </c>
      <c r="AF70" s="40">
        <f t="shared" si="23"/>
        <v>6.9952730222397845E-5</v>
      </c>
      <c r="AG70" s="40">
        <f t="shared" si="23"/>
        <v>9.7275767040621495E-5</v>
      </c>
      <c r="AH70" s="40">
        <f t="shared" si="23"/>
        <v>1.5721566575865892E-5</v>
      </c>
      <c r="AI70" s="40">
        <f t="shared" si="23"/>
        <v>1.0518034030699037E-6</v>
      </c>
      <c r="AJ70" s="40">
        <f t="shared" si="23"/>
        <v>5.0788996766382522E-5</v>
      </c>
      <c r="AK70" s="40">
        <f t="shared" si="23"/>
        <v>3.2855413900248462E-5</v>
      </c>
      <c r="AL70" s="40">
        <f t="shared" si="23"/>
        <v>1.8373402645607918E-4</v>
      </c>
      <c r="AM70" s="42">
        <f t="shared" si="23"/>
        <v>7.4029453463184935E-5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1.9373636393498699E-5</v>
      </c>
      <c r="E71" s="40">
        <f t="shared" si="24"/>
        <v>4.2654690370453154E-4</v>
      </c>
      <c r="F71" s="40">
        <f t="shared" si="24"/>
        <v>7.4465771554894708E-5</v>
      </c>
      <c r="G71" s="40">
        <f t="shared" si="24"/>
        <v>1.5011085498553296E-4</v>
      </c>
      <c r="H71" s="41">
        <f t="shared" si="24"/>
        <v>3.0877933011917855E-2</v>
      </c>
      <c r="I71" s="40">
        <f t="shared" si="24"/>
        <v>2.2711671552474557E-4</v>
      </c>
      <c r="J71" s="40">
        <f t="shared" si="24"/>
        <v>1.369240600836376E-4</v>
      </c>
      <c r="K71" s="40">
        <f t="shared" si="24"/>
        <v>3.3365115584148721E-5</v>
      </c>
      <c r="L71" s="40">
        <f t="shared" si="24"/>
        <v>3.1447199695660452E-5</v>
      </c>
      <c r="M71" s="40">
        <f t="shared" si="24"/>
        <v>2.1965288805474572E-5</v>
      </c>
      <c r="N71" s="40">
        <f t="shared" si="24"/>
        <v>3.7338736067195226E-5</v>
      </c>
      <c r="O71" s="40">
        <f t="shared" si="24"/>
        <v>5.2710738524484272E-5</v>
      </c>
      <c r="P71" s="40">
        <f t="shared" si="24"/>
        <v>1.7085085527529496E-4</v>
      </c>
      <c r="Q71" s="40">
        <f t="shared" si="24"/>
        <v>1.471613225775565E-4</v>
      </c>
      <c r="R71" s="40">
        <f t="shared" si="24"/>
        <v>1.5880168130478039E-4</v>
      </c>
      <c r="S71" s="40">
        <f t="shared" si="24"/>
        <v>9.1338545883046419E-5</v>
      </c>
      <c r="T71" s="40">
        <f t="shared" si="24"/>
        <v>8.2056508435557655E-5</v>
      </c>
      <c r="U71" s="40">
        <f t="shared" si="24"/>
        <v>2.3647658126694153E-5</v>
      </c>
      <c r="V71" s="40">
        <f t="shared" si="24"/>
        <v>1.5294615933010084E-4</v>
      </c>
      <c r="W71" s="40">
        <f t="shared" si="24"/>
        <v>1.8489796625973302E-5</v>
      </c>
      <c r="X71" s="40">
        <f t="shared" si="24"/>
        <v>2.7253764655386442E-5</v>
      </c>
      <c r="Y71" s="40">
        <f t="shared" si="24"/>
        <v>1.0356806246183172E-5</v>
      </c>
      <c r="Z71" s="40">
        <f t="shared" si="24"/>
        <v>1.0163329899792509E-4</v>
      </c>
      <c r="AA71" s="40">
        <f t="shared" si="24"/>
        <v>1.7450011268306491E-9</v>
      </c>
      <c r="AB71" s="40">
        <f t="shared" si="24"/>
        <v>7.7350339364652963E-6</v>
      </c>
      <c r="AC71" s="40">
        <f t="shared" si="24"/>
        <v>5.2973205154241193E-5</v>
      </c>
      <c r="AD71" s="40">
        <f t="shared" si="24"/>
        <v>4.6917954417909259E-5</v>
      </c>
      <c r="AE71" s="40">
        <f t="shared" si="24"/>
        <v>1.9266564400087285E-4</v>
      </c>
      <c r="AF71" s="40">
        <f t="shared" si="24"/>
        <v>9.6481641277526347E-5</v>
      </c>
      <c r="AG71" s="40">
        <f t="shared" si="24"/>
        <v>1.2442817330981411E-4</v>
      </c>
      <c r="AH71" s="40">
        <f t="shared" si="24"/>
        <v>3.7971096891215218E-5</v>
      </c>
      <c r="AI71" s="40">
        <f t="shared" si="24"/>
        <v>3.7538287879406262E-6</v>
      </c>
      <c r="AJ71" s="40">
        <f t="shared" si="24"/>
        <v>5.520415153247195E-5</v>
      </c>
      <c r="AK71" s="40">
        <f t="shared" si="24"/>
        <v>1.6017688225652244E-4</v>
      </c>
      <c r="AL71" s="40">
        <f t="shared" si="24"/>
        <v>1.8555630752300093E-4</v>
      </c>
      <c r="AM71" s="42">
        <f t="shared" si="24"/>
        <v>4.8713832653552586E-7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5.4929117400553021E-6</v>
      </c>
      <c r="E72" s="40">
        <f t="shared" si="25"/>
        <v>1.9133141805976332E-5</v>
      </c>
      <c r="F72" s="40">
        <f t="shared" si="25"/>
        <v>1.0002707599096542E-5</v>
      </c>
      <c r="G72" s="40">
        <f t="shared" si="25"/>
        <v>1.1619801443597684E-6</v>
      </c>
      <c r="H72" s="40">
        <f t="shared" si="25"/>
        <v>6.7442308072320423E-6</v>
      </c>
      <c r="I72" s="40">
        <f t="shared" si="25"/>
        <v>4.8257173303606804E-7</v>
      </c>
      <c r="J72" s="40">
        <f t="shared" si="25"/>
        <v>8.2027727106950284E-5</v>
      </c>
      <c r="K72" s="41">
        <f t="shared" si="25"/>
        <v>6.3005192788189515E-3</v>
      </c>
      <c r="L72" s="40">
        <f t="shared" si="25"/>
        <v>1.4132121980282135E-5</v>
      </c>
      <c r="M72" s="40">
        <f t="shared" si="25"/>
        <v>1.8352957468533755E-5</v>
      </c>
      <c r="N72" s="40">
        <f t="shared" si="25"/>
        <v>6.7061448381718091E-6</v>
      </c>
      <c r="O72" s="40">
        <f t="shared" si="25"/>
        <v>1.4906839983736751E-5</v>
      </c>
      <c r="P72" s="40">
        <f t="shared" si="25"/>
        <v>3.6123158076833303E-7</v>
      </c>
      <c r="Q72" s="40">
        <f t="shared" si="25"/>
        <v>2.2839512907539143E-5</v>
      </c>
      <c r="R72" s="40">
        <f t="shared" si="25"/>
        <v>8.0962372312792157E-6</v>
      </c>
      <c r="S72" s="40">
        <f t="shared" si="25"/>
        <v>7.5527706711220872E-5</v>
      </c>
      <c r="T72" s="40">
        <f t="shared" si="25"/>
        <v>3.003836768799295E-5</v>
      </c>
      <c r="U72" s="40">
        <f t="shared" si="25"/>
        <v>3.9356101948487164E-6</v>
      </c>
      <c r="V72" s="40">
        <f t="shared" si="25"/>
        <v>1.1274909076436925E-4</v>
      </c>
      <c r="W72" s="40">
        <f t="shared" si="25"/>
        <v>8.7211243088270602E-7</v>
      </c>
      <c r="X72" s="40">
        <f t="shared" si="25"/>
        <v>1.4075058285342994E-5</v>
      </c>
      <c r="Y72" s="40">
        <f t="shared" si="25"/>
        <v>1.680821711930073E-6</v>
      </c>
      <c r="Z72" s="40">
        <f t="shared" si="25"/>
        <v>1.3860417198390761E-5</v>
      </c>
      <c r="AA72" s="40">
        <f t="shared" si="25"/>
        <v>4.5630547054036374E-6</v>
      </c>
      <c r="AB72" s="40">
        <f t="shared" si="25"/>
        <v>6.6906987839085255E-6</v>
      </c>
      <c r="AC72" s="40">
        <f t="shared" si="25"/>
        <v>1.8267684984757951E-5</v>
      </c>
      <c r="AD72" s="40">
        <f t="shared" si="25"/>
        <v>1.0165645242427152E-6</v>
      </c>
      <c r="AE72" s="40">
        <f t="shared" si="25"/>
        <v>3.9400884535182674E-6</v>
      </c>
      <c r="AF72" s="40">
        <f t="shared" si="25"/>
        <v>3.5488312930323828E-5</v>
      </c>
      <c r="AG72" s="40">
        <f t="shared" si="25"/>
        <v>3.0507532245032432E-5</v>
      </c>
      <c r="AH72" s="40">
        <f t="shared" si="25"/>
        <v>5.0527271455391564E-6</v>
      </c>
      <c r="AI72" s="40">
        <f t="shared" si="25"/>
        <v>1.3730548346936218E-5</v>
      </c>
      <c r="AJ72" s="40">
        <f t="shared" si="25"/>
        <v>3.1902854441961128E-5</v>
      </c>
      <c r="AK72" s="40">
        <f t="shared" si="25"/>
        <v>4.3187078173569348E-5</v>
      </c>
      <c r="AL72" s="40">
        <f t="shared" si="25"/>
        <v>1.0545816541998806E-5</v>
      </c>
      <c r="AM72" s="42">
        <f t="shared" si="25"/>
        <v>3.822218036877533E-5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4.3339586881633871E-6</v>
      </c>
      <c r="E73" s="40">
        <f t="shared" si="26"/>
        <v>8.5648332095139383E-6</v>
      </c>
      <c r="F73" s="40">
        <f t="shared" si="26"/>
        <v>1.2529509725116016E-5</v>
      </c>
      <c r="G73" s="40">
        <f t="shared" si="26"/>
        <v>1.4560677825321219E-6</v>
      </c>
      <c r="H73" s="40">
        <f t="shared" si="26"/>
        <v>6.2095938708540098E-6</v>
      </c>
      <c r="I73" s="40">
        <f t="shared" si="26"/>
        <v>3.88260753760731E-8</v>
      </c>
      <c r="J73" s="40">
        <f t="shared" si="26"/>
        <v>1.9084362046848239E-5</v>
      </c>
      <c r="K73" s="40">
        <f t="shared" si="26"/>
        <v>1.1401042954166528E-5</v>
      </c>
      <c r="L73" s="40">
        <f t="shared" si="26"/>
        <v>1.2049216831846702E-5</v>
      </c>
      <c r="M73" s="40">
        <f t="shared" si="26"/>
        <v>7.373699286629212E-6</v>
      </c>
      <c r="N73" s="40">
        <f t="shared" si="26"/>
        <v>4.2240318251579118E-6</v>
      </c>
      <c r="O73" s="40">
        <f t="shared" si="26"/>
        <v>1.7686289575643656E-5</v>
      </c>
      <c r="P73" s="40">
        <f t="shared" si="26"/>
        <v>1.574064358283583E-5</v>
      </c>
      <c r="Q73" s="40">
        <f t="shared" si="26"/>
        <v>5.8915064482746529E-6</v>
      </c>
      <c r="R73" s="40">
        <f t="shared" si="26"/>
        <v>2.944529634181775E-6</v>
      </c>
      <c r="S73" s="40">
        <f t="shared" si="26"/>
        <v>9.0319132679475883E-6</v>
      </c>
      <c r="T73" s="41">
        <f t="shared" si="26"/>
        <v>2.435788839772364E-3</v>
      </c>
      <c r="U73" s="40">
        <f t="shared" si="26"/>
        <v>4.2468598071746059E-5</v>
      </c>
      <c r="V73" s="40">
        <f t="shared" si="26"/>
        <v>1.5684490170708267E-5</v>
      </c>
      <c r="W73" s="40">
        <f t="shared" si="26"/>
        <v>4.113411689371699E-6</v>
      </c>
      <c r="X73" s="40">
        <f t="shared" si="26"/>
        <v>3.4623782838037074E-6</v>
      </c>
      <c r="Y73" s="40">
        <f t="shared" si="26"/>
        <v>7.7594898170970062E-6</v>
      </c>
      <c r="Z73" s="40">
        <f t="shared" si="26"/>
        <v>3.9515944333273915E-7</v>
      </c>
      <c r="AA73" s="40">
        <f t="shared" si="26"/>
        <v>2.5747545547484941E-8</v>
      </c>
      <c r="AB73" s="40">
        <f t="shared" si="26"/>
        <v>3.1358263381872203E-6</v>
      </c>
      <c r="AC73" s="40">
        <f t="shared" si="26"/>
        <v>3.1871863143518604E-7</v>
      </c>
      <c r="AD73" s="40">
        <f t="shared" si="26"/>
        <v>1.8644755564329951E-6</v>
      </c>
      <c r="AE73" s="40">
        <f t="shared" si="26"/>
        <v>3.7078848364266125E-6</v>
      </c>
      <c r="AF73" s="40">
        <f t="shared" si="26"/>
        <v>9.8871904057125019E-6</v>
      </c>
      <c r="AG73" s="40">
        <f t="shared" si="26"/>
        <v>1.8560858074512474E-7</v>
      </c>
      <c r="AH73" s="40">
        <f t="shared" si="26"/>
        <v>8.8601267114365285E-7</v>
      </c>
      <c r="AI73" s="40">
        <f t="shared" si="26"/>
        <v>3.2330381450708006E-5</v>
      </c>
      <c r="AJ73" s="40">
        <f t="shared" si="26"/>
        <v>1.4315331509369215E-6</v>
      </c>
      <c r="AK73" s="40">
        <f t="shared" si="26"/>
        <v>1.4477080822860576E-5</v>
      </c>
      <c r="AL73" s="40">
        <f t="shared" si="26"/>
        <v>3.9155305039346029E-6</v>
      </c>
      <c r="AM73" s="42">
        <f t="shared" si="26"/>
        <v>6.4727950151701472E-6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3.5965675107136663E-8</v>
      </c>
      <c r="E74" s="40">
        <f t="shared" si="27"/>
        <v>9.3126812581771447E-7</v>
      </c>
      <c r="F74" s="40">
        <f t="shared" si="27"/>
        <v>6.7715807809909522E-6</v>
      </c>
      <c r="G74" s="40">
        <f t="shared" si="27"/>
        <v>1.1340633416100288E-5</v>
      </c>
      <c r="H74" s="40">
        <f t="shared" si="27"/>
        <v>3.4238209600272083E-6</v>
      </c>
      <c r="I74" s="40">
        <f t="shared" si="27"/>
        <v>3.1408588693467985E-5</v>
      </c>
      <c r="J74" s="40">
        <f t="shared" si="27"/>
        <v>5.1623428627653201E-6</v>
      </c>
      <c r="K74" s="40">
        <f t="shared" si="27"/>
        <v>2.8191587689497488E-6</v>
      </c>
      <c r="L74" s="40">
        <f t="shared" si="27"/>
        <v>2.2213998111545165E-4</v>
      </c>
      <c r="M74" s="40">
        <f t="shared" si="27"/>
        <v>4.7027066520777826E-7</v>
      </c>
      <c r="N74" s="40">
        <f t="shared" si="27"/>
        <v>2.3603868049638762E-5</v>
      </c>
      <c r="O74" s="40">
        <f t="shared" si="27"/>
        <v>1.9962479029349809E-4</v>
      </c>
      <c r="P74" s="40">
        <f t="shared" si="27"/>
        <v>1.3688018185436746E-6</v>
      </c>
      <c r="Q74" s="40">
        <f t="shared" si="27"/>
        <v>2.1617543758973896E-5</v>
      </c>
      <c r="R74" s="40">
        <f t="shared" si="27"/>
        <v>2.2323797635711165E-7</v>
      </c>
      <c r="S74" s="40">
        <f t="shared" si="27"/>
        <v>7.4895447441508236E-5</v>
      </c>
      <c r="T74" s="40">
        <f t="shared" si="27"/>
        <v>3.2830499028691995E-5</v>
      </c>
      <c r="U74" s="40">
        <f t="shared" si="27"/>
        <v>1.2223563340766074E-4</v>
      </c>
      <c r="V74" s="40">
        <f t="shared" si="27"/>
        <v>5.5655674212432662E-6</v>
      </c>
      <c r="W74" s="40">
        <f t="shared" si="27"/>
        <v>2.3046063853784401E-5</v>
      </c>
      <c r="X74" s="40">
        <f t="shared" si="27"/>
        <v>6.3074400962227003E-5</v>
      </c>
      <c r="Y74" s="41">
        <f t="shared" si="27"/>
        <v>1.0442760177877172E-2</v>
      </c>
      <c r="Z74" s="40">
        <f t="shared" si="27"/>
        <v>2.8512584710819338E-5</v>
      </c>
      <c r="AA74" s="40">
        <f t="shared" si="27"/>
        <v>4.8767636804794235E-5</v>
      </c>
      <c r="AB74" s="40">
        <f t="shared" si="27"/>
        <v>2.4250840977300507E-5</v>
      </c>
      <c r="AC74" s="40">
        <f t="shared" si="27"/>
        <v>7.0502709843899258E-7</v>
      </c>
      <c r="AD74" s="40">
        <f t="shared" si="27"/>
        <v>1.0700821794142955E-5</v>
      </c>
      <c r="AE74" s="40">
        <f t="shared" si="27"/>
        <v>1.1687478932039665E-6</v>
      </c>
      <c r="AF74" s="40">
        <f t="shared" si="27"/>
        <v>3.8366275856878225E-5</v>
      </c>
      <c r="AG74" s="40">
        <f t="shared" si="27"/>
        <v>8.2019399173920076E-5</v>
      </c>
      <c r="AH74" s="40">
        <f t="shared" si="27"/>
        <v>2.1403732002197827E-5</v>
      </c>
      <c r="AI74" s="40">
        <f t="shared" si="27"/>
        <v>1.8437985758537798E-6</v>
      </c>
      <c r="AJ74" s="40">
        <f t="shared" si="27"/>
        <v>6.7903974872507431E-5</v>
      </c>
      <c r="AK74" s="40">
        <f t="shared" si="27"/>
        <v>5.115886178353175E-5</v>
      </c>
      <c r="AL74" s="40">
        <f t="shared" si="27"/>
        <v>1.3050140569345677E-5</v>
      </c>
      <c r="AM74" s="42">
        <f t="shared" si="27"/>
        <v>3.2287784478298596E-5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1.5706439048639669E-8</v>
      </c>
      <c r="E75" s="40">
        <f t="shared" si="28"/>
        <v>9.3114381731469269E-9</v>
      </c>
      <c r="F75" s="40">
        <f t="shared" si="28"/>
        <v>1.0338628832813895E-7</v>
      </c>
      <c r="G75" s="40">
        <f t="shared" si="28"/>
        <v>4.3454252098895326E-8</v>
      </c>
      <c r="H75" s="40">
        <f t="shared" si="28"/>
        <v>1.2185113805814552E-7</v>
      </c>
      <c r="I75" s="40">
        <f t="shared" si="28"/>
        <v>5.8999888161183491E-8</v>
      </c>
      <c r="J75" s="41">
        <f t="shared" si="28"/>
        <v>2.8995598206056724E-5</v>
      </c>
      <c r="K75" s="40">
        <f t="shared" si="28"/>
        <v>3.6530033448709462E-7</v>
      </c>
      <c r="L75" s="40">
        <f t="shared" si="28"/>
        <v>3.4651111852830745E-8</v>
      </c>
      <c r="M75" s="40">
        <f t="shared" si="28"/>
        <v>1.0975373285584202E-9</v>
      </c>
      <c r="N75" s="40">
        <f t="shared" si="28"/>
        <v>1.5379386005285708E-7</v>
      </c>
      <c r="O75" s="40">
        <f t="shared" si="28"/>
        <v>9.847162898081669E-8</v>
      </c>
      <c r="P75" s="40">
        <f t="shared" si="28"/>
        <v>1.1774094857716341E-7</v>
      </c>
      <c r="Q75" s="40">
        <f t="shared" si="28"/>
        <v>1.6553520173577352E-7</v>
      </c>
      <c r="R75" s="40">
        <f t="shared" si="28"/>
        <v>3.9328957250409108E-8</v>
      </c>
      <c r="S75" s="40">
        <f t="shared" si="28"/>
        <v>7.3068807481580778E-9</v>
      </c>
      <c r="T75" s="40">
        <f t="shared" si="28"/>
        <v>2.2355173778191098E-7</v>
      </c>
      <c r="U75" s="40">
        <f t="shared" si="28"/>
        <v>4.2205827578353893E-8</v>
      </c>
      <c r="V75" s="40">
        <f t="shared" si="28"/>
        <v>1.2345759195257661E-7</v>
      </c>
      <c r="W75" s="40">
        <f t="shared" si="28"/>
        <v>2.9917116396749544E-8</v>
      </c>
      <c r="X75" s="40">
        <f t="shared" si="28"/>
        <v>1.1455667107396263E-7</v>
      </c>
      <c r="Y75" s="40">
        <f t="shared" si="28"/>
        <v>1.4069519057448544E-8</v>
      </c>
      <c r="Z75" s="40">
        <f t="shared" si="28"/>
        <v>4.0856994745816889E-9</v>
      </c>
      <c r="AA75" s="40">
        <f t="shared" si="28"/>
        <v>3.1136917695933737E-8</v>
      </c>
      <c r="AB75" s="40">
        <f t="shared" si="28"/>
        <v>2.1072376873600904E-7</v>
      </c>
      <c r="AC75" s="40">
        <f t="shared" si="28"/>
        <v>2.6072562341778437E-7</v>
      </c>
      <c r="AD75" s="40">
        <f t="shared" si="28"/>
        <v>1.5938879736948954E-7</v>
      </c>
      <c r="AE75" s="40">
        <f t="shared" si="28"/>
        <v>1.7146376511740922E-8</v>
      </c>
      <c r="AF75" s="40">
        <f t="shared" si="28"/>
        <v>2.1040143183813869E-7</v>
      </c>
      <c r="AG75" s="40">
        <f t="shared" si="28"/>
        <v>4.4612584438089414E-8</v>
      </c>
      <c r="AH75" s="40">
        <f t="shared" si="28"/>
        <v>1.8400580384930003E-9</v>
      </c>
      <c r="AI75" s="40">
        <f t="shared" si="28"/>
        <v>5.0947355977958417E-8</v>
      </c>
      <c r="AJ75" s="40">
        <f t="shared" si="28"/>
        <v>2.8426432427505653E-7</v>
      </c>
      <c r="AK75" s="40">
        <f t="shared" si="28"/>
        <v>2.9984205279309489E-9</v>
      </c>
      <c r="AL75" s="40">
        <f t="shared" si="28"/>
        <v>2.2846203900204829E-7</v>
      </c>
      <c r="AM75" s="42">
        <f t="shared" si="28"/>
        <v>2.3371876883128979E-7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1.2070033222753475E-5</v>
      </c>
      <c r="E76" s="40">
        <f t="shared" si="29"/>
        <v>1.5475597967369861E-5</v>
      </c>
      <c r="F76" s="40">
        <f t="shared" si="29"/>
        <v>7.8002076378920275E-9</v>
      </c>
      <c r="G76" s="40">
        <f t="shared" si="29"/>
        <v>5.7517860426032837E-5</v>
      </c>
      <c r="H76" s="40">
        <f t="shared" si="29"/>
        <v>1.0009009446455969E-5</v>
      </c>
      <c r="I76" s="40">
        <f t="shared" si="29"/>
        <v>4.4660685360498277E-7</v>
      </c>
      <c r="J76" s="40">
        <f t="shared" si="29"/>
        <v>2.4442605096187987E-5</v>
      </c>
      <c r="K76" s="40">
        <f t="shared" si="29"/>
        <v>1.820341711208071E-5</v>
      </c>
      <c r="L76" s="40">
        <f t="shared" si="29"/>
        <v>2.4832150998589804E-5</v>
      </c>
      <c r="M76" s="40">
        <f t="shared" si="29"/>
        <v>4.9018878213968288E-7</v>
      </c>
      <c r="N76" s="40">
        <f t="shared" si="29"/>
        <v>1.5483331658660382E-6</v>
      </c>
      <c r="O76" s="40">
        <f t="shared" si="29"/>
        <v>1.4095593976877393E-5</v>
      </c>
      <c r="P76" s="40">
        <f t="shared" si="29"/>
        <v>2.7114980789615585E-5</v>
      </c>
      <c r="Q76" s="40">
        <f t="shared" si="29"/>
        <v>4.6409526220279694E-7</v>
      </c>
      <c r="R76" s="40">
        <f t="shared" si="29"/>
        <v>8.6668402976634247E-6</v>
      </c>
      <c r="S76" s="40">
        <f t="shared" si="29"/>
        <v>1.976292501525147E-5</v>
      </c>
      <c r="T76" s="40">
        <f t="shared" si="29"/>
        <v>1.3442528242609379E-5</v>
      </c>
      <c r="U76" s="40">
        <f t="shared" si="29"/>
        <v>1.605347489128819E-6</v>
      </c>
      <c r="V76" s="40">
        <f t="shared" si="29"/>
        <v>1.4753356031825111E-5</v>
      </c>
      <c r="W76" s="40">
        <f t="shared" si="29"/>
        <v>5.6468279246196181E-6</v>
      </c>
      <c r="X76" s="40">
        <f t="shared" si="29"/>
        <v>1.7355289646739872E-7</v>
      </c>
      <c r="Y76" s="40">
        <f t="shared" si="29"/>
        <v>1.207246841256061E-5</v>
      </c>
      <c r="Z76" s="40">
        <f t="shared" si="29"/>
        <v>1.1998038229280064E-9</v>
      </c>
      <c r="AA76" s="40">
        <f t="shared" si="29"/>
        <v>3.5853224928329934E-6</v>
      </c>
      <c r="AB76" s="40">
        <f t="shared" si="29"/>
        <v>1.7631235533736376E-6</v>
      </c>
      <c r="AC76" s="40">
        <f t="shared" si="29"/>
        <v>8.8421530665098122E-7</v>
      </c>
      <c r="AD76" s="40">
        <f t="shared" si="29"/>
        <v>9.3488673662439082E-6</v>
      </c>
      <c r="AE76" s="40">
        <f t="shared" si="29"/>
        <v>1.8656820496597861E-6</v>
      </c>
      <c r="AF76" s="41">
        <f t="shared" si="29"/>
        <v>3.3277237510048871E-3</v>
      </c>
      <c r="AG76" s="40">
        <f t="shared" si="29"/>
        <v>4.5112799866624037E-5</v>
      </c>
      <c r="AH76" s="40">
        <f t="shared" si="29"/>
        <v>6.0437793011824753E-6</v>
      </c>
      <c r="AI76" s="40">
        <f t="shared" si="29"/>
        <v>3.9294244399883818E-7</v>
      </c>
      <c r="AJ76" s="40">
        <f t="shared" si="29"/>
        <v>1.2389736265453296E-5</v>
      </c>
      <c r="AK76" s="40">
        <f t="shared" si="29"/>
        <v>2.5345611286600418E-6</v>
      </c>
      <c r="AL76" s="40">
        <f t="shared" si="29"/>
        <v>2.8037722888517346E-5</v>
      </c>
      <c r="AM76" s="42">
        <f t="shared" si="29"/>
        <v>4.6925163876521076E-6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1.0546284208922352E-5</v>
      </c>
      <c r="E77" s="40">
        <f t="shared" si="30"/>
        <v>1.106635158681347E-4</v>
      </c>
      <c r="F77" s="40">
        <f t="shared" si="30"/>
        <v>3.8946361882824572E-5</v>
      </c>
      <c r="G77" s="40">
        <f t="shared" si="30"/>
        <v>1.9498591386993235E-6</v>
      </c>
      <c r="H77" s="40">
        <f t="shared" si="30"/>
        <v>3.0955677305367957E-5</v>
      </c>
      <c r="I77" s="40">
        <f t="shared" si="30"/>
        <v>1.2766602975416133E-6</v>
      </c>
      <c r="J77" s="40">
        <f t="shared" si="30"/>
        <v>8.7260833926790139E-6</v>
      </c>
      <c r="K77" s="40">
        <f t="shared" si="30"/>
        <v>7.8110900327762903E-6</v>
      </c>
      <c r="L77" s="40">
        <f t="shared" si="30"/>
        <v>3.2474179950211234E-5</v>
      </c>
      <c r="M77" s="40">
        <f t="shared" si="30"/>
        <v>1.1021456523954767E-6</v>
      </c>
      <c r="N77" s="40">
        <f t="shared" si="30"/>
        <v>4.1949943850359158E-6</v>
      </c>
      <c r="O77" s="40">
        <f t="shared" si="30"/>
        <v>3.8244346939132039E-7</v>
      </c>
      <c r="P77" s="40">
        <f t="shared" si="30"/>
        <v>5.5063805649644755E-6</v>
      </c>
      <c r="Q77" s="40">
        <f t="shared" si="30"/>
        <v>1.9834292637538449E-5</v>
      </c>
      <c r="R77" s="41">
        <f t="shared" si="30"/>
        <v>6.3389239472036478E-3</v>
      </c>
      <c r="S77" s="40">
        <f t="shared" si="30"/>
        <v>2.3566145268441022E-6</v>
      </c>
      <c r="T77" s="40">
        <f t="shared" si="30"/>
        <v>7.6390845339847427E-6</v>
      </c>
      <c r="U77" s="40">
        <f t="shared" si="30"/>
        <v>7.6281786112304519E-6</v>
      </c>
      <c r="V77" s="40">
        <f t="shared" si="30"/>
        <v>7.045523429248358E-7</v>
      </c>
      <c r="W77" s="40">
        <f t="shared" si="30"/>
        <v>2.0726394395609166E-5</v>
      </c>
      <c r="X77" s="40">
        <f t="shared" si="30"/>
        <v>7.2300150738859592E-7</v>
      </c>
      <c r="Y77" s="40">
        <f t="shared" si="30"/>
        <v>1.4840464227714305E-7</v>
      </c>
      <c r="Z77" s="40">
        <f t="shared" si="30"/>
        <v>1.1627750900681316E-4</v>
      </c>
      <c r="AA77" s="40">
        <f t="shared" si="30"/>
        <v>8.6749004528480309E-6</v>
      </c>
      <c r="AB77" s="40">
        <f t="shared" si="30"/>
        <v>1.0781145793545025E-5</v>
      </c>
      <c r="AC77" s="40">
        <f t="shared" si="30"/>
        <v>3.6796121549468398E-5</v>
      </c>
      <c r="AD77" s="40">
        <f t="shared" si="30"/>
        <v>6.9041614334466495E-5</v>
      </c>
      <c r="AE77" s="40">
        <f t="shared" si="30"/>
        <v>2.2031252782821659E-6</v>
      </c>
      <c r="AF77" s="40">
        <f t="shared" si="30"/>
        <v>1.6237179980522836E-5</v>
      </c>
      <c r="AG77" s="40">
        <f t="shared" si="30"/>
        <v>1.060119329127295E-4</v>
      </c>
      <c r="AH77" s="40">
        <f t="shared" si="30"/>
        <v>6.9135729581544235E-5</v>
      </c>
      <c r="AI77" s="40">
        <f t="shared" si="30"/>
        <v>1.0975736536680054E-5</v>
      </c>
      <c r="AJ77" s="40">
        <f t="shared" si="30"/>
        <v>6.9803948322016419E-7</v>
      </c>
      <c r="AK77" s="40">
        <f t="shared" si="30"/>
        <v>9.2703366189512083E-6</v>
      </c>
      <c r="AL77" s="40">
        <f t="shared" si="30"/>
        <v>2.545324328225421E-6</v>
      </c>
      <c r="AM77" s="42">
        <f t="shared" si="30"/>
        <v>3.0538922300977307E-6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5.8061419386806992E-5</v>
      </c>
      <c r="E78" s="40">
        <f t="shared" si="31"/>
        <v>1.0397741726157238E-4</v>
      </c>
      <c r="F78" s="40">
        <f t="shared" si="31"/>
        <v>1.7701750248899691E-4</v>
      </c>
      <c r="G78" s="40">
        <f t="shared" si="31"/>
        <v>2.636781525373333E-5</v>
      </c>
      <c r="H78" s="40">
        <f t="shared" si="31"/>
        <v>9.4961548767410136E-5</v>
      </c>
      <c r="I78" s="40">
        <f t="shared" si="31"/>
        <v>5.0602890903881552E-5</v>
      </c>
      <c r="J78" s="40">
        <f t="shared" si="31"/>
        <v>1.3053807807783256E-4</v>
      </c>
      <c r="K78" s="40">
        <f t="shared" si="31"/>
        <v>2.6898038197014676E-5</v>
      </c>
      <c r="L78" s="40">
        <f t="shared" si="31"/>
        <v>7.9766413346521502E-5</v>
      </c>
      <c r="M78" s="40">
        <f t="shared" si="31"/>
        <v>1.2517808745597252E-4</v>
      </c>
      <c r="N78" s="40">
        <f t="shared" si="31"/>
        <v>5.7136282524840355E-6</v>
      </c>
      <c r="O78" s="40">
        <f t="shared" si="31"/>
        <v>9.8142962781530102E-6</v>
      </c>
      <c r="P78" s="40">
        <f t="shared" si="31"/>
        <v>8.5573999774866819E-5</v>
      </c>
      <c r="Q78" s="40">
        <f t="shared" si="31"/>
        <v>1.4154317846136149E-6</v>
      </c>
      <c r="R78" s="40">
        <f t="shared" si="31"/>
        <v>6.6855771839025999E-6</v>
      </c>
      <c r="S78" s="40">
        <f t="shared" si="31"/>
        <v>1.3342667708863096E-5</v>
      </c>
      <c r="T78" s="40">
        <f t="shared" si="31"/>
        <v>2.6306972527118297E-5</v>
      </c>
      <c r="U78" s="40">
        <f t="shared" si="31"/>
        <v>2.6385793731018443E-4</v>
      </c>
      <c r="V78" s="40">
        <f t="shared" si="31"/>
        <v>1.9174692436287936E-4</v>
      </c>
      <c r="W78" s="40">
        <f t="shared" si="31"/>
        <v>7.0358673819218778E-10</v>
      </c>
      <c r="X78" s="40">
        <f t="shared" si="31"/>
        <v>8.4982825972983867E-6</v>
      </c>
      <c r="Y78" s="40">
        <f t="shared" si="31"/>
        <v>2.0869193447178641E-5</v>
      </c>
      <c r="Z78" s="40">
        <f t="shared" si="31"/>
        <v>1.5789522716787895E-4</v>
      </c>
      <c r="AA78" s="40">
        <f t="shared" si="31"/>
        <v>7.8396032276203832E-8</v>
      </c>
      <c r="AB78" s="40">
        <f t="shared" si="31"/>
        <v>8.8558479732304108E-5</v>
      </c>
      <c r="AC78" s="40">
        <f t="shared" si="31"/>
        <v>4.3594167092823166E-6</v>
      </c>
      <c r="AD78" s="40">
        <f t="shared" si="31"/>
        <v>2.9273836931899793E-5</v>
      </c>
      <c r="AE78" s="40">
        <f t="shared" si="31"/>
        <v>2.4807474049741058E-7</v>
      </c>
      <c r="AF78" s="40">
        <f t="shared" si="31"/>
        <v>1.3886382983122942E-4</v>
      </c>
      <c r="AG78" s="40">
        <f t="shared" si="31"/>
        <v>3.6727523685369251E-6</v>
      </c>
      <c r="AH78" s="40">
        <f t="shared" si="31"/>
        <v>1.3992527980242425E-5</v>
      </c>
      <c r="AI78" s="40">
        <f t="shared" si="31"/>
        <v>2.2273258610544983E-4</v>
      </c>
      <c r="AJ78" s="40">
        <f t="shared" si="31"/>
        <v>3.0517784848050949E-5</v>
      </c>
      <c r="AK78" s="40">
        <f t="shared" si="31"/>
        <v>2.5277172562662926E-6</v>
      </c>
      <c r="AL78" s="41">
        <f t="shared" si="31"/>
        <v>1.6980818389311605E-2</v>
      </c>
      <c r="AM78" s="42">
        <f t="shared" si="31"/>
        <v>3.4157711808409583E-5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1.3594692334478822E-6</v>
      </c>
      <c r="E79" s="40">
        <f t="shared" si="32"/>
        <v>9.2802623648522911E-7</v>
      </c>
      <c r="F79" s="40">
        <f t="shared" si="32"/>
        <v>1.6391958636278007E-5</v>
      </c>
      <c r="G79" s="40">
        <f t="shared" si="32"/>
        <v>1.6612779674491658E-6</v>
      </c>
      <c r="H79" s="40">
        <f t="shared" si="32"/>
        <v>9.9060825411436106E-7</v>
      </c>
      <c r="I79" s="40">
        <f t="shared" si="32"/>
        <v>2.5422662069732504E-6</v>
      </c>
      <c r="J79" s="40">
        <f t="shared" si="32"/>
        <v>1.2377053268656127E-6</v>
      </c>
      <c r="K79" s="40">
        <f t="shared" si="32"/>
        <v>2.1925305791395786E-6</v>
      </c>
      <c r="L79" s="41">
        <f t="shared" si="32"/>
        <v>1.0563505325004922E-3</v>
      </c>
      <c r="M79" s="40">
        <f t="shared" si="32"/>
        <v>2.380494836144633E-8</v>
      </c>
      <c r="N79" s="40">
        <f t="shared" si="32"/>
        <v>7.0455971768334964E-6</v>
      </c>
      <c r="O79" s="40">
        <f t="shared" si="32"/>
        <v>8.8024083343849747E-7</v>
      </c>
      <c r="P79" s="40">
        <f t="shared" si="32"/>
        <v>4.61705980093483E-7</v>
      </c>
      <c r="Q79" s="40">
        <f t="shared" si="32"/>
        <v>1.3291490163343777E-6</v>
      </c>
      <c r="R79" s="40">
        <f t="shared" si="32"/>
        <v>5.1801412312218438E-6</v>
      </c>
      <c r="S79" s="40">
        <f t="shared" si="32"/>
        <v>6.3434096228027626E-7</v>
      </c>
      <c r="T79" s="40">
        <f t="shared" si="32"/>
        <v>4.8921024684415907E-6</v>
      </c>
      <c r="U79" s="40">
        <f t="shared" si="32"/>
        <v>3.2879647476523196E-7</v>
      </c>
      <c r="V79" s="40">
        <f t="shared" si="32"/>
        <v>5.5777477874322892E-7</v>
      </c>
      <c r="W79" s="40">
        <f t="shared" si="32"/>
        <v>1.9528870840843985E-6</v>
      </c>
      <c r="X79" s="40">
        <f t="shared" si="32"/>
        <v>1.2024186471399995E-7</v>
      </c>
      <c r="Y79" s="40">
        <f t="shared" si="32"/>
        <v>2.1387118512838032E-5</v>
      </c>
      <c r="Z79" s="40">
        <f t="shared" si="32"/>
        <v>5.6748948785452183E-7</v>
      </c>
      <c r="AA79" s="40">
        <f t="shared" si="32"/>
        <v>1.557338549197359E-5</v>
      </c>
      <c r="AB79" s="40">
        <f t="shared" si="32"/>
        <v>6.5941787648737898E-6</v>
      </c>
      <c r="AC79" s="40">
        <f t="shared" si="32"/>
        <v>2.3139938787033927E-5</v>
      </c>
      <c r="AD79" s="40">
        <f t="shared" si="32"/>
        <v>2.8011704044507106E-6</v>
      </c>
      <c r="AE79" s="40">
        <f t="shared" si="32"/>
        <v>3.1948104637056926E-6</v>
      </c>
      <c r="AF79" s="40">
        <f t="shared" si="32"/>
        <v>7.4675509266511705E-6</v>
      </c>
      <c r="AG79" s="40">
        <f t="shared" si="32"/>
        <v>4.3393535947540494E-6</v>
      </c>
      <c r="AH79" s="40">
        <f t="shared" si="32"/>
        <v>1.4263538898645574E-6</v>
      </c>
      <c r="AI79" s="40">
        <f t="shared" si="32"/>
        <v>1.4614066201834133E-6</v>
      </c>
      <c r="AJ79" s="40">
        <f t="shared" si="32"/>
        <v>3.3403509269053432E-7</v>
      </c>
      <c r="AK79" s="40">
        <f t="shared" si="32"/>
        <v>2.9303362539006925E-7</v>
      </c>
      <c r="AL79" s="40">
        <f t="shared" si="32"/>
        <v>4.8286412158963988E-6</v>
      </c>
      <c r="AM79" s="42">
        <f t="shared" si="32"/>
        <v>3.1026364733298095E-7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4.4241831644247139E-5</v>
      </c>
      <c r="E80" s="40">
        <f t="shared" si="33"/>
        <v>1.6574116510432881E-5</v>
      </c>
      <c r="F80" s="40">
        <f t="shared" si="33"/>
        <v>9.6276298958763061E-6</v>
      </c>
      <c r="G80" s="40">
        <f t="shared" si="33"/>
        <v>6.7438809944091492E-5</v>
      </c>
      <c r="H80" s="40">
        <f t="shared" si="33"/>
        <v>3.045958017152002E-6</v>
      </c>
      <c r="I80" s="40">
        <f t="shared" si="33"/>
        <v>1.8096564332475871E-6</v>
      </c>
      <c r="J80" s="40">
        <f t="shared" si="33"/>
        <v>6.3019379960863439E-6</v>
      </c>
      <c r="K80" s="40">
        <f t="shared" si="33"/>
        <v>2.5871393069942352E-6</v>
      </c>
      <c r="L80" s="40">
        <f t="shared" si="33"/>
        <v>1.4341145723766731E-6</v>
      </c>
      <c r="M80" s="40">
        <f t="shared" si="33"/>
        <v>8.289155387130495E-6</v>
      </c>
      <c r="N80" s="40">
        <f t="shared" si="33"/>
        <v>8.4860462440144725E-8</v>
      </c>
      <c r="O80" s="40">
        <f t="shared" si="33"/>
        <v>3.3480508261058993E-6</v>
      </c>
      <c r="P80" s="40">
        <f t="shared" si="33"/>
        <v>1.8241085408348908E-5</v>
      </c>
      <c r="Q80" s="40">
        <f t="shared" si="33"/>
        <v>4.0006713855350219E-6</v>
      </c>
      <c r="R80" s="40">
        <f t="shared" si="33"/>
        <v>5.213334764962171E-6</v>
      </c>
      <c r="S80" s="40">
        <f t="shared" si="33"/>
        <v>6.5671366266044028E-6</v>
      </c>
      <c r="T80" s="40">
        <f t="shared" si="33"/>
        <v>7.3223136981018339E-5</v>
      </c>
      <c r="U80" s="41">
        <f t="shared" si="33"/>
        <v>4.5842827697963554E-3</v>
      </c>
      <c r="V80" s="40">
        <f t="shared" si="33"/>
        <v>9.2878997247680756E-5</v>
      </c>
      <c r="W80" s="40">
        <f t="shared" si="33"/>
        <v>3.7523659147169382E-5</v>
      </c>
      <c r="X80" s="40">
        <f t="shared" si="33"/>
        <v>6.60911988347195E-6</v>
      </c>
      <c r="Y80" s="40">
        <f t="shared" si="33"/>
        <v>4.9412839183207889E-5</v>
      </c>
      <c r="Z80" s="40">
        <f t="shared" si="33"/>
        <v>3.1069994464128777E-6</v>
      </c>
      <c r="AA80" s="40">
        <f t="shared" si="33"/>
        <v>4.9647656978709979E-6</v>
      </c>
      <c r="AB80" s="40">
        <f t="shared" si="33"/>
        <v>7.2689125796979123E-8</v>
      </c>
      <c r="AC80" s="40">
        <f t="shared" si="33"/>
        <v>2.0629286102423293E-5</v>
      </c>
      <c r="AD80" s="40">
        <f t="shared" si="33"/>
        <v>3.4204831772538651E-6</v>
      </c>
      <c r="AE80" s="40">
        <f t="shared" si="33"/>
        <v>6.2725257614688693E-8</v>
      </c>
      <c r="AF80" s="40">
        <f t="shared" si="33"/>
        <v>1.974239533190055E-6</v>
      </c>
      <c r="AG80" s="40">
        <f t="shared" si="33"/>
        <v>2.0562506558147202E-5</v>
      </c>
      <c r="AH80" s="40">
        <f t="shared" si="33"/>
        <v>7.7161907598486141E-5</v>
      </c>
      <c r="AI80" s="40">
        <f t="shared" si="33"/>
        <v>6.8677820122472236E-6</v>
      </c>
      <c r="AJ80" s="40">
        <f t="shared" si="33"/>
        <v>3.5617459292317012E-7</v>
      </c>
      <c r="AK80" s="40">
        <f t="shared" si="33"/>
        <v>2.2368959927147395E-6</v>
      </c>
      <c r="AL80" s="40">
        <f t="shared" si="33"/>
        <v>6.7914516468530866E-5</v>
      </c>
      <c r="AM80" s="42">
        <f t="shared" si="33"/>
        <v>1.689342780808332E-6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6.2306065588913899E-6</v>
      </c>
      <c r="E81" s="40">
        <f t="shared" si="34"/>
        <v>1.9448836952536199E-6</v>
      </c>
      <c r="F81" s="40">
        <f t="shared" si="34"/>
        <v>9.4452629225154295E-7</v>
      </c>
      <c r="G81" s="40">
        <f t="shared" si="34"/>
        <v>4.5837024572219377E-7</v>
      </c>
      <c r="H81" s="40">
        <f t="shared" si="34"/>
        <v>4.2223988534860584E-6</v>
      </c>
      <c r="I81" s="40">
        <f t="shared" si="34"/>
        <v>5.5365488632750411E-6</v>
      </c>
      <c r="J81" s="40">
        <f t="shared" si="34"/>
        <v>1.469226684767257E-4</v>
      </c>
      <c r="K81" s="40">
        <f t="shared" si="34"/>
        <v>1.9157963800478936E-5</v>
      </c>
      <c r="L81" s="40">
        <f t="shared" si="34"/>
        <v>1.3316826002743011E-4</v>
      </c>
      <c r="M81" s="40">
        <f t="shared" si="34"/>
        <v>1.0463265257475711E-5</v>
      </c>
      <c r="N81" s="40">
        <f t="shared" si="34"/>
        <v>8.6514047414671226E-4</v>
      </c>
      <c r="O81" s="40">
        <f t="shared" si="34"/>
        <v>4.1400600866591354E-6</v>
      </c>
      <c r="P81" s="40">
        <f t="shared" si="34"/>
        <v>3.6030314367158715E-7</v>
      </c>
      <c r="Q81" s="41">
        <f t="shared" si="34"/>
        <v>1.2717113533383033E-3</v>
      </c>
      <c r="R81" s="40">
        <f t="shared" si="34"/>
        <v>3.2930560797418728E-5</v>
      </c>
      <c r="S81" s="40">
        <f t="shared" si="34"/>
        <v>1.0691550763265618E-5</v>
      </c>
      <c r="T81" s="40">
        <f t="shared" si="34"/>
        <v>2.6976704438118152E-5</v>
      </c>
      <c r="U81" s="40">
        <f t="shared" si="34"/>
        <v>2.0980638456668557E-7</v>
      </c>
      <c r="V81" s="40">
        <f t="shared" si="34"/>
        <v>1.4053367402073634E-4</v>
      </c>
      <c r="W81" s="40">
        <f t="shared" si="34"/>
        <v>3.0378353811587249E-5</v>
      </c>
      <c r="X81" s="40">
        <f t="shared" si="34"/>
        <v>3.6788590276871593E-4</v>
      </c>
      <c r="Y81" s="40">
        <f t="shared" si="34"/>
        <v>4.5662886289648372E-5</v>
      </c>
      <c r="Z81" s="40">
        <f t="shared" si="34"/>
        <v>4.3235585570573821E-6</v>
      </c>
      <c r="AA81" s="40">
        <f t="shared" si="34"/>
        <v>1.8746049384000906E-4</v>
      </c>
      <c r="AB81" s="41">
        <f t="shared" si="34"/>
        <v>2.2511821467664554E-2</v>
      </c>
      <c r="AC81" s="40">
        <f t="shared" si="34"/>
        <v>1.8661621345160554E-5</v>
      </c>
      <c r="AD81" s="40">
        <f t="shared" si="34"/>
        <v>6.2809601566049852E-6</v>
      </c>
      <c r="AE81" s="40">
        <f t="shared" si="34"/>
        <v>1.3835866341099989E-5</v>
      </c>
      <c r="AF81" s="40">
        <f t="shared" si="34"/>
        <v>1.0538366964922162E-5</v>
      </c>
      <c r="AG81" s="40">
        <f t="shared" si="34"/>
        <v>3.2910786551493454E-5</v>
      </c>
      <c r="AH81" s="40">
        <f t="shared" si="34"/>
        <v>9.0830529390542677E-6</v>
      </c>
      <c r="AI81" s="40">
        <f t="shared" si="34"/>
        <v>2.3586732065495532E-5</v>
      </c>
      <c r="AJ81" s="40">
        <f t="shared" si="34"/>
        <v>7.8293988847062278E-6</v>
      </c>
      <c r="AK81" s="40">
        <f t="shared" si="34"/>
        <v>3.0707927744065826E-4</v>
      </c>
      <c r="AL81" s="40">
        <f t="shared" si="34"/>
        <v>1.0741014751572299E-4</v>
      </c>
      <c r="AM81" s="42">
        <f t="shared" si="34"/>
        <v>3.9227917746680255E-5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1.3028125439537953E-5</v>
      </c>
      <c r="E82" s="40">
        <f t="shared" si="35"/>
        <v>8.36189456359138E-6</v>
      </c>
      <c r="F82" s="40">
        <f t="shared" si="35"/>
        <v>1.6338193475902015E-5</v>
      </c>
      <c r="G82" s="40">
        <f t="shared" si="35"/>
        <v>1.4283255742541712E-5</v>
      </c>
      <c r="H82" s="40">
        <f t="shared" si="35"/>
        <v>2.8234999505941233E-5</v>
      </c>
      <c r="I82" s="40">
        <f t="shared" si="35"/>
        <v>4.3561269483589273E-6</v>
      </c>
      <c r="J82" s="40">
        <f t="shared" si="35"/>
        <v>3.6300807303913906E-5</v>
      </c>
      <c r="K82" s="40">
        <f t="shared" si="35"/>
        <v>2.1856702026505862E-5</v>
      </c>
      <c r="L82" s="40">
        <f t="shared" si="35"/>
        <v>8.6537135684270807E-6</v>
      </c>
      <c r="M82" s="40">
        <f t="shared" si="35"/>
        <v>4.0409833276957868E-7</v>
      </c>
      <c r="N82" s="40">
        <f t="shared" si="35"/>
        <v>1.2150452133402224E-4</v>
      </c>
      <c r="O82" s="40">
        <f t="shared" si="35"/>
        <v>3.0504896215143078E-5</v>
      </c>
      <c r="P82" s="40">
        <f t="shared" si="35"/>
        <v>1.5669760700336088E-6</v>
      </c>
      <c r="Q82" s="41">
        <f t="shared" si="35"/>
        <v>7.1758740977954918E-3</v>
      </c>
      <c r="R82" s="40">
        <f t="shared" si="35"/>
        <v>1.9260129340026233E-5</v>
      </c>
      <c r="S82" s="40">
        <f t="shared" si="35"/>
        <v>2.7832770387495526E-6</v>
      </c>
      <c r="T82" s="40">
        <f t="shared" si="35"/>
        <v>1.5110590946845804E-5</v>
      </c>
      <c r="U82" s="40">
        <f t="shared" si="35"/>
        <v>5.8801246147719871E-6</v>
      </c>
      <c r="V82" s="40">
        <f t="shared" si="35"/>
        <v>4.1001897140768666E-5</v>
      </c>
      <c r="W82" s="40">
        <f t="shared" si="35"/>
        <v>2.4211746164209883E-5</v>
      </c>
      <c r="X82" s="40">
        <f t="shared" si="35"/>
        <v>1.5465183119175234E-6</v>
      </c>
      <c r="Y82" s="40">
        <f t="shared" si="35"/>
        <v>1.2334373042750715E-5</v>
      </c>
      <c r="Z82" s="40">
        <f t="shared" si="35"/>
        <v>9.0852941725987622E-8</v>
      </c>
      <c r="AA82" s="40">
        <f t="shared" si="35"/>
        <v>1.260816358980175E-6</v>
      </c>
      <c r="AB82" s="41">
        <f t="shared" si="35"/>
        <v>3.9117837219250387E-4</v>
      </c>
      <c r="AC82" s="40">
        <f t="shared" si="35"/>
        <v>2.4346454413714712E-5</v>
      </c>
      <c r="AD82" s="40">
        <f t="shared" si="35"/>
        <v>1.752402373450542E-5</v>
      </c>
      <c r="AE82" s="40">
        <f t="shared" si="35"/>
        <v>1.5677055108862837E-6</v>
      </c>
      <c r="AF82" s="40">
        <f t="shared" si="35"/>
        <v>8.9024180177736679E-7</v>
      </c>
      <c r="AG82" s="40">
        <f t="shared" si="35"/>
        <v>3.0453051189704268E-5</v>
      </c>
      <c r="AH82" s="40">
        <f t="shared" si="35"/>
        <v>1.3438177950246685E-4</v>
      </c>
      <c r="AI82" s="40">
        <f t="shared" si="35"/>
        <v>6.1430836058059521E-5</v>
      </c>
      <c r="AJ82" s="40">
        <f t="shared" si="35"/>
        <v>6.3304382115635021E-5</v>
      </c>
      <c r="AK82" s="40">
        <f t="shared" si="35"/>
        <v>8.7497550075953909E-5</v>
      </c>
      <c r="AL82" s="40">
        <f t="shared" si="35"/>
        <v>6.3710507032616611E-7</v>
      </c>
      <c r="AM82" s="42">
        <f t="shared" si="35"/>
        <v>5.3781926988387905E-6</v>
      </c>
    </row>
    <row r="83" spans="1:39">
      <c r="A83" t="s">
        <v>58</v>
      </c>
      <c r="D83" s="16">
        <f>SUM($D$47:$D$82)</f>
        <v>6.4684451949537595E-3</v>
      </c>
      <c r="E83" s="16">
        <f>SUM($E$47:$E$82)</f>
        <v>1.0333940099359198E-2</v>
      </c>
      <c r="F83" s="16">
        <f>SUM($F$47:$F$82)</f>
        <v>1.5077165458469519E-3</v>
      </c>
      <c r="G83" s="16">
        <f>SUM($G$47:$G$82)</f>
        <v>1.6526399219274832E-2</v>
      </c>
      <c r="H83" s="16">
        <f>SUM($H$47:$H$82)</f>
        <v>3.1517373602440703E-2</v>
      </c>
      <c r="I83" s="16">
        <f>SUM($I$47:$I$82)</f>
        <v>5.2843396613117604E-3</v>
      </c>
      <c r="J83" s="16">
        <f>SUM($J$47:$J$82)</f>
        <v>1.4135166176470952E-3</v>
      </c>
      <c r="K83" s="16">
        <f>SUM($K$47:$K$82)</f>
        <v>7.3032533427059695E-3</v>
      </c>
      <c r="L83" s="16">
        <f>SUM($L$47:$L$82)</f>
        <v>2.5490699057126769E-3</v>
      </c>
      <c r="M83" s="16">
        <f>SUM($M$47:$M$82)</f>
        <v>5.9780522874334531E-4</v>
      </c>
      <c r="N83" s="16">
        <f>SUM($N$47:$N$82)</f>
        <v>3.8965293028161135E-3</v>
      </c>
      <c r="O83" s="16">
        <f>SUM($O$47:$O$82)</f>
        <v>6.3541708300725102E-4</v>
      </c>
      <c r="P83" s="16">
        <f>SUM($P$47:$P$82)</f>
        <v>8.749976935679834E-4</v>
      </c>
      <c r="Q83" s="16">
        <f>SUM($Q$47:$Q$82)</f>
        <v>9.1493307930166912E-3</v>
      </c>
      <c r="R83" s="16">
        <f>SUM($R$47:$R$82)</f>
        <v>7.2318205528275519E-3</v>
      </c>
      <c r="S83" s="16">
        <f>SUM($S$47:$S$82)</f>
        <v>1.0143233787104475E-2</v>
      </c>
      <c r="T83" s="16">
        <f>SUM($T$47:$T$82)</f>
        <v>3.1495162681467615E-3</v>
      </c>
      <c r="U83" s="16">
        <f>SUM($U$47:$U$82)</f>
        <v>6.0237430313047034E-3</v>
      </c>
      <c r="V83" s="16">
        <f>SUM($V$47:$V$82)</f>
        <v>1.6976597112605588E-2</v>
      </c>
      <c r="W83">
        <f>SUM($W$47:$W$82)</f>
        <v>5.1640990894877238E-3</v>
      </c>
      <c r="X83" s="16">
        <f>SUM($X$47:$X$82)</f>
        <v>1.1201009148801039E-2</v>
      </c>
      <c r="Y83" s="16">
        <f>SUM($Y$47:$Y$82)</f>
        <v>1.1221313509424178E-2</v>
      </c>
      <c r="Z83" s="16">
        <f>SUM($Z$47:$Z$82)</f>
        <v>7.2135324286670753E-4</v>
      </c>
      <c r="AA83" s="16">
        <f>SUM($AA$47:$AA$82)</f>
        <v>2.9834750833430439E-2</v>
      </c>
      <c r="AB83" s="16">
        <f>SUM($AB$47:$AB$82)</f>
        <v>2.39230738622822E-2</v>
      </c>
      <c r="AC83" s="16">
        <f>SUM($AC$47:$AC$82)</f>
        <v>1.0370209649753027E-2</v>
      </c>
      <c r="AD83" s="16">
        <f>SUM($AD$47:$AD$82)</f>
        <v>1.0711617366860731E-2</v>
      </c>
      <c r="AE83" s="16">
        <f>SUM($AE$47:$AE$82)</f>
        <v>7.8476872580154758E-4</v>
      </c>
      <c r="AF83" s="16">
        <f>SUM($AF$47:$AF$82)</f>
        <v>4.4565812945842696E-3</v>
      </c>
      <c r="AG83" s="16">
        <f>SUM($AG$47:$AG$82)</f>
        <v>1.0924668830589769E-2</v>
      </c>
      <c r="AH83" s="16">
        <f>SUM($AH$47:$AH$82)</f>
        <v>1.7995501821454428E-3</v>
      </c>
      <c r="AI83" s="16">
        <f>SUM($AI$47:$AI$82)</f>
        <v>3.2879992593763453E-3</v>
      </c>
      <c r="AJ83" s="16">
        <f>SUM($AJ$47:$AJ$82)</f>
        <v>2.1307850207770355E-3</v>
      </c>
      <c r="AK83" s="16">
        <f>SUM($AK$47:$AK$82)</f>
        <v>1.9712796021594437E-3</v>
      </c>
      <c r="AL83" s="16">
        <f>SUM($AL$47:$AL$82)</f>
        <v>1.7901499142840966E-2</v>
      </c>
      <c r="AM83" s="16">
        <f>SUM($AM$47:$AM$82)</f>
        <v>4.6813277025073499E-2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0.33480088082864773</v>
      </c>
      <c r="D85" s="17">
        <f>$D$83/$C$85</f>
        <v>1.9320275319897776E-2</v>
      </c>
      <c r="E85" s="17">
        <f>$E$83/$C$85</f>
        <v>3.0865928649238365E-2</v>
      </c>
      <c r="F85" s="17">
        <f>$F$83/$C$85</f>
        <v>4.5033231158630276E-3</v>
      </c>
      <c r="G85" s="17">
        <f>$G$83/$C$85</f>
        <v>4.9361874969896212E-2</v>
      </c>
      <c r="H85" s="17">
        <f>$H$83/$C$85</f>
        <v>9.4137666318062668E-2</v>
      </c>
      <c r="I85" s="17">
        <f>$I$83/$C$85</f>
        <v>1.5783529745300475E-2</v>
      </c>
      <c r="J85" s="17">
        <f>$J$83/$C$85</f>
        <v>4.2219620633869781E-3</v>
      </c>
      <c r="K85" s="17">
        <f>$K$83/$C$85</f>
        <v>2.1813722008825299E-2</v>
      </c>
      <c r="L85" s="17">
        <f>$L$83/$C$85</f>
        <v>7.6136893648654997E-3</v>
      </c>
      <c r="M85" s="17">
        <f>$M$83/$C$85</f>
        <v>1.7855545280040771E-3</v>
      </c>
      <c r="N85" s="17">
        <f>$N$83/$C$85</f>
        <v>1.1638348421222855E-2</v>
      </c>
      <c r="O85" s="17">
        <f>$O$83/$C$85</f>
        <v>1.897895493687365E-3</v>
      </c>
      <c r="P85" s="17">
        <f>$P$83/$C$85</f>
        <v>2.6134868325385628E-3</v>
      </c>
      <c r="Q85" s="17">
        <f>$Q$83/$C$85</f>
        <v>2.7327678381166957E-2</v>
      </c>
      <c r="R85" s="17">
        <f>$R$83/$C$85</f>
        <v>2.1600362982703212E-2</v>
      </c>
      <c r="S85" s="17">
        <f>$S$83/$C$85</f>
        <v>3.0296317506690845E-2</v>
      </c>
      <c r="T85" s="17">
        <f>$T$83/$C$85</f>
        <v>9.4071325629477513E-3</v>
      </c>
      <c r="U85" s="17">
        <f>$U$83/$C$85</f>
        <v>1.7992016676884659E-2</v>
      </c>
      <c r="V85" s="17">
        <f>$V$83/$C$85</f>
        <v>5.0706548532930142E-2</v>
      </c>
      <c r="W85" s="17">
        <f>$W$83/$C$85</f>
        <v>1.5424389197263575E-2</v>
      </c>
      <c r="X85" s="17">
        <f>$X$83/$C$85</f>
        <v>3.3455733811326965E-2</v>
      </c>
      <c r="Y85" s="17">
        <f>$Y$83/$C$85</f>
        <v>3.351637989019296E-2</v>
      </c>
      <c r="Z85" s="17">
        <f>$Z$83/$C$85</f>
        <v>2.154573909965006E-3</v>
      </c>
      <c r="AA85" s="17">
        <f>$AA$83/$C$85</f>
        <v>8.9111924555240252E-2</v>
      </c>
      <c r="AB85" s="17">
        <f>$AB$83/$C$85</f>
        <v>7.1454632386484418E-2</v>
      </c>
      <c r="AC85" s="17">
        <f>$AC$83/$C$85</f>
        <v>3.0974260354651031E-2</v>
      </c>
      <c r="AD85" s="17">
        <f>$AD$83/$C$85</f>
        <v>3.1993993983375969E-2</v>
      </c>
      <c r="AE85" s="17">
        <f>$AE$83/$C$85</f>
        <v>2.3439864431037591E-3</v>
      </c>
      <c r="AF85" s="17">
        <f>$AF$83/$C$85</f>
        <v>1.3311139694597051E-2</v>
      </c>
      <c r="AG85" s="17">
        <f>$AG$83/$C$85</f>
        <v>3.2630346740876864E-2</v>
      </c>
      <c r="AH85" s="17">
        <f>$AH$83/$C$85</f>
        <v>5.3749864029373892E-3</v>
      </c>
      <c r="AI85" s="17">
        <f>$AI$83/$C$85</f>
        <v>9.820760480792029E-3</v>
      </c>
      <c r="AJ85" s="17">
        <f>$AJ$83/$C$85</f>
        <v>6.3643351699172465E-3</v>
      </c>
      <c r="AK85" s="17">
        <f>$AK$83/$C$85</f>
        <v>5.8879164155137076E-3</v>
      </c>
      <c r="AL85" s="17">
        <f>$AL$83/$C$85</f>
        <v>5.3469092131818545E-2</v>
      </c>
      <c r="AM85" s="17">
        <f>$AM$83/$C$85</f>
        <v>0.13982423495783064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5D3BE-2373-48C5-AEE2-3A2E9781014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144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4.4747021900709581E-2</v>
      </c>
      <c r="D5" s="34">
        <v>1.8119660210805442E-2</v>
      </c>
      <c r="E5" s="34">
        <v>-2.3559852438845091E-2</v>
      </c>
      <c r="F5" s="34">
        <v>-3.0010393780830799E-2</v>
      </c>
      <c r="G5" s="34">
        <v>-3.7973451389734389E-2</v>
      </c>
      <c r="H5" s="34">
        <v>-7.3822850541806215E-3</v>
      </c>
      <c r="I5" s="34">
        <v>-2.9052683629670107E-2</v>
      </c>
      <c r="J5" s="34">
        <v>-4.2422780197322971E-2</v>
      </c>
      <c r="K5" s="34">
        <v>1.7433807508261717E-2</v>
      </c>
      <c r="L5" s="34">
        <v>-1.7747535119693854E-2</v>
      </c>
      <c r="M5" s="34">
        <v>4.0668602387399586E-3</v>
      </c>
      <c r="N5" s="34">
        <v>-3.6140411457846008E-2</v>
      </c>
      <c r="O5" s="34">
        <v>-1.8063862761887265E-2</v>
      </c>
      <c r="P5" s="35" t="s">
        <v>61</v>
      </c>
      <c r="Q5" s="34">
        <v>1.6766318224067801E-2</v>
      </c>
      <c r="R5" s="34">
        <v>3.4515442704960821E-3</v>
      </c>
      <c r="S5" s="34">
        <v>-3.3929595619212709E-2</v>
      </c>
      <c r="T5" s="34">
        <v>-4.2263602694006218E-2</v>
      </c>
      <c r="U5" s="34">
        <v>-2.1756475122639739E-2</v>
      </c>
      <c r="V5" s="34">
        <v>-1.6290175575431168E-2</v>
      </c>
      <c r="W5" s="34">
        <v>9.5452126775280831E-3</v>
      </c>
      <c r="X5" s="34">
        <v>5.568714299434302E-2</v>
      </c>
      <c r="Y5" s="34">
        <v>-8.5610618774092893E-3</v>
      </c>
      <c r="Z5" s="34">
        <v>2.525495824307988E-2</v>
      </c>
      <c r="AA5" s="34">
        <v>-4.6661297950220662E-3</v>
      </c>
      <c r="AB5" s="34">
        <v>4.0483872722375545E-2</v>
      </c>
      <c r="AC5" s="34">
        <v>9.7177294845594737E-3</v>
      </c>
      <c r="AD5" s="34">
        <v>7.6859164676530076E-2</v>
      </c>
      <c r="AE5" s="34">
        <v>-1.9198599898395358E-2</v>
      </c>
      <c r="AF5" s="34">
        <v>-8.0326592492053709E-3</v>
      </c>
      <c r="AG5" s="34">
        <v>2.8210360726062367E-2</v>
      </c>
      <c r="AH5" s="34">
        <v>-1.7590631413891604E-2</v>
      </c>
      <c r="AI5" s="34">
        <v>2.9048419493478235E-3</v>
      </c>
      <c r="AJ5" s="34">
        <v>9.6728415835504608E-2</v>
      </c>
      <c r="AK5" s="34">
        <v>1.2212140799822167E-2</v>
      </c>
      <c r="AL5" s="34">
        <v>6.1007727132997847E-2</v>
      </c>
      <c r="AM5" s="36">
        <v>3.7247092624431662E-2</v>
      </c>
    </row>
    <row r="6" spans="1:39" ht="24">
      <c r="A6" s="37" t="s">
        <v>15</v>
      </c>
      <c r="B6" s="38" t="s">
        <v>14</v>
      </c>
      <c r="C6" s="39">
        <v>5.4597666214716518E-2</v>
      </c>
      <c r="D6" s="40">
        <v>1.9640566028675418E-2</v>
      </c>
      <c r="E6" s="40">
        <v>5.005732287748834E-3</v>
      </c>
      <c r="F6" s="40">
        <v>5.6110152307456043E-2</v>
      </c>
      <c r="G6" s="40">
        <v>-5.5622808468094379E-2</v>
      </c>
      <c r="H6" s="40">
        <v>3.4150290772051332E-2</v>
      </c>
      <c r="I6" s="40">
        <v>-1.022361372509762E-2</v>
      </c>
      <c r="J6" s="40">
        <v>-1.0572719722417691E-2</v>
      </c>
      <c r="K6" s="40">
        <v>5.565026965431967E-2</v>
      </c>
      <c r="L6" s="40">
        <v>2.172085714818443E-2</v>
      </c>
      <c r="M6" s="40">
        <v>-1.2997146926554461E-2</v>
      </c>
      <c r="N6" s="40">
        <v>-4.0535642537452697E-2</v>
      </c>
      <c r="O6" s="40">
        <v>-7.4308647844453972E-3</v>
      </c>
      <c r="P6" s="40">
        <v>9.8006227536608145E-3</v>
      </c>
      <c r="Q6" s="40">
        <v>-1.5373306148997743E-2</v>
      </c>
      <c r="R6" s="40">
        <v>-1.2060038259885174E-2</v>
      </c>
      <c r="S6" s="40">
        <v>2.8740819895109293E-2</v>
      </c>
      <c r="T6" s="40">
        <v>1.6620155220424482E-2</v>
      </c>
      <c r="U6" s="40">
        <v>6.0782180113505863E-2</v>
      </c>
      <c r="V6" s="40">
        <v>2.3617865625489735E-2</v>
      </c>
      <c r="W6" s="40">
        <v>1.5779711958573583E-2</v>
      </c>
      <c r="X6" s="40">
        <v>-1.9680736449922638E-2</v>
      </c>
      <c r="Y6" s="40">
        <v>-5.5104291188089833E-3</v>
      </c>
      <c r="Z6" s="40">
        <v>-3.8379187821276188E-2</v>
      </c>
      <c r="AA6" s="40">
        <v>-3.8818345640745822E-2</v>
      </c>
      <c r="AB6" s="40">
        <v>-4.112914536229282E-2</v>
      </c>
      <c r="AC6" s="41" t="s">
        <v>224</v>
      </c>
      <c r="AD6" s="40">
        <v>2.3414970241606055E-2</v>
      </c>
      <c r="AE6" s="40">
        <v>-3.1109775544378777E-2</v>
      </c>
      <c r="AF6" s="40">
        <v>-2.4986769764701001E-3</v>
      </c>
      <c r="AG6" s="40">
        <v>-4.0497361394643397E-2</v>
      </c>
      <c r="AH6" s="40">
        <v>-7.2730617687251651E-3</v>
      </c>
      <c r="AI6" s="40">
        <v>-2.9305145696492063E-2</v>
      </c>
      <c r="AJ6" s="40">
        <v>1.443514800330398E-3</v>
      </c>
      <c r="AK6" s="40">
        <v>-1.597678197410125E-2</v>
      </c>
      <c r="AL6" s="40">
        <v>-5.3597163235075886E-2</v>
      </c>
      <c r="AM6" s="42">
        <v>-3.7520479647669705E-2</v>
      </c>
    </row>
    <row r="7" spans="1:39" ht="24">
      <c r="A7" s="37" t="s">
        <v>16</v>
      </c>
      <c r="B7" s="38" t="s">
        <v>14</v>
      </c>
      <c r="C7" s="39">
        <v>-2.0890928997282458E-2</v>
      </c>
      <c r="D7" s="40">
        <v>-3.6599249942575754E-2</v>
      </c>
      <c r="E7" s="40">
        <v>4.5928280257168594E-2</v>
      </c>
      <c r="F7" s="40">
        <v>5.0069397433086409E-2</v>
      </c>
      <c r="G7" s="40">
        <v>-2.6967438343693313E-2</v>
      </c>
      <c r="H7" s="40">
        <v>8.1900432149811575E-2</v>
      </c>
      <c r="I7" s="40">
        <v>2.5104032514647972E-2</v>
      </c>
      <c r="J7" s="40">
        <v>6.4838867844818598E-2</v>
      </c>
      <c r="K7" s="40">
        <v>1.5096041138234293E-2</v>
      </c>
      <c r="L7" s="40">
        <v>3.7974415724958022E-2</v>
      </c>
      <c r="M7" s="40">
        <v>6.5478792793848863E-3</v>
      </c>
      <c r="N7" s="40">
        <v>-3.458677960797249E-2</v>
      </c>
      <c r="O7" s="40">
        <v>-3.3202204282358393E-2</v>
      </c>
      <c r="P7" s="40">
        <v>2.5150477626467684E-2</v>
      </c>
      <c r="Q7" s="40">
        <v>-1.7889450708482534E-2</v>
      </c>
      <c r="R7" s="40">
        <v>-4.9557373998008254E-2</v>
      </c>
      <c r="S7" s="40">
        <v>2.2138171947903969E-2</v>
      </c>
      <c r="T7" s="40">
        <v>-1.2106207095054942E-4</v>
      </c>
      <c r="U7" s="40">
        <v>-1.1857574612962643E-2</v>
      </c>
      <c r="V7" s="40">
        <v>-5.2882507937770055E-3</v>
      </c>
      <c r="W7" s="40">
        <v>1.236294506692439E-2</v>
      </c>
      <c r="X7" s="40">
        <v>2.7344051104860653E-2</v>
      </c>
      <c r="Y7" s="40">
        <v>-3.420213849424128E-2</v>
      </c>
      <c r="Z7" s="41" t="s">
        <v>62</v>
      </c>
      <c r="AA7" s="40">
        <v>-1.7351560072343331E-2</v>
      </c>
      <c r="AB7" s="40">
        <v>-1.8889863115158494E-2</v>
      </c>
      <c r="AC7" s="40">
        <v>-3.7915970412862529E-2</v>
      </c>
      <c r="AD7" s="40">
        <v>-5.7033395188867415E-2</v>
      </c>
      <c r="AE7" s="40">
        <v>1.2652303578520486E-3</v>
      </c>
      <c r="AF7" s="40">
        <v>-2.6778142351052463E-2</v>
      </c>
      <c r="AG7" s="40">
        <v>7.757242540868888E-3</v>
      </c>
      <c r="AH7" s="40">
        <v>-1.3654754919462848E-2</v>
      </c>
      <c r="AI7" s="40">
        <v>-9.9987839997954069E-3</v>
      </c>
      <c r="AJ7" s="40">
        <v>4.696002416225474E-2</v>
      </c>
      <c r="AK7" s="40">
        <v>-2.1520755719828921E-2</v>
      </c>
      <c r="AL7" s="40">
        <v>-1.5068347666479999E-2</v>
      </c>
      <c r="AM7" s="42">
        <v>5.8151314702125978E-2</v>
      </c>
    </row>
    <row r="8" spans="1:39" ht="24">
      <c r="A8" s="37" t="s">
        <v>17</v>
      </c>
      <c r="B8" s="38" t="s">
        <v>14</v>
      </c>
      <c r="C8" s="39">
        <v>2.4930175475200773E-2</v>
      </c>
      <c r="D8" s="40">
        <v>-4.0431004398147681E-2</v>
      </c>
      <c r="E8" s="40">
        <v>-2.1981352773303674E-2</v>
      </c>
      <c r="F8" s="40">
        <v>1.2738829599433156E-2</v>
      </c>
      <c r="G8" s="40">
        <v>-2.8744353078539019E-2</v>
      </c>
      <c r="H8" s="40">
        <v>-1.8026154552351705E-2</v>
      </c>
      <c r="I8" s="40">
        <v>-1.1043542828071747E-2</v>
      </c>
      <c r="J8" s="40">
        <v>-3.843567221737168E-2</v>
      </c>
      <c r="K8" s="40">
        <v>-1.8879311377403014E-2</v>
      </c>
      <c r="L8" s="40">
        <v>1.5543857142510229E-2</v>
      </c>
      <c r="M8" s="40">
        <v>1.3947021844147657E-2</v>
      </c>
      <c r="N8" s="41" t="s">
        <v>50</v>
      </c>
      <c r="O8" s="40">
        <v>-3.0000832515768308E-2</v>
      </c>
      <c r="P8" s="40">
        <v>-3.5962341273125434E-2</v>
      </c>
      <c r="Q8" s="40">
        <v>-1.0092595878216202E-2</v>
      </c>
      <c r="R8" s="40">
        <v>-3.7155438923573543E-2</v>
      </c>
      <c r="S8" s="40">
        <v>1.3486815664388712E-2</v>
      </c>
      <c r="T8" s="40">
        <v>2.0868278310651966E-2</v>
      </c>
      <c r="U8" s="40">
        <v>3.6280138708756036E-2</v>
      </c>
      <c r="V8" s="40">
        <v>0.11428774910354966</v>
      </c>
      <c r="W8" s="40">
        <v>4.7026549375926222E-2</v>
      </c>
      <c r="X8" s="40">
        <v>6.8783289191969845E-3</v>
      </c>
      <c r="Y8" s="40">
        <v>4.0056747056751101E-2</v>
      </c>
      <c r="Z8" s="40">
        <v>-3.4471247328469935E-2</v>
      </c>
      <c r="AA8" s="40">
        <v>1.3837441905862087E-2</v>
      </c>
      <c r="AB8" s="40">
        <v>4.2864651511307E-2</v>
      </c>
      <c r="AC8" s="40">
        <v>-3.9887523531235959E-2</v>
      </c>
      <c r="AD8" s="40">
        <v>4.9579389557027002E-2</v>
      </c>
      <c r="AE8" s="40">
        <v>-8.2958581591530828E-3</v>
      </c>
      <c r="AF8" s="40">
        <v>2.0183492367506713E-2</v>
      </c>
      <c r="AG8" s="40">
        <v>-5.2387429954316271E-3</v>
      </c>
      <c r="AH8" s="40">
        <v>3.843544780140009E-2</v>
      </c>
      <c r="AI8" s="40">
        <v>6.7086448731501769E-3</v>
      </c>
      <c r="AJ8" s="40">
        <v>6.9805802745873929E-3</v>
      </c>
      <c r="AK8" s="40">
        <v>2.378821042178143E-2</v>
      </c>
      <c r="AL8" s="40">
        <v>6.9769708407079217E-2</v>
      </c>
      <c r="AM8" s="42">
        <v>3.9876313997023686E-3</v>
      </c>
    </row>
    <row r="9" spans="1:39" ht="24">
      <c r="A9" s="37" t="s">
        <v>18</v>
      </c>
      <c r="B9" s="38" t="s">
        <v>14</v>
      </c>
      <c r="C9" s="39">
        <v>-3.9195720132446543E-2</v>
      </c>
      <c r="D9" s="40">
        <v>-5.6606397660868925E-2</v>
      </c>
      <c r="E9" s="40">
        <v>9.8087788944263617E-3</v>
      </c>
      <c r="F9" s="40">
        <v>-8.384369461814898E-3</v>
      </c>
      <c r="G9" s="40">
        <v>2.0799640052082381E-2</v>
      </c>
      <c r="H9" s="40">
        <v>6.0781999897283603E-3</v>
      </c>
      <c r="I9" s="41" t="s">
        <v>62</v>
      </c>
      <c r="J9" s="40">
        <v>1.5748669581981872E-2</v>
      </c>
      <c r="K9" s="40">
        <v>-4.7541178902022287E-2</v>
      </c>
      <c r="L9" s="40">
        <v>-2.9220474020932353E-2</v>
      </c>
      <c r="M9" s="40">
        <v>9.4617992266092608E-3</v>
      </c>
      <c r="N9" s="40">
        <v>-1.102512118248585E-2</v>
      </c>
      <c r="O9" s="40">
        <v>-3.6860335824320184E-3</v>
      </c>
      <c r="P9" s="40">
        <v>-2.8877940290613188E-2</v>
      </c>
      <c r="Q9" s="40">
        <v>2.6605649656786249E-2</v>
      </c>
      <c r="R9" s="40">
        <v>-2.1447481196104332E-3</v>
      </c>
      <c r="S9" s="40">
        <v>-3.0573891494334468E-2</v>
      </c>
      <c r="T9" s="40">
        <v>1.8916192433164117E-2</v>
      </c>
      <c r="U9" s="40">
        <v>-5.0329720597321395E-2</v>
      </c>
      <c r="V9" s="40">
        <v>-1.7396694155710237E-2</v>
      </c>
      <c r="W9" s="40">
        <v>7.0638221357935431E-3</v>
      </c>
      <c r="X9" s="40">
        <v>0.10134344455564721</v>
      </c>
      <c r="Y9" s="40">
        <v>4.4570410202229842E-2</v>
      </c>
      <c r="Z9" s="40">
        <v>2.5077732018421683E-2</v>
      </c>
      <c r="AA9" s="40">
        <v>1.6261672974147216E-2</v>
      </c>
      <c r="AB9" s="40">
        <v>4.4759191249712303E-2</v>
      </c>
      <c r="AC9" s="40">
        <v>-1.0123665799261829E-2</v>
      </c>
      <c r="AD9" s="40">
        <v>-1.7665036997286939E-2</v>
      </c>
      <c r="AE9" s="40">
        <v>6.3532305838344774E-4</v>
      </c>
      <c r="AF9" s="40">
        <v>-2.3218209024730957E-2</v>
      </c>
      <c r="AG9" s="40">
        <v>3.9861181330236344E-4</v>
      </c>
      <c r="AH9" s="40">
        <v>-2.2740543187000573E-2</v>
      </c>
      <c r="AI9" s="40">
        <v>9.1156189207401248E-2</v>
      </c>
      <c r="AJ9" s="40">
        <v>-2.1550368784638923E-3</v>
      </c>
      <c r="AK9" s="40">
        <v>3.409769484769503E-2</v>
      </c>
      <c r="AL9" s="40">
        <v>1.4903966584711889E-2</v>
      </c>
      <c r="AM9" s="42">
        <v>4.5622536187616441E-2</v>
      </c>
    </row>
    <row r="10" spans="1:39" ht="24">
      <c r="A10" s="37" t="s">
        <v>19</v>
      </c>
      <c r="B10" s="38" t="s">
        <v>14</v>
      </c>
      <c r="C10" s="39">
        <v>1.3895877540112402E-2</v>
      </c>
      <c r="D10" s="40">
        <v>-2.2870489396521927E-2</v>
      </c>
      <c r="E10" s="40">
        <v>-7.11076371959154E-3</v>
      </c>
      <c r="F10" s="40">
        <v>-3.6053709707011813E-2</v>
      </c>
      <c r="G10" s="40">
        <v>8.5650923348549152E-2</v>
      </c>
      <c r="H10" s="40">
        <v>-4.0821576089164827E-2</v>
      </c>
      <c r="I10" s="40">
        <v>-2.1522812051337787E-3</v>
      </c>
      <c r="J10" s="40">
        <v>5.285931382193531E-3</v>
      </c>
      <c r="K10" s="40">
        <v>-3.270025963348637E-2</v>
      </c>
      <c r="L10" s="40">
        <v>-6.4442903793946521E-3</v>
      </c>
      <c r="M10" s="40">
        <v>-4.1262085787445058E-2</v>
      </c>
      <c r="N10" s="40">
        <v>-3.7104677790535022E-2</v>
      </c>
      <c r="O10" s="40">
        <v>4.8052554322781868E-3</v>
      </c>
      <c r="P10" s="40">
        <v>3.3871663002636972E-3</v>
      </c>
      <c r="Q10" s="40">
        <v>4.825407711663459E-2</v>
      </c>
      <c r="R10" s="41" t="s">
        <v>50</v>
      </c>
      <c r="S10" s="40">
        <v>8.0971869852111567E-3</v>
      </c>
      <c r="T10" s="40">
        <v>5.9642286194905254E-2</v>
      </c>
      <c r="U10" s="40">
        <v>-4.6556688813008722E-2</v>
      </c>
      <c r="V10" s="40">
        <v>-2.5824915750969887E-2</v>
      </c>
      <c r="W10" s="40">
        <v>-3.5043657756260345E-2</v>
      </c>
      <c r="X10" s="40">
        <v>3.8833842753381101E-3</v>
      </c>
      <c r="Y10" s="40">
        <v>-2.5968243580916549E-2</v>
      </c>
      <c r="Z10" s="40">
        <v>-4.9380912200334824E-2</v>
      </c>
      <c r="AA10" s="40">
        <v>1.3359622804013392E-2</v>
      </c>
      <c r="AB10" s="40">
        <v>3.0141062112725605E-3</v>
      </c>
      <c r="AC10" s="40">
        <v>-1.1879856191623161E-2</v>
      </c>
      <c r="AD10" s="40">
        <v>6.311639808095984E-2</v>
      </c>
      <c r="AE10" s="40">
        <v>-1.0633001591186851E-2</v>
      </c>
      <c r="AF10" s="40">
        <v>6.5024541709013783E-2</v>
      </c>
      <c r="AG10" s="40">
        <v>1.2939747129194587E-2</v>
      </c>
      <c r="AH10" s="40">
        <v>-1.6967059810783933E-2</v>
      </c>
      <c r="AI10" s="40">
        <v>2.5172862232316216E-2</v>
      </c>
      <c r="AJ10" s="40">
        <v>1.8643584400294691E-2</v>
      </c>
      <c r="AK10" s="40">
        <v>3.7569322655361804E-3</v>
      </c>
      <c r="AL10" s="40">
        <v>3.9476561066614721E-3</v>
      </c>
      <c r="AM10" s="42">
        <v>6.8428607821468174E-2</v>
      </c>
    </row>
    <row r="11" spans="1:39" ht="24">
      <c r="A11" s="37" t="s">
        <v>20</v>
      </c>
      <c r="B11" s="38" t="s">
        <v>14</v>
      </c>
      <c r="C11" s="45" t="s">
        <v>145</v>
      </c>
      <c r="D11" s="40">
        <v>1.4551789837824663E-2</v>
      </c>
      <c r="E11" s="40">
        <v>0.11128740884147018</v>
      </c>
      <c r="F11" s="40">
        <v>1.1821137456163833E-2</v>
      </c>
      <c r="G11" s="40">
        <v>2.2486764283584624E-2</v>
      </c>
      <c r="H11" s="40">
        <v>-6.1323679709254291E-3</v>
      </c>
      <c r="I11" s="40">
        <v>-2.2833399929024372E-2</v>
      </c>
      <c r="J11" s="40">
        <v>1.3037406304872242E-2</v>
      </c>
      <c r="K11" s="40">
        <v>-1.2905631865519849E-2</v>
      </c>
      <c r="L11" s="40">
        <v>2.9317412479124311E-2</v>
      </c>
      <c r="M11" s="40">
        <v>2.0161825461776282E-2</v>
      </c>
      <c r="N11" s="40">
        <v>3.8826864717867872E-2</v>
      </c>
      <c r="O11" s="40">
        <v>5.9105750171753763E-2</v>
      </c>
      <c r="P11" s="40">
        <v>-1.7659201349520488E-2</v>
      </c>
      <c r="Q11" s="40">
        <v>4.0778025301976259E-2</v>
      </c>
      <c r="R11" s="40">
        <v>-1.7150973721905719E-2</v>
      </c>
      <c r="S11" s="40">
        <v>3.4535843808884664E-2</v>
      </c>
      <c r="T11" s="40">
        <v>3.2054662257196227E-2</v>
      </c>
      <c r="U11" s="40">
        <v>3.6842254504535411E-2</v>
      </c>
      <c r="V11" s="40">
        <v>-3.4168744069259606E-2</v>
      </c>
      <c r="W11" s="40">
        <v>3.403346701616905E-2</v>
      </c>
      <c r="X11" s="40">
        <v>-4.0189938824287896E-2</v>
      </c>
      <c r="Y11" s="40">
        <v>-2.1770288540390583E-3</v>
      </c>
      <c r="Z11" s="40">
        <v>-1.3694699589380532E-2</v>
      </c>
      <c r="AA11" s="40">
        <v>1.6012463144756926E-2</v>
      </c>
      <c r="AB11" s="40">
        <v>4.7383726516167145E-2</v>
      </c>
      <c r="AC11" s="40">
        <v>-7.2288729853674395E-3</v>
      </c>
      <c r="AD11" s="40">
        <v>-2.9401360663663965E-2</v>
      </c>
      <c r="AE11" s="40">
        <v>5.2527317297370833E-3</v>
      </c>
      <c r="AF11" s="40">
        <v>1.8765908443009068E-2</v>
      </c>
      <c r="AG11" s="40">
        <v>-4.8472389650444491E-3</v>
      </c>
      <c r="AH11" s="41" t="s">
        <v>146</v>
      </c>
      <c r="AI11" s="40">
        <v>-2.0190481704741216E-2</v>
      </c>
      <c r="AJ11" s="40">
        <v>-4.4431054354723554E-3</v>
      </c>
      <c r="AK11" s="40">
        <v>-1.1276887206455815E-2</v>
      </c>
      <c r="AL11" s="40">
        <v>-2.0157523605874739E-2</v>
      </c>
      <c r="AM11" s="42">
        <v>-3.8431893586619956E-2</v>
      </c>
    </row>
    <row r="12" spans="1:39" ht="24">
      <c r="A12" s="37" t="s">
        <v>21</v>
      </c>
      <c r="B12" s="38" t="s">
        <v>14</v>
      </c>
      <c r="C12" s="39">
        <v>-2.3208730215133193E-2</v>
      </c>
      <c r="D12" s="40">
        <v>-5.5717463182768153E-3</v>
      </c>
      <c r="E12" s="40">
        <v>-1.9300272345336714E-2</v>
      </c>
      <c r="F12" s="40">
        <v>-1.4906004085002979E-2</v>
      </c>
      <c r="G12" s="40">
        <v>-3.4429260600668844E-2</v>
      </c>
      <c r="H12" s="40">
        <v>-4.7293062794761656E-2</v>
      </c>
      <c r="I12" s="40">
        <v>-3.0789755287094833E-2</v>
      </c>
      <c r="J12" s="40">
        <v>1.0340887277790313E-2</v>
      </c>
      <c r="K12" s="40">
        <v>-1.5903915093544059E-2</v>
      </c>
      <c r="L12" s="40">
        <v>6.0777040855410254E-2</v>
      </c>
      <c r="M12" s="40">
        <v>0.10738215552371405</v>
      </c>
      <c r="N12" s="40">
        <v>1.3614110197912499E-2</v>
      </c>
      <c r="O12" s="40">
        <v>1.5442676120527817E-3</v>
      </c>
      <c r="P12" s="40">
        <v>-3.3992992150718201E-2</v>
      </c>
      <c r="Q12" s="40">
        <v>-1.3649420078208048E-2</v>
      </c>
      <c r="R12" s="40">
        <v>8.1460721287702452E-3</v>
      </c>
      <c r="S12" s="41" t="s">
        <v>146</v>
      </c>
      <c r="T12" s="40">
        <v>-1.1618490841083006E-2</v>
      </c>
      <c r="U12" s="40">
        <v>-3.6002838999464319E-2</v>
      </c>
      <c r="V12" s="40">
        <v>7.9238880921370762E-3</v>
      </c>
      <c r="W12" s="40">
        <v>3.1843895114722715E-2</v>
      </c>
      <c r="X12" s="40">
        <v>-3.2246002100945443E-4</v>
      </c>
      <c r="Y12" s="40">
        <v>-2.0499582929913183E-2</v>
      </c>
      <c r="Z12" s="40">
        <v>2.2283934940935529E-2</v>
      </c>
      <c r="AA12" s="40">
        <v>3.4041920663422397E-2</v>
      </c>
      <c r="AB12" s="40">
        <v>4.0818574099157241E-2</v>
      </c>
      <c r="AC12" s="40">
        <v>2.8526200755220648E-2</v>
      </c>
      <c r="AD12" s="40">
        <v>-1.9423209213958556E-3</v>
      </c>
      <c r="AE12" s="40">
        <v>-2.7629325548443277E-2</v>
      </c>
      <c r="AF12" s="40">
        <v>4.0493351327065497E-2</v>
      </c>
      <c r="AG12" s="40">
        <v>1.2089063680469376E-2</v>
      </c>
      <c r="AH12" s="40">
        <v>3.4551001986217751E-2</v>
      </c>
      <c r="AI12" s="40">
        <v>4.8091228893347986E-2</v>
      </c>
      <c r="AJ12" s="40">
        <v>-7.1764944648215877E-3</v>
      </c>
      <c r="AK12" s="40">
        <v>-3.6155839328919477E-2</v>
      </c>
      <c r="AL12" s="40">
        <v>-4.6121740024309445E-3</v>
      </c>
      <c r="AM12" s="42">
        <v>-2.4872279345367121E-2</v>
      </c>
    </row>
    <row r="13" spans="1:39" ht="24">
      <c r="A13" s="37" t="s">
        <v>22</v>
      </c>
      <c r="B13" s="38" t="s">
        <v>14</v>
      </c>
      <c r="C13" s="39">
        <v>5.7154298780424183E-2</v>
      </c>
      <c r="D13" s="40">
        <v>7.549521506768399E-3</v>
      </c>
      <c r="E13" s="40">
        <v>3.2827569833382475E-2</v>
      </c>
      <c r="F13" s="40">
        <v>-4.4171666620723068E-2</v>
      </c>
      <c r="G13" s="40">
        <v>-1.478550220205932E-2</v>
      </c>
      <c r="H13" s="40">
        <v>-1.1491915138504291E-2</v>
      </c>
      <c r="I13" s="40">
        <v>7.0820061397562414E-3</v>
      </c>
      <c r="J13" s="40">
        <v>-1.8043378567093572E-2</v>
      </c>
      <c r="K13" s="40">
        <v>-3.5078942898270592E-2</v>
      </c>
      <c r="L13" s="40">
        <v>2.9851958799774803E-2</v>
      </c>
      <c r="M13" s="40">
        <v>-1.7223442869190184E-2</v>
      </c>
      <c r="N13" s="40">
        <v>4.7212041129993054E-2</v>
      </c>
      <c r="O13" s="40">
        <v>-4.1706132038516953E-2</v>
      </c>
      <c r="P13" s="40">
        <v>9.4732967952218736E-3</v>
      </c>
      <c r="Q13" s="40">
        <v>-3.4714938455821777E-2</v>
      </c>
      <c r="R13" s="40">
        <v>-3.5155832467832444E-2</v>
      </c>
      <c r="S13" s="40">
        <v>3.1669444188134888E-2</v>
      </c>
      <c r="T13" s="40">
        <v>3.9041788235042049E-2</v>
      </c>
      <c r="U13" s="40">
        <v>-3.1873278505592087E-2</v>
      </c>
      <c r="V13" s="40">
        <v>-8.7618162081704812E-3</v>
      </c>
      <c r="W13" s="41" t="s">
        <v>62</v>
      </c>
      <c r="X13" s="40">
        <v>2.123306843656186E-2</v>
      </c>
      <c r="Y13" s="40">
        <v>7.9153860517433366E-2</v>
      </c>
      <c r="Z13" s="40">
        <v>1.2335919599249588E-2</v>
      </c>
      <c r="AA13" s="40">
        <v>-1.6999890720250991E-2</v>
      </c>
      <c r="AB13" s="40">
        <v>-1.6767110002235342E-2</v>
      </c>
      <c r="AC13" s="40">
        <v>1.5593110860209808E-2</v>
      </c>
      <c r="AD13" s="40">
        <v>6.9545094416075731E-2</v>
      </c>
      <c r="AE13" s="40">
        <v>-3.8247024804295454E-2</v>
      </c>
      <c r="AF13" s="40">
        <v>2.3690048323609554E-3</v>
      </c>
      <c r="AG13" s="40">
        <v>3.2505552853626927E-3</v>
      </c>
      <c r="AH13" s="40">
        <v>3.3758115053489433E-2</v>
      </c>
      <c r="AI13" s="40">
        <v>-1.3475586676522669E-2</v>
      </c>
      <c r="AJ13" s="40">
        <v>3.6550105665353223E-2</v>
      </c>
      <c r="AK13" s="40">
        <v>7.8133888769262819E-2</v>
      </c>
      <c r="AL13" s="40">
        <v>3.3330969136723211E-2</v>
      </c>
      <c r="AM13" s="42">
        <v>-2.0157105675705111E-2</v>
      </c>
    </row>
    <row r="14" spans="1:39" ht="24">
      <c r="A14" s="37" t="s">
        <v>23</v>
      </c>
      <c r="B14" s="38" t="s">
        <v>14</v>
      </c>
      <c r="C14" s="39">
        <v>3.1021269212655109E-2</v>
      </c>
      <c r="D14" s="40">
        <v>-1.0001960314253346E-2</v>
      </c>
      <c r="E14" s="40">
        <v>8.0162661749428876E-3</v>
      </c>
      <c r="F14" s="40">
        <v>-4.5710563186841194E-3</v>
      </c>
      <c r="G14" s="40">
        <v>5.0845889717968537E-2</v>
      </c>
      <c r="H14" s="40">
        <v>-2.0016401541405101E-2</v>
      </c>
      <c r="I14" s="40">
        <v>9.1025832190006734E-2</v>
      </c>
      <c r="J14" s="40">
        <v>8.1321319337417132E-3</v>
      </c>
      <c r="K14" s="40">
        <v>2.1897998149940447E-2</v>
      </c>
      <c r="L14" s="40">
        <v>-4.6098897233294274E-3</v>
      </c>
      <c r="M14" s="40">
        <v>3.0886096133553316E-2</v>
      </c>
      <c r="N14" s="40">
        <v>6.640541543724821E-3</v>
      </c>
      <c r="O14" s="40">
        <v>-1.7198062039659037E-2</v>
      </c>
      <c r="P14" s="40">
        <v>2.8821933295739405E-3</v>
      </c>
      <c r="Q14" s="40">
        <v>2.6698418139397752E-2</v>
      </c>
      <c r="R14" s="40">
        <v>2.5162491170560769E-2</v>
      </c>
      <c r="S14" s="40">
        <v>4.7665864484359444E-2</v>
      </c>
      <c r="T14" s="40">
        <v>4.2400308316981682E-2</v>
      </c>
      <c r="U14" s="40">
        <v>-4.939984680385915E-2</v>
      </c>
      <c r="V14" s="40">
        <v>4.5344409316316933E-2</v>
      </c>
      <c r="W14" s="40">
        <v>-1.345059569431112E-2</v>
      </c>
      <c r="X14" s="40">
        <v>-2.3542578244688916E-2</v>
      </c>
      <c r="Y14" s="40">
        <v>9.9134941382221162E-3</v>
      </c>
      <c r="Z14" s="40">
        <v>-9.9673058399465681E-3</v>
      </c>
      <c r="AA14" s="40">
        <v>-1.2847799189260179E-2</v>
      </c>
      <c r="AB14" s="40">
        <v>3.6813392972468786E-2</v>
      </c>
      <c r="AC14" s="40">
        <v>-2.8868567999544476E-2</v>
      </c>
      <c r="AD14" s="40">
        <v>-1.370446583713171E-2</v>
      </c>
      <c r="AE14" s="40">
        <v>-1.8283046281568242E-2</v>
      </c>
      <c r="AF14" s="40">
        <v>-2.9966694406690184E-2</v>
      </c>
      <c r="AG14" s="40">
        <v>1.670586666947645E-2</v>
      </c>
      <c r="AH14" s="40">
        <v>-2.0029717899052255E-2</v>
      </c>
      <c r="AI14" s="41" t="s">
        <v>50</v>
      </c>
      <c r="AJ14" s="40">
        <v>-9.4291004081318686E-2</v>
      </c>
      <c r="AK14" s="40">
        <v>-5.7078272566301817E-2</v>
      </c>
      <c r="AL14" s="40">
        <v>-2.9679535932040479E-2</v>
      </c>
      <c r="AM14" s="42">
        <v>-2.3036188432760986E-2</v>
      </c>
    </row>
    <row r="15" spans="1:39" ht="24">
      <c r="A15" s="37" t="s">
        <v>24</v>
      </c>
      <c r="B15" s="38" t="s">
        <v>14</v>
      </c>
      <c r="C15" s="39">
        <v>4.6867201604634895E-2</v>
      </c>
      <c r="D15" s="40">
        <v>2.0256311486518391E-2</v>
      </c>
      <c r="E15" s="40">
        <v>3.0465089511895675E-3</v>
      </c>
      <c r="F15" s="40">
        <v>2.9199464153753806E-2</v>
      </c>
      <c r="G15" s="40">
        <v>4.0043265950636543E-2</v>
      </c>
      <c r="H15" s="40">
        <v>-3.1728024702324374E-4</v>
      </c>
      <c r="I15" s="40">
        <v>3.397846058604545E-2</v>
      </c>
      <c r="J15" s="40">
        <v>-2.3959003141585011E-3</v>
      </c>
      <c r="K15" s="40">
        <v>-2.0916420701065912E-2</v>
      </c>
      <c r="L15" s="40">
        <v>1.0949457177584785E-2</v>
      </c>
      <c r="M15" s="40">
        <v>7.1055378650688991E-2</v>
      </c>
      <c r="N15" s="40">
        <v>2.3690772928047835E-2</v>
      </c>
      <c r="O15" s="40">
        <v>-2.0941312880445796E-2</v>
      </c>
      <c r="P15" s="40">
        <v>1.2114041030672032E-2</v>
      </c>
      <c r="Q15" s="40">
        <v>4.0884740222213011E-3</v>
      </c>
      <c r="R15" s="40">
        <v>3.6705239463033835E-3</v>
      </c>
      <c r="S15" s="40">
        <v>-3.579861843929194E-2</v>
      </c>
      <c r="T15" s="40">
        <v>4.5302405758546035E-2</v>
      </c>
      <c r="U15" s="40">
        <v>2.6115070651045052E-2</v>
      </c>
      <c r="V15" s="40">
        <v>9.3557783089671748E-2</v>
      </c>
      <c r="W15" s="40">
        <v>7.7665510689659281E-2</v>
      </c>
      <c r="X15" s="40">
        <v>-1.826388279091248E-2</v>
      </c>
      <c r="Y15" s="40">
        <v>5.1916757692000916E-2</v>
      </c>
      <c r="Z15" s="40">
        <v>-2.1394714745039203E-2</v>
      </c>
      <c r="AA15" s="40">
        <v>-4.3668476493095416E-2</v>
      </c>
      <c r="AB15" s="40">
        <v>2.4903470867519897E-2</v>
      </c>
      <c r="AC15" s="40">
        <v>-1.5659472848760091E-2</v>
      </c>
      <c r="AD15" s="40">
        <v>-4.5676880677591541E-2</v>
      </c>
      <c r="AE15" s="40">
        <v>-4.8506957906438143E-2</v>
      </c>
      <c r="AF15" s="40">
        <v>3.6895595420780385E-3</v>
      </c>
      <c r="AG15" s="40">
        <v>-6.4795856182334475E-3</v>
      </c>
      <c r="AH15" s="40">
        <v>-1.1143172076465488E-2</v>
      </c>
      <c r="AI15" s="40">
        <v>-5.688074674044425E-2</v>
      </c>
      <c r="AJ15" s="40">
        <v>-5.1076760807718816E-3</v>
      </c>
      <c r="AK15" s="41" t="s">
        <v>51</v>
      </c>
      <c r="AL15" s="40">
        <v>1.1229523129176034E-2</v>
      </c>
      <c r="AM15" s="42">
        <v>1.4985086910082514E-2</v>
      </c>
    </row>
    <row r="16" spans="1:39" ht="24">
      <c r="A16" s="37" t="s">
        <v>25</v>
      </c>
      <c r="B16" s="38" t="s">
        <v>14</v>
      </c>
      <c r="C16" s="39">
        <v>4.2072042085284055E-2</v>
      </c>
      <c r="D16" s="40">
        <v>-3.400986373450484E-2</v>
      </c>
      <c r="E16" s="40">
        <v>-1.6631181049086046E-2</v>
      </c>
      <c r="F16" s="41" t="s">
        <v>50</v>
      </c>
      <c r="G16" s="40">
        <v>-8.1989997759002974E-3</v>
      </c>
      <c r="H16" s="40">
        <v>4.5365065823665861E-2</v>
      </c>
      <c r="I16" s="40">
        <v>-8.374159389564987E-3</v>
      </c>
      <c r="J16" s="40">
        <v>2.0011381183487036E-3</v>
      </c>
      <c r="K16" s="40">
        <v>1.7688235882376818E-2</v>
      </c>
      <c r="L16" s="40">
        <v>-7.7966203517169402E-2</v>
      </c>
      <c r="M16" s="40">
        <v>-3.2002751778249391E-2</v>
      </c>
      <c r="N16" s="40">
        <v>1.2689820598715049E-2</v>
      </c>
      <c r="O16" s="40">
        <v>1.7718734734719261E-3</v>
      </c>
      <c r="P16" s="40">
        <v>-2.9785331791954486E-2</v>
      </c>
      <c r="Q16" s="40">
        <v>-4.7796458566010856E-2</v>
      </c>
      <c r="R16" s="40">
        <v>-3.6067711553842169E-2</v>
      </c>
      <c r="S16" s="40">
        <v>-1.4753700771542394E-2</v>
      </c>
      <c r="T16" s="40">
        <v>-8.5508723065017105E-3</v>
      </c>
      <c r="U16" s="40">
        <v>5.3908115619428008E-2</v>
      </c>
      <c r="V16" s="40">
        <v>3.1272038240412962E-2</v>
      </c>
      <c r="W16" s="40">
        <v>-4.4031102339793841E-2</v>
      </c>
      <c r="X16" s="40">
        <v>2.5958927540672836E-2</v>
      </c>
      <c r="Y16" s="40">
        <v>-3.3856210624601722E-2</v>
      </c>
      <c r="Z16" s="40">
        <v>4.9845084268612255E-2</v>
      </c>
      <c r="AA16" s="40">
        <v>3.5641141092755228E-2</v>
      </c>
      <c r="AB16" s="40">
        <v>-3.4899286847491107E-2</v>
      </c>
      <c r="AC16" s="40">
        <v>5.5203825444937474E-2</v>
      </c>
      <c r="AD16" s="40">
        <v>-4.1567464048448575E-3</v>
      </c>
      <c r="AE16" s="40">
        <v>5.4487060574950879E-3</v>
      </c>
      <c r="AF16" s="40">
        <v>3.9037672644933977E-2</v>
      </c>
      <c r="AG16" s="40">
        <v>6.0278334825735304E-3</v>
      </c>
      <c r="AH16" s="40">
        <v>1.1709456966431225E-2</v>
      </c>
      <c r="AI16" s="40">
        <v>-4.5994750442080318E-3</v>
      </c>
      <c r="AJ16" s="40">
        <v>-2.5341478795348885E-2</v>
      </c>
      <c r="AK16" s="40">
        <v>2.9279115681450557E-2</v>
      </c>
      <c r="AL16" s="40">
        <v>7.6822150289808711E-2</v>
      </c>
      <c r="AM16" s="42">
        <v>3.9887534798112835E-2</v>
      </c>
    </row>
    <row r="17" spans="1:39" ht="24">
      <c r="A17" s="37" t="s">
        <v>26</v>
      </c>
      <c r="B17" s="38" t="s">
        <v>14</v>
      </c>
      <c r="C17" s="45" t="s">
        <v>147</v>
      </c>
      <c r="D17" s="40">
        <v>-3.6623790042222402E-2</v>
      </c>
      <c r="E17" s="40">
        <v>-1.1200188899613009E-2</v>
      </c>
      <c r="F17" s="40">
        <v>1.7684270343529825E-2</v>
      </c>
      <c r="G17" s="40">
        <v>-3.2483071106053779E-2</v>
      </c>
      <c r="H17" s="40">
        <v>-4.4057579168536823E-2</v>
      </c>
      <c r="I17" s="40">
        <v>-4.7465607021136627E-2</v>
      </c>
      <c r="J17" s="40">
        <v>2.7221380814974657E-2</v>
      </c>
      <c r="K17" s="41" t="s">
        <v>50</v>
      </c>
      <c r="L17" s="40">
        <v>-4.6627770359259097E-3</v>
      </c>
      <c r="M17" s="40">
        <v>-5.481861149764735E-2</v>
      </c>
      <c r="N17" s="40">
        <v>-1.8863890524229328E-2</v>
      </c>
      <c r="O17" s="40">
        <v>-3.951881886289875E-2</v>
      </c>
      <c r="P17" s="40">
        <v>1.7294700835651617E-2</v>
      </c>
      <c r="Q17" s="40">
        <v>-6.7444271373235609E-2</v>
      </c>
      <c r="R17" s="40">
        <v>-3.265991712891992E-2</v>
      </c>
      <c r="S17" s="40">
        <v>-1.5703870522719758E-2</v>
      </c>
      <c r="T17" s="40">
        <v>-2.9949248542032392E-2</v>
      </c>
      <c r="U17" s="40">
        <v>-1.2918038826265363E-2</v>
      </c>
      <c r="V17" s="40">
        <v>4.3629069626515251E-3</v>
      </c>
      <c r="W17" s="40">
        <v>-3.4916494148863768E-2</v>
      </c>
      <c r="X17" s="40">
        <v>4.196611700888718E-2</v>
      </c>
      <c r="Y17" s="40">
        <v>2.7994299825194448E-2</v>
      </c>
      <c r="Z17" s="40">
        <v>1.5035301074694493E-2</v>
      </c>
      <c r="AA17" s="40">
        <v>-3.0316424904695997E-2</v>
      </c>
      <c r="AB17" s="40">
        <v>-4.4099610523475823E-2</v>
      </c>
      <c r="AC17" s="40">
        <v>5.472642859095378E-2</v>
      </c>
      <c r="AD17" s="40">
        <v>-2.1122947753950648E-2</v>
      </c>
      <c r="AE17" s="40">
        <v>3.5345360350363841E-2</v>
      </c>
      <c r="AF17" s="40">
        <v>-9.8411834993352224E-3</v>
      </c>
      <c r="AG17" s="40">
        <v>1.8001103926315681E-2</v>
      </c>
      <c r="AH17" s="40">
        <v>-1.2773101426437304E-2</v>
      </c>
      <c r="AI17" s="40">
        <v>2.1896627851109289E-2</v>
      </c>
      <c r="AJ17" s="40">
        <v>3.774205740245816E-2</v>
      </c>
      <c r="AK17" s="40">
        <v>-2.0936688030572487E-2</v>
      </c>
      <c r="AL17" s="40">
        <v>6.709891594238919E-2</v>
      </c>
      <c r="AM17" s="42">
        <v>6.3035255589893577E-2</v>
      </c>
    </row>
    <row r="18" spans="1:39" ht="24">
      <c r="A18" s="37" t="s">
        <v>27</v>
      </c>
      <c r="B18" s="38" t="s">
        <v>14</v>
      </c>
      <c r="C18" s="39">
        <v>-6.170824848079951E-3</v>
      </c>
      <c r="D18" s="40">
        <v>-9.3501448325427478E-3</v>
      </c>
      <c r="E18" s="41" t="s">
        <v>51</v>
      </c>
      <c r="F18" s="40">
        <v>-1.6575604551107549E-2</v>
      </c>
      <c r="G18" s="40">
        <v>-5.3371854176815628E-2</v>
      </c>
      <c r="H18" s="40">
        <v>-2.7342299689171231E-2</v>
      </c>
      <c r="I18" s="40">
        <v>9.6821355415412161E-3</v>
      </c>
      <c r="J18" s="40">
        <v>8.6165018842187246E-2</v>
      </c>
      <c r="K18" s="40">
        <v>-1.1175329104344635E-2</v>
      </c>
      <c r="L18" s="40">
        <v>-3.7680080871124247E-2</v>
      </c>
      <c r="M18" s="40">
        <v>-3.7053966628386725E-2</v>
      </c>
      <c r="N18" s="40">
        <v>-2.1844728918935762E-2</v>
      </c>
      <c r="O18" s="40">
        <v>-3.049377151137465E-2</v>
      </c>
      <c r="P18" s="40">
        <v>-2.3385389335111424E-2</v>
      </c>
      <c r="Q18" s="40">
        <v>-2.9939477460367561E-3</v>
      </c>
      <c r="R18" s="40">
        <v>-7.0943661251695409E-3</v>
      </c>
      <c r="S18" s="40">
        <v>-1.8968219582037663E-2</v>
      </c>
      <c r="T18" s="40">
        <v>1.0666215731619026E-2</v>
      </c>
      <c r="U18" s="40">
        <v>-1.7095949664212785E-2</v>
      </c>
      <c r="V18" s="40">
        <v>-2.0727066789068757E-2</v>
      </c>
      <c r="W18" s="40">
        <v>3.261674127737569E-2</v>
      </c>
      <c r="X18" s="40">
        <v>3.8868135907996419E-2</v>
      </c>
      <c r="Y18" s="40">
        <v>5.429091188299999E-2</v>
      </c>
      <c r="Z18" s="40">
        <v>4.5603888507318731E-2</v>
      </c>
      <c r="AA18" s="40">
        <v>-2.720118055229678E-2</v>
      </c>
      <c r="AB18" s="40">
        <v>3.9079003647903898E-2</v>
      </c>
      <c r="AC18" s="40">
        <v>4.8971953102717692E-3</v>
      </c>
      <c r="AD18" s="40">
        <v>1.1771805953441516E-2</v>
      </c>
      <c r="AE18" s="40">
        <v>-2.7336579089401066E-2</v>
      </c>
      <c r="AF18" s="40">
        <v>-2.346228626592476E-2</v>
      </c>
      <c r="AG18" s="40">
        <v>1.7634393868770342E-2</v>
      </c>
      <c r="AH18" s="40">
        <v>0.10975420928631793</v>
      </c>
      <c r="AI18" s="40">
        <v>7.9564893067662484E-3</v>
      </c>
      <c r="AJ18" s="40">
        <v>8.7313904899431957E-3</v>
      </c>
      <c r="AK18" s="40">
        <v>3.0349976441071203E-3</v>
      </c>
      <c r="AL18" s="40">
        <v>5.5529361118369751E-2</v>
      </c>
      <c r="AM18" s="42">
        <v>1.5151106129479704E-2</v>
      </c>
    </row>
    <row r="19" spans="1:39" ht="24">
      <c r="A19" s="37" t="s">
        <v>28</v>
      </c>
      <c r="B19" s="38" t="s">
        <v>14</v>
      </c>
      <c r="C19" s="39">
        <v>-2.887777172760175E-2</v>
      </c>
      <c r="D19" s="40">
        <v>1.5541602438467798E-2</v>
      </c>
      <c r="E19" s="40">
        <v>5.3915936376319903E-2</v>
      </c>
      <c r="F19" s="40">
        <v>-3.348994907242149E-2</v>
      </c>
      <c r="G19" s="40">
        <v>4.8090113541961396E-2</v>
      </c>
      <c r="H19" s="40">
        <v>9.7364578830154425E-3</v>
      </c>
      <c r="I19" s="40">
        <v>4.3959850789299433E-2</v>
      </c>
      <c r="J19" s="40">
        <v>8.7085903812712334E-2</v>
      </c>
      <c r="K19" s="40">
        <v>2.7705897848228658E-2</v>
      </c>
      <c r="L19" s="40">
        <v>-3.8142120918403043E-2</v>
      </c>
      <c r="M19" s="40">
        <v>3.7727791098767748E-2</v>
      </c>
      <c r="N19" s="40">
        <v>3.9662376695737002E-2</v>
      </c>
      <c r="O19" s="40">
        <v>-1.80798378391686E-3</v>
      </c>
      <c r="P19" s="40">
        <v>-8.3813862729709039E-3</v>
      </c>
      <c r="Q19" s="40">
        <v>-1.7809579131920283E-2</v>
      </c>
      <c r="R19" s="40">
        <v>-2.5709592047466562E-2</v>
      </c>
      <c r="S19" s="40">
        <v>-2.012415233857039E-2</v>
      </c>
      <c r="T19" s="40">
        <v>-1.6768409664721574E-2</v>
      </c>
      <c r="U19" s="40">
        <v>-5.1945644570373768E-2</v>
      </c>
      <c r="V19" s="40">
        <v>-4.5747304670358466E-2</v>
      </c>
      <c r="W19" s="40">
        <v>7.7997764122994695E-2</v>
      </c>
      <c r="X19" s="40">
        <v>4.4264389181360143E-2</v>
      </c>
      <c r="Y19" s="41" t="s">
        <v>114</v>
      </c>
      <c r="Z19" s="40">
        <v>-3.3686831888454428E-2</v>
      </c>
      <c r="AA19" s="40">
        <v>4.5600465749587669E-2</v>
      </c>
      <c r="AB19" s="40">
        <v>-3.2082932772009203E-3</v>
      </c>
      <c r="AC19" s="40">
        <v>-5.3721894389064115E-3</v>
      </c>
      <c r="AD19" s="40">
        <v>-4.2815419705212472E-2</v>
      </c>
      <c r="AE19" s="40">
        <v>2.6575737222264632E-2</v>
      </c>
      <c r="AF19" s="40">
        <v>2.7195038853696452E-2</v>
      </c>
      <c r="AG19" s="40">
        <v>8.7323670949084001E-3</v>
      </c>
      <c r="AH19" s="40">
        <v>-2.1662867733201344E-3</v>
      </c>
      <c r="AI19" s="40">
        <v>9.7438327204270436E-3</v>
      </c>
      <c r="AJ19" s="40">
        <v>-5.7652042380319297E-2</v>
      </c>
      <c r="AK19" s="40">
        <v>5.1495571456387564E-2</v>
      </c>
      <c r="AL19" s="40">
        <v>-2.4423383214251367E-2</v>
      </c>
      <c r="AM19" s="42">
        <v>-7.578825501289725E-3</v>
      </c>
    </row>
    <row r="20" spans="1:39" ht="24">
      <c r="A20" s="37" t="s">
        <v>29</v>
      </c>
      <c r="B20" s="38" t="s">
        <v>14</v>
      </c>
      <c r="C20" s="39">
        <v>-0.10275857316172853</v>
      </c>
      <c r="D20" s="40">
        <v>-2.5772966303750318E-2</v>
      </c>
      <c r="E20" s="40">
        <v>-3.0818494275037809E-3</v>
      </c>
      <c r="F20" s="40">
        <v>-4.7772098294018253E-2</v>
      </c>
      <c r="G20" s="40">
        <v>-3.4562024929199263E-2</v>
      </c>
      <c r="H20" s="40">
        <v>-3.6066471697788129E-2</v>
      </c>
      <c r="I20" s="40">
        <v>2.6533265680226684E-2</v>
      </c>
      <c r="J20" s="40">
        <v>1.2753832643733618E-2</v>
      </c>
      <c r="K20" s="40">
        <v>-6.7427178975301968E-2</v>
      </c>
      <c r="L20" s="40">
        <v>-2.5814621009933032E-3</v>
      </c>
      <c r="M20" s="40">
        <v>1.7467015211145621E-2</v>
      </c>
      <c r="N20" s="40">
        <v>-1.0066677741083047E-2</v>
      </c>
      <c r="O20" s="40">
        <v>-3.5842049099779803E-2</v>
      </c>
      <c r="P20" s="40">
        <v>1.661405164055791E-2</v>
      </c>
      <c r="Q20" s="41" t="s">
        <v>50</v>
      </c>
      <c r="R20" s="40">
        <v>4.8268386857774015E-2</v>
      </c>
      <c r="S20" s="40">
        <v>-1.3578862793986774E-2</v>
      </c>
      <c r="T20" s="40">
        <v>-4.3704276453401886E-2</v>
      </c>
      <c r="U20" s="40">
        <v>-3.6166869115647919E-2</v>
      </c>
      <c r="V20" s="40">
        <v>-1.8941396200702006E-2</v>
      </c>
      <c r="W20" s="40">
        <v>-3.4622475882272533E-2</v>
      </c>
      <c r="X20" s="40">
        <v>-1.6524689007508739E-2</v>
      </c>
      <c r="Y20" s="40">
        <v>-1.7974310277729093E-2</v>
      </c>
      <c r="Z20" s="40">
        <v>-1.7812159607682582E-2</v>
      </c>
      <c r="AA20" s="40">
        <v>-4.4996923673084249E-2</v>
      </c>
      <c r="AB20" s="40">
        <v>4.0929992157018154E-2</v>
      </c>
      <c r="AC20" s="40">
        <v>-1.5170229578138327E-2</v>
      </c>
      <c r="AD20" s="40">
        <v>-8.8912244197028958E-4</v>
      </c>
      <c r="AE20" s="40">
        <v>0.10574590295421014</v>
      </c>
      <c r="AF20" s="40">
        <v>-4.2642838957738474E-2</v>
      </c>
      <c r="AG20" s="40">
        <v>3.6935775699692128E-2</v>
      </c>
      <c r="AH20" s="40">
        <v>4.0382348081424435E-2</v>
      </c>
      <c r="AI20" s="40">
        <v>2.6656653550101665E-2</v>
      </c>
      <c r="AJ20" s="40">
        <v>2.4637199490849807E-2</v>
      </c>
      <c r="AK20" s="40">
        <v>4.0837473223474642E-3</v>
      </c>
      <c r="AL20" s="40">
        <v>-4.4645214378918477E-3</v>
      </c>
      <c r="AM20" s="42">
        <v>4.3198045668036707E-4</v>
      </c>
    </row>
    <row r="21" spans="1:39" ht="24">
      <c r="A21" s="37" t="s">
        <v>30</v>
      </c>
      <c r="B21" s="38" t="s">
        <v>14</v>
      </c>
      <c r="C21" s="39">
        <v>-6.5123495766957126E-2</v>
      </c>
      <c r="D21" s="40">
        <v>3.558587334870289E-2</v>
      </c>
      <c r="E21" s="40">
        <v>-2.7345917536873689E-2</v>
      </c>
      <c r="F21" s="40">
        <v>5.3731651717825448E-3</v>
      </c>
      <c r="G21" s="40">
        <v>-1.2843832223432753E-2</v>
      </c>
      <c r="H21" s="40">
        <v>6.7028890312828965E-2</v>
      </c>
      <c r="I21" s="40">
        <v>6.9861719725479866E-4</v>
      </c>
      <c r="J21" s="40">
        <v>8.8984000505976189E-3</v>
      </c>
      <c r="K21" s="40">
        <v>3.5169548233447562E-2</v>
      </c>
      <c r="L21" s="40">
        <v>-4.0942082926645695E-2</v>
      </c>
      <c r="M21" s="40">
        <v>-2.6721428349504701E-2</v>
      </c>
      <c r="N21" s="40">
        <v>-8.315819180308404E-3</v>
      </c>
      <c r="O21" s="40">
        <v>1.8952876366914038E-2</v>
      </c>
      <c r="P21" s="40">
        <v>-1.8990898010293789E-2</v>
      </c>
      <c r="Q21" s="40">
        <v>0.10530033351204576</v>
      </c>
      <c r="R21" s="40">
        <v>-1.0528746237087694E-2</v>
      </c>
      <c r="S21" s="40">
        <v>-2.7262524879553066E-2</v>
      </c>
      <c r="T21" s="40">
        <v>5.8822482092731963E-2</v>
      </c>
      <c r="U21" s="40">
        <v>1.1431275988916099E-2</v>
      </c>
      <c r="V21" s="40">
        <v>2.9557140779240602E-2</v>
      </c>
      <c r="W21" s="40">
        <v>-3.7984958794989344E-2</v>
      </c>
      <c r="X21" s="40">
        <v>-1.3149277548817928E-2</v>
      </c>
      <c r="Y21" s="40">
        <v>2.6758662970797358E-2</v>
      </c>
      <c r="Z21" s="40">
        <v>1.2172375285108806E-3</v>
      </c>
      <c r="AA21" s="40">
        <v>1.2541768523797766E-3</v>
      </c>
      <c r="AB21" s="40">
        <v>3.265437842292998E-2</v>
      </c>
      <c r="AC21" s="40">
        <v>-3.0502085955687975E-2</v>
      </c>
      <c r="AD21" s="40">
        <v>-1.0629145123279411E-2</v>
      </c>
      <c r="AE21" s="41" t="s">
        <v>51</v>
      </c>
      <c r="AF21" s="40">
        <v>-5.6016839672367306E-2</v>
      </c>
      <c r="AG21" s="40">
        <v>3.3302694731526333E-2</v>
      </c>
      <c r="AH21" s="40">
        <v>5.2612069041432794E-3</v>
      </c>
      <c r="AI21" s="40">
        <v>-1.813546001948008E-2</v>
      </c>
      <c r="AJ21" s="40">
        <v>1.6649766454100833E-2</v>
      </c>
      <c r="AK21" s="40">
        <v>-4.8423671610377715E-2</v>
      </c>
      <c r="AL21" s="40">
        <v>-3.6852942218460229E-2</v>
      </c>
      <c r="AM21" s="42">
        <v>-6.4579388458368095E-2</v>
      </c>
    </row>
    <row r="22" spans="1:39" ht="24">
      <c r="A22" s="37" t="s">
        <v>31</v>
      </c>
      <c r="B22" s="38" t="s">
        <v>14</v>
      </c>
      <c r="C22" s="39">
        <v>-2.8392013402125375E-2</v>
      </c>
      <c r="D22" s="40">
        <v>1.4624383652001922E-2</v>
      </c>
      <c r="E22" s="40">
        <v>-3.727600292165003E-2</v>
      </c>
      <c r="F22" s="40">
        <v>-7.6806278733895811E-2</v>
      </c>
      <c r="G22" s="40">
        <v>5.7007036866518184E-3</v>
      </c>
      <c r="H22" s="40">
        <v>3.6437563569562438E-2</v>
      </c>
      <c r="I22" s="40">
        <v>-2.8738880670456331E-2</v>
      </c>
      <c r="J22" s="40">
        <v>-1.9675064839449915E-2</v>
      </c>
      <c r="K22" s="40">
        <v>-4.5731669675759066E-3</v>
      </c>
      <c r="L22" s="41" t="s">
        <v>65</v>
      </c>
      <c r="M22" s="40">
        <v>-8.0598610225822535E-3</v>
      </c>
      <c r="N22" s="40">
        <v>1.5296910010460759E-2</v>
      </c>
      <c r="O22" s="40">
        <v>4.1299993944177701E-2</v>
      </c>
      <c r="P22" s="40">
        <v>-1.7355965005375996E-2</v>
      </c>
      <c r="Q22" s="40">
        <v>-2.5086418458278178E-3</v>
      </c>
      <c r="R22" s="40">
        <v>-6.3098719934027167E-3</v>
      </c>
      <c r="S22" s="40">
        <v>5.9436321048540679E-2</v>
      </c>
      <c r="T22" s="40">
        <v>2.7736945838371732E-2</v>
      </c>
      <c r="U22" s="40">
        <v>4.4133650248220531E-2</v>
      </c>
      <c r="V22" s="40">
        <v>2.7805002504574322E-2</v>
      </c>
      <c r="W22" s="40">
        <v>2.9388117430936469E-2</v>
      </c>
      <c r="X22" s="40">
        <v>9.6504988114167994E-2</v>
      </c>
      <c r="Y22" s="40">
        <v>-3.796342331114632E-2</v>
      </c>
      <c r="Z22" s="40">
        <v>3.730630236905895E-2</v>
      </c>
      <c r="AA22" s="40">
        <v>7.00840047737568E-2</v>
      </c>
      <c r="AB22" s="40">
        <v>1.2742107382943929E-2</v>
      </c>
      <c r="AC22" s="40">
        <v>2.1034632145638787E-2</v>
      </c>
      <c r="AD22" s="40">
        <v>-2.7622535122348999E-2</v>
      </c>
      <c r="AE22" s="40">
        <v>-4.0565886780062815E-2</v>
      </c>
      <c r="AF22" s="40">
        <v>-3.8009903328870415E-2</v>
      </c>
      <c r="AG22" s="40">
        <v>6.5148340329970925E-2</v>
      </c>
      <c r="AH22" s="40">
        <v>2.8635560306576512E-2</v>
      </c>
      <c r="AI22" s="40">
        <v>-4.5068849475686443E-3</v>
      </c>
      <c r="AJ22" s="40">
        <v>5.03357322240661E-2</v>
      </c>
      <c r="AK22" s="40">
        <v>1.0739459794367301E-2</v>
      </c>
      <c r="AL22" s="40">
        <v>-3.4352065369702957E-2</v>
      </c>
      <c r="AM22" s="42">
        <v>-1.4701505818149435E-2</v>
      </c>
    </row>
    <row r="23" spans="1:39" ht="24">
      <c r="A23" s="37" t="s">
        <v>32</v>
      </c>
      <c r="B23" s="38" t="s">
        <v>14</v>
      </c>
      <c r="C23" s="45" t="s">
        <v>148</v>
      </c>
      <c r="D23" s="40">
        <v>-1.2976553428178085E-2</v>
      </c>
      <c r="E23" s="40">
        <v>1.053446228993485E-2</v>
      </c>
      <c r="F23" s="40">
        <v>-8.4089978017391764E-3</v>
      </c>
      <c r="G23" s="40">
        <v>-3.248913994091842E-2</v>
      </c>
      <c r="H23" s="40">
        <v>-5.1178057261823749E-2</v>
      </c>
      <c r="I23" s="40">
        <v>1.8536149859936259E-2</v>
      </c>
      <c r="J23" s="40">
        <v>-3.8830684247765382E-2</v>
      </c>
      <c r="K23" s="40">
        <v>-2.962352902820288E-2</v>
      </c>
      <c r="L23" s="40">
        <v>2.7707946587198374E-2</v>
      </c>
      <c r="M23" s="40">
        <v>-3.7962782578283713E-2</v>
      </c>
      <c r="N23" s="40">
        <v>2.0591818744484604E-2</v>
      </c>
      <c r="O23" s="40">
        <v>7.2232801019957932E-3</v>
      </c>
      <c r="P23" s="40">
        <v>-4.1461462133092361E-2</v>
      </c>
      <c r="Q23" s="40">
        <v>-4.3257779980743732E-2</v>
      </c>
      <c r="R23" s="40">
        <v>5.895320439277428E-2</v>
      </c>
      <c r="S23" s="40">
        <v>-1.1299175431516682E-2</v>
      </c>
      <c r="T23" s="41" t="s">
        <v>65</v>
      </c>
      <c r="U23" s="40">
        <v>-4.7952146406589055E-2</v>
      </c>
      <c r="V23" s="40">
        <v>1.0256470398935839E-2</v>
      </c>
      <c r="W23" s="40">
        <v>3.8411815083343952E-2</v>
      </c>
      <c r="X23" s="40">
        <v>5.3628555492383011E-2</v>
      </c>
      <c r="Y23" s="40">
        <v>-1.670943526420059E-2</v>
      </c>
      <c r="Z23" s="40">
        <v>-1.1294461046452806E-4</v>
      </c>
      <c r="AA23" s="40">
        <v>-1.0454635255196288E-2</v>
      </c>
      <c r="AB23" s="40">
        <v>-4.881329598830776E-3</v>
      </c>
      <c r="AC23" s="40">
        <v>1.614538413295967E-2</v>
      </c>
      <c r="AD23" s="40">
        <v>3.2967629505607887E-2</v>
      </c>
      <c r="AE23" s="40">
        <v>5.83546051180018E-2</v>
      </c>
      <c r="AF23" s="40">
        <v>9.935979312929763E-2</v>
      </c>
      <c r="AG23" s="40">
        <v>6.3472271647065454E-2</v>
      </c>
      <c r="AH23" s="40">
        <v>3.1340702177127082E-2</v>
      </c>
      <c r="AI23" s="40">
        <v>4.1775537024885748E-2</v>
      </c>
      <c r="AJ23" s="40">
        <v>-4.133281999023742E-2</v>
      </c>
      <c r="AK23" s="40">
        <v>4.4837983753948527E-2</v>
      </c>
      <c r="AL23" s="40">
        <v>3.0051900238711769E-2</v>
      </c>
      <c r="AM23" s="42">
        <v>-4.2172858568663091E-3</v>
      </c>
    </row>
    <row r="24" spans="1:39" ht="24">
      <c r="A24" s="37" t="s">
        <v>33</v>
      </c>
      <c r="B24" s="38" t="s">
        <v>14</v>
      </c>
      <c r="C24" s="39">
        <v>-5.7276426437060671E-2</v>
      </c>
      <c r="D24" s="41" t="s">
        <v>54</v>
      </c>
      <c r="E24" s="40">
        <v>-9.193011026181282E-3</v>
      </c>
      <c r="F24" s="40">
        <v>-3.3264805791373427E-2</v>
      </c>
      <c r="G24" s="40">
        <v>6.6095123885027307E-2</v>
      </c>
      <c r="H24" s="40">
        <v>-5.8446993165125298E-2</v>
      </c>
      <c r="I24" s="40">
        <v>-5.5256966110116809E-2</v>
      </c>
      <c r="J24" s="40">
        <v>8.9619403992486288E-2</v>
      </c>
      <c r="K24" s="40">
        <v>-3.5869200123679341E-2</v>
      </c>
      <c r="L24" s="40">
        <v>1.4456351331958795E-2</v>
      </c>
      <c r="M24" s="40">
        <v>1.5723668357742037E-2</v>
      </c>
      <c r="N24" s="40">
        <v>-3.9491224604533477E-2</v>
      </c>
      <c r="O24" s="40">
        <v>-3.3453156805235071E-2</v>
      </c>
      <c r="P24" s="40">
        <v>1.7589827955725355E-2</v>
      </c>
      <c r="Q24" s="40">
        <v>-2.5260055408465661E-2</v>
      </c>
      <c r="R24" s="40">
        <v>-2.2386486461831001E-2</v>
      </c>
      <c r="S24" s="40">
        <v>-5.4022048988997496E-3</v>
      </c>
      <c r="T24" s="40">
        <v>-1.2940374954314573E-2</v>
      </c>
      <c r="U24" s="40">
        <v>-1.4689776534171279E-3</v>
      </c>
      <c r="V24" s="40">
        <v>-4.6536146739462471E-2</v>
      </c>
      <c r="W24" s="40">
        <v>7.3187134674551364E-3</v>
      </c>
      <c r="X24" s="40">
        <v>5.6663583905404297E-2</v>
      </c>
      <c r="Y24" s="40">
        <v>1.539593202932125E-2</v>
      </c>
      <c r="Z24" s="40">
        <v>-3.5662545005456681E-2</v>
      </c>
      <c r="AA24" s="40">
        <v>5.9682310256354905E-2</v>
      </c>
      <c r="AB24" s="40">
        <v>7.446804395984355E-2</v>
      </c>
      <c r="AC24" s="40">
        <v>1.8890343663756335E-2</v>
      </c>
      <c r="AD24" s="40">
        <v>-2.5165595117479799E-2</v>
      </c>
      <c r="AE24" s="40">
        <v>3.5034696441951035E-2</v>
      </c>
      <c r="AF24" s="40">
        <v>5.1443560230271169E-2</v>
      </c>
      <c r="AG24" s="40">
        <v>-1.0639463231157232E-2</v>
      </c>
      <c r="AH24" s="40">
        <v>1.4159636909007593E-2</v>
      </c>
      <c r="AI24" s="40">
        <v>-9.7040043980626111E-3</v>
      </c>
      <c r="AJ24" s="40">
        <v>2.2034493534577846E-2</v>
      </c>
      <c r="AK24" s="40">
        <v>1.9890893058508809E-2</v>
      </c>
      <c r="AL24" s="40">
        <v>-7.0401486524935886E-2</v>
      </c>
      <c r="AM24" s="42">
        <v>4.8504581209484303E-2</v>
      </c>
    </row>
    <row r="25" spans="1:39" ht="24">
      <c r="A25" s="37" t="s">
        <v>34</v>
      </c>
      <c r="B25" s="38" t="s">
        <v>14</v>
      </c>
      <c r="C25" s="39">
        <v>-8.3726517471218398E-2</v>
      </c>
      <c r="D25" s="40">
        <v>1.5953463311706131E-2</v>
      </c>
      <c r="E25" s="40">
        <v>-3.686165384478305E-2</v>
      </c>
      <c r="F25" s="40">
        <v>-3.1728420191870256E-2</v>
      </c>
      <c r="G25" s="40">
        <v>-8.1534730628303551E-3</v>
      </c>
      <c r="H25" s="40">
        <v>-8.85642608499719E-4</v>
      </c>
      <c r="I25" s="40">
        <v>9.3510668868918984E-3</v>
      </c>
      <c r="J25" s="40">
        <v>1.2795646648033851E-2</v>
      </c>
      <c r="K25" s="40">
        <v>-5.4389215641488894E-2</v>
      </c>
      <c r="L25" s="40">
        <v>-8.0407167972004721E-3</v>
      </c>
      <c r="M25" s="41" t="s">
        <v>114</v>
      </c>
      <c r="N25" s="40">
        <v>1.3874129017847377E-2</v>
      </c>
      <c r="O25" s="40">
        <v>7.2417855963580746E-3</v>
      </c>
      <c r="P25" s="40">
        <v>3.9995080853201595E-3</v>
      </c>
      <c r="Q25" s="40">
        <v>1.7348459862334513E-2</v>
      </c>
      <c r="R25" s="40">
        <v>-4.0870480783285278E-2</v>
      </c>
      <c r="S25" s="40">
        <v>0.10543730137781201</v>
      </c>
      <c r="T25" s="40">
        <v>-3.8114878664819114E-2</v>
      </c>
      <c r="U25" s="40">
        <v>-1.3528222151698134E-2</v>
      </c>
      <c r="V25" s="40">
        <v>7.4574567001778631E-3</v>
      </c>
      <c r="W25" s="40">
        <v>-1.7023666456741315E-2</v>
      </c>
      <c r="X25" s="40">
        <v>-1.0866141975860303E-2</v>
      </c>
      <c r="Y25" s="40">
        <v>3.7769698907720542E-2</v>
      </c>
      <c r="Z25" s="40">
        <v>6.4629448150170573E-3</v>
      </c>
      <c r="AA25" s="40">
        <v>5.2163294967050283E-3</v>
      </c>
      <c r="AB25" s="40">
        <v>9.970854444077723E-2</v>
      </c>
      <c r="AC25" s="40">
        <v>-1.268264286630791E-2</v>
      </c>
      <c r="AD25" s="40">
        <v>2.748760145924864E-2</v>
      </c>
      <c r="AE25" s="40">
        <v>-2.6610027725302771E-2</v>
      </c>
      <c r="AF25" s="40">
        <v>4.9875507024536893E-2</v>
      </c>
      <c r="AG25" s="40">
        <v>7.8244504836934845E-4</v>
      </c>
      <c r="AH25" s="40">
        <v>1.9896296414186578E-2</v>
      </c>
      <c r="AI25" s="40">
        <v>3.0629044764029348E-2</v>
      </c>
      <c r="AJ25" s="40">
        <v>6.3865424144851667E-4</v>
      </c>
      <c r="AK25" s="40">
        <v>7.0554950053818344E-2</v>
      </c>
      <c r="AL25" s="40">
        <v>-1.5827246562523371E-2</v>
      </c>
      <c r="AM25" s="42">
        <v>6.0564218869886506E-2</v>
      </c>
    </row>
    <row r="26" spans="1:39" ht="24">
      <c r="A26" s="37" t="s">
        <v>35</v>
      </c>
      <c r="B26" s="38" t="s">
        <v>14</v>
      </c>
      <c r="C26" s="39">
        <v>-8.7137136031582935E-2</v>
      </c>
      <c r="D26" s="40">
        <v>-3.3236854181221187E-2</v>
      </c>
      <c r="E26" s="40">
        <v>-2.9885970241112423E-2</v>
      </c>
      <c r="F26" s="40">
        <v>1.8516684117121669E-3</v>
      </c>
      <c r="G26" s="40">
        <v>3.9967721391229838E-2</v>
      </c>
      <c r="H26" s="40">
        <v>-2.5584361027876847E-2</v>
      </c>
      <c r="I26" s="40">
        <v>-3.5787357027389079E-3</v>
      </c>
      <c r="J26" s="40">
        <v>-2.0583535998012915E-2</v>
      </c>
      <c r="K26" s="40">
        <v>-3.8568961223156881E-2</v>
      </c>
      <c r="L26" s="40">
        <v>4.1005068954108152E-2</v>
      </c>
      <c r="M26" s="40">
        <v>7.1295413117078432E-3</v>
      </c>
      <c r="N26" s="40">
        <v>-2.9138722204865984E-2</v>
      </c>
      <c r="O26" s="41" t="s">
        <v>67</v>
      </c>
      <c r="P26" s="40">
        <v>-1.74528903987488E-2</v>
      </c>
      <c r="Q26" s="40">
        <v>-3.4979965959290107E-2</v>
      </c>
      <c r="R26" s="40">
        <v>4.707407210716847E-3</v>
      </c>
      <c r="S26" s="40">
        <v>1.5765515230183617E-3</v>
      </c>
      <c r="T26" s="40">
        <v>7.1794017059870442E-3</v>
      </c>
      <c r="U26" s="40">
        <v>-3.2595281807475167E-2</v>
      </c>
      <c r="V26" s="40">
        <v>-3.2301919538276505E-2</v>
      </c>
      <c r="W26" s="40">
        <v>-4.0510696557714332E-2</v>
      </c>
      <c r="X26" s="40">
        <v>3.1264740966422636E-2</v>
      </c>
      <c r="Y26" s="40">
        <v>-1.6393619975840028E-3</v>
      </c>
      <c r="Z26" s="40">
        <v>-3.2248943440444156E-2</v>
      </c>
      <c r="AA26" s="41" t="s">
        <v>116</v>
      </c>
      <c r="AB26" s="40">
        <v>7.5783651272173531E-3</v>
      </c>
      <c r="AC26" s="40">
        <v>-7.2718842125132814E-3</v>
      </c>
      <c r="AD26" s="40">
        <v>-3.3531958726535756E-2</v>
      </c>
      <c r="AE26" s="40">
        <v>1.8662588638811765E-2</v>
      </c>
      <c r="AF26" s="40">
        <v>6.9410384445849757E-3</v>
      </c>
      <c r="AG26" s="41" t="s">
        <v>185</v>
      </c>
      <c r="AH26" s="40">
        <v>5.7085892263261766E-2</v>
      </c>
      <c r="AI26" s="40">
        <v>-1.6739232527456498E-2</v>
      </c>
      <c r="AJ26" s="40">
        <v>1.2122804553510455E-2</v>
      </c>
      <c r="AK26" s="40">
        <v>-2.0528680575075824E-2</v>
      </c>
      <c r="AL26" s="40">
        <v>-5.0332501466509208E-2</v>
      </c>
      <c r="AM26" s="42">
        <v>3.4511134745942043E-2</v>
      </c>
    </row>
    <row r="27" spans="1:39" ht="24">
      <c r="A27" s="37" t="s">
        <v>36</v>
      </c>
      <c r="B27" s="38" t="s">
        <v>14</v>
      </c>
      <c r="C27" s="39">
        <v>-1.7597920577285115E-2</v>
      </c>
      <c r="D27" s="40">
        <v>-1.0626842346948445E-2</v>
      </c>
      <c r="E27" s="40">
        <v>1.7123289426298961E-2</v>
      </c>
      <c r="F27" s="40">
        <v>5.9055968646768058E-3</v>
      </c>
      <c r="G27" s="40">
        <v>9.3091558594273954E-2</v>
      </c>
      <c r="H27" s="40">
        <v>-4.2101102655197724E-2</v>
      </c>
      <c r="I27" s="40">
        <v>3.4783177021569829E-4</v>
      </c>
      <c r="J27" s="40">
        <v>2.5103922383574603E-2</v>
      </c>
      <c r="K27" s="40">
        <v>1.7463954090952707E-2</v>
      </c>
      <c r="L27" s="40">
        <v>6.433470426369281E-2</v>
      </c>
      <c r="M27" s="40">
        <v>8.027796187436403E-4</v>
      </c>
      <c r="N27" s="40">
        <v>-5.2214876496981333E-3</v>
      </c>
      <c r="O27" s="41" t="s">
        <v>185</v>
      </c>
      <c r="P27" s="40">
        <v>2.7220066789819187E-2</v>
      </c>
      <c r="Q27" s="40">
        <v>3.5808510157335903E-2</v>
      </c>
      <c r="R27" s="40">
        <v>1.2610954348066186E-2</v>
      </c>
      <c r="S27" s="40">
        <v>1.1632665618617468E-2</v>
      </c>
      <c r="T27" s="40">
        <v>6.2493489818488325E-2</v>
      </c>
      <c r="U27" s="40">
        <v>2.5589731526191348E-2</v>
      </c>
      <c r="V27" s="40">
        <v>5.3807918589964109E-2</v>
      </c>
      <c r="W27" s="40">
        <v>3.0906510772141117E-3</v>
      </c>
      <c r="X27" s="40">
        <v>7.4123192825042206E-2</v>
      </c>
      <c r="Y27" s="40">
        <v>8.6048985516885747E-3</v>
      </c>
      <c r="Z27" s="40">
        <v>7.4694966345983261E-3</v>
      </c>
      <c r="AA27" s="40">
        <v>3.459817380809907E-2</v>
      </c>
      <c r="AB27" s="40">
        <v>-5.5229300690049735E-2</v>
      </c>
      <c r="AC27" s="40">
        <v>-3.8830562002529802E-2</v>
      </c>
      <c r="AD27" s="40">
        <v>-1.5566404064884911E-4</v>
      </c>
      <c r="AE27" s="40">
        <v>3.252881815692147E-2</v>
      </c>
      <c r="AF27" s="40">
        <v>3.5841046375182754E-2</v>
      </c>
      <c r="AG27" s="41" t="s">
        <v>55</v>
      </c>
      <c r="AH27" s="40">
        <v>-4.5935665160929864E-3</v>
      </c>
      <c r="AI27" s="40">
        <v>1.6233158940070828E-2</v>
      </c>
      <c r="AJ27" s="40">
        <v>-5.5060402257837001E-3</v>
      </c>
      <c r="AK27" s="40">
        <v>-6.3660598700692574E-3</v>
      </c>
      <c r="AL27" s="40">
        <v>-5.9469234677091913E-2</v>
      </c>
      <c r="AM27" s="42">
        <v>1.5931154676455705E-3</v>
      </c>
    </row>
    <row r="28" spans="1:39" ht="24">
      <c r="A28" s="37" t="s">
        <v>37</v>
      </c>
      <c r="B28" s="38" t="s">
        <v>14</v>
      </c>
      <c r="C28" s="39">
        <v>7.9783912656637118E-2</v>
      </c>
      <c r="D28" s="40">
        <v>5.136628408516325E-2</v>
      </c>
      <c r="E28" s="40">
        <v>-2.3013491154584089E-2</v>
      </c>
      <c r="F28" s="40">
        <v>3.8041766964110171E-2</v>
      </c>
      <c r="G28" s="40">
        <v>3.8801455819480295E-2</v>
      </c>
      <c r="H28" s="40">
        <v>-0.10322485565456579</v>
      </c>
      <c r="I28" s="40">
        <v>-2.2580064258522981E-2</v>
      </c>
      <c r="J28" s="40">
        <v>4.5576255924536291E-2</v>
      </c>
      <c r="K28" s="40">
        <v>-9.6243905464318252E-3</v>
      </c>
      <c r="L28" s="40">
        <v>-3.7655418900792825E-2</v>
      </c>
      <c r="M28" s="40">
        <v>4.9126851228468611E-2</v>
      </c>
      <c r="N28" s="40">
        <v>1.9683323269598391E-2</v>
      </c>
      <c r="O28" s="40">
        <v>6.9469801689468818E-3</v>
      </c>
      <c r="P28" s="40">
        <v>-7.8589186743811702E-3</v>
      </c>
      <c r="Q28" s="40">
        <v>-4.1608282441673888E-2</v>
      </c>
      <c r="R28" s="40">
        <v>6.3572871524540026E-2</v>
      </c>
      <c r="S28" s="40">
        <v>3.9213484957612871E-2</v>
      </c>
      <c r="T28" s="40">
        <v>9.830142044581644E-2</v>
      </c>
      <c r="U28" s="40">
        <v>3.4593582510099932E-2</v>
      </c>
      <c r="V28" s="40">
        <v>4.2112703652101499E-2</v>
      </c>
      <c r="W28" s="40">
        <v>2.3236007366433439E-3</v>
      </c>
      <c r="X28" s="40">
        <v>-1.253857601550153E-2</v>
      </c>
      <c r="Y28" s="40">
        <v>2.6812780386821562E-2</v>
      </c>
      <c r="Z28" s="40">
        <v>-2.610841727820469E-2</v>
      </c>
      <c r="AA28" s="40">
        <v>-1.1442847222408717E-2</v>
      </c>
      <c r="AB28" s="40">
        <v>-1.7517811080031538E-2</v>
      </c>
      <c r="AC28" s="40">
        <v>-2.4206171586562443E-3</v>
      </c>
      <c r="AD28" s="40">
        <v>4.9096940614221408E-2</v>
      </c>
      <c r="AE28" s="40">
        <v>-5.4921521478788801E-2</v>
      </c>
      <c r="AF28" s="41" t="s">
        <v>54</v>
      </c>
      <c r="AG28" s="40">
        <v>3.6032579593734369E-2</v>
      </c>
      <c r="AH28" s="40">
        <v>1.8217200576808871E-2</v>
      </c>
      <c r="AI28" s="40">
        <v>-2.9144628404371455E-2</v>
      </c>
      <c r="AJ28" s="40">
        <v>3.0605232839055019E-2</v>
      </c>
      <c r="AK28" s="40">
        <v>3.6061146408664846E-3</v>
      </c>
      <c r="AL28" s="40">
        <v>1.1393394130203911E-2</v>
      </c>
      <c r="AM28" s="42">
        <v>-3.1531236060264631E-2</v>
      </c>
    </row>
    <row r="29" spans="1:39" ht="24">
      <c r="A29" s="37" t="s">
        <v>38</v>
      </c>
      <c r="B29" s="38" t="s">
        <v>14</v>
      </c>
      <c r="C29" s="39">
        <v>-4.0055198553828955E-2</v>
      </c>
      <c r="D29" s="40">
        <v>7.4660495709682528E-2</v>
      </c>
      <c r="E29" s="40">
        <v>3.8367450853553448E-2</v>
      </c>
      <c r="F29" s="40">
        <v>-3.4254265098716111E-2</v>
      </c>
      <c r="G29" s="40">
        <v>6.475256862743764E-2</v>
      </c>
      <c r="H29" s="40">
        <v>4.6529198554556544E-3</v>
      </c>
      <c r="I29" s="40">
        <v>4.376784086477372E-2</v>
      </c>
      <c r="J29" s="40">
        <v>2.3493149972962906E-2</v>
      </c>
      <c r="K29" s="40">
        <v>-4.3340695109664581E-2</v>
      </c>
      <c r="L29" s="40">
        <v>1.262701388858983E-2</v>
      </c>
      <c r="M29" s="40">
        <v>9.8690579023004613E-2</v>
      </c>
      <c r="N29" s="40">
        <v>4.1989033160528579E-2</v>
      </c>
      <c r="O29" s="40">
        <v>7.6490380790407717E-3</v>
      </c>
      <c r="P29" s="40">
        <v>3.9487619177955617E-2</v>
      </c>
      <c r="Q29" s="40">
        <v>4.0108717693882336E-2</v>
      </c>
      <c r="R29" s="40">
        <v>2.8938510654339085E-3</v>
      </c>
      <c r="S29" s="40">
        <v>3.9671718606778525E-2</v>
      </c>
      <c r="T29" s="40">
        <v>-4.8665105320754602E-3</v>
      </c>
      <c r="U29" s="40">
        <v>3.0485862637503688E-2</v>
      </c>
      <c r="V29" s="40">
        <v>3.7647630034311451E-2</v>
      </c>
      <c r="W29" s="40">
        <v>-1.6436010732644436E-2</v>
      </c>
      <c r="X29" s="40">
        <v>2.2555204146394725E-2</v>
      </c>
      <c r="Y29" s="40">
        <v>-3.1460752400521612E-3</v>
      </c>
      <c r="Z29" s="40">
        <v>-1.8493484997997436E-2</v>
      </c>
      <c r="AA29" s="40">
        <v>2.6524195794268235E-2</v>
      </c>
      <c r="AB29" s="41" t="s">
        <v>53</v>
      </c>
      <c r="AC29" s="40">
        <v>-3.9727191165262625E-2</v>
      </c>
      <c r="AD29" s="40">
        <v>1.482522978677543E-2</v>
      </c>
      <c r="AE29" s="40">
        <v>3.2093708639481341E-2</v>
      </c>
      <c r="AF29" s="40">
        <v>-1.7536724335188512E-2</v>
      </c>
      <c r="AG29" s="40">
        <v>-5.5758313934504145E-2</v>
      </c>
      <c r="AH29" s="40">
        <v>4.6010655236287279E-2</v>
      </c>
      <c r="AI29" s="40">
        <v>3.6064854071831062E-2</v>
      </c>
      <c r="AJ29" s="40">
        <v>-6.7903207229906851E-2</v>
      </c>
      <c r="AK29" s="40">
        <v>2.4542491630440214E-2</v>
      </c>
      <c r="AL29" s="40">
        <v>-1.7070991869278785E-2</v>
      </c>
      <c r="AM29" s="42">
        <v>-1.4119115932120186E-2</v>
      </c>
    </row>
    <row r="30" spans="1:39" ht="24">
      <c r="A30" s="37" t="s">
        <v>39</v>
      </c>
      <c r="B30" s="38" t="s">
        <v>14</v>
      </c>
      <c r="C30" s="39">
        <v>0.12114299934271723</v>
      </c>
      <c r="D30" s="40">
        <v>4.8476044226678061E-2</v>
      </c>
      <c r="E30" s="40">
        <v>1.4904676170596232E-2</v>
      </c>
      <c r="F30" s="40">
        <v>3.9005264867592787E-2</v>
      </c>
      <c r="G30" s="40">
        <v>1.3680883524721594E-2</v>
      </c>
      <c r="H30" s="40">
        <v>-7.5553686812079593E-2</v>
      </c>
      <c r="I30" s="40">
        <v>4.457295560109624E-2</v>
      </c>
      <c r="J30" s="40">
        <v>4.7709658791756947E-2</v>
      </c>
      <c r="K30" s="40">
        <v>6.1694536716422152E-2</v>
      </c>
      <c r="L30" s="40">
        <v>-1.4557082876672355E-2</v>
      </c>
      <c r="M30" s="40">
        <v>5.9841985766262588E-2</v>
      </c>
      <c r="N30" s="40">
        <v>3.9728493678726452E-3</v>
      </c>
      <c r="O30" s="40">
        <v>3.4523233022718237E-2</v>
      </c>
      <c r="P30" s="40">
        <v>3.6248591009968363E-2</v>
      </c>
      <c r="Q30" s="40">
        <v>4.843067811148708E-4</v>
      </c>
      <c r="R30" s="40">
        <v>6.6948025746112347E-2</v>
      </c>
      <c r="S30" s="40">
        <v>-2.4145366998277178E-2</v>
      </c>
      <c r="T30" s="40">
        <v>-4.1553154430007469E-3</v>
      </c>
      <c r="U30" s="40">
        <v>5.2799227598961683E-2</v>
      </c>
      <c r="V30" s="40">
        <v>-4.4769814276152169E-2</v>
      </c>
      <c r="W30" s="40">
        <v>-1.9662363413500007E-2</v>
      </c>
      <c r="X30" s="40">
        <v>-1.7849675713237308E-2</v>
      </c>
      <c r="Y30" s="40">
        <v>-7.5149109402240172E-3</v>
      </c>
      <c r="Z30" s="40">
        <v>5.6659480036893743E-2</v>
      </c>
      <c r="AA30" s="40">
        <v>7.5297759479549295E-2</v>
      </c>
      <c r="AB30" s="40">
        <v>-1.4134100856813391E-2</v>
      </c>
      <c r="AC30" s="40">
        <v>-3.6165428317608515E-2</v>
      </c>
      <c r="AD30" s="40">
        <v>-3.7922819228568272E-2</v>
      </c>
      <c r="AE30" s="40">
        <v>-6.3445122055911726E-2</v>
      </c>
      <c r="AF30" s="40">
        <v>-3.1614755262660776E-2</v>
      </c>
      <c r="AG30" s="40">
        <v>1.5782665114272313E-3</v>
      </c>
      <c r="AH30" s="40">
        <v>-3.7244012031730896E-2</v>
      </c>
      <c r="AI30" s="40">
        <v>-2.2529974745253558E-2</v>
      </c>
      <c r="AJ30" s="40">
        <v>-1.0963552411052084E-2</v>
      </c>
      <c r="AK30" s="40">
        <v>1.471890374337125E-2</v>
      </c>
      <c r="AL30" s="40">
        <v>-2.2298092979260786E-2</v>
      </c>
      <c r="AM30" s="43" t="s">
        <v>54</v>
      </c>
    </row>
    <row r="31" spans="1:39" ht="24">
      <c r="A31" s="37" t="s">
        <v>40</v>
      </c>
      <c r="B31" s="38" t="s">
        <v>14</v>
      </c>
      <c r="C31" s="39">
        <v>7.0625639456725767E-3</v>
      </c>
      <c r="D31" s="40">
        <v>5.8936390151900164E-2</v>
      </c>
      <c r="E31" s="40">
        <v>-2.6543488803041578E-2</v>
      </c>
      <c r="F31" s="40">
        <v>3.451673039655706E-2</v>
      </c>
      <c r="G31" s="40">
        <v>6.1632887295702335E-2</v>
      </c>
      <c r="H31" s="40">
        <v>1.1142396523029693E-2</v>
      </c>
      <c r="I31" s="40">
        <v>1.5740676823076491E-2</v>
      </c>
      <c r="J31" s="40">
        <v>4.137086484154924E-2</v>
      </c>
      <c r="K31" s="40">
        <v>-2.9430493836214298E-2</v>
      </c>
      <c r="L31" s="40">
        <v>6.8900059000928882E-2</v>
      </c>
      <c r="M31" s="40">
        <v>5.0505024533502082E-3</v>
      </c>
      <c r="N31" s="40">
        <v>1.3334211666418678E-2</v>
      </c>
      <c r="O31" s="41" t="s">
        <v>258</v>
      </c>
      <c r="P31" s="40">
        <v>-4.4912471092297566E-3</v>
      </c>
      <c r="Q31" s="40">
        <v>-4.3653977344884583E-2</v>
      </c>
      <c r="R31" s="40">
        <v>1.2912541816695634E-2</v>
      </c>
      <c r="S31" s="40">
        <v>3.26500950645758E-2</v>
      </c>
      <c r="T31" s="40">
        <v>-1.0242660994131464E-2</v>
      </c>
      <c r="U31" s="40">
        <v>-2.4371046694840821E-2</v>
      </c>
      <c r="V31" s="40">
        <v>-1.2184298989467031E-2</v>
      </c>
      <c r="W31" s="40">
        <v>-1.6495650273602655E-2</v>
      </c>
      <c r="X31" s="40">
        <v>-3.8763649446015548E-2</v>
      </c>
      <c r="Y31" s="40">
        <v>4.4601264021226786E-2</v>
      </c>
      <c r="Z31" s="40">
        <v>-1.6793487701565836E-2</v>
      </c>
      <c r="AA31" s="41" t="s">
        <v>81</v>
      </c>
      <c r="AB31" s="40">
        <v>2.6148651244940962E-2</v>
      </c>
      <c r="AC31" s="40">
        <v>-3.6996167578967995E-2</v>
      </c>
      <c r="AD31" s="40">
        <v>-7.3158806821051886E-2</v>
      </c>
      <c r="AE31" s="40">
        <v>1.2997529914998392E-3</v>
      </c>
      <c r="AF31" s="40">
        <v>-1.1323745391370531E-2</v>
      </c>
      <c r="AG31" s="40">
        <v>3.4438710859800298E-2</v>
      </c>
      <c r="AH31" s="40">
        <v>1.5508189355286264E-2</v>
      </c>
      <c r="AI31" s="40">
        <v>-1.2512775104857099E-2</v>
      </c>
      <c r="AJ31" s="40">
        <v>-4.4229377926665724E-2</v>
      </c>
      <c r="AK31" s="40">
        <v>-4.2359878692455125E-2</v>
      </c>
      <c r="AL31" s="40">
        <v>-2.7531836235853702E-2</v>
      </c>
      <c r="AM31" s="42">
        <v>7.4578087031216322E-2</v>
      </c>
    </row>
    <row r="32" spans="1:39" ht="24">
      <c r="A32" s="37" t="s">
        <v>41</v>
      </c>
      <c r="B32" s="38" t="s">
        <v>14</v>
      </c>
      <c r="C32" s="39">
        <v>6.1006167220514433E-2</v>
      </c>
      <c r="D32" s="40">
        <v>-1.3883378799742748E-3</v>
      </c>
      <c r="E32" s="40">
        <v>-1.6720348341226373E-2</v>
      </c>
      <c r="F32" s="40">
        <v>5.240785370120099E-2</v>
      </c>
      <c r="G32" s="40">
        <v>-2.4108729759335527E-2</v>
      </c>
      <c r="H32" s="40">
        <v>2.0144342019929585E-2</v>
      </c>
      <c r="I32" s="40">
        <v>-4.8805552721623929E-2</v>
      </c>
      <c r="J32" s="40">
        <v>-6.4952582983260385E-2</v>
      </c>
      <c r="K32" s="40">
        <v>-1.2556372895538539E-2</v>
      </c>
      <c r="L32" s="40">
        <v>4.3679234702728921E-2</v>
      </c>
      <c r="M32" s="40">
        <v>-1.3308576869121486E-2</v>
      </c>
      <c r="N32" s="40">
        <v>3.5227142539386164E-2</v>
      </c>
      <c r="O32" s="40">
        <v>-3.2521188869834405E-2</v>
      </c>
      <c r="P32" s="40">
        <v>-2.0995358517635405E-2</v>
      </c>
      <c r="Q32" s="40">
        <v>-3.51924752024112E-2</v>
      </c>
      <c r="R32" s="40">
        <v>-4.5276625571698564E-2</v>
      </c>
      <c r="S32" s="40">
        <v>-3.4722647403449068E-2</v>
      </c>
      <c r="T32" s="40">
        <v>-4.7319277725552042E-2</v>
      </c>
      <c r="U32" s="41" t="s">
        <v>55</v>
      </c>
      <c r="V32" s="40">
        <v>5.1563731530755719E-2</v>
      </c>
      <c r="W32" s="40">
        <v>-3.085879074675597E-2</v>
      </c>
      <c r="X32" s="40">
        <v>-3.8179655617419289E-2</v>
      </c>
      <c r="Y32" s="40">
        <v>-5.1129113358556882E-2</v>
      </c>
      <c r="Z32" s="40">
        <v>-1.145437070252165E-2</v>
      </c>
      <c r="AA32" s="40">
        <v>-2.4515258110670613E-2</v>
      </c>
      <c r="AB32" s="40">
        <v>3.0175762779561601E-2</v>
      </c>
      <c r="AC32" s="40">
        <v>5.8205091266219637E-2</v>
      </c>
      <c r="AD32" s="40">
        <v>2.4671541256003839E-3</v>
      </c>
      <c r="AE32" s="40">
        <v>1.1242602020169036E-2</v>
      </c>
      <c r="AF32" s="40">
        <v>3.456508285036252E-2</v>
      </c>
      <c r="AG32" s="40">
        <v>2.5670643466866563E-2</v>
      </c>
      <c r="AH32" s="40">
        <v>3.5512911483949694E-2</v>
      </c>
      <c r="AI32" s="40">
        <v>-4.8041607364635031E-2</v>
      </c>
      <c r="AJ32" s="40">
        <v>0.11200860800411444</v>
      </c>
      <c r="AK32" s="40">
        <v>2.5452791870040636E-2</v>
      </c>
      <c r="AL32" s="40">
        <v>3.1371738682072846E-2</v>
      </c>
      <c r="AM32" s="42">
        <v>5.2527718219909043E-2</v>
      </c>
    </row>
    <row r="33" spans="1:39" ht="24">
      <c r="A33" s="37" t="s">
        <v>42</v>
      </c>
      <c r="B33" s="38" t="s">
        <v>14</v>
      </c>
      <c r="C33" s="39">
        <v>-2.4281448964240362E-2</v>
      </c>
      <c r="D33" s="40">
        <v>-7.0068345653306746E-2</v>
      </c>
      <c r="E33" s="40">
        <v>5.4229196174706201E-2</v>
      </c>
      <c r="F33" s="40">
        <v>7.4763373781556564E-2</v>
      </c>
      <c r="G33" s="40">
        <v>6.9293026824532571E-3</v>
      </c>
      <c r="H33" s="40">
        <v>7.6998072938789963E-2</v>
      </c>
      <c r="I33" s="40">
        <v>1.4512589566349559E-2</v>
      </c>
      <c r="J33" s="40">
        <v>2.4373228627246269E-2</v>
      </c>
      <c r="K33" s="40">
        <v>6.5360390924492334E-2</v>
      </c>
      <c r="L33" s="40">
        <v>-3.3891541210443896E-2</v>
      </c>
      <c r="M33" s="40">
        <v>-1.5562779646085302E-2</v>
      </c>
      <c r="N33" s="40">
        <v>6.7891957623520779E-2</v>
      </c>
      <c r="O33" s="40">
        <v>-5.0135531471888206E-2</v>
      </c>
      <c r="P33" s="40">
        <v>5.8984972124836027E-2</v>
      </c>
      <c r="Q33" s="40">
        <v>-4.3240085129418468E-3</v>
      </c>
      <c r="R33" s="40">
        <v>3.7971901395034233E-3</v>
      </c>
      <c r="S33" s="40">
        <v>-4.4560221861064918E-3</v>
      </c>
      <c r="T33" s="40">
        <v>2.9580328657431383E-2</v>
      </c>
      <c r="U33" s="40">
        <v>3.1431751839623823E-2</v>
      </c>
      <c r="V33" s="40">
        <v>-1.3325780167211676E-2</v>
      </c>
      <c r="W33" s="40">
        <v>3.2330615712430934E-2</v>
      </c>
      <c r="X33" s="40">
        <v>4.5884448753286721E-3</v>
      </c>
      <c r="Y33" s="40">
        <v>-2.405690405601121E-2</v>
      </c>
      <c r="Z33" s="40">
        <v>-1.4580391810335847E-2</v>
      </c>
      <c r="AA33" s="40">
        <v>-2.758811012997733E-2</v>
      </c>
      <c r="AB33" s="40">
        <v>-1.6921822738612962E-2</v>
      </c>
      <c r="AC33" s="40">
        <v>-5.134299165690686E-2</v>
      </c>
      <c r="AD33" s="40">
        <v>-7.69719388496415E-2</v>
      </c>
      <c r="AE33" s="40">
        <v>-3.6034166382731464E-2</v>
      </c>
      <c r="AF33" s="40">
        <v>1.1346073728361392E-2</v>
      </c>
      <c r="AG33" s="40">
        <v>-5.9407157505869064E-2</v>
      </c>
      <c r="AH33" s="40">
        <v>-1.9479620258584258E-2</v>
      </c>
      <c r="AI33" s="40">
        <v>-2.8879883176937054E-2</v>
      </c>
      <c r="AJ33" s="40">
        <v>-1.2953012553791332E-2</v>
      </c>
      <c r="AK33" s="40">
        <v>1.0983741606988423E-2</v>
      </c>
      <c r="AL33" s="41" t="s">
        <v>55</v>
      </c>
      <c r="AM33" s="42">
        <v>-2.2167969145642969E-2</v>
      </c>
    </row>
    <row r="34" spans="1:39" ht="24">
      <c r="A34" s="37" t="s">
        <v>43</v>
      </c>
      <c r="B34" s="38" t="s">
        <v>14</v>
      </c>
      <c r="C34" s="39">
        <v>-4.3585245376868781E-2</v>
      </c>
      <c r="D34" s="40">
        <v>2.1854675571988856E-2</v>
      </c>
      <c r="E34" s="40">
        <v>8.4240589195385875E-3</v>
      </c>
      <c r="F34" s="40">
        <v>-2.4489059239648947E-2</v>
      </c>
      <c r="G34" s="40">
        <v>-5.5449115885473623E-3</v>
      </c>
      <c r="H34" s="40">
        <v>3.1147912502515342E-2</v>
      </c>
      <c r="I34" s="40">
        <v>-2.1460045520392389E-3</v>
      </c>
      <c r="J34" s="40">
        <v>3.2831409964089453E-2</v>
      </c>
      <c r="K34" s="40">
        <v>3.6640810235311176E-2</v>
      </c>
      <c r="L34" s="40">
        <v>4.9598851122824021E-2</v>
      </c>
      <c r="M34" s="40">
        <v>6.3604496098197108E-4</v>
      </c>
      <c r="N34" s="40">
        <v>6.7084421419718156E-3</v>
      </c>
      <c r="O34" s="40">
        <v>1.2121305337831874E-2</v>
      </c>
      <c r="P34" s="40">
        <v>9.31164580298742E-2</v>
      </c>
      <c r="Q34" s="40">
        <v>2.3823415769384307E-2</v>
      </c>
      <c r="R34" s="40">
        <v>1.80180702492545E-2</v>
      </c>
      <c r="S34" s="40">
        <v>-7.0123395755645372E-3</v>
      </c>
      <c r="T34" s="40">
        <v>-4.073419321827073E-2</v>
      </c>
      <c r="U34" s="40">
        <v>0.11167945250252757</v>
      </c>
      <c r="V34" s="40">
        <v>6.3940825889163444E-2</v>
      </c>
      <c r="W34" s="40">
        <v>3.5341517077108961E-2</v>
      </c>
      <c r="X34" s="40">
        <v>-2.7414527876187419E-2</v>
      </c>
      <c r="Y34" s="40">
        <v>-5.6654380911668786E-2</v>
      </c>
      <c r="Z34" s="40">
        <v>4.5392140623985909E-2</v>
      </c>
      <c r="AA34" s="40">
        <v>-4.4428293629537458E-2</v>
      </c>
      <c r="AB34" s="40">
        <v>-6.7079860922494822E-2</v>
      </c>
      <c r="AC34" s="40">
        <v>1.4837178490459111E-3</v>
      </c>
      <c r="AD34" s="40">
        <v>9.4037805503282125E-4</v>
      </c>
      <c r="AE34" s="40">
        <v>1.6196412096876989E-2</v>
      </c>
      <c r="AF34" s="40">
        <v>3.0525417625852903E-2</v>
      </c>
      <c r="AG34" s="40">
        <v>-5.4331926031845274E-3</v>
      </c>
      <c r="AH34" s="40">
        <v>-4.2527807417512544E-3</v>
      </c>
      <c r="AI34" s="40">
        <v>-9.1397917800914372E-2</v>
      </c>
      <c r="AJ34" s="41" t="s">
        <v>83</v>
      </c>
      <c r="AK34" s="40">
        <v>-4.9421823570627152E-3</v>
      </c>
      <c r="AL34" s="40">
        <v>-1.2809260182551907E-2</v>
      </c>
      <c r="AM34" s="42">
        <v>-1.0761235202653943E-2</v>
      </c>
    </row>
    <row r="35" spans="1:39" ht="24">
      <c r="A35" s="37" t="s">
        <v>44</v>
      </c>
      <c r="B35" s="38" t="s">
        <v>14</v>
      </c>
      <c r="C35" s="39">
        <v>2.0086836927090269E-2</v>
      </c>
      <c r="D35" s="40">
        <v>6.5102586292633671E-2</v>
      </c>
      <c r="E35" s="40">
        <v>-5.170643220729193E-2</v>
      </c>
      <c r="F35" s="40">
        <v>-7.9287062962583553E-3</v>
      </c>
      <c r="G35" s="41" t="s">
        <v>150</v>
      </c>
      <c r="H35" s="40">
        <v>-5.7859497276515598E-2</v>
      </c>
      <c r="I35" s="40">
        <v>1.9965167747160364E-2</v>
      </c>
      <c r="J35" s="40">
        <v>3.6122109652137475E-2</v>
      </c>
      <c r="K35" s="40">
        <v>-3.1374162569345242E-2</v>
      </c>
      <c r="L35" s="40">
        <v>5.585710501570613E-3</v>
      </c>
      <c r="M35" s="40">
        <v>-7.9773497560042678E-3</v>
      </c>
      <c r="N35" s="40">
        <v>-2.7732052613876176E-2</v>
      </c>
      <c r="O35" s="40">
        <v>3.9379696081051831E-2</v>
      </c>
      <c r="P35" s="40">
        <v>-3.6358451228493037E-2</v>
      </c>
      <c r="Q35" s="40">
        <v>-3.3292558413539876E-2</v>
      </c>
      <c r="R35" s="40">
        <v>8.2572275960664118E-2</v>
      </c>
      <c r="S35" s="40">
        <v>-3.2888928940369558E-2</v>
      </c>
      <c r="T35" s="40">
        <v>-3.1746701780677643E-2</v>
      </c>
      <c r="U35" s="40">
        <v>-2.3883672101914655E-2</v>
      </c>
      <c r="V35" s="40">
        <v>-4.9945763165818915E-3</v>
      </c>
      <c r="W35" s="40">
        <v>-1.4276429008556808E-2</v>
      </c>
      <c r="X35" s="40">
        <v>2.8988682589424643E-2</v>
      </c>
      <c r="Y35" s="40">
        <v>4.6893611326646899E-2</v>
      </c>
      <c r="Z35" s="40">
        <v>-2.593862851151452E-2</v>
      </c>
      <c r="AA35" s="40">
        <v>6.1384053494795879E-2</v>
      </c>
      <c r="AB35" s="40">
        <v>6.3627630099937646E-2</v>
      </c>
      <c r="AC35" s="40">
        <v>-5.2850022057545104E-2</v>
      </c>
      <c r="AD35" s="40">
        <v>-7.1408671758626877E-2</v>
      </c>
      <c r="AE35" s="40">
        <v>-1.2340149409553516E-2</v>
      </c>
      <c r="AF35" s="40">
        <v>3.8329559659481434E-2</v>
      </c>
      <c r="AG35" s="40">
        <v>9.2212979256395711E-2</v>
      </c>
      <c r="AH35" s="40">
        <v>2.1551255306895362E-2</v>
      </c>
      <c r="AI35" s="40">
        <v>4.9026959364314275E-2</v>
      </c>
      <c r="AJ35" s="40">
        <v>-5.4105597433936206E-3</v>
      </c>
      <c r="AK35" s="40">
        <v>3.874915073203989E-2</v>
      </c>
      <c r="AL35" s="40">
        <v>6.8697098862011028E-3</v>
      </c>
      <c r="AM35" s="42">
        <v>1.3508571063149262E-2</v>
      </c>
    </row>
    <row r="36" spans="1:39" ht="24">
      <c r="A36" s="37" t="s">
        <v>45</v>
      </c>
      <c r="B36" s="38" t="s">
        <v>14</v>
      </c>
      <c r="C36" s="39">
        <v>-0.10789890867867073</v>
      </c>
      <c r="D36" s="40">
        <v>-5.7690391052686224E-2</v>
      </c>
      <c r="E36" s="40">
        <v>-2.6413287665147681E-2</v>
      </c>
      <c r="F36" s="40">
        <v>4.3743548030576097E-2</v>
      </c>
      <c r="G36" s="40">
        <v>-5.7875823391100742E-2</v>
      </c>
      <c r="H36" s="41" t="s">
        <v>81</v>
      </c>
      <c r="I36" s="40">
        <v>5.8527216039670101E-3</v>
      </c>
      <c r="J36" s="40">
        <v>-3.6873924140737951E-2</v>
      </c>
      <c r="K36" s="40">
        <v>-4.2518517604533887E-2</v>
      </c>
      <c r="L36" s="40">
        <v>3.5687243173690569E-2</v>
      </c>
      <c r="M36" s="40">
        <v>-8.9245008494361088E-4</v>
      </c>
      <c r="N36" s="40">
        <v>-1.7419697677477568E-2</v>
      </c>
      <c r="O36" s="40">
        <v>-2.5337064746707365E-2</v>
      </c>
      <c r="P36" s="40">
        <v>-7.1121062408947989E-3</v>
      </c>
      <c r="Q36" s="40">
        <v>-3.4828570177873296E-2</v>
      </c>
      <c r="R36" s="40">
        <v>-3.9443928664364081E-2</v>
      </c>
      <c r="S36" s="40">
        <v>-4.5266316790426149E-2</v>
      </c>
      <c r="T36" s="40">
        <v>-4.9972130982088511E-2</v>
      </c>
      <c r="U36" s="40">
        <v>1.9894753229415401E-2</v>
      </c>
      <c r="V36" s="40">
        <v>-4.0180625292609299E-4</v>
      </c>
      <c r="W36" s="40">
        <v>-1.1051370170121961E-2</v>
      </c>
      <c r="X36" s="40">
        <v>3.3434515376791152E-2</v>
      </c>
      <c r="Y36" s="40">
        <v>9.4873420651620192E-3</v>
      </c>
      <c r="Z36" s="40">
        <v>7.8731094561159939E-2</v>
      </c>
      <c r="AA36" s="40">
        <v>1.1174004485604433E-2</v>
      </c>
      <c r="AB36" s="40">
        <v>4.6125253973327875E-3</v>
      </c>
      <c r="AC36" s="40">
        <v>3.2412733187973636E-2</v>
      </c>
      <c r="AD36" s="40">
        <v>3.382409108749003E-2</v>
      </c>
      <c r="AE36" s="40">
        <v>6.5024840886824614E-2</v>
      </c>
      <c r="AF36" s="40">
        <v>-0.10190555900067785</v>
      </c>
      <c r="AG36" s="40">
        <v>-4.1733402266072347E-2</v>
      </c>
      <c r="AH36" s="40">
        <v>-5.8487783711704874E-3</v>
      </c>
      <c r="AI36" s="40">
        <v>-1.9272261728150098E-2</v>
      </c>
      <c r="AJ36" s="40">
        <v>3.093758587891892E-2</v>
      </c>
      <c r="AK36" s="40">
        <v>-3.3095603256174712E-4</v>
      </c>
      <c r="AL36" s="40">
        <v>7.6304984047545127E-2</v>
      </c>
      <c r="AM36" s="42">
        <v>-7.4471420306370634E-2</v>
      </c>
    </row>
    <row r="37" spans="1:39" ht="24">
      <c r="A37" s="37" t="s">
        <v>46</v>
      </c>
      <c r="B37" s="38" t="s">
        <v>14</v>
      </c>
      <c r="C37" s="39">
        <v>-2.9261681243048964E-2</v>
      </c>
      <c r="D37" s="40">
        <v>-4.572045678865138E-2</v>
      </c>
      <c r="E37" s="40">
        <v>-1.9913749109402339E-2</v>
      </c>
      <c r="F37" s="40">
        <v>3.0060850999612275E-2</v>
      </c>
      <c r="G37" s="40">
        <v>-5.0737005130335414E-3</v>
      </c>
      <c r="H37" s="40">
        <v>-3.4068161705214588E-4</v>
      </c>
      <c r="I37" s="40">
        <v>-1.6694747610047741E-2</v>
      </c>
      <c r="J37" s="40">
        <v>-5.6475060061473743E-2</v>
      </c>
      <c r="K37" s="40">
        <v>4.1269359130958446E-3</v>
      </c>
      <c r="L37" s="40">
        <v>2.710878210851524E-2</v>
      </c>
      <c r="M37" s="40">
        <v>7.2658050722374462E-3</v>
      </c>
      <c r="N37" s="40">
        <v>0.10964723711536442</v>
      </c>
      <c r="O37" s="40">
        <v>-3.1987536496312363E-2</v>
      </c>
      <c r="P37" s="40">
        <v>-1.5538565880200146E-2</v>
      </c>
      <c r="Q37" s="40">
        <v>-1.8221574685674907E-2</v>
      </c>
      <c r="R37" s="40">
        <v>-2.4761695575455472E-2</v>
      </c>
      <c r="S37" s="40">
        <v>7.5200371727560077E-3</v>
      </c>
      <c r="T37" s="40">
        <v>1.0037252775822004E-2</v>
      </c>
      <c r="U37" s="40">
        <v>5.0875755871159861E-2</v>
      </c>
      <c r="V37" s="41" t="s">
        <v>98</v>
      </c>
      <c r="W37" s="40">
        <v>-8.2277524458294823E-3</v>
      </c>
      <c r="X37" s="40">
        <v>-2.2937849700083973E-2</v>
      </c>
      <c r="Y37" s="40">
        <v>-4.4352530840138057E-2</v>
      </c>
      <c r="Z37" s="40">
        <v>-5.174062204898717E-3</v>
      </c>
      <c r="AA37" s="40">
        <v>-1.2092933507725908E-2</v>
      </c>
      <c r="AB37" s="40">
        <v>3.694938864004977E-2</v>
      </c>
      <c r="AC37" s="40">
        <v>2.2281652828856371E-2</v>
      </c>
      <c r="AD37" s="40">
        <v>0.11237562471229179</v>
      </c>
      <c r="AE37" s="40">
        <v>2.8463439855809517E-2</v>
      </c>
      <c r="AF37" s="40">
        <v>4.1486108409461951E-2</v>
      </c>
      <c r="AG37" s="40">
        <v>5.3142114620741449E-2</v>
      </c>
      <c r="AH37" s="40">
        <v>-3.2459883184134931E-2</v>
      </c>
      <c r="AI37" s="40">
        <v>4.3504450526676786E-2</v>
      </c>
      <c r="AJ37" s="40">
        <v>6.3262871801853013E-2</v>
      </c>
      <c r="AK37" s="40">
        <v>8.9958097926163494E-2</v>
      </c>
      <c r="AL37" s="40">
        <v>-1.315832248147192E-2</v>
      </c>
      <c r="AM37" s="42">
        <v>-4.3962081214984274E-2</v>
      </c>
    </row>
    <row r="38" spans="1:39" ht="24">
      <c r="A38" s="37" t="s">
        <v>47</v>
      </c>
      <c r="B38" s="38" t="s">
        <v>14</v>
      </c>
      <c r="C38" s="39">
        <v>3.313383291173766E-2</v>
      </c>
      <c r="D38" s="40">
        <v>5.5199818360143371E-2</v>
      </c>
      <c r="E38" s="40">
        <v>3.7263751883525133E-2</v>
      </c>
      <c r="F38" s="40">
        <v>2.4681653711980105E-2</v>
      </c>
      <c r="G38" s="40">
        <v>2.8671405109787346E-2</v>
      </c>
      <c r="H38" s="40">
        <v>3.2892669876981133E-2</v>
      </c>
      <c r="I38" s="40">
        <v>9.6162629466774133E-2</v>
      </c>
      <c r="J38" s="41" t="s">
        <v>133</v>
      </c>
      <c r="K38" s="40">
        <v>4.0005527855180661E-2</v>
      </c>
      <c r="L38" s="40">
        <v>9.3076887613076101E-2</v>
      </c>
      <c r="M38" s="40">
        <v>-1.0430356417942471E-2</v>
      </c>
      <c r="N38" s="40">
        <v>6.4917199060109936E-3</v>
      </c>
      <c r="O38" s="40">
        <v>3.0525229046752599E-2</v>
      </c>
      <c r="P38" s="40">
        <v>5.2586301590847859E-2</v>
      </c>
      <c r="Q38" s="40">
        <v>-1.5660012769811629E-2</v>
      </c>
      <c r="R38" s="40">
        <v>3.6957596901071731E-3</v>
      </c>
      <c r="S38" s="40">
        <v>-2.6795587809000848E-4</v>
      </c>
      <c r="T38" s="40">
        <v>5.1662685631741319E-2</v>
      </c>
      <c r="U38" s="40">
        <v>-3.7423108221590319E-2</v>
      </c>
      <c r="V38" s="40">
        <v>-2.2751350573428843E-2</v>
      </c>
      <c r="W38" s="40">
        <v>2.0150391325351409E-2</v>
      </c>
      <c r="X38" s="41" t="s">
        <v>68</v>
      </c>
      <c r="Y38" s="40">
        <v>4.2703311023008401E-2</v>
      </c>
      <c r="Z38" s="40">
        <v>2.6085464456827048E-2</v>
      </c>
      <c r="AA38" s="40">
        <v>-3.8087306063548897E-2</v>
      </c>
      <c r="AB38" s="40">
        <v>2.1961138011613649E-2</v>
      </c>
      <c r="AC38" s="40">
        <v>-1.8464152205336228E-2</v>
      </c>
      <c r="AD38" s="40">
        <v>-5.9874960854377553E-2</v>
      </c>
      <c r="AE38" s="40">
        <v>-1.2565014372918851E-2</v>
      </c>
      <c r="AF38" s="40">
        <v>-1.2183271431009146E-2</v>
      </c>
      <c r="AG38" s="40">
        <v>7.2528410760215559E-2</v>
      </c>
      <c r="AH38" s="40">
        <v>-3.7905989314964604E-2</v>
      </c>
      <c r="AI38" s="40">
        <v>-2.2390055647980651E-2</v>
      </c>
      <c r="AJ38" s="40">
        <v>-2.6790892799615034E-2</v>
      </c>
      <c r="AK38" s="40">
        <v>-1.7387945834668395E-2</v>
      </c>
      <c r="AL38" s="40">
        <v>4.4850561716079339E-3</v>
      </c>
      <c r="AM38" s="42">
        <v>-1.7235627082869392E-2</v>
      </c>
    </row>
    <row r="39" spans="1:39" ht="24">
      <c r="A39" s="37" t="s">
        <v>48</v>
      </c>
      <c r="B39" s="38" t="s">
        <v>14</v>
      </c>
      <c r="C39" s="39">
        <v>5.6103644682780701E-2</v>
      </c>
      <c r="D39" s="40">
        <v>8.6850216007340969E-2</v>
      </c>
      <c r="E39" s="40">
        <v>8.1981786737863105E-2</v>
      </c>
      <c r="F39" s="40">
        <v>1.8820864088547596E-3</v>
      </c>
      <c r="G39" s="40">
        <v>3.5546574357064709E-2</v>
      </c>
      <c r="H39" s="40">
        <v>-3.6155793503007266E-2</v>
      </c>
      <c r="I39" s="40">
        <v>1.4979582120299522E-2</v>
      </c>
      <c r="J39" s="41" t="s">
        <v>57</v>
      </c>
      <c r="K39" s="40">
        <v>2.5889753651918077E-2</v>
      </c>
      <c r="L39" s="40">
        <v>-1.8874497602168121E-2</v>
      </c>
      <c r="M39" s="40">
        <v>1.2194707800478391E-2</v>
      </c>
      <c r="N39" s="40">
        <v>-3.6385288068275214E-2</v>
      </c>
      <c r="O39" s="40">
        <v>-2.0113857543167194E-2</v>
      </c>
      <c r="P39" s="40">
        <v>-3.9878361281538412E-2</v>
      </c>
      <c r="Q39" s="40">
        <v>1.2028090743920045E-2</v>
      </c>
      <c r="R39" s="40">
        <v>4.9501679227495444E-3</v>
      </c>
      <c r="S39" s="40">
        <v>9.690434394733851E-3</v>
      </c>
      <c r="T39" s="40">
        <v>-3.7239196241986933E-2</v>
      </c>
      <c r="U39" s="40">
        <v>-6.3414772366632871E-2</v>
      </c>
      <c r="V39" s="40">
        <v>-5.5761259524164011E-2</v>
      </c>
      <c r="W39" s="40">
        <v>-1.6974323270900066E-2</v>
      </c>
      <c r="X39" s="41" t="s">
        <v>259</v>
      </c>
      <c r="Y39" s="40">
        <v>8.3534052767116077E-2</v>
      </c>
      <c r="Z39" s="40">
        <v>6.126259060199165E-2</v>
      </c>
      <c r="AA39" s="40">
        <v>4.0523908195724011E-2</v>
      </c>
      <c r="AB39" s="40">
        <v>2.2736677011362266E-2</v>
      </c>
      <c r="AC39" s="40">
        <v>-9.9120361923525514E-3</v>
      </c>
      <c r="AD39" s="40">
        <v>-7.2017742274547492E-2</v>
      </c>
      <c r="AE39" s="40">
        <v>8.4703950833935528E-3</v>
      </c>
      <c r="AF39" s="40">
        <v>4.4179684144610709E-2</v>
      </c>
      <c r="AG39" s="40">
        <v>2.4585357916396888E-2</v>
      </c>
      <c r="AH39" s="40">
        <v>1.2128765980980206E-2</v>
      </c>
      <c r="AI39" s="40">
        <v>7.672491458147029E-3</v>
      </c>
      <c r="AJ39" s="40">
        <v>3.2142347162751918E-2</v>
      </c>
      <c r="AK39" s="40">
        <v>-2.2395736746327701E-3</v>
      </c>
      <c r="AL39" s="40">
        <v>2.3732407499655921E-2</v>
      </c>
      <c r="AM39" s="42">
        <v>4.6192011662942997E-2</v>
      </c>
    </row>
    <row r="40" spans="1:39" ht="24">
      <c r="A40" s="37" t="s">
        <v>49</v>
      </c>
      <c r="B40" s="38" t="s">
        <v>14</v>
      </c>
      <c r="C40" s="39">
        <v>5.9871978619255349E-3</v>
      </c>
      <c r="D40" s="40">
        <v>-2.4453825517998184E-2</v>
      </c>
      <c r="E40" s="40">
        <v>1.1225890883111992E-2</v>
      </c>
      <c r="F40" s="40">
        <v>-3.9541184530864472E-3</v>
      </c>
      <c r="G40" s="40">
        <v>-7.0287083693546915E-2</v>
      </c>
      <c r="H40" s="40">
        <v>3.3299771480211411E-2</v>
      </c>
      <c r="I40" s="40">
        <v>-1.6744346706743889E-2</v>
      </c>
      <c r="J40" s="40">
        <v>-7.2075491241743894E-2</v>
      </c>
      <c r="K40" s="40">
        <v>-2.0059673263864163E-2</v>
      </c>
      <c r="L40" s="40">
        <v>-2.6500649053245277E-2</v>
      </c>
      <c r="M40" s="40">
        <v>2.6337531355934186E-2</v>
      </c>
      <c r="N40" s="40">
        <v>4.7020037150250063E-2</v>
      </c>
      <c r="O40" s="40">
        <v>-3.2584183435315918E-2</v>
      </c>
      <c r="P40" s="40">
        <v>7.2396022894937656E-2</v>
      </c>
      <c r="Q40" s="40">
        <v>-8.3754420169832023E-4</v>
      </c>
      <c r="R40" s="40">
        <v>5.9832672626033839E-2</v>
      </c>
      <c r="S40" s="40">
        <v>-1.8426162321527216E-3</v>
      </c>
      <c r="T40" s="40">
        <v>3.1671872892801364E-2</v>
      </c>
      <c r="U40" s="40">
        <v>2.4635347630457562E-3</v>
      </c>
      <c r="V40" s="40">
        <v>0.11100174672804365</v>
      </c>
      <c r="W40" s="40">
        <v>6.5756240667736374E-2</v>
      </c>
      <c r="X40" s="40">
        <v>-5.9546004450483594E-2</v>
      </c>
      <c r="Y40" s="40">
        <v>-4.1143330076020154E-2</v>
      </c>
      <c r="Z40" s="40">
        <v>-5.390683234331306E-2</v>
      </c>
      <c r="AA40" s="40">
        <v>-7.1641735500701575E-2</v>
      </c>
      <c r="AB40" s="40">
        <v>1.4367322720724105E-2</v>
      </c>
      <c r="AC40" s="40">
        <v>2.1959138364630818E-2</v>
      </c>
      <c r="AD40" s="41" t="s">
        <v>57</v>
      </c>
      <c r="AE40" s="40">
        <v>-1.0110757225194384E-2</v>
      </c>
      <c r="AF40" s="40">
        <v>4.7726028042786472E-2</v>
      </c>
      <c r="AG40" s="40">
        <v>1.7534910386449405E-5</v>
      </c>
      <c r="AH40" s="40">
        <v>-2.7686366941382178E-2</v>
      </c>
      <c r="AI40" s="40">
        <v>-1.2919697904277105E-2</v>
      </c>
      <c r="AJ40" s="40">
        <v>9.7887698063123013E-4</v>
      </c>
      <c r="AK40" s="40">
        <v>-4.3411782190595063E-2</v>
      </c>
      <c r="AL40" s="40">
        <v>-7.5026607931196421E-2</v>
      </c>
      <c r="AM40" s="42">
        <v>-3.682616514946957E-2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6.5739798963620068E-7</v>
      </c>
      <c r="E47" s="34">
        <f t="shared" ref="E47:AM47" si="0">$C5^2*E5^2</f>
        <v>1.1114077096849508E-6</v>
      </c>
      <c r="F47" s="34">
        <f t="shared" si="0"/>
        <v>1.8033152739213194E-6</v>
      </c>
      <c r="G47" s="34">
        <f t="shared" si="0"/>
        <v>2.8872767691624421E-6</v>
      </c>
      <c r="H47" s="34">
        <f t="shared" si="0"/>
        <v>1.0912139126446408E-7</v>
      </c>
      <c r="I47" s="34">
        <f t="shared" si="0"/>
        <v>1.6900547841371834E-6</v>
      </c>
      <c r="J47" s="34">
        <f t="shared" si="0"/>
        <v>3.6035165969930732E-6</v>
      </c>
      <c r="K47" s="34">
        <f t="shared" si="0"/>
        <v>6.0857311987404831E-7</v>
      </c>
      <c r="L47" s="34">
        <f t="shared" si="0"/>
        <v>6.3067317848630804E-7</v>
      </c>
      <c r="M47" s="34">
        <f t="shared" si="0"/>
        <v>3.3116678242534598E-8</v>
      </c>
      <c r="N47" s="34">
        <f t="shared" si="0"/>
        <v>2.6152575131374816E-6</v>
      </c>
      <c r="O47" s="34">
        <f t="shared" si="0"/>
        <v>6.5335545764408741E-7</v>
      </c>
      <c r="P47" s="35">
        <f t="shared" si="0"/>
        <v>1.9269315510060474E-3</v>
      </c>
      <c r="Q47" s="34">
        <f t="shared" si="0"/>
        <v>5.6286427210603924E-7</v>
      </c>
      <c r="R47" s="34">
        <f t="shared" si="0"/>
        <v>2.3853667943299618E-8</v>
      </c>
      <c r="S47" s="34">
        <f t="shared" si="0"/>
        <v>2.3050780773444004E-6</v>
      </c>
      <c r="T47" s="34">
        <f t="shared" si="0"/>
        <v>3.576525312960639E-6</v>
      </c>
      <c r="U47" s="34">
        <f t="shared" si="0"/>
        <v>9.4777520314778258E-7</v>
      </c>
      <c r="V47" s="34">
        <f t="shared" si="0"/>
        <v>5.3134892143302114E-7</v>
      </c>
      <c r="W47" s="34">
        <f t="shared" si="0"/>
        <v>1.8243135834375117E-7</v>
      </c>
      <c r="X47" s="34">
        <f t="shared" si="0"/>
        <v>6.2092357224846345E-6</v>
      </c>
      <c r="Y47" s="34">
        <f t="shared" si="0"/>
        <v>1.4675183659229602E-7</v>
      </c>
      <c r="Z47" s="34">
        <f t="shared" si="0"/>
        <v>1.2770902303909213E-6</v>
      </c>
      <c r="AA47" s="34">
        <f t="shared" si="0"/>
        <v>4.3595524126288466E-8</v>
      </c>
      <c r="AB47" s="34">
        <f t="shared" si="0"/>
        <v>3.2816508656777786E-6</v>
      </c>
      <c r="AC47" s="34">
        <f t="shared" si="0"/>
        <v>1.8908535081655138E-7</v>
      </c>
      <c r="AD47" s="34">
        <f t="shared" si="0"/>
        <v>1.1828225438740983E-5</v>
      </c>
      <c r="AE47" s="34">
        <f t="shared" si="0"/>
        <v>7.3801873868732209E-7</v>
      </c>
      <c r="AF47" s="34">
        <f t="shared" si="0"/>
        <v>1.291953734454867E-7</v>
      </c>
      <c r="AG47" s="34">
        <f t="shared" si="0"/>
        <v>1.5934760928471733E-6</v>
      </c>
      <c r="AH47" s="34">
        <f t="shared" si="0"/>
        <v>6.1957106948093752E-7</v>
      </c>
      <c r="AI47" s="34">
        <f t="shared" si="0"/>
        <v>1.6895587132753037E-8</v>
      </c>
      <c r="AJ47" s="34">
        <f t="shared" si="0"/>
        <v>1.8734254833125041E-5</v>
      </c>
      <c r="AK47" s="34">
        <f t="shared" si="0"/>
        <v>2.9861517833870909E-7</v>
      </c>
      <c r="AL47" s="34">
        <f t="shared" si="0"/>
        <v>7.4524310050233609E-6</v>
      </c>
      <c r="AM47" s="36">
        <f t="shared" si="0"/>
        <v>2.7778771211210978E-6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1.1498896307248367E-6</v>
      </c>
      <c r="E48" s="40">
        <f t="shared" si="1"/>
        <v>7.4693600913335734E-8</v>
      </c>
      <c r="F48" s="40">
        <f t="shared" si="1"/>
        <v>9.384930339514308E-6</v>
      </c>
      <c r="G48" s="40">
        <f t="shared" si="1"/>
        <v>9.2226129887586541E-6</v>
      </c>
      <c r="H48" s="40">
        <f t="shared" si="1"/>
        <v>3.4764578636292487E-6</v>
      </c>
      <c r="I48" s="40">
        <f t="shared" si="1"/>
        <v>3.1157099622449956E-7</v>
      </c>
      <c r="J48" s="40">
        <f t="shared" si="1"/>
        <v>3.3321273946244895E-7</v>
      </c>
      <c r="K48" s="40">
        <f t="shared" si="1"/>
        <v>9.2317217129818696E-6</v>
      </c>
      <c r="L48" s="40">
        <f t="shared" si="1"/>
        <v>1.4063780417446481E-6</v>
      </c>
      <c r="M48" s="40">
        <f t="shared" si="1"/>
        <v>5.0355187236951213E-7</v>
      </c>
      <c r="N48" s="40">
        <f t="shared" si="1"/>
        <v>4.8980394781132337E-6</v>
      </c>
      <c r="O48" s="40">
        <f t="shared" si="1"/>
        <v>1.6459887998943294E-7</v>
      </c>
      <c r="P48" s="40">
        <f t="shared" si="1"/>
        <v>2.8632251719142067E-7</v>
      </c>
      <c r="Q48" s="40">
        <f t="shared" si="1"/>
        <v>7.0450277828481791E-7</v>
      </c>
      <c r="R48" s="40">
        <f t="shared" si="1"/>
        <v>4.3355632802920468E-7</v>
      </c>
      <c r="S48" s="40">
        <f t="shared" si="1"/>
        <v>2.4623311805322608E-6</v>
      </c>
      <c r="T48" s="40">
        <f t="shared" si="1"/>
        <v>8.2341411833104874E-7</v>
      </c>
      <c r="U48" s="40">
        <f t="shared" si="1"/>
        <v>1.1012874864793149E-5</v>
      </c>
      <c r="V48" s="40">
        <f t="shared" si="1"/>
        <v>1.662759557883479E-6</v>
      </c>
      <c r="W48" s="40">
        <f t="shared" si="1"/>
        <v>7.4224332553903091E-7</v>
      </c>
      <c r="X48" s="40">
        <f t="shared" si="1"/>
        <v>1.1545981292550901E-6</v>
      </c>
      <c r="Y48" s="40">
        <f t="shared" si="1"/>
        <v>9.0514675548852348E-8</v>
      </c>
      <c r="Z48" s="40">
        <f t="shared" si="1"/>
        <v>4.3907601928882419E-6</v>
      </c>
      <c r="AA48" s="40">
        <f t="shared" si="1"/>
        <v>4.4918185427816061E-6</v>
      </c>
      <c r="AB48" s="40">
        <f t="shared" si="1"/>
        <v>5.0425188307535471E-6</v>
      </c>
      <c r="AC48" s="41">
        <f t="shared" si="1"/>
        <v>2.8862793028185622E-3</v>
      </c>
      <c r="AD48" s="40">
        <f t="shared" si="1"/>
        <v>1.6343135392500219E-6</v>
      </c>
      <c r="AE48" s="40">
        <f t="shared" si="1"/>
        <v>2.8849740670583169E-6</v>
      </c>
      <c r="AF48" s="40">
        <f t="shared" si="1"/>
        <v>1.861094340502576E-8</v>
      </c>
      <c r="AG48" s="40">
        <f t="shared" si="1"/>
        <v>4.8887926030189914E-6</v>
      </c>
      <c r="AH48" s="40">
        <f t="shared" si="1"/>
        <v>1.5768221435407079E-7</v>
      </c>
      <c r="AI48" s="40">
        <f t="shared" si="1"/>
        <v>2.559976202009579E-6</v>
      </c>
      <c r="AJ48" s="40">
        <f t="shared" si="1"/>
        <v>6.2114163421567468E-9</v>
      </c>
      <c r="AK48" s="40">
        <f t="shared" si="1"/>
        <v>7.6089858343684606E-7</v>
      </c>
      <c r="AL48" s="40">
        <f t="shared" si="1"/>
        <v>8.5631148044040552E-6</v>
      </c>
      <c r="AM48" s="42">
        <f t="shared" si="1"/>
        <v>4.1964777175458652E-6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5.8460143400661691E-7</v>
      </c>
      <c r="E49" s="40">
        <f t="shared" si="2"/>
        <v>9.2061039409425087E-7</v>
      </c>
      <c r="F49" s="40">
        <f t="shared" si="2"/>
        <v>1.0941081062943291E-6</v>
      </c>
      <c r="G49" s="40">
        <f t="shared" si="2"/>
        <v>3.1739120998073551E-7</v>
      </c>
      <c r="H49" s="40">
        <f t="shared" si="2"/>
        <v>2.9274392588749148E-6</v>
      </c>
      <c r="I49" s="40">
        <f t="shared" si="2"/>
        <v>2.7504419514436817E-7</v>
      </c>
      <c r="J49" s="40">
        <f t="shared" si="2"/>
        <v>1.8347899475197268E-6</v>
      </c>
      <c r="K49" s="40">
        <f t="shared" si="2"/>
        <v>9.9458440981650118E-8</v>
      </c>
      <c r="L49" s="40">
        <f t="shared" si="2"/>
        <v>6.2935792760784346E-7</v>
      </c>
      <c r="M49" s="40">
        <f t="shared" si="2"/>
        <v>1.8711854587279139E-8</v>
      </c>
      <c r="N49" s="40">
        <f t="shared" si="2"/>
        <v>5.2207844041100588E-7</v>
      </c>
      <c r="O49" s="40">
        <f t="shared" si="2"/>
        <v>4.8111549110168081E-7</v>
      </c>
      <c r="P49" s="40">
        <f t="shared" si="2"/>
        <v>2.7606285821692957E-7</v>
      </c>
      <c r="Q49" s="40">
        <f t="shared" si="2"/>
        <v>1.3967205331990194E-7</v>
      </c>
      <c r="R49" s="40">
        <f t="shared" si="2"/>
        <v>1.0718452234212817E-6</v>
      </c>
      <c r="S49" s="40">
        <f t="shared" si="2"/>
        <v>2.1389420509086003E-7</v>
      </c>
      <c r="T49" s="40">
        <f t="shared" si="2"/>
        <v>6.3963424017384836E-12</v>
      </c>
      <c r="U49" s="40">
        <f t="shared" si="2"/>
        <v>6.1363092460862707E-8</v>
      </c>
      <c r="V49" s="40">
        <f t="shared" si="2"/>
        <v>1.2205050833002302E-8</v>
      </c>
      <c r="W49" s="40">
        <f t="shared" si="2"/>
        <v>6.6705153068367655E-8</v>
      </c>
      <c r="X49" s="40">
        <f t="shared" si="2"/>
        <v>3.2631814247750504E-7</v>
      </c>
      <c r="Y49" s="40">
        <f t="shared" si="2"/>
        <v>5.1053089474080715E-7</v>
      </c>
      <c r="Z49" s="41">
        <f t="shared" si="2"/>
        <v>4.1914825016046493E-4</v>
      </c>
      <c r="AA49" s="40">
        <f t="shared" si="2"/>
        <v>1.3139915195682381E-7</v>
      </c>
      <c r="AB49" s="40">
        <f t="shared" si="2"/>
        <v>1.5573030268102766E-7</v>
      </c>
      <c r="AC49" s="40">
        <f t="shared" si="2"/>
        <v>6.274221656501222E-7</v>
      </c>
      <c r="AD49" s="40">
        <f t="shared" si="2"/>
        <v>1.4196260424917911E-6</v>
      </c>
      <c r="AE49" s="40">
        <f t="shared" si="2"/>
        <v>6.986420373846658E-10</v>
      </c>
      <c r="AF49" s="40">
        <f t="shared" si="2"/>
        <v>3.1295103908540709E-7</v>
      </c>
      <c r="AG49" s="40">
        <f t="shared" si="2"/>
        <v>2.6262148152412291E-8</v>
      </c>
      <c r="AH49" s="40">
        <f t="shared" si="2"/>
        <v>8.1373561702065846E-8</v>
      </c>
      <c r="AI49" s="40">
        <f t="shared" si="2"/>
        <v>4.3632478080657829E-8</v>
      </c>
      <c r="AJ49" s="40">
        <f t="shared" si="2"/>
        <v>9.6243659829485839E-7</v>
      </c>
      <c r="AK49" s="40">
        <f t="shared" si="2"/>
        <v>2.0212989100638004E-7</v>
      </c>
      <c r="AL49" s="40">
        <f t="shared" si="2"/>
        <v>9.9093865515350132E-8</v>
      </c>
      <c r="AM49" s="42">
        <f t="shared" si="2"/>
        <v>1.4758240445234432E-6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1.0159673034181327E-6</v>
      </c>
      <c r="E50" s="40">
        <f t="shared" si="3"/>
        <v>3.0030288407658061E-7</v>
      </c>
      <c r="F50" s="40">
        <f t="shared" si="3"/>
        <v>1.0085785496446208E-7</v>
      </c>
      <c r="G50" s="40">
        <f t="shared" si="3"/>
        <v>5.1351809127668111E-7</v>
      </c>
      <c r="H50" s="40">
        <f t="shared" si="3"/>
        <v>2.0195604230761281E-7</v>
      </c>
      <c r="I50" s="40">
        <f t="shared" si="3"/>
        <v>7.5799704095662606E-8</v>
      </c>
      <c r="J50" s="40">
        <f t="shared" si="3"/>
        <v>9.1816267261629838E-7</v>
      </c>
      <c r="K50" s="40">
        <f t="shared" si="3"/>
        <v>2.2152511438094265E-7</v>
      </c>
      <c r="L50" s="40">
        <f t="shared" si="3"/>
        <v>1.5016484186918262E-7</v>
      </c>
      <c r="M50" s="40">
        <f t="shared" si="3"/>
        <v>1.2089647352575525E-7</v>
      </c>
      <c r="N50" s="41">
        <f t="shared" si="3"/>
        <v>5.9568416347618937E-4</v>
      </c>
      <c r="O50" s="40">
        <f t="shared" si="3"/>
        <v>5.5939332992742404E-7</v>
      </c>
      <c r="P50" s="40">
        <f t="shared" si="3"/>
        <v>8.037973810936656E-7</v>
      </c>
      <c r="Q50" s="40">
        <f t="shared" si="3"/>
        <v>6.3307685821850058E-8</v>
      </c>
      <c r="R50" s="40">
        <f t="shared" si="3"/>
        <v>8.5801615087430181E-7</v>
      </c>
      <c r="S50" s="40">
        <f t="shared" si="3"/>
        <v>1.1304972600426315E-7</v>
      </c>
      <c r="T50" s="40">
        <f t="shared" si="3"/>
        <v>2.7065989617597555E-7</v>
      </c>
      <c r="U50" s="40">
        <f t="shared" si="3"/>
        <v>8.1806638659810064E-7</v>
      </c>
      <c r="V50" s="40">
        <f t="shared" si="3"/>
        <v>8.1180183653204517E-6</v>
      </c>
      <c r="W50" s="40">
        <f t="shared" si="3"/>
        <v>1.3744751643769672E-6</v>
      </c>
      <c r="X50" s="40">
        <f t="shared" si="3"/>
        <v>2.9404686283920835E-8</v>
      </c>
      <c r="Y50" s="40">
        <f t="shared" si="3"/>
        <v>9.9724536580074777E-7</v>
      </c>
      <c r="Z50" s="40">
        <f t="shared" si="3"/>
        <v>7.3852409253585395E-7</v>
      </c>
      <c r="AA50" s="40">
        <f t="shared" si="3"/>
        <v>1.1900420074904715E-7</v>
      </c>
      <c r="AB50" s="40">
        <f t="shared" si="3"/>
        <v>1.1419557228081865E-6</v>
      </c>
      <c r="AC50" s="40">
        <f t="shared" si="3"/>
        <v>9.8883724865645686E-7</v>
      </c>
      <c r="AD50" s="40">
        <f t="shared" si="3"/>
        <v>1.5277525638635374E-6</v>
      </c>
      <c r="AE50" s="40">
        <f t="shared" si="3"/>
        <v>4.2773354060752918E-8</v>
      </c>
      <c r="AF50" s="40">
        <f t="shared" si="3"/>
        <v>2.5318810614915087E-7</v>
      </c>
      <c r="AG50" s="40">
        <f t="shared" si="3"/>
        <v>1.7057086704168284E-8</v>
      </c>
      <c r="AH50" s="40">
        <f t="shared" si="3"/>
        <v>9.1815195081778006E-7</v>
      </c>
      <c r="AI50" s="40">
        <f t="shared" si="3"/>
        <v>2.7971791111001309E-8</v>
      </c>
      <c r="AJ50" s="40">
        <f t="shared" si="3"/>
        <v>3.0285428459068915E-8</v>
      </c>
      <c r="AK50" s="40">
        <f t="shared" si="3"/>
        <v>3.5170149438538143E-7</v>
      </c>
      <c r="AL50" s="40">
        <f t="shared" si="3"/>
        <v>3.0254117311270382E-6</v>
      </c>
      <c r="AM50" s="42">
        <f t="shared" si="3"/>
        <v>9.8828154369055719E-9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4.9227562473313126E-6</v>
      </c>
      <c r="E51" s="40">
        <f t="shared" si="4"/>
        <v>1.4781114661803259E-7</v>
      </c>
      <c r="F51" s="40">
        <f t="shared" si="4"/>
        <v>1.0799859635107377E-7</v>
      </c>
      <c r="G51" s="40">
        <f t="shared" si="4"/>
        <v>6.6464376463175645E-7</v>
      </c>
      <c r="H51" s="40">
        <f t="shared" si="4"/>
        <v>5.6758023960930657E-8</v>
      </c>
      <c r="I51" s="41">
        <f t="shared" si="4"/>
        <v>1.4754668194237124E-3</v>
      </c>
      <c r="J51" s="40">
        <f t="shared" si="4"/>
        <v>3.8103514826548824E-7</v>
      </c>
      <c r="K51" s="40">
        <f t="shared" si="4"/>
        <v>3.4722995971659663E-6</v>
      </c>
      <c r="L51" s="40">
        <f t="shared" si="4"/>
        <v>1.3117522258838595E-6</v>
      </c>
      <c r="M51" s="40">
        <f t="shared" si="4"/>
        <v>1.3753864858569413E-7</v>
      </c>
      <c r="N51" s="40">
        <f t="shared" si="4"/>
        <v>1.8674287447483554E-7</v>
      </c>
      <c r="O51" s="40">
        <f t="shared" si="4"/>
        <v>2.0873528602082792E-8</v>
      </c>
      <c r="P51" s="40">
        <f t="shared" si="4"/>
        <v>1.2811787427280355E-6</v>
      </c>
      <c r="Q51" s="40">
        <f t="shared" si="4"/>
        <v>1.0874893989196013E-6</v>
      </c>
      <c r="R51" s="40">
        <f t="shared" si="4"/>
        <v>7.0669153226607891E-9</v>
      </c>
      <c r="S51" s="40">
        <f t="shared" si="4"/>
        <v>1.4360803374470185E-6</v>
      </c>
      <c r="T51" s="40">
        <f t="shared" si="4"/>
        <v>5.4972405691929653E-7</v>
      </c>
      <c r="U51" s="40">
        <f t="shared" si="4"/>
        <v>3.8915833350992675E-6</v>
      </c>
      <c r="V51" s="40">
        <f t="shared" si="4"/>
        <v>4.6495481849400348E-7</v>
      </c>
      <c r="W51" s="40">
        <f t="shared" si="4"/>
        <v>7.6657880394684887E-8</v>
      </c>
      <c r="X51" s="40">
        <f t="shared" si="4"/>
        <v>1.5778605532820592E-5</v>
      </c>
      <c r="Y51" s="40">
        <f t="shared" si="4"/>
        <v>3.0519018206564317E-6</v>
      </c>
      <c r="Z51" s="40">
        <f t="shared" si="4"/>
        <v>9.6617058309374609E-7</v>
      </c>
      <c r="AA51" s="40">
        <f t="shared" si="4"/>
        <v>4.0626344059241349E-7</v>
      </c>
      <c r="AB51" s="40">
        <f t="shared" si="4"/>
        <v>3.0778096533573862E-6</v>
      </c>
      <c r="AC51" s="40">
        <f t="shared" si="4"/>
        <v>1.5745370914809225E-7</v>
      </c>
      <c r="AD51" s="40">
        <f t="shared" si="4"/>
        <v>4.7940923835945057E-7</v>
      </c>
      <c r="AE51" s="40">
        <f t="shared" si="4"/>
        <v>6.2010685432857149E-10</v>
      </c>
      <c r="AF51" s="40">
        <f t="shared" si="4"/>
        <v>8.2819905265805155E-7</v>
      </c>
      <c r="AG51" s="40">
        <f t="shared" si="4"/>
        <v>2.4410553487616115E-10</v>
      </c>
      <c r="AH51" s="40">
        <f t="shared" si="4"/>
        <v>7.944726743576666E-7</v>
      </c>
      <c r="AI51" s="40">
        <f t="shared" si="4"/>
        <v>1.2765846510309376E-5</v>
      </c>
      <c r="AJ51" s="40">
        <f t="shared" si="4"/>
        <v>7.1348805892280469E-9</v>
      </c>
      <c r="AK51" s="40">
        <f t="shared" si="4"/>
        <v>1.7861886921583378E-6</v>
      </c>
      <c r="AL51" s="40">
        <f t="shared" si="4"/>
        <v>3.4125657872343697E-7</v>
      </c>
      <c r="AM51" s="42">
        <f t="shared" si="4"/>
        <v>3.1976884239992549E-6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1.0100034850211413E-7</v>
      </c>
      <c r="E52" s="40">
        <f t="shared" si="5"/>
        <v>9.763475754478162E-9</v>
      </c>
      <c r="F52" s="40">
        <f t="shared" si="5"/>
        <v>2.5099893082957316E-7</v>
      </c>
      <c r="G52" s="40">
        <f t="shared" si="5"/>
        <v>1.4165635240010693E-6</v>
      </c>
      <c r="H52" s="40">
        <f t="shared" si="5"/>
        <v>3.2177440303535324E-7</v>
      </c>
      <c r="I52" s="40">
        <f t="shared" si="5"/>
        <v>8.9447865769759842E-10</v>
      </c>
      <c r="J52" s="40">
        <f t="shared" si="5"/>
        <v>5.3952925518752642E-9</v>
      </c>
      <c r="K52" s="40">
        <f t="shared" si="5"/>
        <v>2.0647827252845047E-7</v>
      </c>
      <c r="L52" s="40">
        <f t="shared" si="5"/>
        <v>8.0190359280131716E-9</v>
      </c>
      <c r="M52" s="40">
        <f t="shared" si="5"/>
        <v>3.2875647230794465E-7</v>
      </c>
      <c r="N52" s="40">
        <f t="shared" si="5"/>
        <v>2.6584548297961074E-7</v>
      </c>
      <c r="O52" s="40">
        <f t="shared" si="5"/>
        <v>4.4586657184380756E-9</v>
      </c>
      <c r="P52" s="40">
        <f t="shared" si="5"/>
        <v>2.2153634992148943E-9</v>
      </c>
      <c r="Q52" s="40">
        <f t="shared" si="5"/>
        <v>4.4961416402677067E-7</v>
      </c>
      <c r="R52" s="41">
        <f t="shared" si="5"/>
        <v>1.8507056035714961E-4</v>
      </c>
      <c r="S52" s="40">
        <f t="shared" si="5"/>
        <v>1.2660192029231546E-8</v>
      </c>
      <c r="T52" s="40">
        <f t="shared" si="5"/>
        <v>6.8687944634838679E-7</v>
      </c>
      <c r="U52" s="40">
        <f t="shared" si="5"/>
        <v>4.1853918697677415E-7</v>
      </c>
      <c r="V52" s="40">
        <f t="shared" si="5"/>
        <v>1.2878040397042897E-7</v>
      </c>
      <c r="W52" s="40">
        <f t="shared" si="5"/>
        <v>2.3713235635890999E-7</v>
      </c>
      <c r="X52" s="40">
        <f t="shared" si="5"/>
        <v>2.9120088583885534E-9</v>
      </c>
      <c r="Y52" s="40">
        <f t="shared" si="5"/>
        <v>1.3021382867519703E-7</v>
      </c>
      <c r="Z52" s="40">
        <f t="shared" si="5"/>
        <v>4.7085823773427235E-7</v>
      </c>
      <c r="AA52" s="40">
        <f t="shared" si="5"/>
        <v>3.4463576839783259E-8</v>
      </c>
      <c r="AB52" s="40">
        <f t="shared" si="5"/>
        <v>1.7542402047330344E-9</v>
      </c>
      <c r="AC52" s="40">
        <f t="shared" si="5"/>
        <v>2.7251745420218368E-8</v>
      </c>
      <c r="AD52" s="40">
        <f t="shared" si="5"/>
        <v>7.6923027667326499E-7</v>
      </c>
      <c r="AE52" s="40">
        <f t="shared" si="5"/>
        <v>2.1831506926401044E-8</v>
      </c>
      <c r="AF52" s="40">
        <f t="shared" si="5"/>
        <v>8.1644429046256233E-7</v>
      </c>
      <c r="AG52" s="40">
        <f t="shared" si="5"/>
        <v>3.233132736959547E-8</v>
      </c>
      <c r="AH52" s="40">
        <f t="shared" si="5"/>
        <v>5.5588523383024857E-8</v>
      </c>
      <c r="AI52" s="40">
        <f t="shared" si="5"/>
        <v>1.2235934803668318E-7</v>
      </c>
      <c r="AJ52" s="40">
        <f t="shared" si="5"/>
        <v>6.711672900712953E-8</v>
      </c>
      <c r="AK52" s="40">
        <f t="shared" si="5"/>
        <v>2.7254529343326698E-9</v>
      </c>
      <c r="AL52" s="40">
        <f t="shared" si="5"/>
        <v>3.0091967351735354E-9</v>
      </c>
      <c r="AM52" s="42">
        <f t="shared" si="5"/>
        <v>9.0416432019797957E-7</v>
      </c>
    </row>
    <row r="53" spans="1:39" ht="24">
      <c r="A53" s="37" t="s">
        <v>20</v>
      </c>
      <c r="B53" s="38" t="s">
        <v>14</v>
      </c>
      <c r="C53" s="45"/>
      <c r="D53" s="40">
        <f t="shared" ref="D53:AM53" si="6">$C11^2*D11^2</f>
        <v>6.047922773136726E-6</v>
      </c>
      <c r="E53" s="40">
        <f t="shared" si="6"/>
        <v>3.5372476807884882E-4</v>
      </c>
      <c r="F53" s="40">
        <f t="shared" si="6"/>
        <v>3.9910938833255162E-6</v>
      </c>
      <c r="G53" s="40">
        <f t="shared" si="6"/>
        <v>1.4442000115091344E-5</v>
      </c>
      <c r="H53" s="40">
        <f t="shared" si="6"/>
        <v>1.0740631646814946E-6</v>
      </c>
      <c r="I53" s="40">
        <f t="shared" si="6"/>
        <v>1.4890681554376397E-5</v>
      </c>
      <c r="J53" s="40">
        <f t="shared" si="6"/>
        <v>4.854626361764849E-6</v>
      </c>
      <c r="K53" s="40">
        <f t="shared" si="6"/>
        <v>4.7569868900419061E-6</v>
      </c>
      <c r="L53" s="40">
        <f t="shared" si="6"/>
        <v>2.4548484373569485E-5</v>
      </c>
      <c r="M53" s="40">
        <f t="shared" si="6"/>
        <v>1.1610023821170236E-5</v>
      </c>
      <c r="N53" s="40">
        <f t="shared" si="6"/>
        <v>4.3056433629711967E-5</v>
      </c>
      <c r="O53" s="40">
        <f t="shared" si="6"/>
        <v>9.9777559417829772E-5</v>
      </c>
      <c r="P53" s="40">
        <f t="shared" si="6"/>
        <v>8.9066733715633064E-6</v>
      </c>
      <c r="Q53" s="40">
        <f t="shared" si="6"/>
        <v>4.7492583092764806E-5</v>
      </c>
      <c r="R53" s="40">
        <f t="shared" si="6"/>
        <v>8.4013866487469446E-6</v>
      </c>
      <c r="S53" s="40">
        <f t="shared" si="6"/>
        <v>3.4065404661325898E-5</v>
      </c>
      <c r="T53" s="40">
        <f t="shared" si="6"/>
        <v>2.9346466697771029E-5</v>
      </c>
      <c r="U53" s="40">
        <f t="shared" si="6"/>
        <v>3.8767322388578951E-5</v>
      </c>
      <c r="V53" s="40">
        <f t="shared" si="6"/>
        <v>3.3345055218558567E-5</v>
      </c>
      <c r="W53" s="40">
        <f t="shared" si="6"/>
        <v>3.3081545888014585E-5</v>
      </c>
      <c r="X53" s="40">
        <f t="shared" si="6"/>
        <v>4.6132617809094808E-5</v>
      </c>
      <c r="Y53" s="40">
        <f t="shared" si="6"/>
        <v>1.3536356372509098E-7</v>
      </c>
      <c r="Z53" s="40">
        <f t="shared" si="6"/>
        <v>5.3564669426437569E-6</v>
      </c>
      <c r="AA53" s="40">
        <f t="shared" si="6"/>
        <v>7.3230111524563634E-6</v>
      </c>
      <c r="AB53" s="40">
        <f t="shared" si="6"/>
        <v>6.4125658118781355E-5</v>
      </c>
      <c r="AC53" s="40">
        <f t="shared" si="6"/>
        <v>1.4925008850823452E-6</v>
      </c>
      <c r="AD53" s="40">
        <f t="shared" si="6"/>
        <v>2.4689271093474502E-5</v>
      </c>
      <c r="AE53" s="40">
        <f t="shared" si="6"/>
        <v>7.8803199542882169E-7</v>
      </c>
      <c r="AF53" s="40">
        <f t="shared" si="6"/>
        <v>1.0058022329706048E-5</v>
      </c>
      <c r="AG53" s="40">
        <f t="shared" si="6"/>
        <v>6.7106141841162671E-7</v>
      </c>
      <c r="AH53" s="41">
        <f t="shared" si="6"/>
        <v>2.7542057764E-2</v>
      </c>
      <c r="AI53" s="40">
        <f t="shared" si="6"/>
        <v>1.1643050205520099E-5</v>
      </c>
      <c r="AJ53" s="40">
        <f t="shared" si="6"/>
        <v>5.6382801079618796E-7</v>
      </c>
      <c r="AK53" s="40">
        <f t="shared" si="6"/>
        <v>3.6320505337022102E-6</v>
      </c>
      <c r="AL53" s="40">
        <f t="shared" si="6"/>
        <v>1.1605069971993031E-5</v>
      </c>
      <c r="AM53" s="42">
        <f t="shared" si="6"/>
        <v>4.2184895309742333E-5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1.6721892606423294E-8</v>
      </c>
      <c r="E54" s="40">
        <f t="shared" si="7"/>
        <v>2.0064559754082038E-7</v>
      </c>
      <c r="F54" s="40">
        <f t="shared" si="7"/>
        <v>1.1968100631458758E-7</v>
      </c>
      <c r="G54" s="40">
        <f t="shared" si="7"/>
        <v>6.3849595794915553E-7</v>
      </c>
      <c r="H54" s="40">
        <f t="shared" si="7"/>
        <v>1.2047519608444382E-6</v>
      </c>
      <c r="I54" s="40">
        <f t="shared" si="7"/>
        <v>5.1064047428256892E-7</v>
      </c>
      <c r="J54" s="40">
        <f t="shared" si="7"/>
        <v>5.7599454248655208E-8</v>
      </c>
      <c r="K54" s="40">
        <f t="shared" si="7"/>
        <v>1.3624195200914652E-7</v>
      </c>
      <c r="L54" s="40">
        <f t="shared" si="7"/>
        <v>1.9896737147563622E-6</v>
      </c>
      <c r="M54" s="40">
        <f t="shared" si="7"/>
        <v>6.2110781731103413E-6</v>
      </c>
      <c r="N54" s="40">
        <f t="shared" si="7"/>
        <v>9.9834646305661719E-8</v>
      </c>
      <c r="O54" s="40">
        <f t="shared" si="7"/>
        <v>1.2845407512595587E-9</v>
      </c>
      <c r="P54" s="40">
        <f t="shared" si="7"/>
        <v>6.2241714673291062E-7</v>
      </c>
      <c r="Q54" s="40">
        <f t="shared" si="7"/>
        <v>1.0035318491226951E-7</v>
      </c>
      <c r="R54" s="40">
        <f t="shared" si="7"/>
        <v>3.5743679951007617E-8</v>
      </c>
      <c r="S54" s="41">
        <f t="shared" si="7"/>
        <v>5.1942845353493471E-4</v>
      </c>
      <c r="T54" s="40">
        <f t="shared" si="7"/>
        <v>7.2711348702922904E-8</v>
      </c>
      <c r="U54" s="40">
        <f t="shared" si="7"/>
        <v>6.9819423272584983E-7</v>
      </c>
      <c r="V54" s="40">
        <f t="shared" si="7"/>
        <v>3.3820453537830237E-8</v>
      </c>
      <c r="W54" s="40">
        <f t="shared" si="7"/>
        <v>5.4620431909678861E-7</v>
      </c>
      <c r="X54" s="40">
        <f t="shared" si="7"/>
        <v>5.6008574099996746E-11</v>
      </c>
      <c r="Y54" s="40">
        <f t="shared" si="7"/>
        <v>2.2635641706265836E-7</v>
      </c>
      <c r="Z54" s="40">
        <f t="shared" si="7"/>
        <v>2.6747704960139583E-7</v>
      </c>
      <c r="AA54" s="40">
        <f t="shared" si="7"/>
        <v>6.2421021410353134E-7</v>
      </c>
      <c r="AB54" s="40">
        <f t="shared" si="7"/>
        <v>8.9746685761920325E-7</v>
      </c>
      <c r="AC54" s="40">
        <f t="shared" si="7"/>
        <v>4.3831933538252674E-7</v>
      </c>
      <c r="AD54" s="40">
        <f t="shared" si="7"/>
        <v>2.0320984128252132E-9</v>
      </c>
      <c r="AE54" s="40">
        <f t="shared" si="7"/>
        <v>4.1119074170816905E-7</v>
      </c>
      <c r="AF54" s="40">
        <f t="shared" si="7"/>
        <v>8.8322266123211679E-7</v>
      </c>
      <c r="AG54" s="40">
        <f t="shared" si="7"/>
        <v>7.8720544782873015E-8</v>
      </c>
      <c r="AH54" s="40">
        <f t="shared" si="7"/>
        <v>6.4301936680384546E-7</v>
      </c>
      <c r="AI54" s="40">
        <f t="shared" si="7"/>
        <v>1.2457603676403066E-6</v>
      </c>
      <c r="AJ54" s="40">
        <f t="shared" si="7"/>
        <v>2.7741342152871133E-8</v>
      </c>
      <c r="AK54" s="40">
        <f t="shared" si="7"/>
        <v>7.0414103770473994E-7</v>
      </c>
      <c r="AL54" s="40">
        <f t="shared" si="7"/>
        <v>1.145814007879327E-8</v>
      </c>
      <c r="AM54" s="42">
        <f t="shared" si="7"/>
        <v>3.3322220494776239E-7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1.8618155572559483E-7</v>
      </c>
      <c r="E55" s="40">
        <f t="shared" si="8"/>
        <v>3.5202642838586357E-6</v>
      </c>
      <c r="F55" s="40">
        <f t="shared" si="8"/>
        <v>6.3736083494290476E-6</v>
      </c>
      <c r="G55" s="40">
        <f t="shared" si="8"/>
        <v>7.1411797072910186E-7</v>
      </c>
      <c r="H55" s="40">
        <f t="shared" si="8"/>
        <v>4.314024649323577E-7</v>
      </c>
      <c r="I55" s="40">
        <f t="shared" si="8"/>
        <v>1.6383640109470221E-7</v>
      </c>
      <c r="J55" s="40">
        <f t="shared" si="8"/>
        <v>1.0634902774101516E-6</v>
      </c>
      <c r="K55" s="40">
        <f t="shared" si="8"/>
        <v>4.0196736647465621E-6</v>
      </c>
      <c r="L55" s="40">
        <f t="shared" si="8"/>
        <v>2.9110084676556874E-6</v>
      </c>
      <c r="M55" s="40">
        <f t="shared" si="8"/>
        <v>9.6903115303204113E-7</v>
      </c>
      <c r="N55" s="40">
        <f t="shared" si="8"/>
        <v>7.2812066190970575E-6</v>
      </c>
      <c r="O55" s="40">
        <f t="shared" si="8"/>
        <v>5.6819528992111097E-6</v>
      </c>
      <c r="P55" s="40">
        <f t="shared" si="8"/>
        <v>2.9315687885761129E-7</v>
      </c>
      <c r="Q55" s="40">
        <f t="shared" si="8"/>
        <v>3.9366844153799271E-6</v>
      </c>
      <c r="R55" s="40">
        <f t="shared" si="8"/>
        <v>4.0373144303334552E-6</v>
      </c>
      <c r="S55" s="40">
        <f t="shared" si="8"/>
        <v>3.2762624507396349E-6</v>
      </c>
      <c r="T55" s="40">
        <f t="shared" si="8"/>
        <v>4.9791728694156266E-6</v>
      </c>
      <c r="U55" s="40">
        <f t="shared" si="8"/>
        <v>3.3185722460936012E-6</v>
      </c>
      <c r="V55" s="40">
        <f t="shared" si="8"/>
        <v>2.5077606276135433E-7</v>
      </c>
      <c r="W55" s="41">
        <f t="shared" si="8"/>
        <v>3.1372559598663498E-3</v>
      </c>
      <c r="X55" s="40">
        <f t="shared" si="8"/>
        <v>1.4727306343251777E-6</v>
      </c>
      <c r="Y55" s="40">
        <f t="shared" si="8"/>
        <v>2.0466425745907038E-5</v>
      </c>
      <c r="Z55" s="40">
        <f t="shared" si="8"/>
        <v>4.9709667923873718E-7</v>
      </c>
      <c r="AA55" s="40">
        <f t="shared" si="8"/>
        <v>9.4403927106242075E-7</v>
      </c>
      <c r="AB55" s="40">
        <f t="shared" si="8"/>
        <v>9.1836268426780442E-7</v>
      </c>
      <c r="AC55" s="40">
        <f t="shared" si="8"/>
        <v>7.9426117643505385E-7</v>
      </c>
      <c r="AD55" s="40">
        <f t="shared" si="8"/>
        <v>1.5799043824064388E-5</v>
      </c>
      <c r="AE55" s="40">
        <f t="shared" si="8"/>
        <v>4.7785167933594523E-6</v>
      </c>
      <c r="AF55" s="40">
        <f t="shared" si="8"/>
        <v>1.8332837749694138E-8</v>
      </c>
      <c r="AG55" s="40">
        <f t="shared" si="8"/>
        <v>3.4515400368048266E-8</v>
      </c>
      <c r="AH55" s="40">
        <f t="shared" si="8"/>
        <v>3.7226669157447989E-6</v>
      </c>
      <c r="AI55" s="40">
        <f t="shared" si="8"/>
        <v>5.9318910424725385E-7</v>
      </c>
      <c r="AJ55" s="40">
        <f t="shared" si="8"/>
        <v>4.3639028660518832E-6</v>
      </c>
      <c r="AK55" s="40">
        <f t="shared" si="8"/>
        <v>1.9942365951528456E-5</v>
      </c>
      <c r="AL55" s="40">
        <f t="shared" si="8"/>
        <v>3.6290561227427678E-6</v>
      </c>
      <c r="AM55" s="42">
        <f t="shared" si="8"/>
        <v>1.3272543179946714E-6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9.6269647013101076E-8</v>
      </c>
      <c r="E56" s="40">
        <f t="shared" si="9"/>
        <v>6.1839131831267137E-8</v>
      </c>
      <c r="F56" s="40">
        <f t="shared" si="9"/>
        <v>2.010723110860449E-8</v>
      </c>
      <c r="G56" s="40">
        <f t="shared" si="9"/>
        <v>2.4878880134583727E-6</v>
      </c>
      <c r="H56" s="40">
        <f t="shared" si="9"/>
        <v>3.8555925699074513E-7</v>
      </c>
      <c r="I56" s="40">
        <f t="shared" si="9"/>
        <v>7.9734897736065959E-6</v>
      </c>
      <c r="J56" s="40">
        <f t="shared" si="9"/>
        <v>6.3639675600722587E-8</v>
      </c>
      <c r="K56" s="40">
        <f t="shared" si="9"/>
        <v>4.6145351116493613E-7</v>
      </c>
      <c r="L56" s="40">
        <f t="shared" si="9"/>
        <v>2.0450324243781811E-8</v>
      </c>
      <c r="M56" s="40">
        <f t="shared" si="9"/>
        <v>9.1800524616609428E-7</v>
      </c>
      <c r="N56" s="40">
        <f t="shared" si="9"/>
        <v>4.2435187105524648E-8</v>
      </c>
      <c r="O56" s="40">
        <f t="shared" si="9"/>
        <v>2.846283452362096E-7</v>
      </c>
      <c r="P56" s="40">
        <f t="shared" si="9"/>
        <v>7.9940220680949381E-9</v>
      </c>
      <c r="Q56" s="40">
        <f t="shared" si="9"/>
        <v>6.8594640826023601E-7</v>
      </c>
      <c r="R56" s="40">
        <f t="shared" si="9"/>
        <v>6.0929329141057238E-7</v>
      </c>
      <c r="S56" s="40">
        <f t="shared" si="9"/>
        <v>2.1864224260653996E-6</v>
      </c>
      <c r="T56" s="40">
        <f t="shared" si="9"/>
        <v>1.7300440237286394E-6</v>
      </c>
      <c r="U56" s="40">
        <f t="shared" si="9"/>
        <v>2.3483905797608745E-6</v>
      </c>
      <c r="V56" s="40">
        <f t="shared" si="9"/>
        <v>1.9786392649231043E-6</v>
      </c>
      <c r="W56" s="40">
        <f t="shared" si="9"/>
        <v>1.7410135958232865E-7</v>
      </c>
      <c r="X56" s="40">
        <f t="shared" si="9"/>
        <v>5.3336826304655189E-7</v>
      </c>
      <c r="Y56" s="40">
        <f t="shared" si="9"/>
        <v>9.4574190708336038E-8</v>
      </c>
      <c r="Z56" s="40">
        <f t="shared" si="9"/>
        <v>9.5603698665087971E-8</v>
      </c>
      <c r="AA56" s="40">
        <f t="shared" si="9"/>
        <v>1.5884611786893695E-7</v>
      </c>
      <c r="AB56" s="40">
        <f t="shared" si="9"/>
        <v>1.3041598294883564E-6</v>
      </c>
      <c r="AC56" s="40">
        <f t="shared" si="9"/>
        <v>8.0199121044831833E-7</v>
      </c>
      <c r="AD56" s="40">
        <f t="shared" si="9"/>
        <v>1.8073545240718757E-7</v>
      </c>
      <c r="AE56" s="40">
        <f t="shared" si="9"/>
        <v>3.2167420969263596E-7</v>
      </c>
      <c r="AF56" s="40">
        <f t="shared" si="9"/>
        <v>8.6416526007041671E-7</v>
      </c>
      <c r="AG56" s="40">
        <f t="shared" si="9"/>
        <v>2.6856978238825018E-7</v>
      </c>
      <c r="AH56" s="40">
        <f t="shared" si="9"/>
        <v>3.8607243142773199E-7</v>
      </c>
      <c r="AI56" s="41">
        <f t="shared" si="9"/>
        <v>9.223261222766465E-4</v>
      </c>
      <c r="AJ56" s="40">
        <f t="shared" si="9"/>
        <v>8.5557807390468977E-6</v>
      </c>
      <c r="AK56" s="40">
        <f t="shared" si="9"/>
        <v>3.1351676367211816E-6</v>
      </c>
      <c r="AL56" s="40">
        <f t="shared" si="9"/>
        <v>8.4768273426200359E-7</v>
      </c>
      <c r="AM56" s="42">
        <f t="shared" si="9"/>
        <v>5.1067002899567214E-7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9.0127801890893024E-7</v>
      </c>
      <c r="E57" s="40">
        <f t="shared" si="10"/>
        <v>2.0386513681007547E-8</v>
      </c>
      <c r="F57" s="40">
        <f t="shared" si="10"/>
        <v>1.8727845131693997E-6</v>
      </c>
      <c r="G57" s="40">
        <f t="shared" si="10"/>
        <v>3.5220622623440078E-6</v>
      </c>
      <c r="H57" s="40">
        <f t="shared" si="10"/>
        <v>2.2111800937496745E-10</v>
      </c>
      <c r="I57" s="40">
        <f t="shared" si="10"/>
        <v>2.5359777801737517E-6</v>
      </c>
      <c r="J57" s="40">
        <f t="shared" si="10"/>
        <v>1.2608851646515866E-8</v>
      </c>
      <c r="K57" s="40">
        <f t="shared" si="10"/>
        <v>9.6097653395290856E-7</v>
      </c>
      <c r="L57" s="40">
        <f t="shared" si="10"/>
        <v>2.6334387688722043E-7</v>
      </c>
      <c r="M57" s="40">
        <f t="shared" si="10"/>
        <v>1.1090010624868973E-5</v>
      </c>
      <c r="N57" s="40">
        <f t="shared" si="10"/>
        <v>1.2328110153422326E-6</v>
      </c>
      <c r="O57" s="40">
        <f t="shared" si="10"/>
        <v>9.6326516970166443E-7</v>
      </c>
      <c r="P57" s="40">
        <f t="shared" si="10"/>
        <v>3.223414287706175E-7</v>
      </c>
      <c r="Q57" s="40">
        <f t="shared" si="10"/>
        <v>3.6716437088024067E-8</v>
      </c>
      <c r="R57" s="40">
        <f t="shared" si="10"/>
        <v>2.9593352649464976E-8</v>
      </c>
      <c r="S57" s="40">
        <f t="shared" si="10"/>
        <v>2.8149493106684626E-6</v>
      </c>
      <c r="T57" s="40">
        <f t="shared" si="10"/>
        <v>4.5079654322753846E-6</v>
      </c>
      <c r="U57" s="40">
        <f t="shared" si="10"/>
        <v>1.4980298117525408E-6</v>
      </c>
      <c r="V57" s="40">
        <f t="shared" si="10"/>
        <v>1.9226396338395326E-5</v>
      </c>
      <c r="W57" s="40">
        <f t="shared" si="10"/>
        <v>1.3249346272970405E-5</v>
      </c>
      <c r="X57" s="40">
        <f t="shared" si="10"/>
        <v>7.3269675608431141E-7</v>
      </c>
      <c r="Y57" s="40">
        <f t="shared" si="10"/>
        <v>5.9204289023356877E-6</v>
      </c>
      <c r="Z57" s="40">
        <f t="shared" si="10"/>
        <v>1.0054281647770052E-6</v>
      </c>
      <c r="AA57" s="40">
        <f t="shared" si="10"/>
        <v>4.1886505246230612E-6</v>
      </c>
      <c r="AB57" s="40">
        <f t="shared" si="10"/>
        <v>1.3622531045335035E-6</v>
      </c>
      <c r="AC57" s="40">
        <f t="shared" si="10"/>
        <v>5.3863221217628956E-7</v>
      </c>
      <c r="AD57" s="40">
        <f t="shared" si="10"/>
        <v>4.5828001815276093E-6</v>
      </c>
      <c r="AE57" s="40">
        <f t="shared" si="10"/>
        <v>5.1682810652125235E-6</v>
      </c>
      <c r="AF57" s="40">
        <f t="shared" si="10"/>
        <v>2.9901094995748204E-8</v>
      </c>
      <c r="AG57" s="40">
        <f t="shared" si="10"/>
        <v>9.2221570025309959E-8</v>
      </c>
      <c r="AH57" s="40">
        <f t="shared" si="10"/>
        <v>2.7274432322726366E-7</v>
      </c>
      <c r="AI57" s="40">
        <f t="shared" si="10"/>
        <v>7.1067105027479439E-6</v>
      </c>
      <c r="AJ57" s="40">
        <f t="shared" si="10"/>
        <v>5.7303973937437941E-8</v>
      </c>
      <c r="AK57" s="41">
        <f t="shared" si="10"/>
        <v>2.1009501871942587E-3</v>
      </c>
      <c r="AL57" s="40">
        <f t="shared" si="10"/>
        <v>2.7698782109695322E-7</v>
      </c>
      <c r="AM57" s="42">
        <f t="shared" si="10"/>
        <v>4.9323805688223053E-7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2.0473729837082784E-6</v>
      </c>
      <c r="E58" s="40">
        <f t="shared" si="11"/>
        <v>4.8959093404580974E-7</v>
      </c>
      <c r="F58" s="41">
        <f t="shared" si="11"/>
        <v>1.696494937782249E-3</v>
      </c>
      <c r="G58" s="40">
        <f t="shared" si="11"/>
        <v>1.1898958053937216E-7</v>
      </c>
      <c r="H58" s="40">
        <f t="shared" si="11"/>
        <v>3.6427576189205354E-6</v>
      </c>
      <c r="I58" s="40">
        <f t="shared" si="11"/>
        <v>1.2412796344699073E-7</v>
      </c>
      <c r="J58" s="40">
        <f t="shared" si="11"/>
        <v>7.0882873298307064E-9</v>
      </c>
      <c r="K58" s="40">
        <f t="shared" si="11"/>
        <v>5.5380417670683672E-7</v>
      </c>
      <c r="L58" s="40">
        <f t="shared" si="11"/>
        <v>1.0759694954128398E-5</v>
      </c>
      <c r="M58" s="40">
        <f t="shared" si="11"/>
        <v>1.8128498314648924E-6</v>
      </c>
      <c r="N58" s="40">
        <f t="shared" si="11"/>
        <v>2.8503497243567663E-7</v>
      </c>
      <c r="O58" s="40">
        <f t="shared" si="11"/>
        <v>5.5571561134749499E-9</v>
      </c>
      <c r="P58" s="40">
        <f t="shared" si="11"/>
        <v>1.5703341269147642E-6</v>
      </c>
      <c r="Q58" s="40">
        <f t="shared" si="11"/>
        <v>4.0436971579316656E-6</v>
      </c>
      <c r="R58" s="40">
        <f t="shared" si="11"/>
        <v>2.3026310683156424E-6</v>
      </c>
      <c r="S58" s="40">
        <f t="shared" si="11"/>
        <v>3.8529123250308183E-7</v>
      </c>
      <c r="T58" s="40">
        <f t="shared" si="11"/>
        <v>1.2942197604972218E-7</v>
      </c>
      <c r="U58" s="40">
        <f t="shared" si="11"/>
        <v>5.1439351737827385E-6</v>
      </c>
      <c r="V58" s="40">
        <f t="shared" si="11"/>
        <v>1.7310099388951769E-6</v>
      </c>
      <c r="W58" s="40">
        <f t="shared" si="11"/>
        <v>3.4316761880151142E-6</v>
      </c>
      <c r="X58" s="40">
        <f t="shared" si="11"/>
        <v>1.1927809019360613E-6</v>
      </c>
      <c r="Y58" s="40">
        <f t="shared" si="11"/>
        <v>2.0289151271005925E-6</v>
      </c>
      <c r="Z58" s="40">
        <f t="shared" si="11"/>
        <v>4.3977633292318887E-6</v>
      </c>
      <c r="AA58" s="40">
        <f t="shared" si="11"/>
        <v>2.2484870184972781E-6</v>
      </c>
      <c r="AB58" s="40">
        <f t="shared" si="11"/>
        <v>2.1558586828291061E-6</v>
      </c>
      <c r="AC58" s="40">
        <f t="shared" si="11"/>
        <v>5.3941812164364833E-6</v>
      </c>
      <c r="AD58" s="40">
        <f t="shared" si="11"/>
        <v>3.0583997122440631E-8</v>
      </c>
      <c r="AE58" s="40">
        <f t="shared" si="11"/>
        <v>5.2550148011807657E-8</v>
      </c>
      <c r="AF58" s="40">
        <f t="shared" si="11"/>
        <v>2.6974600432277409E-6</v>
      </c>
      <c r="AG58" s="40">
        <f t="shared" si="11"/>
        <v>6.4314615492138209E-8</v>
      </c>
      <c r="AH58" s="40">
        <f t="shared" si="11"/>
        <v>2.4269492460835201E-7</v>
      </c>
      <c r="AI58" s="40">
        <f t="shared" si="11"/>
        <v>3.7445852139493855E-8</v>
      </c>
      <c r="AJ58" s="40">
        <f t="shared" si="11"/>
        <v>1.1367136975410451E-6</v>
      </c>
      <c r="AK58" s="40">
        <f t="shared" si="11"/>
        <v>1.5174105373477503E-6</v>
      </c>
      <c r="AL58" s="40">
        <f t="shared" si="11"/>
        <v>1.0446242484035099E-5</v>
      </c>
      <c r="AM58" s="42">
        <f t="shared" si="11"/>
        <v>2.8161875658288983E-6</v>
      </c>
    </row>
    <row r="59" spans="1:39" ht="24">
      <c r="A59" s="37" t="s">
        <v>26</v>
      </c>
      <c r="B59" s="38" t="s">
        <v>14</v>
      </c>
      <c r="C59" s="45"/>
      <c r="D59" s="40">
        <f t="shared" ref="D59:AM59" si="12">$C17^2*D17^2</f>
        <v>4.1548170660831085E-5</v>
      </c>
      <c r="E59" s="40">
        <f t="shared" si="12"/>
        <v>3.8857605114441601E-6</v>
      </c>
      <c r="F59" s="40">
        <f t="shared" si="12"/>
        <v>9.6872303430525091E-6</v>
      </c>
      <c r="G59" s="40">
        <f t="shared" si="12"/>
        <v>3.2684323565105774E-5</v>
      </c>
      <c r="H59" s="40">
        <f t="shared" si="12"/>
        <v>6.0126593061175974E-5</v>
      </c>
      <c r="I59" s="40">
        <f t="shared" si="12"/>
        <v>6.9788427734036968E-5</v>
      </c>
      <c r="J59" s="40">
        <f t="shared" si="12"/>
        <v>2.2953326691926605E-5</v>
      </c>
      <c r="K59" s="41">
        <f t="shared" si="12"/>
        <v>2.9688668415999996E-2</v>
      </c>
      <c r="L59" s="40">
        <f t="shared" si="12"/>
        <v>6.734643845370161E-7</v>
      </c>
      <c r="M59" s="40">
        <f t="shared" si="12"/>
        <v>9.3085363238433087E-5</v>
      </c>
      <c r="N59" s="40">
        <f t="shared" si="12"/>
        <v>1.1022697024236335E-5</v>
      </c>
      <c r="O59" s="40">
        <f t="shared" si="12"/>
        <v>4.8376366684813012E-5</v>
      </c>
      <c r="P59" s="40">
        <f t="shared" si="12"/>
        <v>9.2651284265874784E-6</v>
      </c>
      <c r="Q59" s="40">
        <f t="shared" si="12"/>
        <v>1.4090145245928049E-4</v>
      </c>
      <c r="R59" s="40">
        <f t="shared" si="12"/>
        <v>3.3041175708420589E-5</v>
      </c>
      <c r="S59" s="40">
        <f t="shared" si="12"/>
        <v>7.6390393540392764E-6</v>
      </c>
      <c r="T59" s="40">
        <f t="shared" si="12"/>
        <v>2.7784155155487732E-5</v>
      </c>
      <c r="U59" s="40">
        <f t="shared" si="12"/>
        <v>5.1691425231730755E-6</v>
      </c>
      <c r="V59" s="40">
        <f t="shared" si="12"/>
        <v>5.8962683313539363E-7</v>
      </c>
      <c r="W59" s="40">
        <f t="shared" si="12"/>
        <v>3.7764748595549223E-5</v>
      </c>
      <c r="X59" s="40">
        <f t="shared" si="12"/>
        <v>5.4553536561468614E-5</v>
      </c>
      <c r="Y59" s="40">
        <f t="shared" si="12"/>
        <v>2.4275297164044467E-5</v>
      </c>
      <c r="Z59" s="40">
        <f t="shared" si="12"/>
        <v>7.0024431839262285E-6</v>
      </c>
      <c r="AA59" s="40">
        <f t="shared" si="12"/>
        <v>2.8469596134208168E-5</v>
      </c>
      <c r="AB59" s="40">
        <f t="shared" si="12"/>
        <v>6.0241370482430305E-5</v>
      </c>
      <c r="AC59" s="40">
        <f t="shared" si="12"/>
        <v>9.277256200827195E-5</v>
      </c>
      <c r="AD59" s="40">
        <f t="shared" si="12"/>
        <v>1.3820838282176403E-5</v>
      </c>
      <c r="AE59" s="40">
        <f t="shared" si="12"/>
        <v>3.8698146379250112E-5</v>
      </c>
      <c r="AF59" s="40">
        <f t="shared" si="12"/>
        <v>2.9999912992712013E-6</v>
      </c>
      <c r="AG59" s="40">
        <f t="shared" si="12"/>
        <v>1.0037455065724966E-5</v>
      </c>
      <c r="AH59" s="40">
        <f t="shared" si="12"/>
        <v>5.0538000706704929E-6</v>
      </c>
      <c r="AI59" s="40">
        <f t="shared" si="12"/>
        <v>1.4851824553279224E-5</v>
      </c>
      <c r="AJ59" s="40">
        <f t="shared" si="12"/>
        <v>4.4124162696556551E-5</v>
      </c>
      <c r="AK59" s="40">
        <f t="shared" si="12"/>
        <v>1.3578171798638486E-5</v>
      </c>
      <c r="AL59" s="40">
        <f t="shared" si="12"/>
        <v>1.3946214579146264E-4</v>
      </c>
      <c r="AM59" s="42">
        <f t="shared" si="12"/>
        <v>1.2308138422304469E-4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3.3290714435804386E-9</v>
      </c>
      <c r="E60" s="41">
        <f t="shared" si="13"/>
        <v>3.6422030090614941E-5</v>
      </c>
      <c r="F60" s="40">
        <f t="shared" si="13"/>
        <v>1.0462252408839716E-8</v>
      </c>
      <c r="G60" s="40">
        <f t="shared" si="13"/>
        <v>1.0847034483153134E-7</v>
      </c>
      <c r="H60" s="40">
        <f t="shared" si="13"/>
        <v>2.8467971182978649E-8</v>
      </c>
      <c r="I60" s="40">
        <f t="shared" si="13"/>
        <v>3.569675639056232E-9</v>
      </c>
      <c r="J60" s="40">
        <f t="shared" si="13"/>
        <v>2.8271471516405241E-7</v>
      </c>
      <c r="K60" s="40">
        <f t="shared" si="13"/>
        <v>4.7556193172286517E-9</v>
      </c>
      <c r="L60" s="40">
        <f t="shared" si="13"/>
        <v>5.4064238677624872E-8</v>
      </c>
      <c r="M60" s="40">
        <f t="shared" si="13"/>
        <v>5.2282440435515449E-8</v>
      </c>
      <c r="N60" s="40">
        <f t="shared" si="13"/>
        <v>1.8171038924980661E-8</v>
      </c>
      <c r="O60" s="40">
        <f t="shared" si="13"/>
        <v>3.5408597319500725E-8</v>
      </c>
      <c r="P60" s="40">
        <f t="shared" si="13"/>
        <v>2.0824551114202285E-8</v>
      </c>
      <c r="Q60" s="40">
        <f t="shared" si="13"/>
        <v>3.4133032302748438E-10</v>
      </c>
      <c r="R60" s="40">
        <f t="shared" si="13"/>
        <v>1.9165212311662939E-9</v>
      </c>
      <c r="S60" s="40">
        <f t="shared" si="13"/>
        <v>1.3700599664902916E-8</v>
      </c>
      <c r="T60" s="40">
        <f t="shared" si="13"/>
        <v>4.3321867122164976E-9</v>
      </c>
      <c r="U60" s="40">
        <f t="shared" si="13"/>
        <v>1.1129429433898005E-8</v>
      </c>
      <c r="V60" s="40">
        <f t="shared" si="13"/>
        <v>1.6359202674916758E-8</v>
      </c>
      <c r="W60" s="40">
        <f t="shared" si="13"/>
        <v>4.0510497501705211E-8</v>
      </c>
      <c r="X60" s="40">
        <f t="shared" si="13"/>
        <v>5.752728321733142E-8</v>
      </c>
      <c r="Y60" s="40">
        <f t="shared" si="13"/>
        <v>1.1223820479700686E-7</v>
      </c>
      <c r="Z60" s="40">
        <f t="shared" si="13"/>
        <v>7.9193618975840697E-8</v>
      </c>
      <c r="AA60" s="40">
        <f t="shared" si="13"/>
        <v>2.8174871602928578E-8</v>
      </c>
      <c r="AB60" s="40">
        <f t="shared" si="13"/>
        <v>5.815317141899248E-8</v>
      </c>
      <c r="AC60" s="40">
        <f t="shared" si="13"/>
        <v>9.1323235364489639E-10</v>
      </c>
      <c r="AD60" s="40">
        <f t="shared" si="13"/>
        <v>5.2768242330429985E-9</v>
      </c>
      <c r="AE60" s="40">
        <f t="shared" si="13"/>
        <v>2.8456060199997425E-8</v>
      </c>
      <c r="AF60" s="40">
        <f t="shared" si="13"/>
        <v>2.096172880669095E-8</v>
      </c>
      <c r="AG60" s="40">
        <f t="shared" si="13"/>
        <v>1.1841521628275638E-8</v>
      </c>
      <c r="AH60" s="40">
        <f t="shared" si="13"/>
        <v>4.5870007357565312E-7</v>
      </c>
      <c r="AI60" s="40">
        <f t="shared" si="13"/>
        <v>2.4106236119184596E-9</v>
      </c>
      <c r="AJ60" s="40">
        <f t="shared" si="13"/>
        <v>2.9030416189916847E-9</v>
      </c>
      <c r="AK60" s="40">
        <f t="shared" si="13"/>
        <v>3.5075442273657537E-10</v>
      </c>
      <c r="AL60" s="40">
        <f t="shared" si="13"/>
        <v>1.1741721978175087E-7</v>
      </c>
      <c r="AM60" s="42">
        <f t="shared" si="13"/>
        <v>8.7412817744118171E-9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2.0142758636218076E-7</v>
      </c>
      <c r="E61" s="40">
        <f t="shared" si="14"/>
        <v>2.4241621300037313E-6</v>
      </c>
      <c r="F61" s="40">
        <f t="shared" si="14"/>
        <v>9.3531162531799522E-7</v>
      </c>
      <c r="G61" s="40">
        <f t="shared" si="14"/>
        <v>1.9285857924018246E-6</v>
      </c>
      <c r="H61" s="40">
        <f t="shared" si="14"/>
        <v>7.9054998956370073E-8</v>
      </c>
      <c r="I61" s="40">
        <f t="shared" si="14"/>
        <v>1.6115351310002274E-6</v>
      </c>
      <c r="J61" s="40">
        <f t="shared" si="14"/>
        <v>6.3244546839614275E-6</v>
      </c>
      <c r="K61" s="40">
        <f t="shared" si="14"/>
        <v>6.4013535686711149E-7</v>
      </c>
      <c r="L61" s="40">
        <f t="shared" si="14"/>
        <v>1.2132129444207668E-6</v>
      </c>
      <c r="M61" s="40">
        <f t="shared" si="14"/>
        <v>1.1869983508090395E-6</v>
      </c>
      <c r="N61" s="40">
        <f t="shared" si="14"/>
        <v>1.3118519586660537E-6</v>
      </c>
      <c r="O61" s="40">
        <f t="shared" si="14"/>
        <v>2.7259408002667939E-9</v>
      </c>
      <c r="P61" s="40">
        <f t="shared" si="14"/>
        <v>5.8581308901772484E-8</v>
      </c>
      <c r="Q61" s="40">
        <f t="shared" si="14"/>
        <v>2.6450547821423352E-7</v>
      </c>
      <c r="R61" s="40">
        <f t="shared" si="14"/>
        <v>5.5121081370999642E-7</v>
      </c>
      <c r="S61" s="40">
        <f t="shared" si="14"/>
        <v>3.3772448698090651E-7</v>
      </c>
      <c r="T61" s="40">
        <f t="shared" si="14"/>
        <v>2.3448286362324417E-7</v>
      </c>
      <c r="U61" s="40">
        <f t="shared" si="14"/>
        <v>2.2502234039843738E-6</v>
      </c>
      <c r="V61" s="40">
        <f t="shared" si="14"/>
        <v>1.7452529514367894E-6</v>
      </c>
      <c r="W61" s="40">
        <f t="shared" si="14"/>
        <v>5.0733130920474117E-6</v>
      </c>
      <c r="X61" s="40">
        <f t="shared" si="14"/>
        <v>1.6339407699945013E-6</v>
      </c>
      <c r="Y61" s="41">
        <f t="shared" si="14"/>
        <v>7.9437760755697617E-4</v>
      </c>
      <c r="Z61" s="40">
        <f t="shared" si="14"/>
        <v>9.4634108810452823E-7</v>
      </c>
      <c r="AA61" s="40">
        <f t="shared" si="14"/>
        <v>1.7340671657622384E-6</v>
      </c>
      <c r="AB61" s="40">
        <f t="shared" si="14"/>
        <v>8.5837187763833175E-9</v>
      </c>
      <c r="AC61" s="40">
        <f t="shared" si="14"/>
        <v>2.4067445421933527E-8</v>
      </c>
      <c r="AD61" s="40">
        <f t="shared" si="14"/>
        <v>1.5287193733317571E-6</v>
      </c>
      <c r="AE61" s="40">
        <f t="shared" si="14"/>
        <v>5.8897654474724922E-7</v>
      </c>
      <c r="AF61" s="40">
        <f t="shared" si="14"/>
        <v>6.1674654520672572E-7</v>
      </c>
      <c r="AG61" s="40">
        <f t="shared" si="14"/>
        <v>6.3590366363552596E-8</v>
      </c>
      <c r="AH61" s="40">
        <f t="shared" si="14"/>
        <v>3.9134451773266383E-9</v>
      </c>
      <c r="AI61" s="40">
        <f t="shared" si="14"/>
        <v>7.9174804038056247E-8</v>
      </c>
      <c r="AJ61" s="40">
        <f t="shared" si="14"/>
        <v>2.7717672087988693E-6</v>
      </c>
      <c r="AK61" s="40">
        <f t="shared" si="14"/>
        <v>2.211399067189077E-6</v>
      </c>
      <c r="AL61" s="40">
        <f t="shared" si="14"/>
        <v>4.9743805402220208E-7</v>
      </c>
      <c r="AM61" s="42">
        <f t="shared" si="14"/>
        <v>4.7899521356017088E-8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7.013986772315452E-6</v>
      </c>
      <c r="E62" s="40">
        <f t="shared" si="15"/>
        <v>1.0029030753099702E-7</v>
      </c>
      <c r="F62" s="40">
        <f t="shared" si="15"/>
        <v>2.4098208912715922E-5</v>
      </c>
      <c r="G62" s="40">
        <f t="shared" si="15"/>
        <v>1.2613467392933085E-5</v>
      </c>
      <c r="H62" s="40">
        <f t="shared" si="15"/>
        <v>1.3735467552171214E-5</v>
      </c>
      <c r="I62" s="40">
        <f t="shared" si="15"/>
        <v>7.4339141602743326E-6</v>
      </c>
      <c r="J62" s="40">
        <f t="shared" si="15"/>
        <v>1.7175823093655366E-6</v>
      </c>
      <c r="K62" s="40">
        <f t="shared" si="15"/>
        <v>4.8007170591578986E-5</v>
      </c>
      <c r="L62" s="40">
        <f t="shared" si="15"/>
        <v>7.0366773432178876E-8</v>
      </c>
      <c r="M62" s="40">
        <f t="shared" si="15"/>
        <v>3.2216141752610023E-6</v>
      </c>
      <c r="N62" s="40">
        <f t="shared" si="15"/>
        <v>1.0700608196583932E-6</v>
      </c>
      <c r="O62" s="40">
        <f t="shared" si="15"/>
        <v>1.3565062262693676E-5</v>
      </c>
      <c r="P62" s="40">
        <f t="shared" si="15"/>
        <v>2.9146555826487047E-6</v>
      </c>
      <c r="Q62" s="41">
        <f t="shared" si="15"/>
        <v>1.0120489397230453E-2</v>
      </c>
      <c r="R62" s="40">
        <f t="shared" si="15"/>
        <v>2.460150637833508E-5</v>
      </c>
      <c r="S62" s="40">
        <f t="shared" si="15"/>
        <v>1.946986457500046E-6</v>
      </c>
      <c r="T62" s="40">
        <f t="shared" si="15"/>
        <v>2.0168983001265291E-5</v>
      </c>
      <c r="U62" s="40">
        <f t="shared" si="15"/>
        <v>1.381204420430464E-5</v>
      </c>
      <c r="V62" s="40">
        <f t="shared" si="15"/>
        <v>3.7884373303563744E-6</v>
      </c>
      <c r="W62" s="40">
        <f t="shared" si="15"/>
        <v>1.2657629327983676E-5</v>
      </c>
      <c r="X62" s="40">
        <f t="shared" si="15"/>
        <v>2.8833855678008782E-6</v>
      </c>
      <c r="Y62" s="40">
        <f t="shared" si="15"/>
        <v>3.4114624808542163E-6</v>
      </c>
      <c r="Z62" s="40">
        <f t="shared" si="15"/>
        <v>3.3501888327236235E-6</v>
      </c>
      <c r="AA62" s="40">
        <f t="shared" si="15"/>
        <v>2.1379708371319498E-5</v>
      </c>
      <c r="AB62" s="40">
        <f t="shared" si="15"/>
        <v>1.7689658685699625E-5</v>
      </c>
      <c r="AC62" s="40">
        <f t="shared" si="15"/>
        <v>2.430079249785664E-6</v>
      </c>
      <c r="AD62" s="40">
        <f t="shared" si="15"/>
        <v>8.3475547285941548E-9</v>
      </c>
      <c r="AE62" s="40">
        <f t="shared" si="15"/>
        <v>1.1807643451266497E-4</v>
      </c>
      <c r="AF62" s="40">
        <f t="shared" si="15"/>
        <v>1.9201199108905082E-5</v>
      </c>
      <c r="AG62" s="40">
        <f t="shared" si="15"/>
        <v>1.4405574374930706E-5</v>
      </c>
      <c r="AH62" s="40">
        <f t="shared" si="15"/>
        <v>1.7219449634148225E-5</v>
      </c>
      <c r="AI62" s="40">
        <f t="shared" si="15"/>
        <v>7.5032149092364283E-6</v>
      </c>
      <c r="AJ62" s="40">
        <f t="shared" si="15"/>
        <v>6.4094211739448428E-6</v>
      </c>
      <c r="AK62" s="40">
        <f t="shared" si="15"/>
        <v>1.7609776988330624E-7</v>
      </c>
      <c r="AL62" s="40">
        <f t="shared" si="15"/>
        <v>2.1046794276980115E-7</v>
      </c>
      <c r="AM62" s="42">
        <f t="shared" si="15"/>
        <v>1.9704450543512637E-9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5.3706972000706545E-6</v>
      </c>
      <c r="E63" s="40">
        <f t="shared" si="16"/>
        <v>3.1714685546482717E-6</v>
      </c>
      <c r="F63" s="40">
        <f t="shared" si="16"/>
        <v>1.2244351603641921E-7</v>
      </c>
      <c r="G63" s="40">
        <f t="shared" si="16"/>
        <v>6.9962393318758533E-7</v>
      </c>
      <c r="H63" s="40">
        <f t="shared" si="16"/>
        <v>1.9054583888461633E-5</v>
      </c>
      <c r="I63" s="40">
        <f t="shared" si="16"/>
        <v>2.0699218750239167E-9</v>
      </c>
      <c r="J63" s="40">
        <f t="shared" si="16"/>
        <v>3.3581436002002939E-7</v>
      </c>
      <c r="K63" s="40">
        <f t="shared" si="16"/>
        <v>5.2457669112625376E-6</v>
      </c>
      <c r="L63" s="40">
        <f t="shared" si="16"/>
        <v>7.1091107051311423E-6</v>
      </c>
      <c r="M63" s="40">
        <f t="shared" si="16"/>
        <v>3.0282710716828098E-6</v>
      </c>
      <c r="N63" s="40">
        <f t="shared" si="16"/>
        <v>2.9328205109688259E-7</v>
      </c>
      <c r="O63" s="40">
        <f t="shared" si="16"/>
        <v>1.5234411046293861E-6</v>
      </c>
      <c r="P63" s="40">
        <f t="shared" si="16"/>
        <v>1.529559630819768E-6</v>
      </c>
      <c r="Q63" s="40">
        <f t="shared" si="16"/>
        <v>4.7025660423135969E-5</v>
      </c>
      <c r="R63" s="40">
        <f t="shared" si="16"/>
        <v>4.7014164981449259E-7</v>
      </c>
      <c r="S63" s="40">
        <f t="shared" si="16"/>
        <v>3.1521549644401287E-6</v>
      </c>
      <c r="T63" s="40">
        <f t="shared" si="16"/>
        <v>1.4674459109518046E-5</v>
      </c>
      <c r="U63" s="40">
        <f t="shared" si="16"/>
        <v>5.5419784208765619E-7</v>
      </c>
      <c r="V63" s="40">
        <f t="shared" si="16"/>
        <v>3.705102698223583E-6</v>
      </c>
      <c r="W63" s="40">
        <f t="shared" si="16"/>
        <v>6.1192575068913859E-6</v>
      </c>
      <c r="X63" s="40">
        <f t="shared" si="16"/>
        <v>7.3329579526795096E-7</v>
      </c>
      <c r="Y63" s="40">
        <f t="shared" si="16"/>
        <v>3.0367163602052544E-6</v>
      </c>
      <c r="Z63" s="40">
        <f t="shared" si="16"/>
        <v>6.2838538722081483E-9</v>
      </c>
      <c r="AA63" s="40">
        <f t="shared" si="16"/>
        <v>6.6710312029610368E-9</v>
      </c>
      <c r="AB63" s="40">
        <f t="shared" si="16"/>
        <v>4.5222883750936816E-6</v>
      </c>
      <c r="AC63" s="40">
        <f t="shared" si="16"/>
        <v>3.9457947554156866E-6</v>
      </c>
      <c r="AD63" s="40">
        <f t="shared" si="16"/>
        <v>4.7915065190529614E-7</v>
      </c>
      <c r="AE63" s="41">
        <f t="shared" si="16"/>
        <v>4.0565153118041321E-3</v>
      </c>
      <c r="AF63" s="40">
        <f t="shared" si="16"/>
        <v>1.3307994625825779E-5</v>
      </c>
      <c r="AG63" s="40">
        <f t="shared" si="16"/>
        <v>4.7036409524833226E-6</v>
      </c>
      <c r="AH63" s="40">
        <f t="shared" si="16"/>
        <v>1.1739407353401192E-7</v>
      </c>
      <c r="AI63" s="40">
        <f t="shared" si="16"/>
        <v>1.3948662380852804E-6</v>
      </c>
      <c r="AJ63" s="40">
        <f t="shared" si="16"/>
        <v>1.1756869622597934E-6</v>
      </c>
      <c r="AK63" s="40">
        <f t="shared" si="16"/>
        <v>9.9446806525398204E-6</v>
      </c>
      <c r="AL63" s="40">
        <f t="shared" si="16"/>
        <v>5.7599636475636469E-6</v>
      </c>
      <c r="AM63" s="42">
        <f t="shared" si="16"/>
        <v>1.7687370218778741E-5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1.7240407474077617E-7</v>
      </c>
      <c r="E64" s="40">
        <f t="shared" si="17"/>
        <v>1.1200851950309659E-6</v>
      </c>
      <c r="F64" s="40">
        <f t="shared" si="17"/>
        <v>4.7553866120668491E-6</v>
      </c>
      <c r="G64" s="40">
        <f t="shared" si="17"/>
        <v>2.6196864756449678E-8</v>
      </c>
      <c r="H64" s="40">
        <f t="shared" si="17"/>
        <v>1.0702643074281169E-6</v>
      </c>
      <c r="I64" s="40">
        <f t="shared" si="17"/>
        <v>6.6578204823076549E-7</v>
      </c>
      <c r="J64" s="40">
        <f t="shared" si="17"/>
        <v>3.1205038820578879E-7</v>
      </c>
      <c r="K64" s="40">
        <f t="shared" si="17"/>
        <v>1.6858793785032282E-8</v>
      </c>
      <c r="L64" s="41">
        <f t="shared" si="17"/>
        <v>7.6630492029078508E-4</v>
      </c>
      <c r="M64" s="40">
        <f t="shared" si="17"/>
        <v>5.2365769435318312E-8</v>
      </c>
      <c r="N64" s="40">
        <f t="shared" si="17"/>
        <v>1.8862524040230037E-7</v>
      </c>
      <c r="O64" s="40">
        <f t="shared" si="17"/>
        <v>1.374967264880186E-6</v>
      </c>
      <c r="P64" s="40">
        <f t="shared" si="17"/>
        <v>2.4282305250164955E-7</v>
      </c>
      <c r="Q64" s="40">
        <f t="shared" si="17"/>
        <v>5.0730565948813046E-9</v>
      </c>
      <c r="R64" s="40">
        <f t="shared" si="17"/>
        <v>3.2094711823515615E-8</v>
      </c>
      <c r="S64" s="40">
        <f t="shared" si="17"/>
        <v>2.8477130305513176E-6</v>
      </c>
      <c r="T64" s="40">
        <f t="shared" si="17"/>
        <v>6.2016843737377083E-7</v>
      </c>
      <c r="U64" s="40">
        <f t="shared" si="17"/>
        <v>1.5701172343317896E-6</v>
      </c>
      <c r="V64" s="40">
        <f t="shared" si="17"/>
        <v>6.2321551953027925E-7</v>
      </c>
      <c r="W64" s="40">
        <f t="shared" si="17"/>
        <v>6.9620304077667989E-7</v>
      </c>
      <c r="X64" s="40">
        <f t="shared" si="17"/>
        <v>7.5074406200294393E-6</v>
      </c>
      <c r="Y64" s="40">
        <f t="shared" si="17"/>
        <v>1.1617779186953314E-6</v>
      </c>
      <c r="Z64" s="40">
        <f t="shared" si="17"/>
        <v>1.1219068364557758E-6</v>
      </c>
      <c r="AA64" s="40">
        <f t="shared" si="17"/>
        <v>3.9594075214632866E-6</v>
      </c>
      <c r="AB64" s="40">
        <f t="shared" si="17"/>
        <v>1.3088048755583934E-7</v>
      </c>
      <c r="AC64" s="40">
        <f t="shared" si="17"/>
        <v>3.5666642246373775E-7</v>
      </c>
      <c r="AD64" s="40">
        <f t="shared" si="17"/>
        <v>6.1506278671625789E-7</v>
      </c>
      <c r="AE64" s="40">
        <f t="shared" si="17"/>
        <v>1.3265216153076651E-6</v>
      </c>
      <c r="AF64" s="40">
        <f t="shared" si="17"/>
        <v>1.1646244752122508E-6</v>
      </c>
      <c r="AG64" s="40">
        <f t="shared" si="17"/>
        <v>3.4213625360910218E-6</v>
      </c>
      <c r="AH64" s="40">
        <f t="shared" si="17"/>
        <v>6.6100349116469652E-7</v>
      </c>
      <c r="AI64" s="40">
        <f t="shared" si="17"/>
        <v>1.6373643322487698E-8</v>
      </c>
      <c r="AJ64" s="40">
        <f t="shared" si="17"/>
        <v>2.0424205140505736E-6</v>
      </c>
      <c r="AK64" s="40">
        <f t="shared" si="17"/>
        <v>9.2973087956413097E-8</v>
      </c>
      <c r="AL64" s="40">
        <f t="shared" si="17"/>
        <v>9.5125749088695028E-7</v>
      </c>
      <c r="AM64" s="42">
        <f t="shared" si="17"/>
        <v>1.7422722639255047E-7</v>
      </c>
    </row>
    <row r="65" spans="1:39" ht="24">
      <c r="A65" s="37" t="s">
        <v>32</v>
      </c>
      <c r="B65" s="38" t="s">
        <v>14</v>
      </c>
      <c r="C65" s="45"/>
      <c r="D65" s="40">
        <f t="shared" ref="D65:AM65" si="18">$C23^2*D23^2</f>
        <v>4.4739788549528829E-6</v>
      </c>
      <c r="E65" s="40">
        <f t="shared" si="18"/>
        <v>2.9484920048645005E-6</v>
      </c>
      <c r="F65" s="40">
        <f t="shared" si="18"/>
        <v>1.8787270426238855E-6</v>
      </c>
      <c r="G65" s="40">
        <f t="shared" si="18"/>
        <v>2.8044754224438331E-5</v>
      </c>
      <c r="H65" s="40">
        <f t="shared" si="18"/>
        <v>6.9589353299616058E-5</v>
      </c>
      <c r="I65" s="40">
        <f t="shared" si="18"/>
        <v>9.1288121989578691E-6</v>
      </c>
      <c r="J65" s="40">
        <f t="shared" si="18"/>
        <v>4.0061323758167175E-5</v>
      </c>
      <c r="K65" s="40">
        <f t="shared" si="18"/>
        <v>2.3315718199820487E-5</v>
      </c>
      <c r="L65" s="40">
        <f t="shared" si="18"/>
        <v>2.0397826449075961E-5</v>
      </c>
      <c r="M65" s="40">
        <f t="shared" si="18"/>
        <v>3.8290521746195036E-5</v>
      </c>
      <c r="N65" s="40">
        <f t="shared" si="18"/>
        <v>1.1265867065896442E-5</v>
      </c>
      <c r="O65" s="40">
        <f t="shared" si="18"/>
        <v>1.386258177449842E-6</v>
      </c>
      <c r="P65" s="40">
        <f t="shared" si="18"/>
        <v>4.5673514964779831E-5</v>
      </c>
      <c r="Q65" s="40">
        <f t="shared" si="18"/>
        <v>4.9716856766345989E-5</v>
      </c>
      <c r="R65" s="40">
        <f t="shared" si="18"/>
        <v>9.2340036307934009E-5</v>
      </c>
      <c r="S65" s="40">
        <f t="shared" si="18"/>
        <v>3.3921005081678614E-6</v>
      </c>
      <c r="T65" s="41">
        <f t="shared" si="18"/>
        <v>2.5257155625E-2</v>
      </c>
      <c r="U65" s="40">
        <f t="shared" si="18"/>
        <v>6.1092980318277148E-5</v>
      </c>
      <c r="V65" s="40">
        <f t="shared" si="18"/>
        <v>2.7949308714406011E-6</v>
      </c>
      <c r="W65" s="40">
        <f t="shared" si="18"/>
        <v>3.920169701704256E-5</v>
      </c>
      <c r="X65" s="40">
        <f t="shared" si="18"/>
        <v>7.6413027566819285E-5</v>
      </c>
      <c r="Y65" s="40">
        <f t="shared" si="18"/>
        <v>7.4182036721380691E-6</v>
      </c>
      <c r="Z65" s="40">
        <f t="shared" si="18"/>
        <v>3.3892705084135138E-10</v>
      </c>
      <c r="AA65" s="40">
        <f t="shared" si="18"/>
        <v>2.903975713942643E-6</v>
      </c>
      <c r="AB65" s="40">
        <f t="shared" si="18"/>
        <v>6.3306962341618482E-7</v>
      </c>
      <c r="AC65" s="40">
        <f t="shared" si="18"/>
        <v>6.9258323298091423E-6</v>
      </c>
      <c r="AD65" s="40">
        <f t="shared" si="18"/>
        <v>2.8876905430374352E-5</v>
      </c>
      <c r="AE65" s="40">
        <f t="shared" si="18"/>
        <v>9.0474351305419923E-5</v>
      </c>
      <c r="AF65" s="40">
        <f t="shared" si="18"/>
        <v>2.6229895842932386E-4</v>
      </c>
      <c r="AG65" s="40">
        <f t="shared" si="18"/>
        <v>1.0703930792252472E-4</v>
      </c>
      <c r="AH65" s="40">
        <f t="shared" si="18"/>
        <v>2.6097124276611447E-5</v>
      </c>
      <c r="AI65" s="40">
        <f t="shared" si="18"/>
        <v>4.6368099072582915E-5</v>
      </c>
      <c r="AJ65" s="40">
        <f t="shared" si="18"/>
        <v>4.5390532959728139E-5</v>
      </c>
      <c r="AK65" s="40">
        <f t="shared" si="18"/>
        <v>5.341550754897407E-5</v>
      </c>
      <c r="AL65" s="40">
        <f t="shared" si="18"/>
        <v>2.3994907813722406E-5</v>
      </c>
      <c r="AM65" s="42">
        <f t="shared" si="18"/>
        <v>4.7254294946080008E-7</v>
      </c>
    </row>
    <row r="66" spans="1:39" ht="24">
      <c r="A66" s="37" t="s">
        <v>33</v>
      </c>
      <c r="B66" s="38" t="s">
        <v>14</v>
      </c>
      <c r="C66" s="39"/>
      <c r="D66" s="41">
        <f t="shared" ref="D66:AM66" si="19">$C24^2*D24^2</f>
        <v>3.0994480217735347E-3</v>
      </c>
      <c r="E66" s="40">
        <f t="shared" si="19"/>
        <v>2.7724734105782949E-7</v>
      </c>
      <c r="F66" s="40">
        <f t="shared" si="19"/>
        <v>3.6301269426965362E-6</v>
      </c>
      <c r="G66" s="40">
        <f t="shared" si="19"/>
        <v>1.4331467712499983E-5</v>
      </c>
      <c r="H66" s="40">
        <f t="shared" si="19"/>
        <v>1.1206659453757674E-5</v>
      </c>
      <c r="I66" s="40">
        <f t="shared" si="19"/>
        <v>1.0016728446399865E-5</v>
      </c>
      <c r="J66" s="40">
        <f t="shared" si="19"/>
        <v>2.6348502074590235E-5</v>
      </c>
      <c r="K66" s="40">
        <f t="shared" si="19"/>
        <v>4.2208042572366618E-6</v>
      </c>
      <c r="L66" s="40">
        <f t="shared" si="19"/>
        <v>6.85597485889847E-7</v>
      </c>
      <c r="M66" s="40">
        <f t="shared" si="19"/>
        <v>8.1107231588407116E-7</v>
      </c>
      <c r="N66" s="40">
        <f t="shared" si="19"/>
        <v>5.1162649906917387E-6</v>
      </c>
      <c r="O66" s="40">
        <f t="shared" si="19"/>
        <v>3.671352123167869E-6</v>
      </c>
      <c r="P66" s="40">
        <f t="shared" si="19"/>
        <v>1.01502096150422E-6</v>
      </c>
      <c r="Q66" s="40">
        <f t="shared" si="19"/>
        <v>2.0932467491752712E-6</v>
      </c>
      <c r="R66" s="40">
        <f t="shared" si="19"/>
        <v>1.6440828585193048E-6</v>
      </c>
      <c r="S66" s="40">
        <f t="shared" si="19"/>
        <v>9.5740112294540347E-8</v>
      </c>
      <c r="T66" s="40">
        <f t="shared" si="19"/>
        <v>5.4934547123241521E-7</v>
      </c>
      <c r="U66" s="40">
        <f t="shared" si="19"/>
        <v>7.0791677908330891E-9</v>
      </c>
      <c r="V66" s="40">
        <f t="shared" si="19"/>
        <v>7.1044860880463952E-6</v>
      </c>
      <c r="W66" s="40">
        <f t="shared" si="19"/>
        <v>1.7572004946673814E-7</v>
      </c>
      <c r="X66" s="40">
        <f t="shared" si="19"/>
        <v>1.0533189730714593E-5</v>
      </c>
      <c r="Y66" s="40">
        <f t="shared" si="19"/>
        <v>7.7761351108141878E-7</v>
      </c>
      <c r="Z66" s="40">
        <f t="shared" si="19"/>
        <v>4.1723092739388758E-6</v>
      </c>
      <c r="AA66" s="40">
        <f t="shared" si="19"/>
        <v>1.1685386452326556E-5</v>
      </c>
      <c r="AB66" s="40">
        <f t="shared" si="19"/>
        <v>1.8192472227766027E-5</v>
      </c>
      <c r="AC66" s="40">
        <f t="shared" si="19"/>
        <v>1.1706620654683995E-6</v>
      </c>
      <c r="AD66" s="40">
        <f t="shared" si="19"/>
        <v>2.0776205765971404E-6</v>
      </c>
      <c r="AE66" s="40">
        <f t="shared" si="19"/>
        <v>4.0266932390973873E-6</v>
      </c>
      <c r="AF66" s="40">
        <f t="shared" si="19"/>
        <v>8.6818816567773147E-6</v>
      </c>
      <c r="AG66" s="40">
        <f t="shared" si="19"/>
        <v>3.7135669994062935E-7</v>
      </c>
      <c r="AH66" s="40">
        <f t="shared" si="19"/>
        <v>6.5774273788990191E-7</v>
      </c>
      <c r="AI66" s="40">
        <f t="shared" si="19"/>
        <v>3.0892552762095003E-7</v>
      </c>
      <c r="AJ66" s="40">
        <f t="shared" si="19"/>
        <v>1.5927879924345852E-6</v>
      </c>
      <c r="AK66" s="40">
        <f t="shared" si="19"/>
        <v>1.2979572619628755E-6</v>
      </c>
      <c r="AL66" s="40">
        <f t="shared" si="19"/>
        <v>1.6259810747552479E-5</v>
      </c>
      <c r="AM66" s="42">
        <f t="shared" si="19"/>
        <v>7.7182234232075536E-6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1.7841690888073536E-6</v>
      </c>
      <c r="E67" s="40">
        <f t="shared" si="20"/>
        <v>9.5252347562669358E-6</v>
      </c>
      <c r="F67" s="40">
        <f t="shared" si="20"/>
        <v>7.0570460576629948E-6</v>
      </c>
      <c r="G67" s="40">
        <f t="shared" si="20"/>
        <v>4.6602727632820707E-7</v>
      </c>
      <c r="H67" s="40">
        <f t="shared" si="20"/>
        <v>5.4984851919412241E-9</v>
      </c>
      <c r="I67" s="40">
        <f t="shared" si="20"/>
        <v>6.1298293170312143E-7</v>
      </c>
      <c r="J67" s="40">
        <f t="shared" si="20"/>
        <v>1.1477585378779193E-6</v>
      </c>
      <c r="K67" s="40">
        <f t="shared" si="20"/>
        <v>2.0737273073690618E-5</v>
      </c>
      <c r="L67" s="40">
        <f t="shared" si="20"/>
        <v>4.5322680486724447E-7</v>
      </c>
      <c r="M67" s="41">
        <f t="shared" si="20"/>
        <v>6.6776813356442897E-3</v>
      </c>
      <c r="N67" s="40">
        <f t="shared" si="20"/>
        <v>1.3493900780914778E-6</v>
      </c>
      <c r="O67" s="40">
        <f t="shared" si="20"/>
        <v>3.6763544832913697E-7</v>
      </c>
      <c r="P67" s="40">
        <f t="shared" si="20"/>
        <v>1.1213449025627763E-7</v>
      </c>
      <c r="Q67" s="40">
        <f t="shared" si="20"/>
        <v>2.1098321518326693E-6</v>
      </c>
      <c r="R67" s="40">
        <f t="shared" si="20"/>
        <v>1.1709694055114173E-5</v>
      </c>
      <c r="S67" s="40">
        <f t="shared" si="20"/>
        <v>7.7931784085848478E-5</v>
      </c>
      <c r="T67" s="40">
        <f t="shared" si="20"/>
        <v>1.0183923730558052E-5</v>
      </c>
      <c r="U67" s="40">
        <f t="shared" si="20"/>
        <v>1.2829434319036015E-6</v>
      </c>
      <c r="V67" s="40">
        <f t="shared" si="20"/>
        <v>3.8985897429060129E-7</v>
      </c>
      <c r="W67" s="40">
        <f t="shared" si="20"/>
        <v>2.0315721854194087E-6</v>
      </c>
      <c r="X67" s="40">
        <f t="shared" si="20"/>
        <v>8.2770733785405005E-7</v>
      </c>
      <c r="Y67" s="40">
        <f t="shared" si="20"/>
        <v>1.0000301653911217E-5</v>
      </c>
      <c r="Z67" s="40">
        <f t="shared" si="20"/>
        <v>2.9281070501848163E-7</v>
      </c>
      <c r="AA67" s="40">
        <f t="shared" si="20"/>
        <v>1.9074628476868812E-7</v>
      </c>
      <c r="AB67" s="40">
        <f t="shared" si="20"/>
        <v>6.9693264507455325E-5</v>
      </c>
      <c r="AC67" s="40">
        <f t="shared" si="20"/>
        <v>1.1275753714729821E-6</v>
      </c>
      <c r="AD67" s="40">
        <f t="shared" si="20"/>
        <v>5.2966313384659886E-6</v>
      </c>
      <c r="AE67" s="40">
        <f t="shared" si="20"/>
        <v>4.9638278240080772E-6</v>
      </c>
      <c r="AF67" s="40">
        <f t="shared" si="20"/>
        <v>1.7438161775327426E-5</v>
      </c>
      <c r="AG67" s="40">
        <f t="shared" si="20"/>
        <v>4.2917434005834466E-9</v>
      </c>
      <c r="AH67" s="40">
        <f t="shared" si="20"/>
        <v>2.7750482575269097E-6</v>
      </c>
      <c r="AI67" s="40">
        <f t="shared" si="20"/>
        <v>6.5764717686131431E-6</v>
      </c>
      <c r="AJ67" s="40">
        <f t="shared" si="20"/>
        <v>2.8592863865427045E-9</v>
      </c>
      <c r="AK67" s="40">
        <f t="shared" si="20"/>
        <v>3.4896432634853648E-5</v>
      </c>
      <c r="AL67" s="40">
        <f t="shared" si="20"/>
        <v>1.756049650647269E-6</v>
      </c>
      <c r="AM67" s="42">
        <f t="shared" si="20"/>
        <v>2.5713328342286092E-5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8.3877675602123897E-6</v>
      </c>
      <c r="E68" s="40">
        <f t="shared" si="21"/>
        <v>6.7817422970122441E-6</v>
      </c>
      <c r="F68" s="40">
        <f t="shared" si="21"/>
        <v>2.603352635154886E-8</v>
      </c>
      <c r="G68" s="40">
        <f t="shared" si="21"/>
        <v>1.2129009662880566E-5</v>
      </c>
      <c r="H68" s="40">
        <f t="shared" si="21"/>
        <v>4.9699922695387592E-6</v>
      </c>
      <c r="I68" s="40">
        <f t="shared" si="21"/>
        <v>9.7244671915488885E-8</v>
      </c>
      <c r="J68" s="40">
        <f t="shared" si="21"/>
        <v>3.2169664378477703E-6</v>
      </c>
      <c r="K68" s="40">
        <f t="shared" si="21"/>
        <v>1.1294901497335836E-5</v>
      </c>
      <c r="L68" s="40">
        <f t="shared" si="21"/>
        <v>1.2766788287830769E-5</v>
      </c>
      <c r="M68" s="40">
        <f t="shared" si="21"/>
        <v>3.8594884282272884E-7</v>
      </c>
      <c r="N68" s="40">
        <f t="shared" si="21"/>
        <v>6.4468500614017275E-6</v>
      </c>
      <c r="O68" s="41">
        <f t="shared" si="21"/>
        <v>7.1588790206711028E-3</v>
      </c>
      <c r="P68" s="40">
        <f t="shared" si="21"/>
        <v>2.3128170816949259E-6</v>
      </c>
      <c r="Q68" s="40">
        <f t="shared" si="21"/>
        <v>9.2906335049792345E-6</v>
      </c>
      <c r="R68" s="40">
        <f t="shared" si="21"/>
        <v>1.6825582172389768E-7</v>
      </c>
      <c r="S68" s="40">
        <f t="shared" si="21"/>
        <v>1.8872216073836396E-8</v>
      </c>
      <c r="T68" s="40">
        <f t="shared" si="21"/>
        <v>3.9136597990986433E-7</v>
      </c>
      <c r="U68" s="40">
        <f t="shared" si="21"/>
        <v>8.0670740548665913E-6</v>
      </c>
      <c r="V68" s="40">
        <f t="shared" si="21"/>
        <v>7.9225178332360856E-6</v>
      </c>
      <c r="W68" s="40">
        <f t="shared" si="21"/>
        <v>1.2460801701581009E-5</v>
      </c>
      <c r="X68" s="40">
        <f t="shared" si="21"/>
        <v>7.4219193892976287E-6</v>
      </c>
      <c r="Y68" s="40">
        <f t="shared" si="21"/>
        <v>2.0405925192767047E-8</v>
      </c>
      <c r="Z68" s="40">
        <f t="shared" si="21"/>
        <v>7.8965528180115693E-6</v>
      </c>
      <c r="AA68" s="41">
        <f t="shared" si="21"/>
        <v>1.2831968004079337E-4</v>
      </c>
      <c r="AB68" s="40">
        <f t="shared" si="21"/>
        <v>4.3607141101584655E-7</v>
      </c>
      <c r="AC68" s="40">
        <f t="shared" si="21"/>
        <v>4.0151379742525544E-7</v>
      </c>
      <c r="AD68" s="40">
        <f t="shared" si="21"/>
        <v>8.5373760079973056E-6</v>
      </c>
      <c r="AE68" s="40">
        <f t="shared" si="21"/>
        <v>2.6445411568755352E-6</v>
      </c>
      <c r="AF68" s="40">
        <f t="shared" si="21"/>
        <v>3.6580990709583638E-7</v>
      </c>
      <c r="AG68" s="41">
        <f t="shared" si="21"/>
        <v>1.148726887181753E-4</v>
      </c>
      <c r="AH68" s="40">
        <f t="shared" si="21"/>
        <v>2.4743672026677738E-5</v>
      </c>
      <c r="AI68" s="40">
        <f t="shared" si="21"/>
        <v>2.1275395783711361E-6</v>
      </c>
      <c r="AJ68" s="40">
        <f t="shared" si="21"/>
        <v>1.115867863548072E-6</v>
      </c>
      <c r="AK68" s="40">
        <f t="shared" si="21"/>
        <v>3.1998427609855372E-6</v>
      </c>
      <c r="AL68" s="40">
        <f t="shared" si="21"/>
        <v>1.9235505026586202E-5</v>
      </c>
      <c r="AM68" s="42">
        <f t="shared" si="21"/>
        <v>9.0432605185493682E-6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3.4972862632398908E-8</v>
      </c>
      <c r="E69" s="40">
        <f t="shared" si="22"/>
        <v>9.0802352730246441E-8</v>
      </c>
      <c r="F69" s="40">
        <f t="shared" si="22"/>
        <v>1.080066015670936E-8</v>
      </c>
      <c r="G69" s="40">
        <f t="shared" si="22"/>
        <v>2.6837577389916882E-6</v>
      </c>
      <c r="H69" s="40">
        <f t="shared" si="22"/>
        <v>5.489207493141833E-7</v>
      </c>
      <c r="I69" s="40">
        <f t="shared" si="22"/>
        <v>3.746805945126917E-11</v>
      </c>
      <c r="J69" s="40">
        <f t="shared" si="22"/>
        <v>1.9516676954330596E-7</v>
      </c>
      <c r="K69" s="40">
        <f t="shared" si="22"/>
        <v>9.4451284536955561E-8</v>
      </c>
      <c r="L69" s="40">
        <f t="shared" si="22"/>
        <v>1.2817795088680433E-6</v>
      </c>
      <c r="M69" s="40">
        <f t="shared" si="22"/>
        <v>1.9957924827229165E-10</v>
      </c>
      <c r="N69" s="40">
        <f t="shared" si="22"/>
        <v>8.4432804873238095E-9</v>
      </c>
      <c r="O69" s="41">
        <f t="shared" si="22"/>
        <v>4.685251727981655E-6</v>
      </c>
      <c r="P69" s="40">
        <f t="shared" si="22"/>
        <v>2.294568776643377E-7</v>
      </c>
      <c r="Q69" s="40">
        <f t="shared" si="22"/>
        <v>3.9709572447562803E-7</v>
      </c>
      <c r="R69" s="40">
        <f t="shared" si="22"/>
        <v>4.9251403812861721E-8</v>
      </c>
      <c r="S69" s="40">
        <f t="shared" si="22"/>
        <v>4.1906481199648249E-8</v>
      </c>
      <c r="T69" s="40">
        <f t="shared" si="22"/>
        <v>1.2094620947256078E-6</v>
      </c>
      <c r="U69" s="40">
        <f t="shared" si="22"/>
        <v>2.0279356300984267E-7</v>
      </c>
      <c r="V69" s="40">
        <f t="shared" si="22"/>
        <v>8.96633771466613E-7</v>
      </c>
      <c r="W69" s="40">
        <f t="shared" si="22"/>
        <v>2.9581668224467906E-9</v>
      </c>
      <c r="X69" s="40">
        <f t="shared" si="22"/>
        <v>1.7014960406297611E-6</v>
      </c>
      <c r="Y69" s="40">
        <f t="shared" si="22"/>
        <v>2.2930536488165734E-8</v>
      </c>
      <c r="Z69" s="40">
        <f t="shared" si="22"/>
        <v>1.7278473787719769E-8</v>
      </c>
      <c r="AA69" s="40">
        <f t="shared" si="22"/>
        <v>3.707055249796794E-7</v>
      </c>
      <c r="AB69" s="40">
        <f t="shared" si="22"/>
        <v>9.4463013299355118E-7</v>
      </c>
      <c r="AC69" s="40">
        <f t="shared" si="22"/>
        <v>4.6694965522897439E-7</v>
      </c>
      <c r="AD69" s="40">
        <f t="shared" si="22"/>
        <v>7.5041119691748563E-12</v>
      </c>
      <c r="AE69" s="40">
        <f t="shared" si="22"/>
        <v>3.2768704801941704E-7</v>
      </c>
      <c r="AF69" s="40">
        <f t="shared" si="22"/>
        <v>3.9781766809198371E-7</v>
      </c>
      <c r="AG69" s="41">
        <f t="shared" si="22"/>
        <v>2.9138431825354879E-4</v>
      </c>
      <c r="AH69" s="40">
        <f t="shared" si="22"/>
        <v>6.5346559298484656E-9</v>
      </c>
      <c r="AI69" s="40">
        <f t="shared" si="22"/>
        <v>8.1607258483077415E-8</v>
      </c>
      <c r="AJ69" s="40">
        <f t="shared" si="22"/>
        <v>9.3886136209200146E-9</v>
      </c>
      <c r="AK69" s="40">
        <f t="shared" si="22"/>
        <v>1.2550590045653557E-8</v>
      </c>
      <c r="AL69" s="40">
        <f t="shared" si="22"/>
        <v>1.0952352312780721E-6</v>
      </c>
      <c r="AM69" s="42">
        <f t="shared" si="22"/>
        <v>7.8599035195674041E-10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1.6795268836929871E-5</v>
      </c>
      <c r="E70" s="40">
        <f t="shared" si="23"/>
        <v>3.3712865953505717E-6</v>
      </c>
      <c r="F70" s="40">
        <f t="shared" si="23"/>
        <v>9.2119595621501549E-6</v>
      </c>
      <c r="G70" s="40">
        <f t="shared" si="23"/>
        <v>9.5835563808689616E-6</v>
      </c>
      <c r="H70" s="40">
        <f t="shared" si="23"/>
        <v>6.7826472294656493E-5</v>
      </c>
      <c r="I70" s="40">
        <f t="shared" si="23"/>
        <v>3.2454954767929476E-6</v>
      </c>
      <c r="J70" s="40">
        <f t="shared" si="23"/>
        <v>1.3222328766769972E-5</v>
      </c>
      <c r="K70" s="40">
        <f t="shared" si="23"/>
        <v>5.8962669384842239E-7</v>
      </c>
      <c r="L70" s="40">
        <f t="shared" si="23"/>
        <v>9.0257983770034453E-6</v>
      </c>
      <c r="M70" s="40">
        <f t="shared" si="23"/>
        <v>1.5362734293503463E-5</v>
      </c>
      <c r="N70" s="40">
        <f t="shared" si="23"/>
        <v>2.4661955600297243E-6</v>
      </c>
      <c r="O70" s="40">
        <f t="shared" si="23"/>
        <v>3.0720110918373298E-7</v>
      </c>
      <c r="P70" s="40">
        <f t="shared" si="23"/>
        <v>3.9314816272343363E-7</v>
      </c>
      <c r="Q70" s="40">
        <f t="shared" si="23"/>
        <v>1.1020219346736342E-5</v>
      </c>
      <c r="R70" s="40">
        <f t="shared" si="23"/>
        <v>2.5726121608780826E-5</v>
      </c>
      <c r="S70" s="40">
        <f t="shared" si="23"/>
        <v>9.7881708655195296E-6</v>
      </c>
      <c r="T70" s="40">
        <f t="shared" si="23"/>
        <v>6.1510640312294789E-5</v>
      </c>
      <c r="U70" s="40">
        <f t="shared" si="23"/>
        <v>7.6176627375013975E-6</v>
      </c>
      <c r="V70" s="40">
        <f t="shared" si="23"/>
        <v>1.128903734083354E-5</v>
      </c>
      <c r="W70" s="40">
        <f t="shared" si="23"/>
        <v>3.4367953505611127E-8</v>
      </c>
      <c r="X70" s="40">
        <f t="shared" si="23"/>
        <v>1.0007534491867373E-6</v>
      </c>
      <c r="Y70" s="40">
        <f t="shared" si="23"/>
        <v>4.5762986969932427E-6</v>
      </c>
      <c r="Z70" s="40">
        <f t="shared" si="23"/>
        <v>4.3390209954118667E-6</v>
      </c>
      <c r="AA70" s="40">
        <f t="shared" si="23"/>
        <v>8.3348705722526788E-7</v>
      </c>
      <c r="AB70" s="40">
        <f t="shared" si="23"/>
        <v>1.953396197522255E-6</v>
      </c>
      <c r="AC70" s="40">
        <f t="shared" si="23"/>
        <v>3.7297770826796457E-8</v>
      </c>
      <c r="AD70" s="40">
        <f t="shared" si="23"/>
        <v>1.5344032955109711E-5</v>
      </c>
      <c r="AE70" s="40">
        <f t="shared" si="23"/>
        <v>1.9200643361111492E-5</v>
      </c>
      <c r="AF70" s="41">
        <f t="shared" si="23"/>
        <v>6.0139967771605345E-3</v>
      </c>
      <c r="AG70" s="40">
        <f t="shared" si="23"/>
        <v>8.2645910851581285E-6</v>
      </c>
      <c r="AH70" s="40">
        <f t="shared" si="23"/>
        <v>2.1124864954719506E-6</v>
      </c>
      <c r="AI70" s="40">
        <f t="shared" si="23"/>
        <v>5.4068921389131844E-6</v>
      </c>
      <c r="AJ70" s="40">
        <f t="shared" si="23"/>
        <v>5.9624127503284622E-6</v>
      </c>
      <c r="AK70" s="40">
        <f t="shared" si="23"/>
        <v>8.2777007006538935E-8</v>
      </c>
      <c r="AL70" s="40">
        <f t="shared" si="23"/>
        <v>8.2629838407437319E-7</v>
      </c>
      <c r="AM70" s="42">
        <f t="shared" si="23"/>
        <v>6.3286729502043759E-6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8.943335351735319E-6</v>
      </c>
      <c r="E71" s="40">
        <f t="shared" si="24"/>
        <v>2.3618029935207052E-6</v>
      </c>
      <c r="F71" s="40">
        <f t="shared" si="24"/>
        <v>1.8825524575022054E-6</v>
      </c>
      <c r="G71" s="40">
        <f t="shared" si="24"/>
        <v>6.7271603452751987E-6</v>
      </c>
      <c r="H71" s="40">
        <f t="shared" si="24"/>
        <v>3.4735129461882074E-8</v>
      </c>
      <c r="I71" s="40">
        <f t="shared" si="24"/>
        <v>3.0734632405096016E-6</v>
      </c>
      <c r="J71" s="40">
        <f t="shared" si="24"/>
        <v>8.8552388531807492E-7</v>
      </c>
      <c r="K71" s="40">
        <f t="shared" si="24"/>
        <v>3.0137659545347694E-6</v>
      </c>
      <c r="L71" s="40">
        <f t="shared" si="24"/>
        <v>2.5581092851550689E-7</v>
      </c>
      <c r="M71" s="40">
        <f t="shared" si="24"/>
        <v>1.5626768260887334E-5</v>
      </c>
      <c r="N71" s="40">
        <f t="shared" si="24"/>
        <v>2.8287171735707393E-6</v>
      </c>
      <c r="O71" s="40">
        <f t="shared" si="24"/>
        <v>9.3870995524708723E-8</v>
      </c>
      <c r="P71" s="40">
        <f t="shared" si="24"/>
        <v>2.5017256253204887E-6</v>
      </c>
      <c r="Q71" s="40">
        <f t="shared" si="24"/>
        <v>2.5810435514851013E-6</v>
      </c>
      <c r="R71" s="40">
        <f t="shared" si="24"/>
        <v>1.343600416464912E-8</v>
      </c>
      <c r="S71" s="40">
        <f t="shared" si="24"/>
        <v>2.5251071254347563E-6</v>
      </c>
      <c r="T71" s="40">
        <f t="shared" si="24"/>
        <v>3.7997332828890229E-8</v>
      </c>
      <c r="U71" s="40">
        <f t="shared" si="24"/>
        <v>1.4911274140300167E-6</v>
      </c>
      <c r="V71" s="40">
        <f t="shared" si="24"/>
        <v>2.2740136213330262E-6</v>
      </c>
      <c r="W71" s="40">
        <f t="shared" si="24"/>
        <v>4.334216589776242E-7</v>
      </c>
      <c r="X71" s="40">
        <f t="shared" si="24"/>
        <v>8.162276493663833E-7</v>
      </c>
      <c r="Y71" s="40">
        <f t="shared" si="24"/>
        <v>1.5880200716040495E-8</v>
      </c>
      <c r="Z71" s="40">
        <f t="shared" si="24"/>
        <v>5.4872569397426276E-7</v>
      </c>
      <c r="AA71" s="40">
        <f t="shared" si="24"/>
        <v>1.1287616038012625E-6</v>
      </c>
      <c r="AB71" s="41">
        <f t="shared" si="24"/>
        <v>1.5189499303034165E-3</v>
      </c>
      <c r="AC71" s="40">
        <f t="shared" si="24"/>
        <v>2.5321737255087982E-6</v>
      </c>
      <c r="AD71" s="40">
        <f t="shared" si="24"/>
        <v>3.5263112673434354E-7</v>
      </c>
      <c r="AE71" s="40">
        <f t="shared" si="24"/>
        <v>1.6525613410064983E-6</v>
      </c>
      <c r="AF71" s="40">
        <f t="shared" si="24"/>
        <v>4.934177041699063E-7</v>
      </c>
      <c r="AG71" s="40">
        <f t="shared" si="24"/>
        <v>4.988121727492284E-6</v>
      </c>
      <c r="AH71" s="40">
        <f t="shared" si="24"/>
        <v>3.3965234231262045E-6</v>
      </c>
      <c r="AI71" s="40">
        <f t="shared" si="24"/>
        <v>2.0868255063291156E-6</v>
      </c>
      <c r="AJ71" s="40">
        <f t="shared" si="24"/>
        <v>7.3977278925793658E-6</v>
      </c>
      <c r="AK71" s="40">
        <f t="shared" si="24"/>
        <v>9.6639590472366444E-7</v>
      </c>
      <c r="AL71" s="40">
        <f t="shared" si="24"/>
        <v>4.6755778090354268E-7</v>
      </c>
      <c r="AM71" s="42">
        <f t="shared" si="24"/>
        <v>3.1984000696149977E-7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3.4486648462353104E-5</v>
      </c>
      <c r="E72" s="40">
        <f t="shared" si="25"/>
        <v>3.260181160310632E-6</v>
      </c>
      <c r="F72" s="40">
        <f t="shared" si="25"/>
        <v>2.232765468138235E-5</v>
      </c>
      <c r="G72" s="40">
        <f t="shared" si="25"/>
        <v>2.7467866942062287E-6</v>
      </c>
      <c r="H72" s="40">
        <f t="shared" si="25"/>
        <v>8.3773752083524092E-5</v>
      </c>
      <c r="I72" s="40">
        <f t="shared" si="25"/>
        <v>2.9156776624818607E-5</v>
      </c>
      <c r="J72" s="40">
        <f t="shared" si="25"/>
        <v>3.3404829947186321E-5</v>
      </c>
      <c r="K72" s="40">
        <f t="shared" si="25"/>
        <v>5.5858601549075119E-5</v>
      </c>
      <c r="L72" s="40">
        <f t="shared" si="25"/>
        <v>3.1098923292869456E-6</v>
      </c>
      <c r="M72" s="40">
        <f t="shared" si="25"/>
        <v>5.2554346130310142E-5</v>
      </c>
      <c r="N72" s="40">
        <f t="shared" si="25"/>
        <v>2.3163321862902055E-7</v>
      </c>
      <c r="O72" s="40">
        <f t="shared" si="25"/>
        <v>1.749119829485693E-5</v>
      </c>
      <c r="P72" s="40">
        <f t="shared" si="25"/>
        <v>1.9283191059200502E-5</v>
      </c>
      <c r="Q72" s="40">
        <f t="shared" si="25"/>
        <v>3.4422130277578164E-9</v>
      </c>
      <c r="R72" s="40">
        <f t="shared" si="25"/>
        <v>6.5776716924910051E-5</v>
      </c>
      <c r="S72" s="40">
        <f t="shared" si="25"/>
        <v>8.5558717454304757E-6</v>
      </c>
      <c r="T72" s="40">
        <f t="shared" si="25"/>
        <v>2.5339885029625363E-7</v>
      </c>
      <c r="U72" s="40">
        <f t="shared" si="25"/>
        <v>4.0912100978846294E-5</v>
      </c>
      <c r="V72" s="40">
        <f t="shared" si="25"/>
        <v>2.9414890062223831E-5</v>
      </c>
      <c r="W72" s="40">
        <f t="shared" si="25"/>
        <v>5.6737223801542547E-6</v>
      </c>
      <c r="X72" s="40">
        <f t="shared" si="25"/>
        <v>4.6758148387742178E-6</v>
      </c>
      <c r="Y72" s="40">
        <f t="shared" si="25"/>
        <v>8.2878965251583868E-7</v>
      </c>
      <c r="Z72" s="40">
        <f t="shared" si="25"/>
        <v>4.7113114326303376E-5</v>
      </c>
      <c r="AA72" s="40">
        <f t="shared" si="25"/>
        <v>8.3207170058168032E-5</v>
      </c>
      <c r="AB72" s="40">
        <f t="shared" si="25"/>
        <v>2.9317910588349487E-6</v>
      </c>
      <c r="AC72" s="40">
        <f t="shared" si="25"/>
        <v>1.9194812312478607E-5</v>
      </c>
      <c r="AD72" s="40">
        <f t="shared" si="25"/>
        <v>2.1105608395188302E-5</v>
      </c>
      <c r="AE72" s="40">
        <f t="shared" si="25"/>
        <v>5.9073556542522132E-5</v>
      </c>
      <c r="AF72" s="40">
        <f t="shared" si="25"/>
        <v>1.4668182082980039E-5</v>
      </c>
      <c r="AG72" s="40">
        <f t="shared" si="25"/>
        <v>3.6555887073443031E-8</v>
      </c>
      <c r="AH72" s="40">
        <f t="shared" si="25"/>
        <v>2.0356802379627309E-5</v>
      </c>
      <c r="AI72" s="40">
        <f t="shared" si="25"/>
        <v>7.4493444121972212E-6</v>
      </c>
      <c r="AJ72" s="40">
        <f t="shared" si="25"/>
        <v>1.7640026702737271E-6</v>
      </c>
      <c r="AK72" s="40">
        <f t="shared" si="25"/>
        <v>3.1794176029411511E-6</v>
      </c>
      <c r="AL72" s="40">
        <f t="shared" si="25"/>
        <v>7.2967940431240156E-6</v>
      </c>
      <c r="AM72" s="43">
        <f t="shared" si="25"/>
        <v>1.3865296908534774E-2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1.7325742268922004E-7</v>
      </c>
      <c r="E73" s="40">
        <f t="shared" si="26"/>
        <v>3.5143158848688622E-8</v>
      </c>
      <c r="F73" s="40">
        <f t="shared" si="26"/>
        <v>5.9427038323738281E-8</v>
      </c>
      <c r="G73" s="40">
        <f t="shared" si="26"/>
        <v>1.894740825984634E-7</v>
      </c>
      <c r="H73" s="40">
        <f t="shared" si="26"/>
        <v>6.1927280009920135E-9</v>
      </c>
      <c r="I73" s="40">
        <f t="shared" si="26"/>
        <v>1.235866587033648E-8</v>
      </c>
      <c r="J73" s="40">
        <f t="shared" si="26"/>
        <v>8.5371710999237726E-8</v>
      </c>
      <c r="K73" s="40">
        <f t="shared" si="26"/>
        <v>4.3203594882240822E-8</v>
      </c>
      <c r="L73" s="40">
        <f t="shared" si="26"/>
        <v>2.3679033593280982E-7</v>
      </c>
      <c r="M73" s="40">
        <f t="shared" si="26"/>
        <v>1.2723129830291358E-9</v>
      </c>
      <c r="N73" s="40">
        <f t="shared" si="26"/>
        <v>8.8686900206600372E-9</v>
      </c>
      <c r="O73" s="41">
        <f t="shared" si="26"/>
        <v>8.3004990966841084E-7</v>
      </c>
      <c r="P73" s="40">
        <f t="shared" si="26"/>
        <v>1.0061406308359369E-9</v>
      </c>
      <c r="Q73" s="40">
        <f t="shared" si="26"/>
        <v>9.5054443477418042E-8</v>
      </c>
      <c r="R73" s="40">
        <f t="shared" si="26"/>
        <v>8.3166469950635889E-9</v>
      </c>
      <c r="S73" s="40">
        <f t="shared" si="26"/>
        <v>5.3173308848732878E-8</v>
      </c>
      <c r="T73" s="40">
        <f t="shared" si="26"/>
        <v>5.2329957723765234E-9</v>
      </c>
      <c r="U73" s="40">
        <f t="shared" si="26"/>
        <v>2.9626008945096062E-8</v>
      </c>
      <c r="V73" s="40">
        <f t="shared" si="26"/>
        <v>7.4050139531546992E-9</v>
      </c>
      <c r="W73" s="40">
        <f t="shared" si="26"/>
        <v>1.3572619280197282E-8</v>
      </c>
      <c r="X73" s="40">
        <f t="shared" si="26"/>
        <v>7.4950425187301973E-8</v>
      </c>
      <c r="Y73" s="40">
        <f t="shared" si="26"/>
        <v>9.9224545901395595E-8</v>
      </c>
      <c r="Z73" s="40">
        <f t="shared" si="26"/>
        <v>1.4067165182839194E-8</v>
      </c>
      <c r="AA73" s="41">
        <f t="shared" si="26"/>
        <v>4.6738578604478876E-5</v>
      </c>
      <c r="AB73" s="40">
        <f t="shared" si="26"/>
        <v>3.4105417597213137E-8</v>
      </c>
      <c r="AC73" s="40">
        <f t="shared" si="26"/>
        <v>6.8271314048028731E-8</v>
      </c>
      <c r="AD73" s="40">
        <f t="shared" si="26"/>
        <v>2.6696726578483489E-7</v>
      </c>
      <c r="AE73" s="40">
        <f t="shared" si="26"/>
        <v>8.4264847159856726E-11</v>
      </c>
      <c r="AF73" s="40">
        <f t="shared" si="26"/>
        <v>6.3959487902795889E-9</v>
      </c>
      <c r="AG73" s="40">
        <f t="shared" si="26"/>
        <v>5.9158691354081376E-8</v>
      </c>
      <c r="AH73" s="40">
        <f t="shared" si="26"/>
        <v>1.1996290562325877E-8</v>
      </c>
      <c r="AI73" s="40">
        <f t="shared" si="26"/>
        <v>7.8096588677599314E-9</v>
      </c>
      <c r="AJ73" s="40">
        <f t="shared" si="26"/>
        <v>9.7576772355072897E-8</v>
      </c>
      <c r="AK73" s="40">
        <f t="shared" si="26"/>
        <v>8.9502301173944432E-8</v>
      </c>
      <c r="AL73" s="40">
        <f t="shared" si="26"/>
        <v>3.780899567565829E-8</v>
      </c>
      <c r="AM73" s="42">
        <f t="shared" si="26"/>
        <v>2.774260667198134E-7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7.1736110912025921E-9</v>
      </c>
      <c r="E74" s="40">
        <f t="shared" si="27"/>
        <v>1.0404905104242398E-6</v>
      </c>
      <c r="F74" s="40">
        <f t="shared" si="27"/>
        <v>1.0222102461208303E-5</v>
      </c>
      <c r="G74" s="40">
        <f t="shared" si="27"/>
        <v>2.1631973358384615E-6</v>
      </c>
      <c r="H74" s="40">
        <f t="shared" si="27"/>
        <v>1.5102667274565366E-6</v>
      </c>
      <c r="I74" s="40">
        <f t="shared" si="27"/>
        <v>8.8651472304068185E-6</v>
      </c>
      <c r="J74" s="40">
        <f t="shared" si="27"/>
        <v>1.5701470750699141E-5</v>
      </c>
      <c r="K74" s="40">
        <f t="shared" si="27"/>
        <v>5.8678079499002581E-7</v>
      </c>
      <c r="L74" s="40">
        <f t="shared" si="27"/>
        <v>7.1006404598751516E-6</v>
      </c>
      <c r="M74" s="40">
        <f t="shared" si="27"/>
        <v>6.5919016086872712E-7</v>
      </c>
      <c r="N74" s="40">
        <f t="shared" si="27"/>
        <v>4.6185145377969263E-6</v>
      </c>
      <c r="O74" s="40">
        <f t="shared" si="27"/>
        <v>3.9362285668951022E-6</v>
      </c>
      <c r="P74" s="40">
        <f t="shared" si="27"/>
        <v>1.6405673789213773E-6</v>
      </c>
      <c r="Q74" s="40">
        <f t="shared" si="27"/>
        <v>4.6094287701381632E-6</v>
      </c>
      <c r="R74" s="40">
        <f t="shared" si="27"/>
        <v>7.6294913543502678E-6</v>
      </c>
      <c r="S74" s="40">
        <f t="shared" si="27"/>
        <v>4.4871763923192348E-6</v>
      </c>
      <c r="T74" s="40">
        <f t="shared" si="27"/>
        <v>8.3334281560574201E-6</v>
      </c>
      <c r="U74" s="41">
        <f t="shared" si="27"/>
        <v>3.501796869796171E-3</v>
      </c>
      <c r="V74" s="40">
        <f t="shared" si="27"/>
        <v>9.8954638997861533E-6</v>
      </c>
      <c r="W74" s="40">
        <f t="shared" si="27"/>
        <v>3.5440944610354358E-6</v>
      </c>
      <c r="X74" s="40">
        <f t="shared" si="27"/>
        <v>5.4251468092862927E-6</v>
      </c>
      <c r="Y74" s="40">
        <f t="shared" si="27"/>
        <v>9.7293539878795849E-6</v>
      </c>
      <c r="Z74" s="40">
        <f t="shared" si="27"/>
        <v>4.8830362702900312E-7</v>
      </c>
      <c r="AA74" s="40">
        <f t="shared" si="27"/>
        <v>2.2367653265526171E-6</v>
      </c>
      <c r="AB74" s="40">
        <f t="shared" si="27"/>
        <v>3.388940902694823E-6</v>
      </c>
      <c r="AC74" s="40">
        <f t="shared" si="27"/>
        <v>1.2608674425277263E-5</v>
      </c>
      <c r="AD74" s="40">
        <f t="shared" si="27"/>
        <v>2.2653746895650948E-8</v>
      </c>
      <c r="AE74" s="40">
        <f t="shared" si="27"/>
        <v>4.7041499413163501E-7</v>
      </c>
      <c r="AF74" s="40">
        <f t="shared" si="27"/>
        <v>4.4465449406979252E-6</v>
      </c>
      <c r="AG74" s="40">
        <f t="shared" si="27"/>
        <v>2.4525676275347565E-6</v>
      </c>
      <c r="AH74" s="40">
        <f t="shared" si="27"/>
        <v>4.6937509192393218E-6</v>
      </c>
      <c r="AI74" s="40">
        <f t="shared" si="27"/>
        <v>8.5897898841458452E-6</v>
      </c>
      <c r="AJ74" s="40">
        <f t="shared" si="27"/>
        <v>4.6692839126512625E-5</v>
      </c>
      <c r="AK74" s="40">
        <f t="shared" si="27"/>
        <v>2.4111172721310399E-6</v>
      </c>
      <c r="AL74" s="40">
        <f t="shared" si="27"/>
        <v>3.6628966009697812E-6</v>
      </c>
      <c r="AM74" s="42">
        <f t="shared" si="27"/>
        <v>1.0268914856260159E-5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2.8946291127737417E-6</v>
      </c>
      <c r="E75" s="40">
        <f t="shared" si="28"/>
        <v>1.7338660077158564E-6</v>
      </c>
      <c r="F75" s="40">
        <f t="shared" si="28"/>
        <v>3.2955429846843672E-6</v>
      </c>
      <c r="G75" s="40">
        <f t="shared" si="28"/>
        <v>2.8309243439469301E-8</v>
      </c>
      <c r="H75" s="40">
        <f t="shared" si="28"/>
        <v>3.4954968120374826E-6</v>
      </c>
      <c r="I75" s="40">
        <f t="shared" si="28"/>
        <v>1.2417638837670437E-7</v>
      </c>
      <c r="J75" s="40">
        <f t="shared" si="28"/>
        <v>3.5024772487212106E-7</v>
      </c>
      <c r="K75" s="40">
        <f t="shared" si="28"/>
        <v>2.5187118209660248E-6</v>
      </c>
      <c r="L75" s="40">
        <f t="shared" si="28"/>
        <v>6.7722321278236831E-7</v>
      </c>
      <c r="M75" s="40">
        <f t="shared" si="28"/>
        <v>1.4279846363216244E-7</v>
      </c>
      <c r="N75" s="40">
        <f t="shared" si="28"/>
        <v>2.717602048504815E-6</v>
      </c>
      <c r="O75" s="40">
        <f t="shared" si="28"/>
        <v>1.4819735228304377E-6</v>
      </c>
      <c r="P75" s="40">
        <f t="shared" si="28"/>
        <v>2.0513131085210717E-6</v>
      </c>
      <c r="Q75" s="40">
        <f t="shared" si="28"/>
        <v>1.102357037221553E-8</v>
      </c>
      <c r="R75" s="40">
        <f t="shared" si="28"/>
        <v>8.5010757717626319E-9</v>
      </c>
      <c r="S75" s="40">
        <f t="shared" si="28"/>
        <v>1.170695333569402E-8</v>
      </c>
      <c r="T75" s="40">
        <f t="shared" si="28"/>
        <v>5.1588771769112121E-7</v>
      </c>
      <c r="U75" s="40">
        <f t="shared" si="28"/>
        <v>5.8248718112079305E-7</v>
      </c>
      <c r="V75" s="40">
        <f t="shared" si="28"/>
        <v>1.0469706021783373E-7</v>
      </c>
      <c r="W75" s="40">
        <f t="shared" si="28"/>
        <v>6.1627868795338472E-7</v>
      </c>
      <c r="X75" s="40">
        <f t="shared" si="28"/>
        <v>1.2413099465128557E-8</v>
      </c>
      <c r="Y75" s="40">
        <f t="shared" si="28"/>
        <v>3.4121543669903283E-7</v>
      </c>
      <c r="Z75" s="40">
        <f t="shared" si="28"/>
        <v>1.2533939314349556E-7</v>
      </c>
      <c r="AA75" s="40">
        <f t="shared" si="28"/>
        <v>4.4873826068014164E-7</v>
      </c>
      <c r="AB75" s="40">
        <f t="shared" si="28"/>
        <v>1.6882761333284536E-7</v>
      </c>
      <c r="AC75" s="40">
        <f t="shared" si="28"/>
        <v>1.5542165865587382E-6</v>
      </c>
      <c r="AD75" s="40">
        <f t="shared" si="28"/>
        <v>3.4931243858484211E-6</v>
      </c>
      <c r="AE75" s="40">
        <f t="shared" si="28"/>
        <v>7.6555810244605039E-7</v>
      </c>
      <c r="AF75" s="40">
        <f t="shared" si="28"/>
        <v>7.5899759709815023E-8</v>
      </c>
      <c r="AG75" s="40">
        <f t="shared" si="28"/>
        <v>2.0807827750789798E-6</v>
      </c>
      <c r="AH75" s="40">
        <f t="shared" si="28"/>
        <v>2.2372276131690213E-7</v>
      </c>
      <c r="AI75" s="40">
        <f t="shared" si="28"/>
        <v>4.917451242803374E-7</v>
      </c>
      <c r="AJ75" s="40">
        <f t="shared" si="28"/>
        <v>9.8921517760197617E-8</v>
      </c>
      <c r="AK75" s="40">
        <f t="shared" si="28"/>
        <v>7.1129509420895815E-8</v>
      </c>
      <c r="AL75" s="41">
        <f t="shared" si="28"/>
        <v>5.5474406786225154E-4</v>
      </c>
      <c r="AM75" s="42">
        <f t="shared" si="28"/>
        <v>2.8973503584339715E-7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9.07335113831222E-7</v>
      </c>
      <c r="E76" s="40">
        <f t="shared" si="29"/>
        <v>1.3480989862461152E-7</v>
      </c>
      <c r="F76" s="40">
        <f t="shared" si="29"/>
        <v>1.1392609047177945E-6</v>
      </c>
      <c r="G76" s="40">
        <f t="shared" si="29"/>
        <v>5.8407449535919727E-8</v>
      </c>
      <c r="H76" s="40">
        <f t="shared" si="29"/>
        <v>1.8430490045133304E-6</v>
      </c>
      <c r="I76" s="40">
        <f t="shared" si="29"/>
        <v>8.7486344065518151E-9</v>
      </c>
      <c r="J76" s="40">
        <f t="shared" si="29"/>
        <v>2.047661001090318E-6</v>
      </c>
      <c r="K76" s="40">
        <f t="shared" si="29"/>
        <v>2.55040486349483E-6</v>
      </c>
      <c r="L76" s="40">
        <f t="shared" si="29"/>
        <v>4.6732845389354922E-6</v>
      </c>
      <c r="M76" s="40">
        <f t="shared" si="29"/>
        <v>7.6851902527110974E-10</v>
      </c>
      <c r="N76" s="40">
        <f t="shared" si="29"/>
        <v>8.5491383959313445E-8</v>
      </c>
      <c r="O76" s="40">
        <f t="shared" si="29"/>
        <v>2.7911152735565897E-7</v>
      </c>
      <c r="P76" s="40">
        <f t="shared" si="29"/>
        <v>1.6471452054476512E-5</v>
      </c>
      <c r="Q76" s="40">
        <f t="shared" si="29"/>
        <v>1.0781695222171181E-6</v>
      </c>
      <c r="R76" s="40">
        <f t="shared" si="29"/>
        <v>6.1673066415171643E-7</v>
      </c>
      <c r="S76" s="40">
        <f t="shared" si="29"/>
        <v>9.3412472693179611E-8</v>
      </c>
      <c r="T76" s="40">
        <f t="shared" si="29"/>
        <v>3.1520799815387426E-6</v>
      </c>
      <c r="U76" s="40">
        <f t="shared" si="29"/>
        <v>2.3693299434265782E-5</v>
      </c>
      <c r="V76" s="40">
        <f t="shared" si="29"/>
        <v>7.7666811054770329E-6</v>
      </c>
      <c r="W76" s="40">
        <f t="shared" si="29"/>
        <v>2.3727357128286203E-6</v>
      </c>
      <c r="X76" s="40">
        <f t="shared" si="29"/>
        <v>1.4277117464362043E-6</v>
      </c>
      <c r="Y76" s="40">
        <f t="shared" si="29"/>
        <v>6.0974182598186714E-6</v>
      </c>
      <c r="Z76" s="40">
        <f t="shared" si="29"/>
        <v>3.9141757181016964E-6</v>
      </c>
      <c r="AA76" s="40">
        <f t="shared" si="29"/>
        <v>3.7497149786879214E-6</v>
      </c>
      <c r="AB76" s="40">
        <f t="shared" si="29"/>
        <v>8.5479760695417043E-6</v>
      </c>
      <c r="AC76" s="40">
        <f t="shared" si="29"/>
        <v>4.1819769346046806E-9</v>
      </c>
      <c r="AD76" s="40">
        <f t="shared" si="29"/>
        <v>1.6799020579397882E-9</v>
      </c>
      <c r="AE76" s="40">
        <f t="shared" si="29"/>
        <v>4.9832953448562796E-7</v>
      </c>
      <c r="AF76" s="40">
        <f t="shared" si="29"/>
        <v>1.7701180040249776E-6</v>
      </c>
      <c r="AG76" s="40">
        <f t="shared" si="29"/>
        <v>5.60775707786081E-8</v>
      </c>
      <c r="AH76" s="40">
        <f t="shared" si="29"/>
        <v>3.4357770617033772E-8</v>
      </c>
      <c r="AI76" s="40">
        <f t="shared" si="29"/>
        <v>1.5869074332185704E-5</v>
      </c>
      <c r="AJ76" s="41">
        <f t="shared" si="29"/>
        <v>1.7837194368026199E-3</v>
      </c>
      <c r="AK76" s="40">
        <f t="shared" si="29"/>
        <v>4.6399844237224211E-8</v>
      </c>
      <c r="AL76" s="40">
        <f t="shared" si="29"/>
        <v>3.1169302581486425E-7</v>
      </c>
      <c r="AM76" s="42">
        <f t="shared" si="29"/>
        <v>2.19990151065958E-7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1.7100924569740639E-6</v>
      </c>
      <c r="E77" s="40">
        <f t="shared" si="30"/>
        <v>1.0787287454729185E-6</v>
      </c>
      <c r="F77" s="40">
        <f t="shared" si="30"/>
        <v>2.5364585446939141E-8</v>
      </c>
      <c r="G77" s="41">
        <f t="shared" si="30"/>
        <v>3.7729066139328705E-4</v>
      </c>
      <c r="H77" s="40">
        <f t="shared" si="30"/>
        <v>1.3507420476907596E-6</v>
      </c>
      <c r="I77" s="40">
        <f t="shared" si="30"/>
        <v>1.6083073051898129E-7</v>
      </c>
      <c r="J77" s="40">
        <f t="shared" si="30"/>
        <v>5.2646477792055592E-7</v>
      </c>
      <c r="K77" s="40">
        <f t="shared" si="30"/>
        <v>3.9716172907461187E-7</v>
      </c>
      <c r="L77" s="40">
        <f t="shared" si="30"/>
        <v>1.2588673039544907E-8</v>
      </c>
      <c r="M77" s="40">
        <f t="shared" si="30"/>
        <v>2.5676769038383531E-8</v>
      </c>
      <c r="N77" s="40">
        <f t="shared" si="30"/>
        <v>3.1030383184083938E-7</v>
      </c>
      <c r="O77" s="40">
        <f t="shared" si="30"/>
        <v>6.2570241005116328E-7</v>
      </c>
      <c r="P77" s="40">
        <f t="shared" si="30"/>
        <v>5.3337647635165129E-7</v>
      </c>
      <c r="Q77" s="40">
        <f t="shared" si="30"/>
        <v>4.4721611901108243E-7</v>
      </c>
      <c r="R77" s="40">
        <f t="shared" si="30"/>
        <v>2.7510065110698353E-6</v>
      </c>
      <c r="S77" s="40">
        <f t="shared" si="30"/>
        <v>4.3643801173472108E-7</v>
      </c>
      <c r="T77" s="40">
        <f t="shared" si="30"/>
        <v>4.0664958400573238E-7</v>
      </c>
      <c r="U77" s="40">
        <f t="shared" si="30"/>
        <v>2.3015759345526085E-7</v>
      </c>
      <c r="V77" s="40">
        <f t="shared" si="30"/>
        <v>1.0065153779269331E-8</v>
      </c>
      <c r="W77" s="40">
        <f t="shared" si="30"/>
        <v>8.2236058685582427E-8</v>
      </c>
      <c r="X77" s="40">
        <f t="shared" si="30"/>
        <v>3.3906273869539436E-7</v>
      </c>
      <c r="Y77" s="40">
        <f t="shared" si="30"/>
        <v>8.8725910883895359E-7</v>
      </c>
      <c r="Z77" s="40">
        <f t="shared" si="30"/>
        <v>2.7146705169119051E-7</v>
      </c>
      <c r="AA77" s="40">
        <f t="shared" si="30"/>
        <v>1.520317291251886E-6</v>
      </c>
      <c r="AB77" s="40">
        <f t="shared" si="30"/>
        <v>1.6334829392171402E-6</v>
      </c>
      <c r="AC77" s="40">
        <f t="shared" si="30"/>
        <v>1.1269728496691076E-6</v>
      </c>
      <c r="AD77" s="40">
        <f t="shared" si="30"/>
        <v>2.0574297610079628E-6</v>
      </c>
      <c r="AE77" s="40">
        <f t="shared" si="30"/>
        <v>6.1441801880407337E-8</v>
      </c>
      <c r="AF77" s="40">
        <f t="shared" si="30"/>
        <v>5.92776212587309E-7</v>
      </c>
      <c r="AG77" s="40">
        <f t="shared" si="30"/>
        <v>3.4308933241097992E-6</v>
      </c>
      <c r="AH77" s="40">
        <f t="shared" si="30"/>
        <v>1.8739942380163203E-7</v>
      </c>
      <c r="AI77" s="40">
        <f t="shared" si="30"/>
        <v>9.6982422082753636E-7</v>
      </c>
      <c r="AJ77" s="40">
        <f t="shared" si="30"/>
        <v>1.1811566553525879E-8</v>
      </c>
      <c r="AK77" s="40">
        <f t="shared" si="30"/>
        <v>6.0582540956318293E-7</v>
      </c>
      <c r="AL77" s="40">
        <f t="shared" si="30"/>
        <v>1.9041444938575908E-8</v>
      </c>
      <c r="AM77" s="42">
        <f t="shared" si="30"/>
        <v>7.3627818177902427E-8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3.8747266508863603E-5</v>
      </c>
      <c r="E78" s="40">
        <f t="shared" si="31"/>
        <v>8.1223000092368589E-6</v>
      </c>
      <c r="F78" s="40">
        <f t="shared" si="31"/>
        <v>2.2277277543690335E-5</v>
      </c>
      <c r="G78" s="40">
        <f t="shared" si="31"/>
        <v>3.8996754971461145E-5</v>
      </c>
      <c r="H78" s="41">
        <f t="shared" si="31"/>
        <v>1.0908996913110952E-2</v>
      </c>
      <c r="I78" s="40">
        <f t="shared" si="31"/>
        <v>3.9879512190060564E-7</v>
      </c>
      <c r="J78" s="40">
        <f t="shared" si="31"/>
        <v>1.5829704946816003E-5</v>
      </c>
      <c r="K78" s="40">
        <f t="shared" si="31"/>
        <v>2.1047006412567194E-5</v>
      </c>
      <c r="L78" s="40">
        <f t="shared" si="31"/>
        <v>1.4827232737598532E-5</v>
      </c>
      <c r="M78" s="40">
        <f t="shared" si="31"/>
        <v>9.2726095869947448E-9</v>
      </c>
      <c r="N78" s="40">
        <f t="shared" si="31"/>
        <v>3.5327697351458107E-6</v>
      </c>
      <c r="O78" s="40">
        <f t="shared" si="31"/>
        <v>7.4738900868480853E-6</v>
      </c>
      <c r="P78" s="40">
        <f t="shared" si="31"/>
        <v>5.8888511269379291E-7</v>
      </c>
      <c r="Q78" s="40">
        <f t="shared" si="31"/>
        <v>1.412229878438636E-5</v>
      </c>
      <c r="R78" s="40">
        <f t="shared" si="31"/>
        <v>1.8113168767659835E-5</v>
      </c>
      <c r="S78" s="40">
        <f t="shared" si="31"/>
        <v>2.3855274656434421E-5</v>
      </c>
      <c r="T78" s="40">
        <f t="shared" si="31"/>
        <v>2.9072999680439214E-5</v>
      </c>
      <c r="U78" s="40">
        <f t="shared" si="31"/>
        <v>4.6079867058974713E-6</v>
      </c>
      <c r="V78" s="40">
        <f t="shared" si="31"/>
        <v>1.8796088716165909E-9</v>
      </c>
      <c r="W78" s="40">
        <f t="shared" si="31"/>
        <v>1.4218911669043212E-6</v>
      </c>
      <c r="X78" s="40">
        <f t="shared" si="31"/>
        <v>1.3014400561860874E-5</v>
      </c>
      <c r="Y78" s="40">
        <f t="shared" si="31"/>
        <v>1.047908161599384E-6</v>
      </c>
      <c r="Z78" s="40">
        <f t="shared" si="31"/>
        <v>7.2165011106026971E-5</v>
      </c>
      <c r="AA78" s="40">
        <f t="shared" si="31"/>
        <v>1.4536230032797471E-6</v>
      </c>
      <c r="AB78" s="40">
        <f t="shared" si="31"/>
        <v>2.4769180910780857E-7</v>
      </c>
      <c r="AC78" s="40">
        <f t="shared" si="31"/>
        <v>1.2231097065822463E-5</v>
      </c>
      <c r="AD78" s="40">
        <f t="shared" si="31"/>
        <v>1.3319452536626731E-5</v>
      </c>
      <c r="AE78" s="40">
        <f t="shared" si="31"/>
        <v>4.9225790673455857E-5</v>
      </c>
      <c r="AF78" s="40">
        <f t="shared" si="31"/>
        <v>1.209009895607485E-4</v>
      </c>
      <c r="AG78" s="40">
        <f t="shared" si="31"/>
        <v>2.027690597110515E-5</v>
      </c>
      <c r="AH78" s="40">
        <f t="shared" si="31"/>
        <v>3.9825793172987376E-7</v>
      </c>
      <c r="AI78" s="40">
        <f t="shared" si="31"/>
        <v>4.3241372901934092E-6</v>
      </c>
      <c r="AJ78" s="40">
        <f t="shared" si="31"/>
        <v>1.1143123603644909E-5</v>
      </c>
      <c r="AK78" s="40">
        <f t="shared" si="31"/>
        <v>1.2751894399469231E-9</v>
      </c>
      <c r="AL78" s="40">
        <f t="shared" si="31"/>
        <v>6.7785985757529344E-5</v>
      </c>
      <c r="AM78" s="42">
        <f t="shared" si="31"/>
        <v>6.4567411757653087E-5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1.7898625105948286E-6</v>
      </c>
      <c r="E79" s="40">
        <f t="shared" si="32"/>
        <v>3.3955068630143154E-7</v>
      </c>
      <c r="F79" s="40">
        <f t="shared" si="32"/>
        <v>7.7375076625957741E-7</v>
      </c>
      <c r="G79" s="40">
        <f t="shared" si="32"/>
        <v>2.2041858343619797E-8</v>
      </c>
      <c r="H79" s="40">
        <f t="shared" si="32"/>
        <v>9.9379303831055813E-11</v>
      </c>
      <c r="I79" s="40">
        <f t="shared" si="32"/>
        <v>2.3864825645781057E-7</v>
      </c>
      <c r="J79" s="40">
        <f t="shared" si="32"/>
        <v>2.7309387078891105E-6</v>
      </c>
      <c r="K79" s="40">
        <f t="shared" si="32"/>
        <v>1.4583239215517002E-8</v>
      </c>
      <c r="L79" s="40">
        <f t="shared" si="32"/>
        <v>6.2924324771397594E-7</v>
      </c>
      <c r="M79" s="40">
        <f t="shared" si="32"/>
        <v>4.5202872627071848E-8</v>
      </c>
      <c r="N79" s="40">
        <f t="shared" si="32"/>
        <v>1.0294231624499317E-5</v>
      </c>
      <c r="O79" s="40">
        <f t="shared" si="32"/>
        <v>8.7611302911542296E-7</v>
      </c>
      <c r="P79" s="40">
        <f t="shared" si="32"/>
        <v>2.0673805070336814E-7</v>
      </c>
      <c r="Q79" s="40">
        <f t="shared" si="32"/>
        <v>2.8429574587290387E-7</v>
      </c>
      <c r="R79" s="40">
        <f t="shared" si="32"/>
        <v>5.2500000819765872E-7</v>
      </c>
      <c r="S79" s="40">
        <f t="shared" si="32"/>
        <v>4.8421531895640728E-8</v>
      </c>
      <c r="T79" s="40">
        <f t="shared" si="32"/>
        <v>8.6263737986543532E-8</v>
      </c>
      <c r="U79" s="40">
        <f t="shared" si="32"/>
        <v>2.216257914586815E-6</v>
      </c>
      <c r="V79" s="41">
        <f t="shared" si="32"/>
        <v>7.9901108226973711E-4</v>
      </c>
      <c r="W79" s="40">
        <f t="shared" si="32"/>
        <v>5.7964351686010407E-8</v>
      </c>
      <c r="X79" s="40">
        <f t="shared" si="32"/>
        <v>4.5050950218644516E-7</v>
      </c>
      <c r="Y79" s="40">
        <f t="shared" si="32"/>
        <v>1.6843617219435656E-6</v>
      </c>
      <c r="Z79" s="40">
        <f t="shared" si="32"/>
        <v>2.2922492619650056E-8</v>
      </c>
      <c r="AA79" s="40">
        <f t="shared" si="32"/>
        <v>1.2521659216411645E-7</v>
      </c>
      <c r="AB79" s="40">
        <f t="shared" si="32"/>
        <v>1.1689961051825937E-6</v>
      </c>
      <c r="AC79" s="40">
        <f t="shared" si="32"/>
        <v>4.2510220393264014E-7</v>
      </c>
      <c r="AD79" s="40">
        <f t="shared" si="32"/>
        <v>1.0812914981599523E-5</v>
      </c>
      <c r="AE79" s="40">
        <f t="shared" si="32"/>
        <v>6.9370259402024495E-7</v>
      </c>
      <c r="AF79" s="40">
        <f t="shared" si="32"/>
        <v>1.4736825667323106E-6</v>
      </c>
      <c r="AG79" s="40">
        <f t="shared" si="32"/>
        <v>2.4181108946514201E-6</v>
      </c>
      <c r="AH79" s="40">
        <f t="shared" si="32"/>
        <v>9.0217846299334394E-7</v>
      </c>
      <c r="AI79" s="40">
        <f t="shared" si="32"/>
        <v>1.6205630248350378E-6</v>
      </c>
      <c r="AJ79" s="40">
        <f t="shared" si="32"/>
        <v>3.4268599476455872E-6</v>
      </c>
      <c r="AK79" s="40">
        <f t="shared" si="32"/>
        <v>6.9291358887793652E-6</v>
      </c>
      <c r="AL79" s="40">
        <f t="shared" si="32"/>
        <v>1.4825167257227997E-7</v>
      </c>
      <c r="AM79" s="42">
        <f t="shared" si="32"/>
        <v>1.6548362991051715E-6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3.3451735406134178E-6</v>
      </c>
      <c r="E80" s="40">
        <f t="shared" si="33"/>
        <v>1.5244616891008797E-6</v>
      </c>
      <c r="F80" s="40">
        <f t="shared" si="33"/>
        <v>6.6879322545665404E-7</v>
      </c>
      <c r="G80" s="40">
        <f t="shared" si="33"/>
        <v>9.0248773792127785E-7</v>
      </c>
      <c r="H80" s="40">
        <f t="shared" si="33"/>
        <v>1.1877953159764385E-6</v>
      </c>
      <c r="I80" s="40">
        <f t="shared" si="33"/>
        <v>1.0152103015486709E-5</v>
      </c>
      <c r="J80" s="41">
        <f t="shared" si="33"/>
        <v>1.7429480625222749E-5</v>
      </c>
      <c r="K80" s="40">
        <f t="shared" si="33"/>
        <v>1.7570469478794316E-6</v>
      </c>
      <c r="L80" s="40">
        <f t="shared" si="33"/>
        <v>9.5110192518085155E-6</v>
      </c>
      <c r="M80" s="40">
        <f t="shared" si="33"/>
        <v>1.1943776109522913E-7</v>
      </c>
      <c r="N80" s="40">
        <f t="shared" si="33"/>
        <v>4.6266101082719876E-8</v>
      </c>
      <c r="O80" s="40">
        <f t="shared" si="33"/>
        <v>1.0229660446987368E-6</v>
      </c>
      <c r="P80" s="40">
        <f t="shared" si="33"/>
        <v>3.0359080333530804E-6</v>
      </c>
      <c r="Q80" s="40">
        <f t="shared" si="33"/>
        <v>2.6923255919294611E-7</v>
      </c>
      <c r="R80" s="40">
        <f t="shared" si="33"/>
        <v>1.4995149646751839E-8</v>
      </c>
      <c r="S80" s="40">
        <f t="shared" si="33"/>
        <v>7.8826080535269091E-11</v>
      </c>
      <c r="T80" s="40">
        <f t="shared" si="33"/>
        <v>2.930200332101255E-6</v>
      </c>
      <c r="U80" s="40">
        <f t="shared" si="33"/>
        <v>1.5375281176732215E-6</v>
      </c>
      <c r="V80" s="40">
        <f t="shared" si="33"/>
        <v>5.6827391398867893E-7</v>
      </c>
      <c r="W80" s="40">
        <f t="shared" si="33"/>
        <v>4.4576947404308936E-7</v>
      </c>
      <c r="X80" s="41">
        <f t="shared" si="33"/>
        <v>1.0181128759090574E-3</v>
      </c>
      <c r="Y80" s="40">
        <f t="shared" si="33"/>
        <v>2.0020109790861024E-6</v>
      </c>
      <c r="Z80" s="40">
        <f t="shared" si="33"/>
        <v>7.4703423201741223E-7</v>
      </c>
      <c r="AA80" s="40">
        <f t="shared" si="33"/>
        <v>1.5925895708286744E-6</v>
      </c>
      <c r="AB80" s="40">
        <f t="shared" si="33"/>
        <v>5.2948424020616367E-7</v>
      </c>
      <c r="AC80" s="40">
        <f t="shared" si="33"/>
        <v>3.7428472093807756E-7</v>
      </c>
      <c r="AD80" s="40">
        <f t="shared" si="33"/>
        <v>3.9358074246102825E-6</v>
      </c>
      <c r="AE80" s="40">
        <f t="shared" si="33"/>
        <v>1.733282431749607E-7</v>
      </c>
      <c r="AF80" s="40">
        <f t="shared" si="33"/>
        <v>1.6295631514519651E-7</v>
      </c>
      <c r="AG80" s="40">
        <f t="shared" si="33"/>
        <v>5.7751022549847985E-6</v>
      </c>
      <c r="AH80" s="40">
        <f t="shared" si="33"/>
        <v>1.5774624402437035E-6</v>
      </c>
      <c r="AI80" s="40">
        <f t="shared" si="33"/>
        <v>5.5036866761182546E-7</v>
      </c>
      <c r="AJ80" s="40">
        <f t="shared" si="33"/>
        <v>7.8798459811449349E-7</v>
      </c>
      <c r="AK80" s="40">
        <f t="shared" si="33"/>
        <v>3.3192496105922504E-7</v>
      </c>
      <c r="AL80" s="40">
        <f t="shared" si="33"/>
        <v>2.2084070702368458E-8</v>
      </c>
      <c r="AM80" s="42">
        <f t="shared" si="33"/>
        <v>3.261350937613594E-7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2.3742363874732439E-5</v>
      </c>
      <c r="E81" s="40">
        <f t="shared" si="34"/>
        <v>2.1155188982619145E-5</v>
      </c>
      <c r="F81" s="40">
        <f t="shared" si="34"/>
        <v>1.1149650854450334E-8</v>
      </c>
      <c r="G81" s="40">
        <f t="shared" si="34"/>
        <v>3.977202086630738E-6</v>
      </c>
      <c r="H81" s="40">
        <f t="shared" si="34"/>
        <v>4.1146978106017916E-6</v>
      </c>
      <c r="I81" s="40">
        <f t="shared" si="34"/>
        <v>7.0628754406600847E-7</v>
      </c>
      <c r="J81" s="41">
        <f t="shared" si="34"/>
        <v>2.9129450685021602E-3</v>
      </c>
      <c r="K81" s="40">
        <f t="shared" si="34"/>
        <v>2.1097839632446816E-6</v>
      </c>
      <c r="L81" s="40">
        <f t="shared" si="34"/>
        <v>1.1213287358751594E-6</v>
      </c>
      <c r="M81" s="40">
        <f t="shared" si="34"/>
        <v>4.6808524119153347E-7</v>
      </c>
      <c r="N81" s="40">
        <f t="shared" si="34"/>
        <v>4.1670986908753658E-6</v>
      </c>
      <c r="O81" s="40">
        <f t="shared" si="34"/>
        <v>1.2734235893651045E-6</v>
      </c>
      <c r="P81" s="40">
        <f t="shared" si="34"/>
        <v>5.0056071000164018E-6</v>
      </c>
      <c r="Q81" s="40">
        <f t="shared" si="34"/>
        <v>4.5538166706485239E-7</v>
      </c>
      <c r="R81" s="40">
        <f t="shared" si="34"/>
        <v>7.7129766042667936E-8</v>
      </c>
      <c r="S81" s="40">
        <f t="shared" si="34"/>
        <v>2.955756424246647E-7</v>
      </c>
      <c r="T81" s="40">
        <f t="shared" si="34"/>
        <v>4.3649849266631356E-6</v>
      </c>
      <c r="U81" s="40">
        <f t="shared" si="34"/>
        <v>1.2657939818890009E-5</v>
      </c>
      <c r="V81" s="40">
        <f t="shared" si="34"/>
        <v>9.7869484486595327E-6</v>
      </c>
      <c r="W81" s="40">
        <f t="shared" si="34"/>
        <v>9.0691605179536578E-7</v>
      </c>
      <c r="X81" s="41">
        <f t="shared" si="34"/>
        <v>4.9181546042057926E-5</v>
      </c>
      <c r="Y81" s="40">
        <f t="shared" si="34"/>
        <v>2.1963889768560323E-5</v>
      </c>
      <c r="Z81" s="40">
        <f t="shared" si="34"/>
        <v>1.1813344429797868E-5</v>
      </c>
      <c r="AA81" s="40">
        <f t="shared" si="34"/>
        <v>5.1689793415730113E-6</v>
      </c>
      <c r="AB81" s="40">
        <f t="shared" si="34"/>
        <v>1.627182015844315E-6</v>
      </c>
      <c r="AC81" s="40">
        <f t="shared" si="34"/>
        <v>3.0924871883305855E-7</v>
      </c>
      <c r="AD81" s="40">
        <f t="shared" si="34"/>
        <v>1.6325299422894773E-5</v>
      </c>
      <c r="AE81" s="40">
        <f t="shared" si="34"/>
        <v>2.2583408269328743E-7</v>
      </c>
      <c r="AF81" s="40">
        <f t="shared" si="34"/>
        <v>6.1436627012374871E-6</v>
      </c>
      <c r="AG81" s="40">
        <f t="shared" si="34"/>
        <v>1.9025462417713111E-6</v>
      </c>
      <c r="AH81" s="40">
        <f t="shared" si="34"/>
        <v>4.6303666777352349E-7</v>
      </c>
      <c r="AI81" s="40">
        <f t="shared" si="34"/>
        <v>1.8529127853916981E-7</v>
      </c>
      <c r="AJ81" s="40">
        <f t="shared" si="34"/>
        <v>3.2519010768122337E-6</v>
      </c>
      <c r="AK81" s="40">
        <f t="shared" si="34"/>
        <v>1.57874816430915E-8</v>
      </c>
      <c r="AL81" s="40">
        <f t="shared" si="34"/>
        <v>1.7728244981423516E-6</v>
      </c>
      <c r="AM81" s="42">
        <f t="shared" si="34"/>
        <v>6.7160806575621584E-6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2.1435856433654222E-8</v>
      </c>
      <c r="E82" s="40">
        <f t="shared" si="35"/>
        <v>4.517403192951237E-9</v>
      </c>
      <c r="F82" s="40">
        <f t="shared" si="35"/>
        <v>5.6046251593238008E-10</v>
      </c>
      <c r="G82" s="40">
        <f t="shared" si="35"/>
        <v>1.7709172565502108E-7</v>
      </c>
      <c r="H82" s="40">
        <f t="shared" si="35"/>
        <v>3.9749322224990246E-8</v>
      </c>
      <c r="I82" s="40">
        <f t="shared" si="35"/>
        <v>1.0050406721739765E-8</v>
      </c>
      <c r="J82" s="40">
        <f t="shared" si="35"/>
        <v>1.8621833686628398E-7</v>
      </c>
      <c r="K82" s="40">
        <f t="shared" si="35"/>
        <v>1.4424306138415013E-8</v>
      </c>
      <c r="L82" s="40">
        <f t="shared" si="35"/>
        <v>2.5174464607162905E-8</v>
      </c>
      <c r="M82" s="40">
        <f t="shared" si="35"/>
        <v>2.4865508946428506E-8</v>
      </c>
      <c r="N82" s="40">
        <f t="shared" si="35"/>
        <v>7.9252534031760167E-8</v>
      </c>
      <c r="O82" s="40">
        <f t="shared" si="35"/>
        <v>3.8059309560439991E-8</v>
      </c>
      <c r="P82" s="40">
        <f t="shared" si="35"/>
        <v>1.8787830736363705E-7</v>
      </c>
      <c r="Q82" s="40">
        <f t="shared" si="35"/>
        <v>2.514564003135617E-11</v>
      </c>
      <c r="R82" s="40">
        <f t="shared" si="35"/>
        <v>1.2832876845066188E-7</v>
      </c>
      <c r="S82" s="40">
        <f t="shared" si="35"/>
        <v>1.217074061623175E-10</v>
      </c>
      <c r="T82" s="40">
        <f t="shared" si="35"/>
        <v>3.5957932521786075E-8</v>
      </c>
      <c r="U82" s="40">
        <f t="shared" si="35"/>
        <v>2.1755276705841644E-10</v>
      </c>
      <c r="V82" s="40">
        <f t="shared" si="35"/>
        <v>4.4167909807996772E-7</v>
      </c>
      <c r="W82" s="40">
        <f t="shared" si="35"/>
        <v>1.549962439899291E-7</v>
      </c>
      <c r="X82" s="40">
        <f t="shared" si="35"/>
        <v>1.2710202579739719E-7</v>
      </c>
      <c r="Y82" s="40">
        <f t="shared" si="35"/>
        <v>6.0680073929716742E-8</v>
      </c>
      <c r="Z82" s="40">
        <f t="shared" si="35"/>
        <v>1.0416812495657892E-7</v>
      </c>
      <c r="AA82" s="40">
        <f t="shared" si="35"/>
        <v>1.8398372919333338E-7</v>
      </c>
      <c r="AB82" s="40">
        <f t="shared" si="35"/>
        <v>7.3994410666745464E-9</v>
      </c>
      <c r="AC82" s="40">
        <f t="shared" si="35"/>
        <v>1.7285335439435359E-8</v>
      </c>
      <c r="AD82" s="41">
        <f t="shared" si="35"/>
        <v>3.317396373298487E-5</v>
      </c>
      <c r="AE82" s="40">
        <f t="shared" si="35"/>
        <v>3.6644988212706723E-9</v>
      </c>
      <c r="AF82" s="40">
        <f t="shared" si="35"/>
        <v>8.1650303924785854E-8</v>
      </c>
      <c r="AG82" s="40">
        <f t="shared" si="35"/>
        <v>1.1021845600370445E-14</v>
      </c>
      <c r="AH82" s="40">
        <f t="shared" si="35"/>
        <v>2.7477623120144363E-8</v>
      </c>
      <c r="AI82" s="40">
        <f t="shared" si="35"/>
        <v>5.9834537601981505E-9</v>
      </c>
      <c r="AJ82" s="40">
        <f t="shared" si="35"/>
        <v>3.434815807307623E-11</v>
      </c>
      <c r="AK82" s="40">
        <f t="shared" si="35"/>
        <v>6.7555770584219653E-8</v>
      </c>
      <c r="AL82" s="40">
        <f t="shared" si="35"/>
        <v>2.0177987330004537E-7</v>
      </c>
      <c r="AM82" s="42">
        <f t="shared" si="35"/>
        <v>4.8613872134578256E-8</v>
      </c>
    </row>
    <row r="83" spans="1:39">
      <c r="A83" t="s">
        <v>58</v>
      </c>
      <c r="D83" s="16">
        <f>SUM($D$47:$D$82)</f>
        <v>3.3197301279902377E-3</v>
      </c>
      <c r="E83" s="16">
        <f>SUM($E$47:$E$82)</f>
        <v>4.7149172713287224E-4</v>
      </c>
      <c r="F83" s="16">
        <f>SUM($F$47:$F$82)</f>
        <v>1.8457215956827542E-3</v>
      </c>
      <c r="G83" s="16">
        <f>SUM($G$47:$G$82)</f>
        <v>5.8552437606133921E-4</v>
      </c>
      <c r="H83" s="16">
        <f>SUM($H$47:$H$82)</f>
        <v>1.1268427080370645E-2</v>
      </c>
      <c r="I83" s="16">
        <f>SUM($I$47:$I$82)</f>
        <v>1.6595329232533783E-3</v>
      </c>
      <c r="J83" s="16">
        <f>SUM($J$47:$J$82)</f>
        <v>3.1313761357158899E-3</v>
      </c>
      <c r="K83" s="16">
        <f>SUM($K$47:$K$82)</f>
        <v>2.9917476546441883E-2</v>
      </c>
      <c r="L83" s="16">
        <f>SUM($L$47:$L$82)</f>
        <v>9.0684538612925095E-4</v>
      </c>
      <c r="M83" s="16">
        <f>SUM($M$47:$M$82)</f>
        <v>6.9365899629276239E-3</v>
      </c>
      <c r="N83" s="16">
        <f>SUM($N$47:$N$82)</f>
        <v>7.2564833207484436E-4</v>
      </c>
      <c r="O83" s="16">
        <f>SUM($O$47:$O$82)</f>
        <v>7.3781953212809469E-3</v>
      </c>
      <c r="P83">
        <f>SUM($P$47:$P$82)</f>
        <v>2.0565793583824325E-3</v>
      </c>
      <c r="Q83" s="16">
        <f>SUM($Q$47:$Q$82)</f>
        <v>1.0466574357362248E-2</v>
      </c>
      <c r="R83" s="16">
        <f>SUM($R$47:$R$82)</f>
        <v>4.8887917059477822E-4</v>
      </c>
      <c r="S83" s="16">
        <f>SUM($S$47:$S$82)</f>
        <v>7.1626812887100387E-4</v>
      </c>
      <c r="T83" s="16">
        <f>SUM($T$47:$T$82)</f>
        <v>2.5490355016145622E-2</v>
      </c>
      <c r="U83" s="16">
        <f>SUM($U$47:$U$82)</f>
        <v>3.7603176329290841E-3</v>
      </c>
      <c r="V83" s="16">
        <f>SUM($V$47:$V$82)</f>
        <v>9.6763230306578412E-4</v>
      </c>
      <c r="W83" s="16">
        <f>SUM($W$47:$W$82)</f>
        <v>3.3224008571340335E-3</v>
      </c>
      <c r="X83" s="16">
        <f>SUM($X$47:$X$82)</f>
        <v>1.3324903060556927E-3</v>
      </c>
      <c r="Y83" s="16">
        <f>SUM($Y$47:$Y$82)</f>
        <v>9.2774806794771977E-4</v>
      </c>
      <c r="Z83" s="16">
        <f>SUM($Z$47:$Z$82)</f>
        <v>6.0516383132938763E-4</v>
      </c>
      <c r="AA83" s="16">
        <f>SUM($AA$47:$AA$82)</f>
        <v>3.681498332659125E-4</v>
      </c>
      <c r="AB83" s="16">
        <f>SUM($AB$47:$AB$82)</f>
        <v>1.7972048258301885E-3</v>
      </c>
      <c r="AC83" s="16">
        <f>SUM($AC$47:$AC$82)</f>
        <v>3.0578354744135992E-3</v>
      </c>
      <c r="AD83" s="16">
        <f>SUM($AD$47:$AD$82)</f>
        <v>2.4440052571436948E-4</v>
      </c>
      <c r="AE83" s="16">
        <f>SUM($AE$47:$AE$82)</f>
        <v>4.4649250188933554E-3</v>
      </c>
      <c r="AF83" s="16">
        <f>SUM($AF$47:$AF$82)</f>
        <v>6.5082168935133152E-3</v>
      </c>
      <c r="AG83" s="16">
        <f>SUM($AG$47:$AG$82)</f>
        <v>6.0582440891202211E-4</v>
      </c>
      <c r="AH83" s="16">
        <f>SUM($AH$47:$AH$82)</f>
        <v>2.7662131637288451E-2</v>
      </c>
      <c r="AI83" s="16">
        <f>SUM($AI$47:$AI$82)</f>
        <v>1.0853571171955531E-3</v>
      </c>
      <c r="AJ83" s="16">
        <f>SUM($AJ$47:$AJ$82)</f>
        <v>2.0035051415016498E-3</v>
      </c>
      <c r="AK83" s="16">
        <f>SUM($AK$47:$AK$82)</f>
        <v>2.2669077902536796E-3</v>
      </c>
      <c r="AL83" s="16">
        <f>SUM($AL$47:$AL$82)</f>
        <v>8.9293809708200912E-4</v>
      </c>
      <c r="AM83" s="16">
        <f>SUM($AM$47:$AM$82)</f>
        <v>1.4200565309167698E-2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0.18343893061791125</v>
      </c>
      <c r="D85" s="17">
        <f>$D$83/$C$85</f>
        <v>1.8097195163577204E-2</v>
      </c>
      <c r="E85" s="17">
        <f>$E$83/$C$85</f>
        <v>2.5702926066165973E-3</v>
      </c>
      <c r="F85" s="17">
        <f>$F$83/$C$85</f>
        <v>1.0061776905619048E-2</v>
      </c>
      <c r="G85" s="17">
        <f>$G$83/$C$85</f>
        <v>3.1919308190960843E-3</v>
      </c>
      <c r="H85" s="17">
        <f>$H$83/$C$85</f>
        <v>6.1428765651942691E-2</v>
      </c>
      <c r="I85" s="17">
        <f>$I$83/$C$85</f>
        <v>9.0467869479137659E-3</v>
      </c>
      <c r="J85" s="17">
        <f>$J$83/$C$85</f>
        <v>1.7070401169304122E-2</v>
      </c>
      <c r="K85" s="17">
        <f>$K$83/$C$85</f>
        <v>0.16309229696043975</v>
      </c>
      <c r="L85" s="17">
        <f>$L$83/$C$85</f>
        <v>4.9435819489055894E-3</v>
      </c>
      <c r="M85" s="17">
        <f>$M$83/$C$85</f>
        <v>3.7814164853457365E-2</v>
      </c>
      <c r="N85" s="17">
        <f>$N$83/$C$85</f>
        <v>3.9558033271918291E-3</v>
      </c>
      <c r="O85" s="17">
        <f>$O$83/$C$85</f>
        <v>4.0221534744165857E-2</v>
      </c>
      <c r="P85" s="17">
        <f>$P$83/$C$85</f>
        <v>1.1211248078337985E-2</v>
      </c>
      <c r="Q85" s="17">
        <f>$Q$83/$C$85</f>
        <v>5.7057541286932668E-2</v>
      </c>
      <c r="R85" s="17">
        <f>$R$83/$C$85</f>
        <v>2.6650786119827245E-3</v>
      </c>
      <c r="S85" s="17">
        <f>$S$83/$C$85</f>
        <v>3.9046680356141718E-3</v>
      </c>
      <c r="T85" s="17">
        <f>$T$83/$C$85</f>
        <v>0.13895826218721266</v>
      </c>
      <c r="U85" s="17">
        <f>$U$83/$C$85</f>
        <v>2.0499016322557656E-2</v>
      </c>
      <c r="V85" s="17">
        <f>$V$83/$C$85</f>
        <v>5.2749560837840118E-3</v>
      </c>
      <c r="W85" s="17">
        <f>$W$83/$C$85</f>
        <v>1.8111754391189356E-2</v>
      </c>
      <c r="X85" s="17">
        <f>$X$83/$C$85</f>
        <v>7.2639450173810948E-3</v>
      </c>
      <c r="Y85" s="17">
        <f>$Y$83/$C$85</f>
        <v>5.0575309440728557E-3</v>
      </c>
      <c r="Z85" s="17">
        <f>$Z$83/$C$85</f>
        <v>3.2989934540661706E-3</v>
      </c>
      <c r="AA85" s="17">
        <f>$AA$83/$C$85</f>
        <v>2.0069340353533758E-3</v>
      </c>
      <c r="AB85" s="17">
        <f>$AB$83/$C$85</f>
        <v>9.7972923183553863E-3</v>
      </c>
      <c r="AC85" s="17">
        <f>$AC$83/$C$85</f>
        <v>1.6669501201916775E-2</v>
      </c>
      <c r="AD85" s="17">
        <f>$AD$83/$C$85</f>
        <v>1.3323263763646573E-3</v>
      </c>
      <c r="AE85" s="17">
        <f>$AE$83/$C$85</f>
        <v>2.4340116919856235E-2</v>
      </c>
      <c r="AF85" s="17">
        <f>$AF$83/$C$85</f>
        <v>3.5478929535788753E-2</v>
      </c>
      <c r="AG85" s="17">
        <f>$AG$83/$C$85</f>
        <v>3.3025945303503013E-3</v>
      </c>
      <c r="AH85" s="17">
        <f>$AH$83/$C$85</f>
        <v>0.1507974972603088</v>
      </c>
      <c r="AI85" s="17">
        <f>$AI$83/$C$85</f>
        <v>5.9167217860436935E-3</v>
      </c>
      <c r="AJ85" s="17">
        <f>$AJ$83/$C$85</f>
        <v>1.0921918999161591E-2</v>
      </c>
      <c r="AK85" s="17">
        <f>$AK$83/$C$85</f>
        <v>1.2357833654053888E-2</v>
      </c>
      <c r="AL85" s="17">
        <f>$AL$83/$C$85</f>
        <v>4.8677676765458708E-3</v>
      </c>
      <c r="AM85" s="17">
        <f>$AM$83/$C$85</f>
        <v>7.7413040194539456E-2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118E1-9D06-4EDF-AF5D-5A5328E345DE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149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4.4473627448301219E-3</v>
      </c>
      <c r="D5" s="34">
        <v>-1.4753098784490409E-2</v>
      </c>
      <c r="E5" s="34">
        <v>1.5428861981484254E-2</v>
      </c>
      <c r="F5" s="34">
        <v>-8.1231170297201682E-3</v>
      </c>
      <c r="G5" s="34">
        <v>-4.0089676609543073E-2</v>
      </c>
      <c r="H5" s="34">
        <v>-5.381749398582903E-2</v>
      </c>
      <c r="I5" s="34">
        <v>-3.4227148791375957E-2</v>
      </c>
      <c r="J5" s="34">
        <v>9.3711293212558229E-3</v>
      </c>
      <c r="K5" s="34">
        <v>1.9664974983995095E-2</v>
      </c>
      <c r="L5" s="34">
        <v>-2.314876139082634E-2</v>
      </c>
      <c r="M5" s="34">
        <v>2.2251056673049437E-2</v>
      </c>
      <c r="N5" s="34">
        <v>-1.3583852179438773E-2</v>
      </c>
      <c r="O5" s="34">
        <v>-4.8559012509162093E-2</v>
      </c>
      <c r="P5" s="35" t="s">
        <v>61</v>
      </c>
      <c r="Q5" s="34">
        <v>-1.258189134566633E-2</v>
      </c>
      <c r="R5" s="34">
        <v>-1.032420933508125E-2</v>
      </c>
      <c r="S5" s="34">
        <v>-3.8212435206946435E-2</v>
      </c>
      <c r="T5" s="34">
        <v>6.2291031017092215E-3</v>
      </c>
      <c r="U5" s="34">
        <v>-5.8756303277086508E-3</v>
      </c>
      <c r="V5" s="34">
        <v>-4.3062487623330689E-2</v>
      </c>
      <c r="W5" s="34">
        <v>7.2718353643376712E-2</v>
      </c>
      <c r="X5" s="34">
        <v>7.8023706900019179E-3</v>
      </c>
      <c r="Y5" s="34">
        <v>1.4956212186208963E-2</v>
      </c>
      <c r="Z5" s="34">
        <v>-1.965841728112463E-3</v>
      </c>
      <c r="AA5" s="34">
        <v>-3.2102791204057575E-2</v>
      </c>
      <c r="AB5" s="34">
        <v>1.5626085506720039E-2</v>
      </c>
      <c r="AC5" s="34">
        <v>4.993447515251067E-2</v>
      </c>
      <c r="AD5" s="34">
        <v>8.1683096950538686E-2</v>
      </c>
      <c r="AE5" s="34">
        <v>1.2380410306456391E-2</v>
      </c>
      <c r="AF5" s="34">
        <v>4.6343140528185341E-2</v>
      </c>
      <c r="AG5" s="34">
        <v>1.2315175224228257E-2</v>
      </c>
      <c r="AH5" s="34">
        <v>-5.604199934516026E-3</v>
      </c>
      <c r="AI5" s="34">
        <v>8.1952239350224396E-4</v>
      </c>
      <c r="AJ5" s="34">
        <v>7.0880695674234773E-2</v>
      </c>
      <c r="AK5" s="34">
        <v>7.5405638727504042E-3</v>
      </c>
      <c r="AL5" s="34">
        <v>6.6595894141907877E-2</v>
      </c>
      <c r="AM5" s="36">
        <v>3.3822038788581242E-3</v>
      </c>
    </row>
    <row r="6" spans="1:39" ht="24">
      <c r="A6" s="37" t="s">
        <v>15</v>
      </c>
      <c r="B6" s="38" t="s">
        <v>14</v>
      </c>
      <c r="C6" s="39">
        <v>9.4417009847204691E-2</v>
      </c>
      <c r="D6" s="40">
        <v>-9.3256775721331318E-3</v>
      </c>
      <c r="E6" s="40">
        <v>-3.5785482023453656E-2</v>
      </c>
      <c r="F6" s="40">
        <v>-3.9103004889619028E-2</v>
      </c>
      <c r="G6" s="40">
        <v>3.7507945397511518E-2</v>
      </c>
      <c r="H6" s="40">
        <v>-2.0105492553744154E-2</v>
      </c>
      <c r="I6" s="40">
        <v>2.9940052597892772E-2</v>
      </c>
      <c r="J6" s="40">
        <v>2.6329478931710344E-2</v>
      </c>
      <c r="K6" s="40">
        <v>-5.4594352173029506E-2</v>
      </c>
      <c r="L6" s="40">
        <v>-2.2459696584571604E-2</v>
      </c>
      <c r="M6" s="40">
        <v>-2.9053911265915066E-2</v>
      </c>
      <c r="N6" s="40">
        <v>-2.0625502849655458E-3</v>
      </c>
      <c r="O6" s="40">
        <v>-1.9372136328944446E-2</v>
      </c>
      <c r="P6" s="40">
        <v>-1.0436495520282944E-2</v>
      </c>
      <c r="Q6" s="40">
        <v>4.3960606344137683E-2</v>
      </c>
      <c r="R6" s="41" t="s">
        <v>224</v>
      </c>
      <c r="S6" s="40">
        <v>-4.3993847401804995E-2</v>
      </c>
      <c r="T6" s="40">
        <v>-9.311443874893308E-3</v>
      </c>
      <c r="U6" s="40">
        <v>-3.0276765441994844E-2</v>
      </c>
      <c r="V6" s="40">
        <v>-2.4348047524853341E-3</v>
      </c>
      <c r="W6" s="40">
        <v>-3.4519899718635956E-2</v>
      </c>
      <c r="X6" s="40">
        <v>4.4747652150635378E-2</v>
      </c>
      <c r="Y6" s="40">
        <v>5.9269854359180231E-3</v>
      </c>
      <c r="Z6" s="40">
        <v>-1.3261484031698969E-2</v>
      </c>
      <c r="AA6" s="40">
        <v>4.780891854390816E-2</v>
      </c>
      <c r="AB6" s="40">
        <v>-5.9904467670425109E-4</v>
      </c>
      <c r="AC6" s="40">
        <v>6.5193830588569481E-3</v>
      </c>
      <c r="AD6" s="40">
        <v>4.3939917466004987E-2</v>
      </c>
      <c r="AE6" s="40">
        <v>-1.0731949605093608E-2</v>
      </c>
      <c r="AF6" s="40">
        <v>5.8855735154543086E-2</v>
      </c>
      <c r="AG6" s="40">
        <v>-1.6886540879625381E-2</v>
      </c>
      <c r="AH6" s="40">
        <v>-5.2662590714854594E-2</v>
      </c>
      <c r="AI6" s="40">
        <v>4.7445921805224058E-3</v>
      </c>
      <c r="AJ6" s="40">
        <v>4.1027395961474637E-2</v>
      </c>
      <c r="AK6" s="40">
        <v>-1.5978918482035968E-2</v>
      </c>
      <c r="AL6" s="40">
        <v>-1.8007784435873246E-2</v>
      </c>
      <c r="AM6" s="42">
        <v>5.7377727840434531E-2</v>
      </c>
    </row>
    <row r="7" spans="1:39" ht="24">
      <c r="A7" s="37" t="s">
        <v>16</v>
      </c>
      <c r="B7" s="38" t="s">
        <v>14</v>
      </c>
      <c r="C7" s="39">
        <v>-7.4370545380972444E-2</v>
      </c>
      <c r="D7" s="40">
        <v>6.8707885139526303E-2</v>
      </c>
      <c r="E7" s="40">
        <v>2.8157503113771066E-2</v>
      </c>
      <c r="F7" s="40">
        <v>6.0153412047830976E-4</v>
      </c>
      <c r="G7" s="40">
        <v>8.7976541863575689E-2</v>
      </c>
      <c r="H7" s="40">
        <v>2.7872806566165767E-3</v>
      </c>
      <c r="I7" s="40">
        <v>1.2606557496699707E-2</v>
      </c>
      <c r="J7" s="40">
        <v>1.8733473848786472E-2</v>
      </c>
      <c r="K7" s="40">
        <v>1.9624139748625896E-2</v>
      </c>
      <c r="L7" s="40">
        <v>1.8853254435106138E-2</v>
      </c>
      <c r="M7" s="40">
        <v>-3.4484813112130037E-2</v>
      </c>
      <c r="N7" s="40">
        <v>-1.4443617672018322E-2</v>
      </c>
      <c r="O7" s="40">
        <v>-5.4706638524475298E-2</v>
      </c>
      <c r="P7" s="40">
        <v>1.4527188357534641E-2</v>
      </c>
      <c r="Q7" s="40">
        <v>-2.4078995102963408E-2</v>
      </c>
      <c r="R7" s="40">
        <v>5.7330877144423954E-3</v>
      </c>
      <c r="S7" s="40">
        <v>5.8773432268391691E-2</v>
      </c>
      <c r="T7" s="40">
        <v>3.1927920786557283E-2</v>
      </c>
      <c r="U7" s="40">
        <v>-5.1963452178800225E-2</v>
      </c>
      <c r="V7" s="40">
        <v>-1.4184963846206896E-2</v>
      </c>
      <c r="W7" s="40">
        <v>4.842118428172823E-2</v>
      </c>
      <c r="X7" s="40">
        <v>-3.2073174584258115E-3</v>
      </c>
      <c r="Y7" s="41" t="s">
        <v>54</v>
      </c>
      <c r="Z7" s="40">
        <v>-4.1562922575979301E-2</v>
      </c>
      <c r="AA7" s="40">
        <v>6.5172136784398704E-2</v>
      </c>
      <c r="AB7" s="40">
        <v>2.5089435066536561E-2</v>
      </c>
      <c r="AC7" s="40">
        <v>-2.6336449260710115E-2</v>
      </c>
      <c r="AD7" s="40">
        <v>-7.0903181746695063E-2</v>
      </c>
      <c r="AE7" s="40">
        <v>3.3548518146020244E-2</v>
      </c>
      <c r="AF7" s="40">
        <v>5.7640550414026798E-2</v>
      </c>
      <c r="AG7" s="40">
        <v>3.1565876372265239E-3</v>
      </c>
      <c r="AH7" s="40">
        <v>6.8570044332482816E-2</v>
      </c>
      <c r="AI7" s="40">
        <v>1.7914410365402048E-2</v>
      </c>
      <c r="AJ7" s="40">
        <v>-3.6632869431767211E-2</v>
      </c>
      <c r="AK7" s="40">
        <v>-4.8748837028119336E-2</v>
      </c>
      <c r="AL7" s="40">
        <v>-5.3411443664319727E-2</v>
      </c>
      <c r="AM7" s="42">
        <v>-3.4964066002072546E-2</v>
      </c>
    </row>
    <row r="8" spans="1:39" ht="24">
      <c r="A8" s="37" t="s">
        <v>17</v>
      </c>
      <c r="B8" s="38" t="s">
        <v>14</v>
      </c>
      <c r="C8" s="39">
        <v>-6.2465260317528977E-2</v>
      </c>
      <c r="D8" s="40">
        <v>-5.2921429455245916E-2</v>
      </c>
      <c r="E8" s="40">
        <v>4.288029721227881E-2</v>
      </c>
      <c r="F8" s="40">
        <v>-5.9515388765154446E-4</v>
      </c>
      <c r="G8" s="40">
        <v>-7.0998409266147477E-2</v>
      </c>
      <c r="H8" s="40">
        <v>-1.5022290352514917E-2</v>
      </c>
      <c r="I8" s="40">
        <v>3.1955660017521446E-2</v>
      </c>
      <c r="J8" s="40">
        <v>1.6485081226228354E-2</v>
      </c>
      <c r="K8" s="40">
        <v>-5.9320021546334221E-2</v>
      </c>
      <c r="L8" s="40">
        <v>-4.5628498830230159E-2</v>
      </c>
      <c r="M8" s="40">
        <v>-4.1304450845092128E-2</v>
      </c>
      <c r="N8" s="40">
        <v>4.5392978073939286E-2</v>
      </c>
      <c r="O8" s="40">
        <v>7.6858287482623924E-2</v>
      </c>
      <c r="P8" s="40">
        <v>6.1892445003988578E-3</v>
      </c>
      <c r="Q8" s="40">
        <v>-3.2812754304971839E-2</v>
      </c>
      <c r="R8" s="40">
        <v>-9.1238238618146974E-3</v>
      </c>
      <c r="S8" s="40">
        <v>-2.9209809898798943E-3</v>
      </c>
      <c r="T8" s="41" t="s">
        <v>70</v>
      </c>
      <c r="U8" s="40">
        <v>-3.2881535955128917E-2</v>
      </c>
      <c r="V8" s="40">
        <v>-1.1235669872040853E-2</v>
      </c>
      <c r="W8" s="40">
        <v>-3.8455322211065873E-2</v>
      </c>
      <c r="X8" s="40">
        <v>-2.3120819580128741E-2</v>
      </c>
      <c r="Y8" s="40">
        <v>3.249064293946817E-2</v>
      </c>
      <c r="Z8" s="40">
        <v>-1.1586859871567868E-2</v>
      </c>
      <c r="AA8" s="40">
        <v>5.937004775895329E-3</v>
      </c>
      <c r="AB8" s="40">
        <v>4.3643359841843136E-2</v>
      </c>
      <c r="AC8" s="40">
        <v>9.8723699576985669E-3</v>
      </c>
      <c r="AD8" s="40">
        <v>-1.4444054828209527E-2</v>
      </c>
      <c r="AE8" s="40">
        <v>4.2834966563094455E-2</v>
      </c>
      <c r="AF8" s="40">
        <v>8.4832419947568585E-2</v>
      </c>
      <c r="AG8" s="40">
        <v>-1.2185739467119559E-2</v>
      </c>
      <c r="AH8" s="40">
        <v>1.6581978445633225E-2</v>
      </c>
      <c r="AI8" s="40">
        <v>-9.019128263460718E-4</v>
      </c>
      <c r="AJ8" s="40">
        <v>1.6624421145151586E-2</v>
      </c>
      <c r="AK8" s="40">
        <v>6.3091483145438096E-2</v>
      </c>
      <c r="AL8" s="40">
        <v>4.5917951271045171E-3</v>
      </c>
      <c r="AM8" s="42">
        <v>1.7595790383844079E-3</v>
      </c>
    </row>
    <row r="9" spans="1:39" ht="24">
      <c r="A9" s="37" t="s">
        <v>18</v>
      </c>
      <c r="B9" s="38" t="s">
        <v>14</v>
      </c>
      <c r="C9" s="39">
        <v>2.131201715512912E-2</v>
      </c>
      <c r="D9" s="40">
        <v>-3.2339463504096242E-3</v>
      </c>
      <c r="E9" s="40">
        <v>5.3078089336038976E-2</v>
      </c>
      <c r="F9" s="40">
        <v>5.6084099985451268E-2</v>
      </c>
      <c r="G9" s="40">
        <v>1.1184808271194347E-2</v>
      </c>
      <c r="H9" s="40">
        <v>7.9949164690720664E-2</v>
      </c>
      <c r="I9" s="40">
        <v>-3.5580447687504319E-2</v>
      </c>
      <c r="J9" s="40">
        <v>9.0266275702500121E-2</v>
      </c>
      <c r="K9" s="40">
        <v>6.2385146441888542E-2</v>
      </c>
      <c r="L9" s="40">
        <v>1.4107004346992394E-2</v>
      </c>
      <c r="M9" s="40">
        <v>-2.4946777992596821E-2</v>
      </c>
      <c r="N9" s="40">
        <v>7.1548832162910761E-3</v>
      </c>
      <c r="O9" s="40">
        <v>7.4599315963500591E-3</v>
      </c>
      <c r="P9" s="40">
        <v>-1.9416644706196349E-3</v>
      </c>
      <c r="Q9" s="40">
        <v>-6.7840526428034995E-2</v>
      </c>
      <c r="R9" s="40">
        <v>-1.29826483178575E-2</v>
      </c>
      <c r="S9" s="40">
        <v>2.0051604472419656E-2</v>
      </c>
      <c r="T9" s="40">
        <v>-1.1540707398932235E-2</v>
      </c>
      <c r="U9" s="40">
        <v>-4.316503831106145E-2</v>
      </c>
      <c r="V9" s="40">
        <v>-2.3821014831772849E-5</v>
      </c>
      <c r="W9" s="40">
        <v>1.8704318281028507E-2</v>
      </c>
      <c r="X9" s="40">
        <v>-1.2018506987179234E-2</v>
      </c>
      <c r="Y9" s="40">
        <v>-4.2111768223853506E-2</v>
      </c>
      <c r="Z9" s="41" t="s">
        <v>114</v>
      </c>
      <c r="AA9" s="40">
        <v>3.7310913167678567E-2</v>
      </c>
      <c r="AB9" s="40">
        <v>-3.9314889542327265E-2</v>
      </c>
      <c r="AC9" s="40">
        <v>-1.490289665971492E-2</v>
      </c>
      <c r="AD9" s="40">
        <v>-6.3524005505127407E-2</v>
      </c>
      <c r="AE9" s="40">
        <v>-4.1505546559810334E-2</v>
      </c>
      <c r="AF9" s="40">
        <v>1.8769599400687755E-2</v>
      </c>
      <c r="AG9" s="40">
        <v>1.0874452467875991E-3</v>
      </c>
      <c r="AH9" s="40">
        <v>-2.8751616848491986E-2</v>
      </c>
      <c r="AI9" s="40">
        <v>-1.9601404712941022E-2</v>
      </c>
      <c r="AJ9" s="40">
        <v>3.049030607685049E-2</v>
      </c>
      <c r="AK9" s="40">
        <v>-8.9460676209624709E-3</v>
      </c>
      <c r="AL9" s="40">
        <v>-4.9109443839082292E-2</v>
      </c>
      <c r="AM9" s="42">
        <v>1.5701436330303194E-2</v>
      </c>
    </row>
    <row r="10" spans="1:39" ht="24">
      <c r="A10" s="37" t="s">
        <v>19</v>
      </c>
      <c r="B10" s="38" t="s">
        <v>14</v>
      </c>
      <c r="C10" s="39">
        <v>5.664854676373738E-2</v>
      </c>
      <c r="D10" s="40">
        <v>-5.4455539351005756E-3</v>
      </c>
      <c r="E10" s="40">
        <v>2.8374202798890646E-2</v>
      </c>
      <c r="F10" s="40">
        <v>3.3400128653520426E-2</v>
      </c>
      <c r="G10" s="40">
        <v>7.7955205175588169E-2</v>
      </c>
      <c r="H10" s="40">
        <v>-3.3885422090631688E-2</v>
      </c>
      <c r="I10" s="40">
        <v>-4.8889786607197824E-2</v>
      </c>
      <c r="J10" s="40">
        <v>-1.0086075574645989E-2</v>
      </c>
      <c r="K10" s="40">
        <v>-1.4985952991587736E-2</v>
      </c>
      <c r="L10" s="40">
        <v>4.2554732174028019E-2</v>
      </c>
      <c r="M10" s="40">
        <v>1.1394521579430052E-2</v>
      </c>
      <c r="N10" s="40">
        <v>-6.3825239578055915E-2</v>
      </c>
      <c r="O10" s="40">
        <v>3.5356595186347227E-2</v>
      </c>
      <c r="P10" s="40">
        <v>1.200827975577032E-2</v>
      </c>
      <c r="Q10" s="40">
        <v>8.3099618918189011E-3</v>
      </c>
      <c r="R10" s="40">
        <v>-1.6181869535894015E-2</v>
      </c>
      <c r="S10" s="40">
        <v>5.3227060428711136E-2</v>
      </c>
      <c r="T10" s="40">
        <v>-1.2092195299391893E-2</v>
      </c>
      <c r="U10" s="40">
        <v>-2.3890177433045078E-2</v>
      </c>
      <c r="V10" s="40">
        <v>2.7805651183866149E-2</v>
      </c>
      <c r="W10" s="40">
        <v>1.9085496190192477E-2</v>
      </c>
      <c r="X10" s="40">
        <v>0.12761982298344118</v>
      </c>
      <c r="Y10" s="40">
        <v>3.1345458989076157E-3</v>
      </c>
      <c r="Z10" s="40">
        <v>1.0829770240974429E-3</v>
      </c>
      <c r="AA10" s="40">
        <v>-2.9135785015915405E-2</v>
      </c>
      <c r="AB10" s="40">
        <v>-6.7099595735801196E-2</v>
      </c>
      <c r="AC10" s="40">
        <v>1.8728651204571341E-2</v>
      </c>
      <c r="AD10" s="40">
        <v>-4.3774933887714571E-2</v>
      </c>
      <c r="AE10" s="40">
        <v>-4.8358099601803074E-2</v>
      </c>
      <c r="AF10" s="40">
        <v>6.4390730024934575E-2</v>
      </c>
      <c r="AG10" s="41" t="s">
        <v>54</v>
      </c>
      <c r="AH10" s="40">
        <v>-4.2386712647191745E-2</v>
      </c>
      <c r="AI10" s="40">
        <v>-2.0790924425155353E-3</v>
      </c>
      <c r="AJ10" s="40">
        <v>-1.9417156425395446E-2</v>
      </c>
      <c r="AK10" s="40">
        <v>-4.8366046449830162E-3</v>
      </c>
      <c r="AL10" s="40">
        <v>-2.848427086373943E-2</v>
      </c>
      <c r="AM10" s="42">
        <v>-3.7688669194321464E-3</v>
      </c>
    </row>
    <row r="11" spans="1:39" ht="24">
      <c r="A11" s="37" t="s">
        <v>20</v>
      </c>
      <c r="B11" s="38" t="s">
        <v>14</v>
      </c>
      <c r="C11" s="39">
        <v>4.5535782177307301E-3</v>
      </c>
      <c r="D11" s="40">
        <v>-1.3351774153371155E-2</v>
      </c>
      <c r="E11" s="40">
        <v>-1.2344644498656144E-2</v>
      </c>
      <c r="F11" s="40">
        <v>1.071919162925437E-3</v>
      </c>
      <c r="G11" s="40">
        <v>-1.1950200546123882E-2</v>
      </c>
      <c r="H11" s="40">
        <v>-1.6425996717255656E-2</v>
      </c>
      <c r="I11" s="40">
        <v>3.3345227367621813E-2</v>
      </c>
      <c r="J11" s="40">
        <v>-4.3900325715160948E-2</v>
      </c>
      <c r="K11" s="40">
        <v>-6.0095507585947394E-2</v>
      </c>
      <c r="L11" s="40">
        <v>-1.8619077317957408E-2</v>
      </c>
      <c r="M11" s="40">
        <v>4.8781771472118776E-2</v>
      </c>
      <c r="N11" s="41" t="s">
        <v>114</v>
      </c>
      <c r="O11" s="40">
        <v>4.4897138526839575E-3</v>
      </c>
      <c r="P11" s="40">
        <v>-1.343225780610666E-2</v>
      </c>
      <c r="Q11" s="40">
        <v>2.2464487538678417E-3</v>
      </c>
      <c r="R11" s="40">
        <v>-2.0191718580922927E-3</v>
      </c>
      <c r="S11" s="40">
        <v>-5.398757769397261E-2</v>
      </c>
      <c r="T11" s="40">
        <v>4.5163660743573308E-2</v>
      </c>
      <c r="U11" s="40">
        <v>5.7662066174840661E-2</v>
      </c>
      <c r="V11" s="40">
        <v>9.8336646499249086E-2</v>
      </c>
      <c r="W11" s="40">
        <v>-5.0887834462068904E-2</v>
      </c>
      <c r="X11" s="40">
        <v>1.3154305525527151E-2</v>
      </c>
      <c r="Y11" s="40">
        <v>-1.4615427365627891E-2</v>
      </c>
      <c r="Z11" s="40">
        <v>7.1783546695303414E-3</v>
      </c>
      <c r="AA11" s="40">
        <v>-4.0415653356774203E-2</v>
      </c>
      <c r="AB11" s="40">
        <v>1.1629206483274779E-2</v>
      </c>
      <c r="AC11" s="40">
        <v>3.1438125246988989E-2</v>
      </c>
      <c r="AD11" s="40">
        <v>2.7575568607065056E-2</v>
      </c>
      <c r="AE11" s="40">
        <v>5.774147503152441E-3</v>
      </c>
      <c r="AF11" s="40">
        <v>7.5456920546386032E-3</v>
      </c>
      <c r="AG11" s="40">
        <v>-6.462097651007466E-2</v>
      </c>
      <c r="AH11" s="40">
        <v>-3.4665574094045554E-2</v>
      </c>
      <c r="AI11" s="40">
        <v>-5.4214547043171087E-2</v>
      </c>
      <c r="AJ11" s="40">
        <v>1.1223680859141653E-2</v>
      </c>
      <c r="AK11" s="40">
        <v>5.7157732697927503E-2</v>
      </c>
      <c r="AL11" s="40">
        <v>5.0132035273560138E-2</v>
      </c>
      <c r="AM11" s="42">
        <v>-2.8284054052744166E-2</v>
      </c>
    </row>
    <row r="12" spans="1:39" ht="24">
      <c r="A12" s="37" t="s">
        <v>21</v>
      </c>
      <c r="B12" s="38" t="s">
        <v>14</v>
      </c>
      <c r="C12" s="39">
        <v>2.4326601250062599E-2</v>
      </c>
      <c r="D12" s="40">
        <v>2.3230050512718259E-2</v>
      </c>
      <c r="E12" s="40">
        <v>7.7092751232632512E-2</v>
      </c>
      <c r="F12" s="40">
        <v>2.7129594111595354E-2</v>
      </c>
      <c r="G12" s="40">
        <v>3.1255754200612926E-2</v>
      </c>
      <c r="H12" s="40">
        <v>8.0907398302569478E-3</v>
      </c>
      <c r="I12" s="40">
        <v>4.5852770183940704E-2</v>
      </c>
      <c r="J12" s="40">
        <v>-1.4180401036086095E-2</v>
      </c>
      <c r="K12" s="40">
        <v>-2.748356197593866E-2</v>
      </c>
      <c r="L12" s="40">
        <v>4.743055828307946E-2</v>
      </c>
      <c r="M12" s="40">
        <v>5.720703180476816E-2</v>
      </c>
      <c r="N12" s="40">
        <v>5.7380272688111793E-2</v>
      </c>
      <c r="O12" s="40">
        <v>5.122232509449787E-3</v>
      </c>
      <c r="P12" s="40">
        <v>7.478065326294768E-3</v>
      </c>
      <c r="Q12" s="40">
        <v>3.7225991447952509E-3</v>
      </c>
      <c r="R12" s="40">
        <v>-1.569551241371149E-2</v>
      </c>
      <c r="S12" s="40">
        <v>-1.3541256516439589E-2</v>
      </c>
      <c r="T12" s="40">
        <v>6.3139841180503531E-2</v>
      </c>
      <c r="U12" s="40">
        <v>3.8626308291545931E-2</v>
      </c>
      <c r="V12" s="40">
        <v>3.6566150886880942E-2</v>
      </c>
      <c r="W12" s="40">
        <v>2.1529672570080892E-2</v>
      </c>
      <c r="X12" s="40">
        <v>2.0747867192790474E-2</v>
      </c>
      <c r="Y12" s="40">
        <v>-4.9594341476677441E-2</v>
      </c>
      <c r="Z12" s="40">
        <v>-8.979812084917339E-3</v>
      </c>
      <c r="AA12" s="40">
        <v>-4.507117635735669E-2</v>
      </c>
      <c r="AB12" s="40">
        <v>6.0600335132583651E-2</v>
      </c>
      <c r="AC12" s="40">
        <v>1.4984556635479349E-2</v>
      </c>
      <c r="AD12" s="40">
        <v>-1.3493889240647148E-2</v>
      </c>
      <c r="AE12" s="40">
        <v>-5.2221677844875053E-2</v>
      </c>
      <c r="AF12" s="40">
        <v>-3.0909247822247462E-2</v>
      </c>
      <c r="AG12" s="40">
        <v>-4.9493348977085903E-3</v>
      </c>
      <c r="AH12" s="40">
        <v>-9.4293818459297886E-3</v>
      </c>
      <c r="AI12" s="40">
        <v>-3.2304978002824572E-2</v>
      </c>
      <c r="AJ12" s="40">
        <v>-4.8715907473623747E-2</v>
      </c>
      <c r="AK12" s="41" t="s">
        <v>70</v>
      </c>
      <c r="AL12" s="40">
        <v>2.962789468719847E-2</v>
      </c>
      <c r="AM12" s="42">
        <v>4.2977434003897023E-2</v>
      </c>
    </row>
    <row r="13" spans="1:39" ht="24">
      <c r="A13" s="37" t="s">
        <v>22</v>
      </c>
      <c r="B13" s="38" t="s">
        <v>14</v>
      </c>
      <c r="C13" s="39">
        <v>-0.12705962456260836</v>
      </c>
      <c r="D13" s="40">
        <v>3.3546201342110921E-2</v>
      </c>
      <c r="E13" s="40">
        <v>-4.4915468497418621E-4</v>
      </c>
      <c r="F13" s="40">
        <v>-2.5902278060658561E-3</v>
      </c>
      <c r="G13" s="40">
        <v>-2.1998587550069771E-2</v>
      </c>
      <c r="H13" s="40">
        <v>1.1376668798244737E-2</v>
      </c>
      <c r="I13" s="40">
        <v>-3.3257821343809647E-2</v>
      </c>
      <c r="J13" s="40">
        <v>-2.6799306919310498E-2</v>
      </c>
      <c r="K13" s="40">
        <v>-8.4263199255784377E-2</v>
      </c>
      <c r="L13" s="40">
        <v>-1.6389312511822612E-2</v>
      </c>
      <c r="M13" s="41" t="s">
        <v>53</v>
      </c>
      <c r="N13" s="40">
        <v>4.8375884625342792E-2</v>
      </c>
      <c r="O13" s="40">
        <v>-4.117557968509792E-2</v>
      </c>
      <c r="P13" s="40">
        <v>2.1719492598324539E-2</v>
      </c>
      <c r="Q13" s="40">
        <v>2.0453436066045706E-2</v>
      </c>
      <c r="R13" s="40">
        <v>-2.812076234102211E-2</v>
      </c>
      <c r="S13" s="40">
        <v>6.0184135211318907E-2</v>
      </c>
      <c r="T13" s="40">
        <v>-4.0707455430223111E-2</v>
      </c>
      <c r="U13" s="40">
        <v>-8.2964575176610079E-3</v>
      </c>
      <c r="V13" s="40">
        <v>3.4222220018271764E-2</v>
      </c>
      <c r="W13" s="40">
        <v>5.7428207195881965E-2</v>
      </c>
      <c r="X13" s="40">
        <v>-3.9752478743073638E-2</v>
      </c>
      <c r="Y13" s="40">
        <v>-3.4594620448589374E-2</v>
      </c>
      <c r="Z13" s="40">
        <v>-2.4758171256862423E-2</v>
      </c>
      <c r="AA13" s="40">
        <v>-4.2990405192084039E-2</v>
      </c>
      <c r="AB13" s="40">
        <v>0.11328915744096812</v>
      </c>
      <c r="AC13" s="40">
        <v>2.766909231123603E-3</v>
      </c>
      <c r="AD13" s="40">
        <v>2.2550016879980254E-2</v>
      </c>
      <c r="AE13" s="40">
        <v>1.0959886001515229E-3</v>
      </c>
      <c r="AF13" s="40">
        <v>1.2518189893940086E-2</v>
      </c>
      <c r="AG13" s="40">
        <v>1.1484242230376231E-2</v>
      </c>
      <c r="AH13" s="40">
        <v>5.3248079648311103E-2</v>
      </c>
      <c r="AI13" s="40">
        <v>2.2977041506721106E-2</v>
      </c>
      <c r="AJ13" s="40">
        <v>-7.6062518260034658E-3</v>
      </c>
      <c r="AK13" s="40">
        <v>5.6552610715271755E-2</v>
      </c>
      <c r="AL13" s="40">
        <v>-4.9782192699415563E-2</v>
      </c>
      <c r="AM13" s="42">
        <v>2.5920108405801379E-2</v>
      </c>
    </row>
    <row r="14" spans="1:39" ht="24">
      <c r="A14" s="37" t="s">
        <v>23</v>
      </c>
      <c r="B14" s="38" t="s">
        <v>14</v>
      </c>
      <c r="C14" s="39">
        <v>-4.7208930310186137E-2</v>
      </c>
      <c r="D14" s="40">
        <v>-4.8231280657638355E-2</v>
      </c>
      <c r="E14" s="40">
        <v>-1.2687090625229413E-2</v>
      </c>
      <c r="F14" s="40">
        <v>5.7018094311907339E-2</v>
      </c>
      <c r="G14" s="40">
        <v>-4.4027601218490031E-2</v>
      </c>
      <c r="H14" s="40">
        <v>8.1958904590872572E-2</v>
      </c>
      <c r="I14" s="40">
        <v>-7.4969603220231221E-3</v>
      </c>
      <c r="J14" s="40">
        <v>-2.1580848687535645E-3</v>
      </c>
      <c r="K14" s="40">
        <v>6.5721401521649181E-2</v>
      </c>
      <c r="L14" s="40">
        <v>1.7026786288322372E-2</v>
      </c>
      <c r="M14" s="40">
        <v>2.8602259282823183E-3</v>
      </c>
      <c r="N14" s="40">
        <v>3.0882116970161431E-2</v>
      </c>
      <c r="O14" s="40">
        <v>1.1242962324322568E-2</v>
      </c>
      <c r="P14" s="40">
        <v>4.8344822402889433E-2</v>
      </c>
      <c r="Q14" s="40">
        <v>-7.9107492350504183E-3</v>
      </c>
      <c r="R14" s="40">
        <v>6.2211499803292618E-3</v>
      </c>
      <c r="S14" s="40">
        <v>3.7629710640811947E-3</v>
      </c>
      <c r="T14" s="40">
        <v>9.5708813359109742E-3</v>
      </c>
      <c r="U14" s="40">
        <v>7.0534367327828543E-2</v>
      </c>
      <c r="V14" s="40">
        <v>2.40799414945897E-2</v>
      </c>
      <c r="W14" s="40">
        <v>8.4005137159405233E-2</v>
      </c>
      <c r="X14" s="40">
        <v>1.3077985764912523E-2</v>
      </c>
      <c r="Y14" s="40">
        <v>-2.6171991482610974E-2</v>
      </c>
      <c r="Z14" s="40">
        <v>-1.4655439865166953E-2</v>
      </c>
      <c r="AA14" s="40">
        <v>-6.5302031944303132E-2</v>
      </c>
      <c r="AB14" s="40">
        <v>-4.0495197764990214E-2</v>
      </c>
      <c r="AC14" s="41" t="s">
        <v>67</v>
      </c>
      <c r="AD14" s="40">
        <v>8.1933056172120891E-2</v>
      </c>
      <c r="AE14" s="40">
        <v>-3.3127036661310859E-2</v>
      </c>
      <c r="AF14" s="40">
        <v>3.787423071114239E-2</v>
      </c>
      <c r="AG14" s="40">
        <v>1.8606870712424634E-2</v>
      </c>
      <c r="AH14" s="40">
        <v>-1.0368014075894242E-2</v>
      </c>
      <c r="AI14" s="40">
        <v>-1.178145199428314E-2</v>
      </c>
      <c r="AJ14" s="40">
        <v>2.987746543042652E-2</v>
      </c>
      <c r="AK14" s="40">
        <v>1.4688258717553313E-2</v>
      </c>
      <c r="AL14" s="40">
        <v>-7.3361321979170641E-2</v>
      </c>
      <c r="AM14" s="42">
        <v>-4.0966027335753316E-2</v>
      </c>
    </row>
    <row r="15" spans="1:39" ht="24">
      <c r="A15" s="37" t="s">
        <v>24</v>
      </c>
      <c r="B15" s="38" t="s">
        <v>14</v>
      </c>
      <c r="C15" s="39">
        <v>6.3248785370079982E-2</v>
      </c>
      <c r="D15" s="40">
        <v>-1.112328564210294E-2</v>
      </c>
      <c r="E15" s="41" t="s">
        <v>54</v>
      </c>
      <c r="F15" s="40">
        <v>-1.2723301781534545E-2</v>
      </c>
      <c r="G15" s="40">
        <v>-6.8029047187739319E-2</v>
      </c>
      <c r="H15" s="40">
        <v>1.8464138419752876E-2</v>
      </c>
      <c r="I15" s="40">
        <v>-1.7177311229440148E-2</v>
      </c>
      <c r="J15" s="40">
        <v>3.5518329222798191E-2</v>
      </c>
      <c r="K15" s="40">
        <v>2.4475570411669003E-2</v>
      </c>
      <c r="L15" s="40">
        <v>-2.7337356833446107E-2</v>
      </c>
      <c r="M15" s="40">
        <v>-4.3752801207037542E-4</v>
      </c>
      <c r="N15" s="40">
        <v>-1.214956665049682E-2</v>
      </c>
      <c r="O15" s="40">
        <v>-2.4903921246912795E-2</v>
      </c>
      <c r="P15" s="40">
        <v>1.4994350931359677E-2</v>
      </c>
      <c r="Q15" s="40">
        <v>-3.4705809618457817E-2</v>
      </c>
      <c r="R15" s="40">
        <v>-3.4497063570017403E-2</v>
      </c>
      <c r="S15" s="40">
        <v>-5.6264753757115746E-2</v>
      </c>
      <c r="T15" s="40">
        <v>4.2167430250709174E-2</v>
      </c>
      <c r="U15" s="40">
        <v>-2.4193044537101353E-2</v>
      </c>
      <c r="V15" s="40">
        <v>-4.2069008396732173E-2</v>
      </c>
      <c r="W15" s="40">
        <v>2.7299063714010231E-2</v>
      </c>
      <c r="X15" s="40">
        <v>5.9236162501567872E-2</v>
      </c>
      <c r="Y15" s="40">
        <v>2.8195487745199577E-2</v>
      </c>
      <c r="Z15" s="40">
        <v>5.2222340663292441E-2</v>
      </c>
      <c r="AA15" s="40">
        <v>6.1414733629457513E-3</v>
      </c>
      <c r="AB15" s="40">
        <v>6.1346177045469553E-2</v>
      </c>
      <c r="AC15" s="40">
        <v>-1.2765060737383295E-2</v>
      </c>
      <c r="AD15" s="40">
        <v>2.9423999862559416E-2</v>
      </c>
      <c r="AE15" s="40">
        <v>-2.4187326183987803E-2</v>
      </c>
      <c r="AF15" s="40">
        <v>-2.9474818078519663E-2</v>
      </c>
      <c r="AG15" s="40">
        <v>2.8203109741215461E-2</v>
      </c>
      <c r="AH15" s="40">
        <v>9.9795602111769938E-2</v>
      </c>
      <c r="AI15" s="40">
        <v>7.6247210547229535E-2</v>
      </c>
      <c r="AJ15" s="40">
        <v>-3.1507480401812178E-2</v>
      </c>
      <c r="AK15" s="40">
        <v>7.5649910741519694E-2</v>
      </c>
      <c r="AL15" s="40">
        <v>1.6004049018424258E-2</v>
      </c>
      <c r="AM15" s="42">
        <v>4.1839023421924748E-2</v>
      </c>
    </row>
    <row r="16" spans="1:39" ht="24">
      <c r="A16" s="37" t="s">
        <v>25</v>
      </c>
      <c r="B16" s="38" t="s">
        <v>14</v>
      </c>
      <c r="C16" s="39">
        <v>-2.8465285066328259E-2</v>
      </c>
      <c r="D16" s="40">
        <v>-1.7368129031822548E-2</v>
      </c>
      <c r="E16" s="40">
        <v>-1.7212528531395502E-2</v>
      </c>
      <c r="F16" s="40">
        <v>-2.9937526481337746E-2</v>
      </c>
      <c r="G16" s="40">
        <v>4.4070771102181452E-2</v>
      </c>
      <c r="H16" s="40">
        <v>-1.1101486439337066E-2</v>
      </c>
      <c r="I16" s="41" t="s">
        <v>53</v>
      </c>
      <c r="J16" s="40">
        <v>-6.0617543018770891E-2</v>
      </c>
      <c r="K16" s="40">
        <v>-4.7102262940999264E-2</v>
      </c>
      <c r="L16" s="40">
        <v>-7.3737710551918564E-2</v>
      </c>
      <c r="M16" s="40">
        <v>-3.3264629376700924E-2</v>
      </c>
      <c r="N16" s="40">
        <v>3.302524809412187E-2</v>
      </c>
      <c r="O16" s="40">
        <v>-1.719824534233777E-2</v>
      </c>
      <c r="P16" s="40">
        <v>-3.3357165473567187E-2</v>
      </c>
      <c r="Q16" s="40">
        <v>4.4255058659162537E-2</v>
      </c>
      <c r="R16" s="40">
        <v>2.8942716472448525E-2</v>
      </c>
      <c r="S16" s="40">
        <v>2.0168034387537455E-2</v>
      </c>
      <c r="T16" s="40">
        <v>3.1540851347937521E-2</v>
      </c>
      <c r="U16" s="40">
        <v>-3.7548470944634031E-2</v>
      </c>
      <c r="V16" s="40">
        <v>-4.8313311666620312E-2</v>
      </c>
      <c r="W16" s="40">
        <v>-3.2131644637261633E-2</v>
      </c>
      <c r="X16" s="40">
        <v>2.4504980540061793E-2</v>
      </c>
      <c r="Y16" s="40">
        <v>1.2613601765693315E-2</v>
      </c>
      <c r="Z16" s="40">
        <v>-3.5168625575628901E-2</v>
      </c>
      <c r="AA16" s="40">
        <v>7.7277329712456002E-4</v>
      </c>
      <c r="AB16" s="40">
        <v>6.5401611380681374E-2</v>
      </c>
      <c r="AC16" s="40">
        <v>-7.5190467451728155E-3</v>
      </c>
      <c r="AD16" s="40">
        <v>-2.0872049789170287E-3</v>
      </c>
      <c r="AE16" s="40">
        <v>-3.6861706698976177E-2</v>
      </c>
      <c r="AF16" s="40">
        <v>-5.0736708572875371E-2</v>
      </c>
      <c r="AG16" s="40">
        <v>-4.9078309875585521E-2</v>
      </c>
      <c r="AH16" s="40">
        <v>-6.9611185707294833E-3</v>
      </c>
      <c r="AI16" s="40">
        <v>8.4918361421636016E-2</v>
      </c>
      <c r="AJ16" s="40">
        <v>-2.1635778271118657E-2</v>
      </c>
      <c r="AK16" s="40">
        <v>4.5169263435099437E-2</v>
      </c>
      <c r="AL16" s="40">
        <v>4.2868478918774641E-2</v>
      </c>
      <c r="AM16" s="42">
        <v>6.3784224936979772E-2</v>
      </c>
    </row>
    <row r="17" spans="1:39" ht="24">
      <c r="A17" s="37" t="s">
        <v>26</v>
      </c>
      <c r="B17" s="38" t="s">
        <v>14</v>
      </c>
      <c r="C17" s="39">
        <v>-0.10117221124103359</v>
      </c>
      <c r="D17" s="40">
        <v>3.718709704005152E-2</v>
      </c>
      <c r="E17" s="40">
        <v>-2.4170562282613158E-2</v>
      </c>
      <c r="F17" s="40">
        <v>9.5772579209088396E-2</v>
      </c>
      <c r="G17" s="40">
        <v>4.3548845894796316E-2</v>
      </c>
      <c r="H17" s="40">
        <v>7.1057177467773763E-2</v>
      </c>
      <c r="I17" s="40">
        <v>-3.6804681759501343E-2</v>
      </c>
      <c r="J17" s="40">
        <v>-9.389597738743689E-3</v>
      </c>
      <c r="K17" s="40">
        <v>-4.5215426383981589E-3</v>
      </c>
      <c r="L17" s="40">
        <v>1.3071117758542238E-2</v>
      </c>
      <c r="M17" s="40">
        <v>1.0565171844888425E-3</v>
      </c>
      <c r="N17" s="40">
        <v>5.7276298668599047E-3</v>
      </c>
      <c r="O17" s="40">
        <v>-4.3651548784341118E-2</v>
      </c>
      <c r="P17" s="40">
        <v>1.2088131715428625E-2</v>
      </c>
      <c r="Q17" s="40">
        <v>5.926592674375547E-2</v>
      </c>
      <c r="R17" s="40">
        <v>-1.0389838931192125E-2</v>
      </c>
      <c r="S17" s="40">
        <v>7.9001487197366918E-4</v>
      </c>
      <c r="T17" s="40">
        <v>4.2264131301656467E-2</v>
      </c>
      <c r="U17" s="40">
        <v>2.8737774296662345E-2</v>
      </c>
      <c r="V17" s="40">
        <v>-1.8062038416875696E-2</v>
      </c>
      <c r="W17" s="40">
        <v>-5.0143558717517647E-2</v>
      </c>
      <c r="X17" s="40">
        <v>-1.4452186677312082E-2</v>
      </c>
      <c r="Y17" s="40">
        <v>3.3616579925684516E-2</v>
      </c>
      <c r="Z17" s="40">
        <v>-4.1036429684900261E-2</v>
      </c>
      <c r="AA17" s="40">
        <v>-9.6020418419421241E-3</v>
      </c>
      <c r="AB17" s="40">
        <v>9.8948017108325917E-2</v>
      </c>
      <c r="AC17" s="40">
        <v>-3.3340742947703096E-2</v>
      </c>
      <c r="AD17" s="40">
        <v>-3.5337933250522212E-3</v>
      </c>
      <c r="AE17" s="41" t="s">
        <v>53</v>
      </c>
      <c r="AF17" s="40">
        <v>-9.1336381738822466E-3</v>
      </c>
      <c r="AG17" s="40">
        <v>-4.845027370155032E-2</v>
      </c>
      <c r="AH17" s="40">
        <v>-3.2749128521711537E-2</v>
      </c>
      <c r="AI17" s="40">
        <v>-2.3948504117935757E-2</v>
      </c>
      <c r="AJ17" s="40">
        <v>-2.972916591616416E-2</v>
      </c>
      <c r="AK17" s="40">
        <v>-5.1365523482364832E-2</v>
      </c>
      <c r="AL17" s="40">
        <v>-2.0907782670423928E-2</v>
      </c>
      <c r="AM17" s="42">
        <v>-5.6198600744358548E-2</v>
      </c>
    </row>
    <row r="18" spans="1:39" ht="24">
      <c r="A18" s="37" t="s">
        <v>27</v>
      </c>
      <c r="B18" s="38" t="s">
        <v>14</v>
      </c>
      <c r="C18" s="39">
        <v>7.2950179654868866E-3</v>
      </c>
      <c r="D18" s="40">
        <v>-7.6840472023331583E-3</v>
      </c>
      <c r="E18" s="40">
        <v>1.6037861055056925E-2</v>
      </c>
      <c r="F18" s="40">
        <v>4.4875232100054133E-2</v>
      </c>
      <c r="G18" s="40">
        <v>4.7133559398499468E-2</v>
      </c>
      <c r="H18" s="40">
        <v>5.0381428555737254E-2</v>
      </c>
      <c r="I18" s="40">
        <v>4.2699261908381914E-2</v>
      </c>
      <c r="J18" s="40">
        <v>4.6460550017056221E-2</v>
      </c>
      <c r="K18" s="40">
        <v>4.833533350781069E-2</v>
      </c>
      <c r="L18" s="40">
        <v>-3.7200496231999038E-2</v>
      </c>
      <c r="M18" s="40">
        <v>-4.9452668244553306E-2</v>
      </c>
      <c r="N18" s="40">
        <v>4.9459314736674483E-2</v>
      </c>
      <c r="O18" s="40">
        <v>-1.7936677380961709E-3</v>
      </c>
      <c r="P18" s="40">
        <v>6.4695555743853481E-2</v>
      </c>
      <c r="Q18" s="40">
        <v>4.6784848923439853E-3</v>
      </c>
      <c r="R18" s="40">
        <v>-1.736609908804666E-2</v>
      </c>
      <c r="S18" s="40">
        <v>2.7031427085228415E-2</v>
      </c>
      <c r="T18" s="40">
        <v>4.4931524436489199E-3</v>
      </c>
      <c r="U18" s="40">
        <v>7.1866234208020963E-2</v>
      </c>
      <c r="V18" s="40">
        <v>-2.4765059618947739E-2</v>
      </c>
      <c r="W18" s="40">
        <v>-9.0303884228971534E-3</v>
      </c>
      <c r="X18" s="40">
        <v>-3.920653707588052E-3</v>
      </c>
      <c r="Y18" s="40">
        <v>-5.3375640501890906E-2</v>
      </c>
      <c r="Z18" s="40">
        <v>-4.8456107755897086E-2</v>
      </c>
      <c r="AA18" s="40">
        <v>-2.9039543941788027E-2</v>
      </c>
      <c r="AB18" s="40">
        <v>-6.686439641057848E-2</v>
      </c>
      <c r="AC18" s="40">
        <v>-7.3612668406556406E-2</v>
      </c>
      <c r="AD18" s="40">
        <v>-6.9230763733666406E-2</v>
      </c>
      <c r="AE18" s="40">
        <v>-2.08305410125301E-2</v>
      </c>
      <c r="AF18" s="40">
        <v>1.183779773054478E-2</v>
      </c>
      <c r="AG18" s="40">
        <v>-2.8472413510133625E-2</v>
      </c>
      <c r="AH18" s="40">
        <v>-3.7848983709882079E-2</v>
      </c>
      <c r="AI18" s="40">
        <v>-7.2468125565176697E-3</v>
      </c>
      <c r="AJ18" s="40">
        <v>-9.2300361143288524E-3</v>
      </c>
      <c r="AK18" s="40">
        <v>2.9104982419945174E-2</v>
      </c>
      <c r="AL18" s="41" t="s">
        <v>54</v>
      </c>
      <c r="AM18" s="42">
        <v>4.9098522555085157E-2</v>
      </c>
    </row>
    <row r="19" spans="1:39" ht="24">
      <c r="A19" s="37" t="s">
        <v>28</v>
      </c>
      <c r="B19" s="38" t="s">
        <v>14</v>
      </c>
      <c r="C19" s="39">
        <v>2.9742221580365571E-2</v>
      </c>
      <c r="D19" s="40">
        <v>2.56838086997133E-2</v>
      </c>
      <c r="E19" s="40">
        <v>-3.1501807500667001E-2</v>
      </c>
      <c r="F19" s="40">
        <v>3.020570968473869E-2</v>
      </c>
      <c r="G19" s="40">
        <v>-1.713819944703349E-2</v>
      </c>
      <c r="H19" s="40">
        <v>5.5971507160610084E-2</v>
      </c>
      <c r="I19" s="40">
        <v>-2.1635501081540637E-2</v>
      </c>
      <c r="J19" s="40">
        <v>2.6176093766129421E-2</v>
      </c>
      <c r="K19" s="40">
        <v>2.1380993073279734E-2</v>
      </c>
      <c r="L19" s="40">
        <v>-1.0147083316789231E-2</v>
      </c>
      <c r="M19" s="40">
        <v>-7.4802327250611238E-3</v>
      </c>
      <c r="N19" s="40">
        <v>1.1044146985681191E-2</v>
      </c>
      <c r="O19" s="40">
        <v>5.8636964354601064E-2</v>
      </c>
      <c r="P19" s="40">
        <v>6.8966593222836062E-2</v>
      </c>
      <c r="Q19" s="40">
        <v>-2.0002014712252785E-3</v>
      </c>
      <c r="R19" s="40">
        <v>3.9527049598670913E-2</v>
      </c>
      <c r="S19" s="40">
        <v>-2.4421942909309154E-2</v>
      </c>
      <c r="T19" s="40">
        <v>1.6313500735677559E-2</v>
      </c>
      <c r="U19" s="40">
        <v>7.5437304400395963E-2</v>
      </c>
      <c r="V19" s="40">
        <v>5.4717604790856376E-2</v>
      </c>
      <c r="W19" s="40">
        <v>9.5052795515558397E-2</v>
      </c>
      <c r="X19" s="40">
        <v>-3.4516204952821281E-3</v>
      </c>
      <c r="Y19" s="40">
        <v>-3.660923653017107E-2</v>
      </c>
      <c r="Z19" s="40">
        <v>3.0075355908440116E-2</v>
      </c>
      <c r="AA19" s="40">
        <v>-3.5367776473284304E-2</v>
      </c>
      <c r="AB19" s="40">
        <v>-3.7302826607715785E-2</v>
      </c>
      <c r="AC19" s="40">
        <v>3.0005296574536638E-2</v>
      </c>
      <c r="AD19" s="40">
        <v>5.5140178878535812E-2</v>
      </c>
      <c r="AE19" s="40">
        <v>-2.9707396732993746E-2</v>
      </c>
      <c r="AF19" s="40">
        <v>-1.7381132798592901E-2</v>
      </c>
      <c r="AG19" s="40">
        <v>-1.9398046671729695E-2</v>
      </c>
      <c r="AH19" s="40">
        <v>-4.503373089023878E-2</v>
      </c>
      <c r="AI19" s="40">
        <v>-7.5154020218757167E-2</v>
      </c>
      <c r="AJ19" s="41" t="s">
        <v>54</v>
      </c>
      <c r="AK19" s="40">
        <v>-4.785497762499618E-2</v>
      </c>
      <c r="AL19" s="40">
        <v>-9.2447197683121901E-3</v>
      </c>
      <c r="AM19" s="42">
        <v>3.6401282277428951E-3</v>
      </c>
    </row>
    <row r="20" spans="1:39" ht="24">
      <c r="A20" s="37" t="s">
        <v>29</v>
      </c>
      <c r="B20" s="38" t="s">
        <v>14</v>
      </c>
      <c r="C20" s="39">
        <v>-7.5895437166492996E-2</v>
      </c>
      <c r="D20" s="40">
        <v>-5.688678225778495E-2</v>
      </c>
      <c r="E20" s="40">
        <v>-4.1477969848996842E-2</v>
      </c>
      <c r="F20" s="40">
        <v>-1.5438951643285835E-2</v>
      </c>
      <c r="G20" s="40">
        <v>1.0935793729840651E-2</v>
      </c>
      <c r="H20" s="40">
        <v>1.6367505401720859E-2</v>
      </c>
      <c r="I20" s="40">
        <v>-4.7511726257015024E-2</v>
      </c>
      <c r="J20" s="40">
        <v>-6.7084404189479876E-2</v>
      </c>
      <c r="K20" s="40">
        <v>-4.9478826633658025E-2</v>
      </c>
      <c r="L20" s="40">
        <v>-2.29439283742051E-2</v>
      </c>
      <c r="M20" s="40">
        <v>3.3614580514480963E-2</v>
      </c>
      <c r="N20" s="40">
        <v>9.5779934642738679E-2</v>
      </c>
      <c r="O20" s="40">
        <v>-5.1169948559152467E-2</v>
      </c>
      <c r="P20" s="40">
        <v>-4.122143833128436E-2</v>
      </c>
      <c r="Q20" s="40">
        <v>-5.1133006880791643E-2</v>
      </c>
      <c r="R20" s="40">
        <v>-2.248691618589618E-3</v>
      </c>
      <c r="S20" s="40">
        <v>3.0093979604199989E-2</v>
      </c>
      <c r="T20" s="40">
        <v>-1.0900953141663505E-2</v>
      </c>
      <c r="U20" s="40">
        <v>5.6947342502176923E-2</v>
      </c>
      <c r="V20" s="41" t="s">
        <v>150</v>
      </c>
      <c r="W20" s="40">
        <v>3.3383530589332199E-3</v>
      </c>
      <c r="X20" s="40">
        <v>-1.3824613523511716E-2</v>
      </c>
      <c r="Y20" s="40">
        <v>-1.4108464048016035E-2</v>
      </c>
      <c r="Z20" s="40">
        <v>-9.0552473491262484E-5</v>
      </c>
      <c r="AA20" s="40">
        <v>-4.7167567450903225E-2</v>
      </c>
      <c r="AB20" s="40">
        <v>3.2138288081207902E-2</v>
      </c>
      <c r="AC20" s="40">
        <v>2.3963848598388623E-2</v>
      </c>
      <c r="AD20" s="40">
        <v>0.1242254401651912</v>
      </c>
      <c r="AE20" s="40">
        <v>-1.7789435913152362E-2</v>
      </c>
      <c r="AF20" s="40">
        <v>1.7915136407354829E-2</v>
      </c>
      <c r="AG20" s="40">
        <v>2.7323054957263771E-2</v>
      </c>
      <c r="AH20" s="40">
        <v>-3.3369146468381551E-2</v>
      </c>
      <c r="AI20" s="40">
        <v>1.178141953024232E-2</v>
      </c>
      <c r="AJ20" s="40">
        <v>5.4014699640954351E-2</v>
      </c>
      <c r="AK20" s="40">
        <v>3.5463631657915926E-2</v>
      </c>
      <c r="AL20" s="40">
        <v>-2.4499564128807442E-2</v>
      </c>
      <c r="AM20" s="42">
        <v>-4.277654139945921E-2</v>
      </c>
    </row>
    <row r="21" spans="1:39" ht="24">
      <c r="A21" s="37" t="s">
        <v>30</v>
      </c>
      <c r="B21" s="38" t="s">
        <v>14</v>
      </c>
      <c r="C21" s="39">
        <v>4.9387386738386801E-2</v>
      </c>
      <c r="D21" s="40">
        <v>-2.97715218755987E-2</v>
      </c>
      <c r="E21" s="40">
        <v>-2.9850829049991728E-2</v>
      </c>
      <c r="F21" s="40">
        <v>3.4013225041163622E-2</v>
      </c>
      <c r="G21" s="40">
        <v>1.3265476633808455E-3</v>
      </c>
      <c r="H21" s="40">
        <v>-4.6869283335266451E-2</v>
      </c>
      <c r="I21" s="40">
        <v>-5.1285617806643841E-2</v>
      </c>
      <c r="J21" s="40">
        <v>-4.7876902001999733E-2</v>
      </c>
      <c r="K21" s="40">
        <v>-1.0649817464888176E-3</v>
      </c>
      <c r="L21" s="40">
        <v>-1.0940129338224792E-2</v>
      </c>
      <c r="M21" s="40">
        <v>1.2583583707336733E-2</v>
      </c>
      <c r="N21" s="40">
        <v>7.5663341044801043E-3</v>
      </c>
      <c r="O21" s="40">
        <v>1.0110828852242159E-2</v>
      </c>
      <c r="P21" s="40">
        <v>4.571032790410523E-2</v>
      </c>
      <c r="Q21" s="40">
        <v>9.3072843103841289E-3</v>
      </c>
      <c r="R21" s="40">
        <v>5.746981437197133E-2</v>
      </c>
      <c r="S21" s="40">
        <v>4.1271163556449005E-2</v>
      </c>
      <c r="T21" s="40">
        <v>8.4516909634807513E-2</v>
      </c>
      <c r="U21" s="40">
        <v>7.1771543400442353E-2</v>
      </c>
      <c r="V21" s="40">
        <v>1.8404873977868198E-2</v>
      </c>
      <c r="W21" s="40">
        <v>-5.0414771126068028E-2</v>
      </c>
      <c r="X21" s="40">
        <v>8.6540842168670046E-3</v>
      </c>
      <c r="Y21" s="40">
        <v>5.8445971483305242E-2</v>
      </c>
      <c r="Z21" s="40">
        <v>1.8782009708107044E-2</v>
      </c>
      <c r="AA21" s="40">
        <v>-1.831153044611079E-2</v>
      </c>
      <c r="AB21" s="40">
        <v>1.7624590556984187E-2</v>
      </c>
      <c r="AC21" s="40">
        <v>3.8582251695677625E-2</v>
      </c>
      <c r="AD21" s="40">
        <v>1.946217022524583E-3</v>
      </c>
      <c r="AE21" s="40">
        <v>-9.2482668696462142E-3</v>
      </c>
      <c r="AF21" s="41" t="s">
        <v>114</v>
      </c>
      <c r="AG21" s="40">
        <v>6.521799835656196E-2</v>
      </c>
      <c r="AH21" s="40">
        <v>-2.820352539074299E-2</v>
      </c>
      <c r="AI21" s="40">
        <v>-7.8523302561425198E-3</v>
      </c>
      <c r="AJ21" s="40">
        <v>-1.7594308907506108E-2</v>
      </c>
      <c r="AK21" s="40">
        <v>-3.0788454183619446E-2</v>
      </c>
      <c r="AL21" s="40">
        <v>1.2005507425711378E-2</v>
      </c>
      <c r="AM21" s="42">
        <v>-5.5976297561949759E-2</v>
      </c>
    </row>
    <row r="22" spans="1:39" ht="24">
      <c r="A22" s="37" t="s">
        <v>31</v>
      </c>
      <c r="B22" s="38" t="s">
        <v>14</v>
      </c>
      <c r="C22" s="39">
        <v>-2.2407412201833322E-2</v>
      </c>
      <c r="D22" s="40">
        <v>2.3333985441230859E-2</v>
      </c>
      <c r="E22" s="40">
        <v>7.5251783919439333E-2</v>
      </c>
      <c r="F22" s="40">
        <v>9.5604679455209535E-2</v>
      </c>
      <c r="G22" s="40">
        <v>0.10809144260102112</v>
      </c>
      <c r="H22" s="40">
        <v>5.3593225246241397E-2</v>
      </c>
      <c r="I22" s="40">
        <v>8.3606128905115346E-2</v>
      </c>
      <c r="J22" s="40">
        <v>1.002386437969293E-2</v>
      </c>
      <c r="K22" s="40">
        <v>-4.3377919886462654E-2</v>
      </c>
      <c r="L22" s="40">
        <v>5.0016955005491907E-2</v>
      </c>
      <c r="M22" s="40">
        <v>2.24767445547992E-2</v>
      </c>
      <c r="N22" s="40">
        <v>-5.2835427773767138E-2</v>
      </c>
      <c r="O22" s="40">
        <v>-1.0257998099135857E-2</v>
      </c>
      <c r="P22" s="40">
        <v>7.2783009597436176E-4</v>
      </c>
      <c r="Q22" s="40">
        <v>7.6349452920469921E-2</v>
      </c>
      <c r="R22" s="40">
        <v>4.5322458474493336E-3</v>
      </c>
      <c r="S22" s="40">
        <v>2.9149399957827397E-2</v>
      </c>
      <c r="T22" s="40">
        <v>-9.0453670240841924E-4</v>
      </c>
      <c r="U22" s="40">
        <v>-5.6769731907960391E-2</v>
      </c>
      <c r="V22" s="40">
        <v>1.1823902255212777E-2</v>
      </c>
      <c r="W22" s="40">
        <v>1.9680481338086607E-2</v>
      </c>
      <c r="X22" s="40">
        <v>-7.1463924819677508E-4</v>
      </c>
      <c r="Y22" s="40">
        <v>1.7720976900266291E-2</v>
      </c>
      <c r="Z22" s="40">
        <v>-1.909738090020776E-2</v>
      </c>
      <c r="AA22" s="40">
        <v>-2.3801322037875914E-2</v>
      </c>
      <c r="AB22" s="40">
        <v>2.0342326558830358E-2</v>
      </c>
      <c r="AC22" s="40">
        <v>-1.173401970742529E-2</v>
      </c>
      <c r="AD22" s="40">
        <v>-2.7423862115998218E-2</v>
      </c>
      <c r="AE22" s="40">
        <v>-2.3576508562595636E-2</v>
      </c>
      <c r="AF22" s="40">
        <v>-7.6147301375022475E-3</v>
      </c>
      <c r="AG22" s="40">
        <v>-1.9699731090053788E-3</v>
      </c>
      <c r="AH22" s="40">
        <v>-7.6246904573733544E-3</v>
      </c>
      <c r="AI22" s="41" t="s">
        <v>81</v>
      </c>
      <c r="AJ22" s="40">
        <v>-7.4128000387490373E-2</v>
      </c>
      <c r="AK22" s="40">
        <v>-3.1251045172229777E-2</v>
      </c>
      <c r="AL22" s="40">
        <v>-7.042136274814698E-3</v>
      </c>
      <c r="AM22" s="42">
        <v>1.9245461938682339E-2</v>
      </c>
    </row>
    <row r="23" spans="1:39" ht="24">
      <c r="A23" s="37" t="s">
        <v>32</v>
      </c>
      <c r="B23" s="38" t="s">
        <v>14</v>
      </c>
      <c r="C23" s="39">
        <v>-2.5411073812519433E-2</v>
      </c>
      <c r="D23" s="40">
        <v>1.6183342297757294E-2</v>
      </c>
      <c r="E23" s="40">
        <v>-3.4662673142123242E-2</v>
      </c>
      <c r="F23" s="40">
        <v>-4.2757015288357542E-2</v>
      </c>
      <c r="G23" s="40">
        <v>1.2964645854364208E-2</v>
      </c>
      <c r="H23" s="40">
        <v>-3.3913417388602055E-2</v>
      </c>
      <c r="I23" s="40">
        <v>4.4057770411962273E-2</v>
      </c>
      <c r="J23" s="40">
        <v>1.1832186675432231E-2</v>
      </c>
      <c r="K23" s="40">
        <v>-5.8060902217182464E-2</v>
      </c>
      <c r="L23" s="40">
        <v>7.0639272296816394E-2</v>
      </c>
      <c r="M23" s="40">
        <v>2.0282230953163158E-2</v>
      </c>
      <c r="N23" s="40">
        <v>2.1929797960636142E-3</v>
      </c>
      <c r="O23" s="40">
        <v>-4.2466383107941701E-2</v>
      </c>
      <c r="P23" s="40">
        <v>-1.2217462395471059E-2</v>
      </c>
      <c r="Q23" s="41" t="s">
        <v>67</v>
      </c>
      <c r="R23" s="40">
        <v>4.2257259790233412E-2</v>
      </c>
      <c r="S23" s="40">
        <v>1.1923916583782555E-2</v>
      </c>
      <c r="T23" s="40">
        <v>-3.2144209858513885E-2</v>
      </c>
      <c r="U23" s="40">
        <v>-3.3302171655115774E-3</v>
      </c>
      <c r="V23" s="40">
        <v>-5.1777750863083866E-2</v>
      </c>
      <c r="W23" s="40">
        <v>-1.518098309471852E-2</v>
      </c>
      <c r="X23" s="40">
        <v>-1.5147166886966393E-2</v>
      </c>
      <c r="Y23" s="40">
        <v>-2.3990771627030338E-2</v>
      </c>
      <c r="Z23" s="40">
        <v>-6.6783852582372516E-2</v>
      </c>
      <c r="AA23" s="40">
        <v>-7.3771945720649467E-3</v>
      </c>
      <c r="AB23" s="40">
        <v>6.5434173507544241E-2</v>
      </c>
      <c r="AC23" s="40">
        <v>-7.9276194276305476E-3</v>
      </c>
      <c r="AD23" s="40">
        <v>5.2273029590493899E-3</v>
      </c>
      <c r="AE23" s="40">
        <v>5.8962778683281925E-2</v>
      </c>
      <c r="AF23" s="40">
        <v>9.1186951225367251E-3</v>
      </c>
      <c r="AG23" s="40">
        <v>8.2851185151332166E-3</v>
      </c>
      <c r="AH23" s="40">
        <v>9.237236377917471E-2</v>
      </c>
      <c r="AI23" s="40">
        <v>7.7234612417778473E-2</v>
      </c>
      <c r="AJ23" s="40">
        <v>-2.0266214723549348E-3</v>
      </c>
      <c r="AK23" s="40">
        <v>3.6746406843754316E-3</v>
      </c>
      <c r="AL23" s="40">
        <v>4.6566937765224591E-3</v>
      </c>
      <c r="AM23" s="42">
        <v>8.5043977072481944E-2</v>
      </c>
    </row>
    <row r="24" spans="1:39" ht="24">
      <c r="A24" s="37" t="s">
        <v>33</v>
      </c>
      <c r="B24" s="38" t="s">
        <v>14</v>
      </c>
      <c r="C24" s="39">
        <v>-6.6977568221896849E-2</v>
      </c>
      <c r="D24" s="40">
        <v>0.11777392733321448</v>
      </c>
      <c r="E24" s="40">
        <v>5.8764478734941811E-2</v>
      </c>
      <c r="F24" s="40">
        <v>-6.6668106060289011E-3</v>
      </c>
      <c r="G24" s="40">
        <v>-1.9884896032220354E-2</v>
      </c>
      <c r="H24" s="40">
        <v>3.8141567489595289E-2</v>
      </c>
      <c r="I24" s="40">
        <v>2.4095618873967377E-2</v>
      </c>
      <c r="J24" s="40">
        <v>6.797553114801401E-2</v>
      </c>
      <c r="K24" s="40">
        <v>5.1840412846562531E-2</v>
      </c>
      <c r="L24" s="40">
        <v>5.920341958008065E-2</v>
      </c>
      <c r="M24" s="40">
        <v>-3.916380618814358E-2</v>
      </c>
      <c r="N24" s="40">
        <v>1.2750216634673558E-2</v>
      </c>
      <c r="O24" s="40">
        <v>7.4346247825389664E-2</v>
      </c>
      <c r="P24" s="40">
        <v>7.5259809519013701E-3</v>
      </c>
      <c r="Q24" s="40">
        <v>-1.5005661726091623E-2</v>
      </c>
      <c r="R24" s="40">
        <v>4.2669429970449368E-2</v>
      </c>
      <c r="S24" s="40">
        <v>-1.8500660031982717E-2</v>
      </c>
      <c r="T24" s="40">
        <v>-2.2639263040609255E-2</v>
      </c>
      <c r="U24" s="40">
        <v>-1.4163372138223558E-2</v>
      </c>
      <c r="V24" s="40">
        <v>-1.3867305268915161E-2</v>
      </c>
      <c r="W24" s="40">
        <v>4.6212069598643869E-3</v>
      </c>
      <c r="X24" s="41" t="s">
        <v>83</v>
      </c>
      <c r="Y24" s="40">
        <v>-3.0748432235104218E-3</v>
      </c>
      <c r="Z24" s="40">
        <v>-1.181232945015717E-2</v>
      </c>
      <c r="AA24" s="40">
        <v>-1.9130927692685051E-2</v>
      </c>
      <c r="AB24" s="40">
        <v>2.143863354530521E-3</v>
      </c>
      <c r="AC24" s="40">
        <v>1.2971208414547653E-2</v>
      </c>
      <c r="AD24" s="40">
        <v>-4.0093408635983464E-2</v>
      </c>
      <c r="AE24" s="40">
        <v>-1.4339960281246247E-2</v>
      </c>
      <c r="AF24" s="40">
        <v>8.5341629132282149E-3</v>
      </c>
      <c r="AG24" s="40">
        <v>0.12638231701441993</v>
      </c>
      <c r="AH24" s="40">
        <v>3.3315438733481739E-3</v>
      </c>
      <c r="AI24" s="40">
        <v>-6.6668231458497226E-4</v>
      </c>
      <c r="AJ24" s="40">
        <v>-3.3972731793157425E-3</v>
      </c>
      <c r="AK24" s="40">
        <v>2.0228999258842605E-2</v>
      </c>
      <c r="AL24" s="40">
        <v>-3.963784539519513E-3</v>
      </c>
      <c r="AM24" s="42">
        <v>-4.8254011416275132E-2</v>
      </c>
    </row>
    <row r="25" spans="1:39" ht="24">
      <c r="A25" s="37" t="s">
        <v>34</v>
      </c>
      <c r="B25" s="38" t="s">
        <v>14</v>
      </c>
      <c r="C25" s="39">
        <v>-1.6745939990136717E-2</v>
      </c>
      <c r="D25" s="40">
        <v>-4.6217314253883743E-2</v>
      </c>
      <c r="E25" s="40">
        <v>1.8339762404784764E-2</v>
      </c>
      <c r="F25" s="40">
        <v>2.7787010211300985E-2</v>
      </c>
      <c r="G25" s="40">
        <v>-5.8810499362944947E-2</v>
      </c>
      <c r="H25" s="41" t="s">
        <v>55</v>
      </c>
      <c r="I25" s="40">
        <v>-1.1068495319686471E-2</v>
      </c>
      <c r="J25" s="40">
        <v>-4.7430587151698247E-2</v>
      </c>
      <c r="K25" s="40">
        <v>2.52472175906878E-2</v>
      </c>
      <c r="L25" s="40">
        <v>8.1960590141920239E-2</v>
      </c>
      <c r="M25" s="40">
        <v>1.1310998456563272E-2</v>
      </c>
      <c r="N25" s="40">
        <v>-1.6142612764299624E-2</v>
      </c>
      <c r="O25" s="40">
        <v>-4.6529594314865155E-2</v>
      </c>
      <c r="P25" s="40">
        <v>-5.205204357804747E-2</v>
      </c>
      <c r="Q25" s="40">
        <v>-3.3821915228204845E-2</v>
      </c>
      <c r="R25" s="40">
        <v>-1.9277881667056171E-2</v>
      </c>
      <c r="S25" s="40">
        <v>-5.7024502286271907E-2</v>
      </c>
      <c r="T25" s="40">
        <v>-1.4667332169180518E-2</v>
      </c>
      <c r="U25" s="40">
        <v>1.409996421179556E-2</v>
      </c>
      <c r="V25" s="40">
        <v>1.6519300015663731E-2</v>
      </c>
      <c r="W25" s="40">
        <v>-1.9255982864591029E-3</v>
      </c>
      <c r="X25" s="40">
        <v>3.8469035461240579E-2</v>
      </c>
      <c r="Y25" s="40">
        <v>2.7911794746986675E-3</v>
      </c>
      <c r="Z25" s="40">
        <v>7.8455020057345601E-2</v>
      </c>
      <c r="AA25" s="40">
        <v>-8.7644330890295115E-3</v>
      </c>
      <c r="AB25" s="40">
        <v>-2.6891573850463937E-2</v>
      </c>
      <c r="AC25" s="40">
        <v>8.1870281230445999E-2</v>
      </c>
      <c r="AD25" s="40">
        <v>-1.0022716442779848E-2</v>
      </c>
      <c r="AE25" s="40">
        <v>7.0505351084204831E-2</v>
      </c>
      <c r="AF25" s="40">
        <v>-4.5991317017152207E-2</v>
      </c>
      <c r="AG25" s="40">
        <v>-3.3767369262632616E-2</v>
      </c>
      <c r="AH25" s="40">
        <v>1.4263892581464375E-2</v>
      </c>
      <c r="AI25" s="40">
        <v>5.4073437158339406E-2</v>
      </c>
      <c r="AJ25" s="40">
        <v>5.5679739713270442E-2</v>
      </c>
      <c r="AK25" s="40">
        <v>7.917664451327841E-3</v>
      </c>
      <c r="AL25" s="40">
        <v>5.0091862049041286E-2</v>
      </c>
      <c r="AM25" s="42">
        <v>-1.5500945469851648E-2</v>
      </c>
    </row>
    <row r="26" spans="1:39" ht="24">
      <c r="A26" s="37" t="s">
        <v>35</v>
      </c>
      <c r="B26" s="38" t="s">
        <v>14</v>
      </c>
      <c r="C26" s="39">
        <v>8.7389959771325992E-2</v>
      </c>
      <c r="D26" s="40">
        <v>-1.4605287309501285E-2</v>
      </c>
      <c r="E26" s="40">
        <v>-1.2570031732543041E-2</v>
      </c>
      <c r="F26" s="41" t="s">
        <v>83</v>
      </c>
      <c r="G26" s="40">
        <v>3.8113584857616206E-2</v>
      </c>
      <c r="H26" s="40">
        <v>2.7681243291464049E-2</v>
      </c>
      <c r="I26" s="40">
        <v>-2.9589331370333236E-2</v>
      </c>
      <c r="J26" s="40">
        <v>-3.2134304117416218E-2</v>
      </c>
      <c r="K26" s="40">
        <v>2.4839884000167973E-2</v>
      </c>
      <c r="L26" s="40">
        <v>-7.7228944043300052E-2</v>
      </c>
      <c r="M26" s="40">
        <v>-2.4581714092896802E-3</v>
      </c>
      <c r="N26" s="40">
        <v>1.0197635455924613E-3</v>
      </c>
      <c r="O26" s="40">
        <v>-3.3118299767460467E-2</v>
      </c>
      <c r="P26" s="40">
        <v>-7.8296757372054177E-3</v>
      </c>
      <c r="Q26" s="40">
        <v>-4.2386431389648815E-2</v>
      </c>
      <c r="R26" s="40">
        <v>-3.731484599642329E-2</v>
      </c>
      <c r="S26" s="40">
        <v>-2.3830104349795784E-2</v>
      </c>
      <c r="T26" s="40">
        <v>-5.3122387728703506E-4</v>
      </c>
      <c r="U26" s="40">
        <v>5.8889097790861135E-2</v>
      </c>
      <c r="V26" s="40">
        <v>-1.5520094756422164E-2</v>
      </c>
      <c r="W26" s="40">
        <v>-5.6259514718280208E-3</v>
      </c>
      <c r="X26" s="40">
        <v>-6.7262750495207524E-3</v>
      </c>
      <c r="Y26" s="40">
        <v>6.1467714700920374E-4</v>
      </c>
      <c r="Z26" s="40">
        <v>5.4775799933723258E-2</v>
      </c>
      <c r="AA26" s="40">
        <v>7.6810894384907971E-2</v>
      </c>
      <c r="AB26" s="40">
        <v>-3.6224835832790306E-2</v>
      </c>
      <c r="AC26" s="40">
        <v>5.664597989452675E-2</v>
      </c>
      <c r="AD26" s="40">
        <v>-9.195082271591621E-3</v>
      </c>
      <c r="AE26" s="40">
        <v>9.4628935620812427E-2</v>
      </c>
      <c r="AF26" s="40">
        <v>3.3189863044118188E-2</v>
      </c>
      <c r="AG26" s="40">
        <v>3.2992857578609341E-2</v>
      </c>
      <c r="AH26" s="40">
        <v>-1.7047427505048087E-2</v>
      </c>
      <c r="AI26" s="40">
        <v>9.5917361867748296E-2</v>
      </c>
      <c r="AJ26" s="40">
        <v>2.9845311392047311E-2</v>
      </c>
      <c r="AK26" s="40">
        <v>2.6356269230617353E-2</v>
      </c>
      <c r="AL26" s="40">
        <v>4.4456845649293281E-2</v>
      </c>
      <c r="AM26" s="42">
        <v>6.7763216252859554E-2</v>
      </c>
    </row>
    <row r="27" spans="1:39" ht="24">
      <c r="A27" s="37" t="s">
        <v>36</v>
      </c>
      <c r="B27" s="38" t="s">
        <v>14</v>
      </c>
      <c r="C27" s="39">
        <v>-4.4605369809924328E-2</v>
      </c>
      <c r="D27" s="40">
        <v>-6.6301405299661479E-3</v>
      </c>
      <c r="E27" s="40">
        <v>-2.4189472740285697E-2</v>
      </c>
      <c r="F27" s="40">
        <v>-3.2246409097972321E-2</v>
      </c>
      <c r="G27" s="40">
        <v>0.1242518949871815</v>
      </c>
      <c r="H27" s="40">
        <v>-4.5343892781918568E-2</v>
      </c>
      <c r="I27" s="40">
        <v>-1.6413201926787181E-2</v>
      </c>
      <c r="J27" s="40">
        <v>7.2587502140280353E-3</v>
      </c>
      <c r="K27" s="40">
        <v>-8.6881878341205018E-2</v>
      </c>
      <c r="L27" s="40">
        <v>4.9189494838210376E-2</v>
      </c>
      <c r="M27" s="40">
        <v>-3.976700955302389E-2</v>
      </c>
      <c r="N27" s="40">
        <v>4.3448982797534797E-3</v>
      </c>
      <c r="O27" s="41" t="s">
        <v>80</v>
      </c>
      <c r="P27" s="40">
        <v>-4.5702793114867149E-2</v>
      </c>
      <c r="Q27" s="40">
        <v>-4.110978944178495E-2</v>
      </c>
      <c r="R27" s="40">
        <v>-1.7940303593130553E-2</v>
      </c>
      <c r="S27" s="40">
        <v>2.3536818311351973E-2</v>
      </c>
      <c r="T27" s="40">
        <v>7.2918987997926524E-2</v>
      </c>
      <c r="U27" s="40">
        <v>7.0443917000329957E-3</v>
      </c>
      <c r="V27" s="40">
        <v>-5.0005636533686587E-2</v>
      </c>
      <c r="W27" s="40">
        <v>-3.4967826685203457E-2</v>
      </c>
      <c r="X27" s="40">
        <v>7.2367464629193662E-2</v>
      </c>
      <c r="Y27" s="40">
        <v>-5.2762122531919406E-2</v>
      </c>
      <c r="Z27" s="40">
        <v>7.1090651958689768E-3</v>
      </c>
      <c r="AA27" s="40">
        <v>6.9643987982951419E-2</v>
      </c>
      <c r="AB27" s="40">
        <v>9.0351879815070354E-2</v>
      </c>
      <c r="AC27" s="40">
        <v>1.0856564850480943E-2</v>
      </c>
      <c r="AD27" s="40">
        <v>-5.4472766445708767E-2</v>
      </c>
      <c r="AE27" s="40">
        <v>-4.1985091938862441E-2</v>
      </c>
      <c r="AF27" s="40">
        <v>9.6309506292689903E-3</v>
      </c>
      <c r="AG27" s="40">
        <v>3.4113359985577241E-2</v>
      </c>
      <c r="AH27" s="40">
        <v>1.6502216122770783E-2</v>
      </c>
      <c r="AI27" s="40">
        <v>-9.8830156441888847E-3</v>
      </c>
      <c r="AJ27" s="40">
        <v>5.657820555115501E-2</v>
      </c>
      <c r="AK27" s="40">
        <v>4.9850033824754333E-3</v>
      </c>
      <c r="AL27" s="40">
        <v>-1.7081082575631152E-3</v>
      </c>
      <c r="AM27" s="42">
        <v>3.3271339859335523E-2</v>
      </c>
    </row>
    <row r="28" spans="1:39" ht="24">
      <c r="A28" s="37" t="s">
        <v>37</v>
      </c>
      <c r="B28" s="38" t="s">
        <v>14</v>
      </c>
      <c r="C28" s="39">
        <v>-5.3208550069866148E-2</v>
      </c>
      <c r="D28" s="40">
        <v>-6.0717425824469283E-2</v>
      </c>
      <c r="E28" s="40">
        <v>-5.5530300112617281E-2</v>
      </c>
      <c r="F28" s="40">
        <v>-2.3792585106294083E-2</v>
      </c>
      <c r="G28" s="40">
        <v>4.1415752973621232E-2</v>
      </c>
      <c r="H28" s="40">
        <v>-5.6438287631683202E-2</v>
      </c>
      <c r="I28" s="40">
        <v>1.9794035053929494E-2</v>
      </c>
      <c r="J28" s="40">
        <v>-1.6070154600187282E-2</v>
      </c>
      <c r="K28" s="40">
        <v>-7.8599652018369964E-2</v>
      </c>
      <c r="L28" s="40">
        <v>0.10541032354212168</v>
      </c>
      <c r="M28" s="40">
        <v>5.9051644400143412E-2</v>
      </c>
      <c r="N28" s="40">
        <v>-5.2548717793353426E-2</v>
      </c>
      <c r="O28" s="40">
        <v>2.3986295109592277E-2</v>
      </c>
      <c r="P28" s="40">
        <v>-3.6646871824110056E-2</v>
      </c>
      <c r="Q28" s="40">
        <v>1.1832869069158014E-2</v>
      </c>
      <c r="R28" s="40">
        <v>-4.1761780285604268E-2</v>
      </c>
      <c r="S28" s="41" t="s">
        <v>150</v>
      </c>
      <c r="T28" s="40">
        <v>-2.8598432307065155E-3</v>
      </c>
      <c r="U28" s="40">
        <v>-7.7439053467621297E-2</v>
      </c>
      <c r="V28" s="40">
        <v>3.0043139442060687E-2</v>
      </c>
      <c r="W28" s="40">
        <v>4.3556827877281719E-2</v>
      </c>
      <c r="X28" s="40">
        <v>-1.838850395614066E-2</v>
      </c>
      <c r="Y28" s="40">
        <v>5.7883793037224594E-2</v>
      </c>
      <c r="Z28" s="40">
        <v>1.9547884352169101E-2</v>
      </c>
      <c r="AA28" s="40">
        <v>2.7174302284936808E-2</v>
      </c>
      <c r="AB28" s="40">
        <v>-2.9282519594432718E-2</v>
      </c>
      <c r="AC28" s="40">
        <v>3.7344314372495233E-3</v>
      </c>
      <c r="AD28" s="40">
        <v>2.3321690149413907E-2</v>
      </c>
      <c r="AE28" s="40">
        <v>8.3178026932280587E-4</v>
      </c>
      <c r="AF28" s="40">
        <v>4.0091328388000974E-2</v>
      </c>
      <c r="AG28" s="40">
        <v>5.2494330817353607E-2</v>
      </c>
      <c r="AH28" s="40">
        <v>5.1498680483810524E-2</v>
      </c>
      <c r="AI28" s="40">
        <v>2.9123902666490075E-2</v>
      </c>
      <c r="AJ28" s="40">
        <v>-2.4112843213466035E-2</v>
      </c>
      <c r="AK28" s="40">
        <v>-1.3066295130135E-2</v>
      </c>
      <c r="AL28" s="40">
        <v>2.6586687523644497E-2</v>
      </c>
      <c r="AM28" s="42">
        <v>-1.6043270781339686E-2</v>
      </c>
    </row>
    <row r="29" spans="1:39" ht="24">
      <c r="A29" s="37" t="s">
        <v>38</v>
      </c>
      <c r="B29" s="38" t="s">
        <v>14</v>
      </c>
      <c r="C29" s="39">
        <v>5.8223332982885949E-2</v>
      </c>
      <c r="D29" s="40">
        <v>-9.2172008678806216E-3</v>
      </c>
      <c r="E29" s="40">
        <v>-2.3859307525501319E-2</v>
      </c>
      <c r="F29" s="40">
        <v>5.8695869531522317E-2</v>
      </c>
      <c r="G29" s="40">
        <v>-6.8026826089093884E-2</v>
      </c>
      <c r="H29" s="40">
        <v>1.4013267985899767E-2</v>
      </c>
      <c r="I29" s="40">
        <v>-3.6972285471772059E-2</v>
      </c>
      <c r="J29" s="40">
        <v>-4.0580301061311726E-2</v>
      </c>
      <c r="K29" s="40">
        <v>-2.0612225211063751E-2</v>
      </c>
      <c r="L29" s="40">
        <v>-1.7915571922645313E-2</v>
      </c>
      <c r="M29" s="40">
        <v>-8.1708746114331071E-3</v>
      </c>
      <c r="N29" s="40">
        <v>5.6142313585253907E-2</v>
      </c>
      <c r="O29" s="40">
        <v>7.3059267325654657E-3</v>
      </c>
      <c r="P29" s="40">
        <v>-5.6002987245594577E-3</v>
      </c>
      <c r="Q29" s="40">
        <v>-3.283974990601356E-3</v>
      </c>
      <c r="R29" s="40">
        <v>-2.8771593932779647E-2</v>
      </c>
      <c r="S29" s="40">
        <v>-7.7519607751189712E-2</v>
      </c>
      <c r="T29" s="40">
        <v>-3.1904165211211963E-2</v>
      </c>
      <c r="U29" s="41" t="s">
        <v>150</v>
      </c>
      <c r="V29" s="40">
        <v>5.6834777865909382E-2</v>
      </c>
      <c r="W29" s="40">
        <v>-1.6904153193890825E-2</v>
      </c>
      <c r="X29" s="40">
        <v>-1.3991736432199307E-2</v>
      </c>
      <c r="Y29" s="40">
        <v>-5.1233715386527649E-2</v>
      </c>
      <c r="Z29" s="40">
        <v>-4.1965574106427199E-2</v>
      </c>
      <c r="AA29" s="40">
        <v>-3.8332200328675702E-2</v>
      </c>
      <c r="AB29" s="40">
        <v>5.5007820822108641E-3</v>
      </c>
      <c r="AC29" s="40">
        <v>6.9880669535350479E-2</v>
      </c>
      <c r="AD29" s="40">
        <v>3.2071485538387789E-2</v>
      </c>
      <c r="AE29" s="40">
        <v>2.8205437759822115E-2</v>
      </c>
      <c r="AF29" s="40">
        <v>6.9840715662579392E-2</v>
      </c>
      <c r="AG29" s="40">
        <v>-2.3516103515287341E-2</v>
      </c>
      <c r="AH29" s="40">
        <v>-5.2323070964483472E-2</v>
      </c>
      <c r="AI29" s="40">
        <v>-5.6713086113323589E-2</v>
      </c>
      <c r="AJ29" s="40">
        <v>7.4356837484790161E-2</v>
      </c>
      <c r="AK29" s="40">
        <v>3.7467118599038424E-2</v>
      </c>
      <c r="AL29" s="40">
        <v>7.0918564366265355E-2</v>
      </c>
      <c r="AM29" s="42">
        <v>2.4948436696562205E-2</v>
      </c>
    </row>
    <row r="30" spans="1:39" ht="24">
      <c r="A30" s="37" t="s">
        <v>39</v>
      </c>
      <c r="B30" s="38" t="s">
        <v>14</v>
      </c>
      <c r="C30" s="39">
        <v>-5.7675184578289849E-3</v>
      </c>
      <c r="D30" s="40">
        <v>8.6185437185990407E-2</v>
      </c>
      <c r="E30" s="40">
        <v>4.0801970632383985E-2</v>
      </c>
      <c r="F30" s="40">
        <v>6.6677317780704889E-2</v>
      </c>
      <c r="G30" s="40">
        <v>7.8922498788483231E-2</v>
      </c>
      <c r="H30" s="40">
        <v>-1.5224314184435952E-2</v>
      </c>
      <c r="I30" s="40">
        <v>6.202544674811436E-2</v>
      </c>
      <c r="J30" s="40">
        <v>3.9445730536708322E-2</v>
      </c>
      <c r="K30" s="40">
        <v>3.4523947580827739E-2</v>
      </c>
      <c r="L30" s="40">
        <v>1.5517806962130695E-2</v>
      </c>
      <c r="M30" s="40">
        <v>2.5173199141740248E-2</v>
      </c>
      <c r="N30" s="40">
        <v>-2.7220498787018797E-2</v>
      </c>
      <c r="O30" s="40">
        <v>3.3437053090080326E-2</v>
      </c>
      <c r="P30" s="40">
        <v>3.1589062903798482E-3</v>
      </c>
      <c r="Q30" s="40">
        <v>8.310655965770393E-2</v>
      </c>
      <c r="R30" s="40">
        <v>5.3893017897489015E-2</v>
      </c>
      <c r="S30" s="40">
        <v>-1.586700908342354E-2</v>
      </c>
      <c r="T30" s="40">
        <v>1.6500192728703005E-3</v>
      </c>
      <c r="U30" s="40">
        <v>2.4629909980268681E-2</v>
      </c>
      <c r="V30" s="40">
        <v>-4.2189655960478106E-2</v>
      </c>
      <c r="W30" s="40">
        <v>6.6012700453641673E-2</v>
      </c>
      <c r="X30" s="40">
        <v>-4.756623784377749E-2</v>
      </c>
      <c r="Y30" s="40">
        <v>-3.4056390335939393E-2</v>
      </c>
      <c r="Z30" s="40">
        <v>1.5072070648455799E-2</v>
      </c>
      <c r="AA30" s="40">
        <v>1.6420127190007853E-2</v>
      </c>
      <c r="AB30" s="40">
        <v>1.8461983715674078E-3</v>
      </c>
      <c r="AC30" s="40">
        <v>-4.0158402462008087E-2</v>
      </c>
      <c r="AD30" s="40">
        <v>-7.8816386945026434E-2</v>
      </c>
      <c r="AE30" s="40">
        <v>-5.4641446282123543E-2</v>
      </c>
      <c r="AF30" s="40">
        <v>-5.3827744616668047E-2</v>
      </c>
      <c r="AG30" s="40">
        <v>-3.557878936896543E-3</v>
      </c>
      <c r="AH30" s="40">
        <v>-5.4318147451519513E-2</v>
      </c>
      <c r="AI30" s="40">
        <v>1.8949802021542696E-2</v>
      </c>
      <c r="AJ30" s="40">
        <v>3.5175083376955915E-3</v>
      </c>
      <c r="AK30" s="40">
        <v>4.1219242642074702E-2</v>
      </c>
      <c r="AL30" s="40">
        <v>4.7911648206807295E-2</v>
      </c>
      <c r="AM30" s="43" t="s">
        <v>72</v>
      </c>
    </row>
    <row r="31" spans="1:39" ht="24">
      <c r="A31" s="37" t="s">
        <v>40</v>
      </c>
      <c r="B31" s="38" t="s">
        <v>14</v>
      </c>
      <c r="C31" s="39">
        <v>-0.11293413928953769</v>
      </c>
      <c r="D31" s="40">
        <v>7.8944018256227766E-2</v>
      </c>
      <c r="E31" s="40">
        <v>5.9314113324358377E-3</v>
      </c>
      <c r="F31" s="40">
        <v>7.4142433012918105E-2</v>
      </c>
      <c r="G31" s="40">
        <v>0.12237855613135533</v>
      </c>
      <c r="H31" s="40">
        <v>-8.6749598123413933E-3</v>
      </c>
      <c r="I31" s="40">
        <v>6.5477010116761145E-4</v>
      </c>
      <c r="J31" s="41" t="s">
        <v>151</v>
      </c>
      <c r="K31" s="40">
        <v>-6.7786847909749094E-4</v>
      </c>
      <c r="L31" s="40">
        <v>4.1989176650602318E-2</v>
      </c>
      <c r="M31" s="40">
        <v>-4.110724855335364E-2</v>
      </c>
      <c r="N31" s="40">
        <v>-3.8300103093921622E-2</v>
      </c>
      <c r="O31" s="40">
        <v>6.8913858464022537E-2</v>
      </c>
      <c r="P31" s="40">
        <v>-2.98953853296673E-2</v>
      </c>
      <c r="Q31" s="40">
        <v>-7.0160310706439064E-3</v>
      </c>
      <c r="R31" s="40">
        <v>4.419955345187733E-2</v>
      </c>
      <c r="S31" s="40">
        <v>2.6357753843312862E-2</v>
      </c>
      <c r="T31" s="40">
        <v>5.5401381875586466E-3</v>
      </c>
      <c r="U31" s="40">
        <v>-3.7352287015472413E-2</v>
      </c>
      <c r="V31" s="40">
        <v>-4.5857565910516797E-2</v>
      </c>
      <c r="W31" s="40">
        <v>-4.2046200317996718E-2</v>
      </c>
      <c r="X31" s="40">
        <v>-1.8379336769344577E-2</v>
      </c>
      <c r="Y31" s="40">
        <v>6.2469177198583983E-2</v>
      </c>
      <c r="Z31" s="40">
        <v>3.5407736435892005E-2</v>
      </c>
      <c r="AA31" s="41" t="s">
        <v>82</v>
      </c>
      <c r="AB31" s="40">
        <v>8.9827890291402732E-3</v>
      </c>
      <c r="AC31" s="40">
        <v>-6.2773780864318673E-2</v>
      </c>
      <c r="AD31" s="40">
        <v>-2.6698719327258331E-2</v>
      </c>
      <c r="AE31" s="40">
        <v>-9.1381804399038712E-3</v>
      </c>
      <c r="AF31" s="40">
        <v>-1.7395100642064683E-2</v>
      </c>
      <c r="AG31" s="40">
        <v>-2.776149164648568E-2</v>
      </c>
      <c r="AH31" s="40">
        <v>-2.314543182529262E-2</v>
      </c>
      <c r="AI31" s="40">
        <v>-2.3020491803778038E-2</v>
      </c>
      <c r="AJ31" s="40">
        <v>-3.3695735896691545E-2</v>
      </c>
      <c r="AK31" s="40">
        <v>-4.2352899002168716E-2</v>
      </c>
      <c r="AL31" s="40">
        <v>-2.7584690405599351E-2</v>
      </c>
      <c r="AM31" s="42">
        <v>1.633209698944349E-2</v>
      </c>
    </row>
    <row r="32" spans="1:39" ht="24">
      <c r="A32" s="37" t="s">
        <v>41</v>
      </c>
      <c r="B32" s="38" t="s">
        <v>14</v>
      </c>
      <c r="C32" s="45" t="s">
        <v>152</v>
      </c>
      <c r="D32" s="40">
        <v>-1.9321365342065137E-2</v>
      </c>
      <c r="E32" s="40">
        <v>2.4097527468238272E-2</v>
      </c>
      <c r="F32" s="40">
        <v>2.4641889235783594E-2</v>
      </c>
      <c r="G32" s="40">
        <v>-6.9458191758147381E-2</v>
      </c>
      <c r="H32" s="40">
        <v>2.4916028490543123E-2</v>
      </c>
      <c r="I32" s="40">
        <v>-4.6045900781437679E-2</v>
      </c>
      <c r="J32" s="40">
        <v>-1.135013239563604E-3</v>
      </c>
      <c r="K32" s="41" t="s">
        <v>108</v>
      </c>
      <c r="L32" s="40">
        <v>-3.7622528212380206E-2</v>
      </c>
      <c r="M32" s="40">
        <v>-8.2154363666037053E-2</v>
      </c>
      <c r="N32" s="40">
        <v>-5.8105763168183049E-2</v>
      </c>
      <c r="O32" s="40">
        <v>-8.7974753837808617E-2</v>
      </c>
      <c r="P32" s="40">
        <v>1.8765741751476571E-2</v>
      </c>
      <c r="Q32" s="40">
        <v>-5.7007655891403899E-2</v>
      </c>
      <c r="R32" s="40">
        <v>-5.1529312321208734E-2</v>
      </c>
      <c r="S32" s="40">
        <v>-7.8200323784710812E-2</v>
      </c>
      <c r="T32" s="40">
        <v>-5.7134256999876731E-2</v>
      </c>
      <c r="U32" s="40">
        <v>-2.0505226255399283E-2</v>
      </c>
      <c r="V32" s="40">
        <v>-4.9203629691662677E-2</v>
      </c>
      <c r="W32" s="40">
        <v>2.9900739557247469E-2</v>
      </c>
      <c r="X32" s="40">
        <v>5.136388504406255E-2</v>
      </c>
      <c r="Y32" s="40">
        <v>1.9282881899506908E-2</v>
      </c>
      <c r="Z32" s="40">
        <v>6.0295290243799191E-2</v>
      </c>
      <c r="AA32" s="40">
        <v>-6.082361168005902E-4</v>
      </c>
      <c r="AB32" s="40">
        <v>-2.1805073775200023E-2</v>
      </c>
      <c r="AC32" s="40">
        <v>6.4621316153092995E-2</v>
      </c>
      <c r="AD32" s="40">
        <v>3.6239583899314885E-2</v>
      </c>
      <c r="AE32" s="40">
        <v>-4.4308527154406138E-3</v>
      </c>
      <c r="AF32" s="40">
        <v>-1.0206813427210471E-3</v>
      </c>
      <c r="AG32" s="40">
        <v>-1.4824039740210911E-2</v>
      </c>
      <c r="AH32" s="40">
        <v>-1.0266497326828751E-2</v>
      </c>
      <c r="AI32" s="40">
        <v>-4.3052048203897089E-2</v>
      </c>
      <c r="AJ32" s="40">
        <v>2.0898863751489312E-2</v>
      </c>
      <c r="AK32" s="40">
        <v>-2.6496582656948774E-2</v>
      </c>
      <c r="AL32" s="40">
        <v>4.7406389873781034E-2</v>
      </c>
      <c r="AM32" s="42">
        <v>3.4723087441274315E-2</v>
      </c>
    </row>
    <row r="33" spans="1:39" ht="24">
      <c r="A33" s="37" t="s">
        <v>42</v>
      </c>
      <c r="B33" s="38" t="s">
        <v>14</v>
      </c>
      <c r="C33" s="39">
        <v>1.3815832561261836E-2</v>
      </c>
      <c r="D33" s="40">
        <v>5.4278822214269641E-2</v>
      </c>
      <c r="E33" s="40">
        <v>-2.6853840586402982E-2</v>
      </c>
      <c r="F33" s="40">
        <v>-7.6197675552736599E-2</v>
      </c>
      <c r="G33" s="40">
        <v>-2.2434626683069531E-2</v>
      </c>
      <c r="H33" s="40">
        <v>8.0319278305054989E-2</v>
      </c>
      <c r="I33" s="40">
        <v>-7.1773681370788836E-2</v>
      </c>
      <c r="J33" s="40">
        <v>2.9331616153520298E-2</v>
      </c>
      <c r="K33" s="40">
        <v>-3.7542114187060237E-2</v>
      </c>
      <c r="L33" s="41" t="s">
        <v>72</v>
      </c>
      <c r="M33" s="40">
        <v>-1.5919690988528808E-2</v>
      </c>
      <c r="N33" s="40">
        <v>-1.8002830290026681E-2</v>
      </c>
      <c r="O33" s="40">
        <v>4.9721662509503745E-2</v>
      </c>
      <c r="P33" s="40">
        <v>-2.2017659971497582E-2</v>
      </c>
      <c r="Q33" s="40">
        <v>6.9048398711834658E-2</v>
      </c>
      <c r="R33" s="40">
        <v>-2.1193340099018673E-2</v>
      </c>
      <c r="S33" s="40">
        <v>0.10439537909023938</v>
      </c>
      <c r="T33" s="40">
        <v>-4.3845822673824891E-2</v>
      </c>
      <c r="U33" s="40">
        <v>-1.7770446035962097E-2</v>
      </c>
      <c r="V33" s="40">
        <v>-2.2535782204461063E-2</v>
      </c>
      <c r="W33" s="40">
        <v>6.1472750102559192E-3</v>
      </c>
      <c r="X33" s="40">
        <v>5.8156840230143669E-2</v>
      </c>
      <c r="Y33" s="40">
        <v>1.8439702400497825E-2</v>
      </c>
      <c r="Z33" s="40">
        <v>1.3598757846032915E-2</v>
      </c>
      <c r="AA33" s="40">
        <v>4.2792971609147405E-2</v>
      </c>
      <c r="AB33" s="40">
        <v>2.335976903477081E-2</v>
      </c>
      <c r="AC33" s="40">
        <v>1.6709005881394727E-2</v>
      </c>
      <c r="AD33" s="40">
        <v>-6.6997201738259349E-2</v>
      </c>
      <c r="AE33" s="40">
        <v>1.2766608384124335E-2</v>
      </c>
      <c r="AF33" s="40">
        <v>-1.0499150141569422E-2</v>
      </c>
      <c r="AG33" s="40">
        <v>4.1485633724011553E-2</v>
      </c>
      <c r="AH33" s="40">
        <v>6.1092901613385674E-2</v>
      </c>
      <c r="AI33" s="40">
        <v>4.9605127611258099E-2</v>
      </c>
      <c r="AJ33" s="40">
        <v>-9.9050527630537618E-3</v>
      </c>
      <c r="AK33" s="40">
        <v>4.5508329968178649E-2</v>
      </c>
      <c r="AL33" s="40">
        <v>-3.6302680310373724E-2</v>
      </c>
      <c r="AM33" s="42">
        <v>1.5469311424632955E-2</v>
      </c>
    </row>
    <row r="34" spans="1:39" ht="24">
      <c r="A34" s="37" t="s">
        <v>43</v>
      </c>
      <c r="B34" s="38" t="s">
        <v>14</v>
      </c>
      <c r="C34" s="39">
        <v>0.12561811118849125</v>
      </c>
      <c r="D34" s="40">
        <v>-2.7838051983609797E-2</v>
      </c>
      <c r="E34" s="40">
        <v>2.6576861689386902E-2</v>
      </c>
      <c r="F34" s="40">
        <v>-5.4920438909936758E-3</v>
      </c>
      <c r="G34" s="40">
        <v>-7.0997888053479452E-2</v>
      </c>
      <c r="H34" s="40">
        <v>-1.8381496996070163E-3</v>
      </c>
      <c r="I34" s="40">
        <v>-3.1215354544461529E-2</v>
      </c>
      <c r="J34" s="40">
        <v>-2.7061108454264567E-2</v>
      </c>
      <c r="K34" s="40">
        <v>2.9697773765607432E-2</v>
      </c>
      <c r="L34" s="40">
        <v>6.1369812646449844E-3</v>
      </c>
      <c r="M34" s="40">
        <v>5.5692901904469828E-2</v>
      </c>
      <c r="N34" s="40">
        <v>-4.8848034674330756E-2</v>
      </c>
      <c r="O34" s="40">
        <v>-3.496336419715685E-2</v>
      </c>
      <c r="P34" s="40">
        <v>6.8752855180257991E-2</v>
      </c>
      <c r="Q34" s="40">
        <v>-1.4778864130539068E-2</v>
      </c>
      <c r="R34" s="40">
        <v>-3.2360611187385778E-2</v>
      </c>
      <c r="S34" s="40">
        <v>4.2982530975552068E-2</v>
      </c>
      <c r="T34" s="40">
        <v>-3.6682484815199499E-2</v>
      </c>
      <c r="U34" s="40">
        <v>-1.6639293876494338E-2</v>
      </c>
      <c r="V34" s="40">
        <v>3.1983300076156213E-3</v>
      </c>
      <c r="W34" s="41" t="s">
        <v>68</v>
      </c>
      <c r="X34" s="40">
        <v>4.5525851670282433E-3</v>
      </c>
      <c r="Y34" s="40">
        <v>4.7100680268447791E-2</v>
      </c>
      <c r="Z34" s="40">
        <v>1.7920669447113548E-2</v>
      </c>
      <c r="AA34" s="40">
        <v>-4.2601504529761698E-2</v>
      </c>
      <c r="AB34" s="40">
        <v>-1.6195647095929935E-2</v>
      </c>
      <c r="AC34" s="40">
        <v>8.1958378167642773E-2</v>
      </c>
      <c r="AD34" s="40">
        <v>6.5711557162815459E-2</v>
      </c>
      <c r="AE34" s="40">
        <v>-4.8700034507719731E-2</v>
      </c>
      <c r="AF34" s="40">
        <v>-4.835635575667116E-2</v>
      </c>
      <c r="AG34" s="40">
        <v>1.8479635893870357E-2</v>
      </c>
      <c r="AH34" s="40">
        <v>0.10853188804886287</v>
      </c>
      <c r="AI34" s="40">
        <v>1.94272322879506E-2</v>
      </c>
      <c r="AJ34" s="40">
        <v>9.2271982469072117E-2</v>
      </c>
      <c r="AK34" s="40">
        <v>2.0538012826598971E-2</v>
      </c>
      <c r="AL34" s="40">
        <v>-8.8392944010099277E-3</v>
      </c>
      <c r="AM34" s="42">
        <v>6.580715576475861E-2</v>
      </c>
    </row>
    <row r="35" spans="1:39" ht="24">
      <c r="A35" s="37" t="s">
        <v>44</v>
      </c>
      <c r="B35" s="38" t="s">
        <v>14</v>
      </c>
      <c r="C35" s="39">
        <v>-7.9285258401709663E-2</v>
      </c>
      <c r="D35" s="40">
        <v>-6.0351891006953498E-2</v>
      </c>
      <c r="E35" s="40">
        <v>9.7137685850470293E-2</v>
      </c>
      <c r="F35" s="40">
        <v>-1.6712965715078517E-2</v>
      </c>
      <c r="G35" s="40">
        <v>-3.5957420856534299E-2</v>
      </c>
      <c r="H35" s="40">
        <v>1.3976747410921425E-2</v>
      </c>
      <c r="I35" s="40">
        <v>-6.7684192545559435E-3</v>
      </c>
      <c r="J35" s="40">
        <v>1.5841832062797052E-2</v>
      </c>
      <c r="K35" s="40">
        <v>-1.0111206053215622E-2</v>
      </c>
      <c r="L35" s="40">
        <v>6.0810119127966168E-2</v>
      </c>
      <c r="M35" s="40">
        <v>5.157916780530318E-2</v>
      </c>
      <c r="N35" s="40">
        <v>-3.3343102912847637E-2</v>
      </c>
      <c r="O35" s="40">
        <v>1.6549733639854246E-2</v>
      </c>
      <c r="P35" s="40">
        <v>-5.1904681167308508E-3</v>
      </c>
      <c r="Q35" s="40">
        <v>8.997714973368523E-2</v>
      </c>
      <c r="R35" s="40">
        <v>-4.940838675490223E-2</v>
      </c>
      <c r="S35" s="40">
        <v>5.0828763343869043E-2</v>
      </c>
      <c r="T35" s="40">
        <v>1.5836731514459901E-2</v>
      </c>
      <c r="U35" s="40">
        <v>-5.1615243228935515E-2</v>
      </c>
      <c r="V35" s="40">
        <v>-3.2849216183976501E-2</v>
      </c>
      <c r="W35" s="40">
        <v>0.1086868840276104</v>
      </c>
      <c r="X35" s="40">
        <v>3.4490438694292059E-3</v>
      </c>
      <c r="Y35" s="40">
        <v>6.6770352835922669E-2</v>
      </c>
      <c r="Z35" s="40">
        <v>-2.7606016901031573E-2</v>
      </c>
      <c r="AA35" s="40">
        <v>-2.3556372557427718E-2</v>
      </c>
      <c r="AB35" s="40">
        <v>2.6491806412883658E-2</v>
      </c>
      <c r="AC35" s="40">
        <v>-1.0103026082152113E-2</v>
      </c>
      <c r="AD35" s="40">
        <v>-4.947119842325258E-2</v>
      </c>
      <c r="AE35" s="40">
        <v>-3.185983768329604E-2</v>
      </c>
      <c r="AF35" s="40">
        <v>-2.7111407492586389E-2</v>
      </c>
      <c r="AG35" s="40">
        <v>-4.1137977639312352E-2</v>
      </c>
      <c r="AH35" s="41" t="s">
        <v>68</v>
      </c>
      <c r="AI35" s="40">
        <v>-7.3891981424275329E-3</v>
      </c>
      <c r="AJ35" s="40">
        <v>-4.3785827643498892E-2</v>
      </c>
      <c r="AK35" s="40">
        <v>-8.9828055293110203E-3</v>
      </c>
      <c r="AL35" s="40">
        <v>-3.6844085781895235E-2</v>
      </c>
      <c r="AM35" s="42">
        <v>-5.4090644457710238E-2</v>
      </c>
    </row>
    <row r="36" spans="1:39" ht="24">
      <c r="A36" s="37" t="s">
        <v>45</v>
      </c>
      <c r="B36" s="38" t="s">
        <v>14</v>
      </c>
      <c r="C36" s="39">
        <v>1.7030418174876624E-3</v>
      </c>
      <c r="D36" s="41" t="s">
        <v>117</v>
      </c>
      <c r="E36" s="40">
        <v>-1.0575270991877475E-2</v>
      </c>
      <c r="F36" s="40">
        <v>-1.4289217262507989E-2</v>
      </c>
      <c r="G36" s="40">
        <v>2.3100644291190554E-2</v>
      </c>
      <c r="H36" s="40">
        <v>-4.4872050045952329E-2</v>
      </c>
      <c r="I36" s="40">
        <v>-1.6744196477642293E-2</v>
      </c>
      <c r="J36" s="40">
        <v>0.11023192705020531</v>
      </c>
      <c r="K36" s="40">
        <v>-1.8931175663023284E-2</v>
      </c>
      <c r="L36" s="40">
        <v>5.3857265108157679E-2</v>
      </c>
      <c r="M36" s="40">
        <v>3.2058397391950551E-2</v>
      </c>
      <c r="N36" s="40">
        <v>-1.2766488878860557E-2</v>
      </c>
      <c r="O36" s="40">
        <v>-6.6047277829583426E-3</v>
      </c>
      <c r="P36" s="40">
        <v>-1.3805343710047723E-2</v>
      </c>
      <c r="Q36" s="40">
        <v>1.564267775050383E-2</v>
      </c>
      <c r="R36" s="40">
        <v>-8.538582440001434E-3</v>
      </c>
      <c r="S36" s="40">
        <v>-5.9627326276330682E-2</v>
      </c>
      <c r="T36" s="40">
        <v>-5.0192474694280016E-2</v>
      </c>
      <c r="U36" s="40">
        <v>-9.0911618584556767E-3</v>
      </c>
      <c r="V36" s="40">
        <v>-5.57191979173009E-2</v>
      </c>
      <c r="W36" s="40">
        <v>-2.7595820340944155E-2</v>
      </c>
      <c r="X36" s="40">
        <v>0.11468778116956999</v>
      </c>
      <c r="Y36" s="40">
        <v>6.6301670174941763E-2</v>
      </c>
      <c r="Z36" s="40">
        <v>-3.0112383725981089E-3</v>
      </c>
      <c r="AA36" s="40">
        <v>7.9460279513373117E-2</v>
      </c>
      <c r="AB36" s="40">
        <v>4.9058854835425873E-2</v>
      </c>
      <c r="AC36" s="40">
        <v>-4.6707928491881712E-2</v>
      </c>
      <c r="AD36" s="40">
        <v>-4.5537958272284428E-2</v>
      </c>
      <c r="AE36" s="40">
        <v>3.5756439805390637E-2</v>
      </c>
      <c r="AF36" s="40">
        <v>-2.8406699924372527E-2</v>
      </c>
      <c r="AG36" s="40">
        <v>-5.331127359918619E-3</v>
      </c>
      <c r="AH36" s="40">
        <v>-5.9860077437946031E-2</v>
      </c>
      <c r="AI36" s="40">
        <v>2.2844724712319426E-2</v>
      </c>
      <c r="AJ36" s="40">
        <v>2.4836135897716015E-2</v>
      </c>
      <c r="AK36" s="40">
        <v>2.206670819825118E-2</v>
      </c>
      <c r="AL36" s="40">
        <v>-7.37276161914032E-3</v>
      </c>
      <c r="AM36" s="42">
        <v>8.5311040145999995E-2</v>
      </c>
    </row>
    <row r="37" spans="1:39" ht="24">
      <c r="A37" s="37" t="s">
        <v>46</v>
      </c>
      <c r="B37" s="38" t="s">
        <v>14</v>
      </c>
      <c r="C37" s="39">
        <v>-7.6885234151895826E-2</v>
      </c>
      <c r="D37" s="40">
        <v>0.10864164906370606</v>
      </c>
      <c r="E37" s="40">
        <v>3.3795795003434027E-2</v>
      </c>
      <c r="F37" s="40">
        <v>-3.0628899450006734E-2</v>
      </c>
      <c r="G37" s="40">
        <v>7.8100414160808526E-2</v>
      </c>
      <c r="H37" s="40">
        <v>-4.5409624886098073E-2</v>
      </c>
      <c r="I37" s="40">
        <v>-5.7481336642650191E-2</v>
      </c>
      <c r="J37" s="41" t="s">
        <v>73</v>
      </c>
      <c r="K37" s="40">
        <v>-1.1386229358839861E-3</v>
      </c>
      <c r="L37" s="40">
        <v>2.879607598767531E-2</v>
      </c>
      <c r="M37" s="40">
        <v>-2.5517592837274641E-2</v>
      </c>
      <c r="N37" s="40">
        <v>-4.1332690979168869E-2</v>
      </c>
      <c r="O37" s="40">
        <v>7.2219966985209716E-3</v>
      </c>
      <c r="P37" s="40">
        <v>8.531970033235246E-3</v>
      </c>
      <c r="Q37" s="40">
        <v>1.1210782079262821E-2</v>
      </c>
      <c r="R37" s="40">
        <v>2.42270622241096E-2</v>
      </c>
      <c r="S37" s="40">
        <v>-1.5538443016421422E-2</v>
      </c>
      <c r="T37" s="40">
        <v>1.5385305643093556E-2</v>
      </c>
      <c r="U37" s="40">
        <v>-3.9305646270692142E-2</v>
      </c>
      <c r="V37" s="40">
        <v>-6.4716903298859124E-2</v>
      </c>
      <c r="W37" s="40">
        <v>-2.6697100288304878E-2</v>
      </c>
      <c r="X37" s="40">
        <v>6.5125336280561025E-2</v>
      </c>
      <c r="Y37" s="40">
        <v>1.8030517511035522E-2</v>
      </c>
      <c r="Z37" s="40">
        <v>8.4742010173217683E-2</v>
      </c>
      <c r="AA37" s="41" t="s">
        <v>153</v>
      </c>
      <c r="AB37" s="40">
        <v>1.094562108459959E-2</v>
      </c>
      <c r="AC37" s="40">
        <v>-2.2692085647651843E-3</v>
      </c>
      <c r="AD37" s="40">
        <v>-9.2333201302478365E-2</v>
      </c>
      <c r="AE37" s="40">
        <v>-8.8732398468648194E-3</v>
      </c>
      <c r="AF37" s="40">
        <v>-4.4987461723152281E-2</v>
      </c>
      <c r="AG37" s="40">
        <v>-9.7600925492220148E-3</v>
      </c>
      <c r="AH37" s="40">
        <v>1.5350591858620179E-2</v>
      </c>
      <c r="AI37" s="40">
        <v>9.5994908267143676E-3</v>
      </c>
      <c r="AJ37" s="40">
        <v>2.4812308412681634E-2</v>
      </c>
      <c r="AK37" s="40">
        <v>-1.3347764031563807E-2</v>
      </c>
      <c r="AL37" s="40">
        <v>4.4134938519433495E-2</v>
      </c>
      <c r="AM37" s="42">
        <v>3.8602497557276703E-2</v>
      </c>
    </row>
    <row r="38" spans="1:39" ht="24">
      <c r="A38" s="37" t="s">
        <v>47</v>
      </c>
      <c r="B38" s="38" t="s">
        <v>14</v>
      </c>
      <c r="C38" s="39">
        <v>3.4724455480982706E-2</v>
      </c>
      <c r="D38" s="40">
        <v>4.9469006049693925E-2</v>
      </c>
      <c r="E38" s="40">
        <v>5.9608381345064403E-2</v>
      </c>
      <c r="F38" s="40">
        <v>-3.5632967676927349E-2</v>
      </c>
      <c r="G38" s="40">
        <v>2.3761797907818058E-2</v>
      </c>
      <c r="H38" s="40">
        <v>-2.6247664438252591E-2</v>
      </c>
      <c r="I38" s="40">
        <v>6.3345999955594548E-2</v>
      </c>
      <c r="J38" s="40">
        <v>1.1084925458097038E-2</v>
      </c>
      <c r="K38" s="40">
        <v>-2.1698127382002063E-2</v>
      </c>
      <c r="L38" s="40">
        <v>2.3309747463080392E-2</v>
      </c>
      <c r="M38" s="40">
        <v>0.1095705756334398</v>
      </c>
      <c r="N38" s="40">
        <v>1.11978910281348E-2</v>
      </c>
      <c r="O38" s="40">
        <v>9.0739827045670379E-2</v>
      </c>
      <c r="P38" s="40">
        <v>1.4802376872898679E-2</v>
      </c>
      <c r="Q38" s="40">
        <v>6.3763853102910481E-2</v>
      </c>
      <c r="R38" s="40">
        <v>-6.1920187318850511E-4</v>
      </c>
      <c r="S38" s="40">
        <v>-2.8877688336537824E-2</v>
      </c>
      <c r="T38" s="40">
        <v>4.1724884524609318E-2</v>
      </c>
      <c r="U38" s="40">
        <v>5.4637930344365107E-3</v>
      </c>
      <c r="V38" s="40">
        <v>3.1679401214327656E-2</v>
      </c>
      <c r="W38" s="40">
        <v>-1.6194505913098612E-2</v>
      </c>
      <c r="X38" s="40">
        <v>2.0968762566906185E-3</v>
      </c>
      <c r="Y38" s="40">
        <v>2.4328402856993246E-2</v>
      </c>
      <c r="Z38" s="40">
        <v>-3.7781501432292385E-2</v>
      </c>
      <c r="AA38" s="40">
        <v>9.003323728386619E-3</v>
      </c>
      <c r="AB38" s="41" t="s">
        <v>68</v>
      </c>
      <c r="AC38" s="40">
        <v>-3.9543324401398981E-2</v>
      </c>
      <c r="AD38" s="40">
        <v>-2.8527335393142865E-3</v>
      </c>
      <c r="AE38" s="40">
        <v>9.5978217658205703E-2</v>
      </c>
      <c r="AF38" s="40">
        <v>1.6886170724689106E-2</v>
      </c>
      <c r="AG38" s="40">
        <v>-6.5227019232000111E-2</v>
      </c>
      <c r="AH38" s="40">
        <v>2.6501029324117246E-2</v>
      </c>
      <c r="AI38" s="40">
        <v>2.0007104168840609E-2</v>
      </c>
      <c r="AJ38" s="40">
        <v>-3.624655866761211E-2</v>
      </c>
      <c r="AK38" s="40">
        <v>5.7927338371746087E-2</v>
      </c>
      <c r="AL38" s="40">
        <v>-6.5134685561223926E-2</v>
      </c>
      <c r="AM38" s="42">
        <v>1.8404168720781149E-3</v>
      </c>
    </row>
    <row r="39" spans="1:39" ht="24">
      <c r="A39" s="37" t="s">
        <v>48</v>
      </c>
      <c r="B39" s="38" t="s">
        <v>14</v>
      </c>
      <c r="C39" s="39">
        <v>-2.1385425762124537E-2</v>
      </c>
      <c r="D39" s="40">
        <v>-4.3866548664256662E-2</v>
      </c>
      <c r="E39" s="40">
        <v>2.7401572963673172E-2</v>
      </c>
      <c r="F39" s="40">
        <v>-8.6669538499593562E-3</v>
      </c>
      <c r="G39" s="40">
        <v>-0.111793168547953</v>
      </c>
      <c r="H39" s="40">
        <v>-9.2240150463140328E-3</v>
      </c>
      <c r="I39" s="40">
        <v>-2.0627913316292696E-3</v>
      </c>
      <c r="J39" s="40">
        <v>-9.0248274552671925E-2</v>
      </c>
      <c r="K39" s="40">
        <v>3.4379413312134927E-2</v>
      </c>
      <c r="L39" s="40">
        <v>-6.3808682555201834E-2</v>
      </c>
      <c r="M39" s="40">
        <v>2.1026200067093732E-2</v>
      </c>
      <c r="N39" s="40">
        <v>2.5424712066224719E-2</v>
      </c>
      <c r="O39" s="40">
        <v>-5.2402621942258185E-2</v>
      </c>
      <c r="P39" s="40">
        <v>7.3717083962458976E-2</v>
      </c>
      <c r="Q39" s="40">
        <v>4.8140129130943756E-3</v>
      </c>
      <c r="R39" s="40">
        <v>3.9282951765139108E-2</v>
      </c>
      <c r="S39" s="40">
        <v>2.2070112051045958E-2</v>
      </c>
      <c r="T39" s="40">
        <v>-1.3151142513618529E-2</v>
      </c>
      <c r="U39" s="40">
        <v>3.0401041231421261E-2</v>
      </c>
      <c r="V39" s="40">
        <v>0.11680899847607701</v>
      </c>
      <c r="W39" s="40">
        <v>6.2903417780149407E-2</v>
      </c>
      <c r="X39" s="40">
        <v>-3.7449133798887202E-2</v>
      </c>
      <c r="Y39" s="40">
        <v>-6.5903666954418794E-2</v>
      </c>
      <c r="Z39" s="40">
        <v>-5.823639684903191E-2</v>
      </c>
      <c r="AA39" s="40">
        <v>-2.581309575263889E-2</v>
      </c>
      <c r="AB39" s="40">
        <v>-2.7531409680775589E-3</v>
      </c>
      <c r="AC39" s="40">
        <v>7.6494151864358026E-2</v>
      </c>
      <c r="AD39" s="41" t="s">
        <v>110</v>
      </c>
      <c r="AE39" s="40">
        <v>-3.3498071349410152E-3</v>
      </c>
      <c r="AF39" s="40">
        <v>1.8697858945711109E-3</v>
      </c>
      <c r="AG39" s="40">
        <v>-4.0588254926031679E-2</v>
      </c>
      <c r="AH39" s="40">
        <v>-4.7354343432989859E-2</v>
      </c>
      <c r="AI39" s="40">
        <v>-2.5830469292452009E-2</v>
      </c>
      <c r="AJ39" s="40">
        <v>5.1256197982560474E-2</v>
      </c>
      <c r="AK39" s="40">
        <v>-1.2329162310818046E-2</v>
      </c>
      <c r="AL39" s="40">
        <v>-6.4484744128506091E-2</v>
      </c>
      <c r="AM39" s="42">
        <v>-7.5264848101991855E-2</v>
      </c>
    </row>
    <row r="40" spans="1:39" ht="24">
      <c r="A40" s="37" t="s">
        <v>49</v>
      </c>
      <c r="B40" s="38" t="s">
        <v>14</v>
      </c>
      <c r="C40" s="39">
        <v>-2.3699611717954438E-2</v>
      </c>
      <c r="D40" s="40">
        <v>2.1391469935121376E-2</v>
      </c>
      <c r="E40" s="40">
        <v>-6.0385511143379263E-2</v>
      </c>
      <c r="F40" s="40">
        <v>3.4169771537330057E-2</v>
      </c>
      <c r="G40" s="41" t="s">
        <v>175</v>
      </c>
      <c r="H40" s="40">
        <v>-5.2501285891659838E-2</v>
      </c>
      <c r="I40" s="40">
        <v>3.903048742356463E-2</v>
      </c>
      <c r="J40" s="40">
        <v>7.2800913229301059E-2</v>
      </c>
      <c r="K40" s="40">
        <v>-6.2995829498613043E-2</v>
      </c>
      <c r="L40" s="40">
        <v>-2.0110756700699162E-2</v>
      </c>
      <c r="M40" s="40">
        <v>-1.9647579254686635E-2</v>
      </c>
      <c r="N40" s="40">
        <v>-1.0649073438632001E-2</v>
      </c>
      <c r="O40" s="40">
        <v>0.1138871233413975</v>
      </c>
      <c r="P40" s="40">
        <v>-3.4768523919530642E-2</v>
      </c>
      <c r="Q40" s="40">
        <v>1.1538715061372839E-2</v>
      </c>
      <c r="R40" s="40">
        <v>3.213406313897E-2</v>
      </c>
      <c r="S40" s="40">
        <v>3.742914174982219E-2</v>
      </c>
      <c r="T40" s="40">
        <v>-6.175653973366052E-2</v>
      </c>
      <c r="U40" s="40">
        <v>-6.1309122284892235E-2</v>
      </c>
      <c r="V40" s="40">
        <v>9.7763437126117628E-3</v>
      </c>
      <c r="W40" s="40">
        <v>-6.4846689677717784E-2</v>
      </c>
      <c r="X40" s="40">
        <v>-1.7882235373998034E-2</v>
      </c>
      <c r="Y40" s="40">
        <v>7.8003565415507375E-2</v>
      </c>
      <c r="Z40" s="40">
        <v>9.8952804565875154E-3</v>
      </c>
      <c r="AA40" s="40">
        <v>0.11315493861395491</v>
      </c>
      <c r="AB40" s="40">
        <v>2.179980405905721E-2</v>
      </c>
      <c r="AC40" s="40">
        <v>-3.9347951819493063E-2</v>
      </c>
      <c r="AD40" s="40">
        <v>-0.10678666703258703</v>
      </c>
      <c r="AE40" s="40">
        <v>3.8427250078381839E-2</v>
      </c>
      <c r="AF40" s="40">
        <v>1.1701679280158976E-3</v>
      </c>
      <c r="AG40" s="40">
        <v>6.9187418177907939E-2</v>
      </c>
      <c r="AH40" s="40">
        <v>-3.2695865303235247E-2</v>
      </c>
      <c r="AI40" s="40">
        <v>9.6921128914879862E-2</v>
      </c>
      <c r="AJ40" s="40">
        <v>-1.5263325846018786E-2</v>
      </c>
      <c r="AK40" s="40">
        <v>2.7198793179265213E-2</v>
      </c>
      <c r="AL40" s="40">
        <v>4.1861992255968671E-2</v>
      </c>
      <c r="AM40" s="42">
        <v>7.1884337080469873E-2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4.304984659239856E-9</v>
      </c>
      <c r="E47" s="34">
        <f t="shared" ref="E47:AM47" si="0">$C5^2*E5^2</f>
        <v>4.7083950622201361E-9</v>
      </c>
      <c r="F47" s="34">
        <f t="shared" si="0"/>
        <v>1.3051202487001434E-9</v>
      </c>
      <c r="G47" s="34">
        <f t="shared" si="0"/>
        <v>3.1788513022138875E-8</v>
      </c>
      <c r="H47" s="34">
        <f t="shared" si="0"/>
        <v>5.7286468354453759E-8</v>
      </c>
      <c r="I47" s="34">
        <f t="shared" si="0"/>
        <v>2.317109474525594E-8</v>
      </c>
      <c r="J47" s="34">
        <f t="shared" si="0"/>
        <v>1.7369566101664438E-9</v>
      </c>
      <c r="K47" s="34">
        <f t="shared" si="0"/>
        <v>7.6487753215656382E-9</v>
      </c>
      <c r="L47" s="34">
        <f t="shared" si="0"/>
        <v>1.05988958406776E-8</v>
      </c>
      <c r="M47" s="34">
        <f t="shared" si="0"/>
        <v>9.7927887757536133E-9</v>
      </c>
      <c r="N47" s="34">
        <f t="shared" si="0"/>
        <v>3.6496481799210827E-9</v>
      </c>
      <c r="O47" s="34">
        <f t="shared" si="0"/>
        <v>4.6638524281438521E-8</v>
      </c>
      <c r="P47" s="35">
        <f t="shared" si="0"/>
        <v>1.9034572271280667E-5</v>
      </c>
      <c r="Q47" s="34">
        <f t="shared" si="0"/>
        <v>3.1311002163743865E-9</v>
      </c>
      <c r="R47" s="34">
        <f t="shared" si="0"/>
        <v>2.108233504513079E-9</v>
      </c>
      <c r="S47" s="34">
        <f t="shared" si="0"/>
        <v>2.8881153721239699E-8</v>
      </c>
      <c r="T47" s="34">
        <f t="shared" si="0"/>
        <v>7.6746070067388468E-10</v>
      </c>
      <c r="U47" s="34">
        <f t="shared" si="0"/>
        <v>6.8283226650801805E-10</v>
      </c>
      <c r="V47" s="34">
        <f t="shared" si="0"/>
        <v>3.6677804918978122E-8</v>
      </c>
      <c r="W47" s="34">
        <f t="shared" si="0"/>
        <v>1.0459072731233861E-7</v>
      </c>
      <c r="X47" s="34">
        <f t="shared" si="0"/>
        <v>1.2040881073287339E-9</v>
      </c>
      <c r="Y47" s="34">
        <f t="shared" si="0"/>
        <v>4.4243384636534167E-9</v>
      </c>
      <c r="Z47" s="34">
        <f t="shared" si="0"/>
        <v>7.6436748795124669E-11</v>
      </c>
      <c r="AA47" s="34">
        <f t="shared" si="0"/>
        <v>2.0384060314417576E-8</v>
      </c>
      <c r="AB47" s="34">
        <f t="shared" si="0"/>
        <v>4.8295370299976715E-9</v>
      </c>
      <c r="AC47" s="34">
        <f t="shared" si="0"/>
        <v>4.9318071553954298E-8</v>
      </c>
      <c r="AD47" s="34">
        <f t="shared" si="0"/>
        <v>1.3196826227553519E-7</v>
      </c>
      <c r="AE47" s="34">
        <f t="shared" si="0"/>
        <v>3.031622932989293E-9</v>
      </c>
      <c r="AF47" s="34">
        <f t="shared" si="0"/>
        <v>4.2479170719311656E-8</v>
      </c>
      <c r="AG47" s="34">
        <f t="shared" si="0"/>
        <v>2.9997585400296851E-9</v>
      </c>
      <c r="AH47" s="34">
        <f t="shared" si="0"/>
        <v>6.2120128985488992E-10</v>
      </c>
      <c r="AI47" s="34">
        <f t="shared" si="0"/>
        <v>1.3283935486883523E-11</v>
      </c>
      <c r="AJ47" s="34">
        <f t="shared" si="0"/>
        <v>9.9371318020329213E-8</v>
      </c>
      <c r="AK47" s="34">
        <f t="shared" si="0"/>
        <v>1.1246379994466209E-9</v>
      </c>
      <c r="AL47" s="34">
        <f t="shared" si="0"/>
        <v>8.7720281361404746E-8</v>
      </c>
      <c r="AM47" s="36">
        <f t="shared" si="0"/>
        <v>2.2625838035246223E-10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7.7528481303938574E-7</v>
      </c>
      <c r="E48" s="40">
        <f t="shared" si="1"/>
        <v>1.1416007032150731E-5</v>
      </c>
      <c r="F48" s="40">
        <f t="shared" si="1"/>
        <v>1.3630781282478545E-5</v>
      </c>
      <c r="G48" s="40">
        <f t="shared" si="1"/>
        <v>1.2541429320295096E-5</v>
      </c>
      <c r="H48" s="40">
        <f t="shared" si="1"/>
        <v>3.6035447443726742E-6</v>
      </c>
      <c r="I48" s="40">
        <f t="shared" si="1"/>
        <v>7.9910822848216484E-6</v>
      </c>
      <c r="J48" s="40">
        <f t="shared" si="1"/>
        <v>6.1799507414647357E-6</v>
      </c>
      <c r="K48" s="40">
        <f t="shared" si="1"/>
        <v>2.6570267000980839E-5</v>
      </c>
      <c r="L48" s="40">
        <f t="shared" si="1"/>
        <v>4.4968484822080391E-6</v>
      </c>
      <c r="M48" s="40">
        <f t="shared" si="1"/>
        <v>7.5250553091952476E-6</v>
      </c>
      <c r="N48" s="40">
        <f t="shared" si="1"/>
        <v>3.7923601608853653E-8</v>
      </c>
      <c r="O48" s="40">
        <f t="shared" si="1"/>
        <v>3.3454575078346854E-6</v>
      </c>
      <c r="P48" s="40">
        <f t="shared" si="1"/>
        <v>9.7097906606798517E-7</v>
      </c>
      <c r="Q48" s="40">
        <f t="shared" si="1"/>
        <v>1.7227721112936975E-5</v>
      </c>
      <c r="R48" s="41">
        <f t="shared" si="1"/>
        <v>8.6315875829031715E-3</v>
      </c>
      <c r="S48" s="40">
        <f t="shared" si="1"/>
        <v>1.7253784638059145E-5</v>
      </c>
      <c r="T48" s="40">
        <f t="shared" si="1"/>
        <v>7.7291999873422664E-7</v>
      </c>
      <c r="U48" s="40">
        <f t="shared" si="1"/>
        <v>8.1718321453092385E-6</v>
      </c>
      <c r="V48" s="40">
        <f t="shared" si="1"/>
        <v>5.2848025546607522E-8</v>
      </c>
      <c r="W48" s="40">
        <f t="shared" si="1"/>
        <v>1.0622812979195847E-5</v>
      </c>
      <c r="X48" s="40">
        <f t="shared" si="1"/>
        <v>1.7850113894810853E-5</v>
      </c>
      <c r="Y48" s="40">
        <f t="shared" si="1"/>
        <v>3.1316138481350915E-7</v>
      </c>
      <c r="Z48" s="40">
        <f t="shared" si="1"/>
        <v>1.5677786217244708E-6</v>
      </c>
      <c r="AA48" s="40">
        <f t="shared" si="1"/>
        <v>2.0375971500840265E-5</v>
      </c>
      <c r="AB48" s="40">
        <f t="shared" si="1"/>
        <v>3.1990344075977602E-9</v>
      </c>
      <c r="AC48" s="40">
        <f t="shared" si="1"/>
        <v>3.7889029730018032E-7</v>
      </c>
      <c r="AD48" s="40">
        <f t="shared" si="1"/>
        <v>1.7211509400589369E-5</v>
      </c>
      <c r="AE48" s="40">
        <f t="shared" si="1"/>
        <v>1.0267335040810431E-6</v>
      </c>
      <c r="AF48" s="40">
        <f t="shared" si="1"/>
        <v>3.0880054790390184E-5</v>
      </c>
      <c r="AG48" s="40">
        <f t="shared" si="1"/>
        <v>2.5420370503958692E-6</v>
      </c>
      <c r="AH48" s="40">
        <f t="shared" si="1"/>
        <v>2.4723213837360576E-5</v>
      </c>
      <c r="AI48" s="40">
        <f t="shared" si="1"/>
        <v>2.0067730602754643E-7</v>
      </c>
      <c r="AJ48" s="40">
        <f t="shared" si="1"/>
        <v>1.5005428107601154E-5</v>
      </c>
      <c r="AK48" s="40">
        <f t="shared" si="1"/>
        <v>2.2761204829767587E-6</v>
      </c>
      <c r="AL48" s="40">
        <f t="shared" si="1"/>
        <v>2.8908200035461666E-6</v>
      </c>
      <c r="AM48" s="42">
        <f t="shared" si="1"/>
        <v>2.9348585667553006E-5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2.6110494358437401E-5</v>
      </c>
      <c r="E49" s="40">
        <f t="shared" si="2"/>
        <v>4.3852081667168594E-6</v>
      </c>
      <c r="F49" s="40">
        <f t="shared" si="2"/>
        <v>2.0013473285685381E-9</v>
      </c>
      <c r="G49" s="40">
        <f t="shared" si="2"/>
        <v>4.2809061459623655E-5</v>
      </c>
      <c r="H49" s="40">
        <f t="shared" si="2"/>
        <v>4.2969800201228356E-8</v>
      </c>
      <c r="I49" s="40">
        <f t="shared" si="2"/>
        <v>8.7901229646014694E-7</v>
      </c>
      <c r="J49" s="40">
        <f t="shared" si="2"/>
        <v>1.9410582541174787E-6</v>
      </c>
      <c r="K49" s="40">
        <f t="shared" si="2"/>
        <v>2.130017582944465E-6</v>
      </c>
      <c r="L49" s="40">
        <f t="shared" si="2"/>
        <v>1.9659596040663366E-6</v>
      </c>
      <c r="M49" s="40">
        <f t="shared" si="2"/>
        <v>6.5774519786244456E-6</v>
      </c>
      <c r="N49" s="40">
        <f t="shared" si="2"/>
        <v>1.1538620784693136E-6</v>
      </c>
      <c r="O49" s="40">
        <f t="shared" si="2"/>
        <v>1.6553201166505616E-5</v>
      </c>
      <c r="P49" s="40">
        <f t="shared" si="2"/>
        <v>1.1672531853268414E-6</v>
      </c>
      <c r="Q49" s="40">
        <f t="shared" si="2"/>
        <v>3.2068500227796683E-6</v>
      </c>
      <c r="R49" s="40">
        <f t="shared" si="2"/>
        <v>1.8179381577871822E-7</v>
      </c>
      <c r="S49" s="40">
        <f t="shared" si="2"/>
        <v>1.9105747754934859E-5</v>
      </c>
      <c r="T49" s="40">
        <f t="shared" si="2"/>
        <v>5.6382354415675178E-6</v>
      </c>
      <c r="U49" s="40">
        <f t="shared" si="2"/>
        <v>1.4934748854400959E-5</v>
      </c>
      <c r="V49" s="40">
        <f t="shared" si="2"/>
        <v>1.1129057828158009E-6</v>
      </c>
      <c r="W49" s="40">
        <f t="shared" si="2"/>
        <v>1.2967992389618163E-5</v>
      </c>
      <c r="X49" s="40">
        <f t="shared" si="2"/>
        <v>5.6896536375799277E-8</v>
      </c>
      <c r="Y49" s="41">
        <f t="shared" si="2"/>
        <v>5.2255795378964246E-3</v>
      </c>
      <c r="Z49" s="40">
        <f t="shared" si="2"/>
        <v>9.5546347348580545E-6</v>
      </c>
      <c r="AA49" s="40">
        <f t="shared" si="2"/>
        <v>2.3492317044651764E-5</v>
      </c>
      <c r="AB49" s="40">
        <f t="shared" si="2"/>
        <v>3.4816386722802285E-6</v>
      </c>
      <c r="AC49" s="40">
        <f t="shared" si="2"/>
        <v>3.8363336981567647E-6</v>
      </c>
      <c r="AD49" s="40">
        <f t="shared" si="2"/>
        <v>2.780567109868556E-5</v>
      </c>
      <c r="AE49" s="40">
        <f t="shared" si="2"/>
        <v>6.2251327407686329E-6</v>
      </c>
      <c r="AF49" s="40">
        <f t="shared" si="2"/>
        <v>1.837630418458505E-5</v>
      </c>
      <c r="AG49" s="40">
        <f t="shared" si="2"/>
        <v>5.5110916716961558E-8</v>
      </c>
      <c r="AH49" s="40">
        <f t="shared" si="2"/>
        <v>2.6005834423598518E-5</v>
      </c>
      <c r="AI49" s="40">
        <f t="shared" si="2"/>
        <v>1.7750351982599183E-6</v>
      </c>
      <c r="AJ49" s="40">
        <f t="shared" si="2"/>
        <v>7.422390660149884E-6</v>
      </c>
      <c r="AK49" s="40">
        <f t="shared" si="2"/>
        <v>1.3144087802501387E-5</v>
      </c>
      <c r="AL49" s="40">
        <f t="shared" si="2"/>
        <v>1.5778676277026729E-5</v>
      </c>
      <c r="AM49" s="42">
        <f t="shared" si="2"/>
        <v>6.7615427060199113E-6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1.0927988796639376E-5</v>
      </c>
      <c r="E50" s="40">
        <f t="shared" si="3"/>
        <v>7.1745172173721691E-6</v>
      </c>
      <c r="F50" s="40">
        <f t="shared" si="3"/>
        <v>1.3820878785278582E-9</v>
      </c>
      <c r="G50" s="40">
        <f t="shared" si="3"/>
        <v>1.9668640621601603E-5</v>
      </c>
      <c r="H50" s="40">
        <f t="shared" si="3"/>
        <v>8.8054065431564763E-7</v>
      </c>
      <c r="I50" s="40">
        <f t="shared" si="3"/>
        <v>3.9844895515499027E-6</v>
      </c>
      <c r="J50" s="40">
        <f t="shared" si="3"/>
        <v>1.0603745387940803E-6</v>
      </c>
      <c r="K50" s="40">
        <f t="shared" si="3"/>
        <v>1.37302899507027E-5</v>
      </c>
      <c r="L50" s="40">
        <f t="shared" si="3"/>
        <v>8.1236175652103163E-6</v>
      </c>
      <c r="M50" s="40">
        <f t="shared" si="3"/>
        <v>6.6568813041461959E-6</v>
      </c>
      <c r="N50" s="40">
        <f t="shared" si="3"/>
        <v>8.0399706029486388E-6</v>
      </c>
      <c r="O50" s="40">
        <f t="shared" si="3"/>
        <v>2.3049341124154019E-5</v>
      </c>
      <c r="P50" s="40">
        <f t="shared" si="3"/>
        <v>1.4946943306589234E-7</v>
      </c>
      <c r="Q50" s="40">
        <f t="shared" si="3"/>
        <v>4.2010947990050921E-6</v>
      </c>
      <c r="R50" s="40">
        <f t="shared" si="3"/>
        <v>3.2481112326518527E-7</v>
      </c>
      <c r="S50" s="40">
        <f t="shared" si="3"/>
        <v>3.329159245211443E-8</v>
      </c>
      <c r="T50" s="41">
        <f t="shared" si="3"/>
        <v>3.7244850539228914E-3</v>
      </c>
      <c r="U50" s="40">
        <f t="shared" si="3"/>
        <v>4.2187258143850211E-6</v>
      </c>
      <c r="V50" s="40">
        <f t="shared" si="3"/>
        <v>4.9257804283901199E-7</v>
      </c>
      <c r="W50" s="40">
        <f t="shared" si="3"/>
        <v>5.7701887217056508E-6</v>
      </c>
      <c r="X50" s="40">
        <f t="shared" si="3"/>
        <v>2.0858523254442823E-6</v>
      </c>
      <c r="Y50" s="40">
        <f t="shared" si="3"/>
        <v>4.1190182793978198E-6</v>
      </c>
      <c r="Z50" s="40">
        <f t="shared" si="3"/>
        <v>5.2385201394535533E-7</v>
      </c>
      <c r="AA50" s="40">
        <f t="shared" si="3"/>
        <v>1.3753457981211155E-7</v>
      </c>
      <c r="AB50" s="40">
        <f t="shared" si="3"/>
        <v>7.432132818643943E-6</v>
      </c>
      <c r="AC50" s="40">
        <f t="shared" si="3"/>
        <v>3.8029441894654027E-7</v>
      </c>
      <c r="AD50" s="40">
        <f t="shared" si="3"/>
        <v>8.1405803069727188E-7</v>
      </c>
      <c r="AE50" s="40">
        <f t="shared" si="3"/>
        <v>7.1593562395304143E-6</v>
      </c>
      <c r="AF50" s="40">
        <f t="shared" si="3"/>
        <v>2.808024031902371E-5</v>
      </c>
      <c r="AG50" s="40">
        <f t="shared" si="3"/>
        <v>5.794031948669711E-7</v>
      </c>
      <c r="AH50" s="40">
        <f t="shared" si="3"/>
        <v>1.0728766685513541E-6</v>
      </c>
      <c r="AI50" s="40">
        <f t="shared" si="3"/>
        <v>3.1739949743372919E-9</v>
      </c>
      <c r="AJ50" s="40">
        <f t="shared" si="3"/>
        <v>1.0783758987156909E-6</v>
      </c>
      <c r="AK50" s="40">
        <f t="shared" si="3"/>
        <v>1.5531685290279172E-5</v>
      </c>
      <c r="AL50" s="40">
        <f t="shared" si="3"/>
        <v>8.2270116832076455E-8</v>
      </c>
      <c r="AM50" s="42">
        <f t="shared" si="3"/>
        <v>1.2080771435313445E-8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4.7502310700911901E-9</v>
      </c>
      <c r="E51" s="40">
        <f t="shared" si="4"/>
        <v>1.2796160428724757E-6</v>
      </c>
      <c r="F51" s="40">
        <f t="shared" si="4"/>
        <v>1.4286591398222262E-6</v>
      </c>
      <c r="G51" s="40">
        <f t="shared" si="4"/>
        <v>5.6820650569940165E-8</v>
      </c>
      <c r="H51" s="40">
        <f t="shared" si="4"/>
        <v>2.9032001346982752E-6</v>
      </c>
      <c r="I51" s="40">
        <f t="shared" si="4"/>
        <v>5.7500540978485896E-7</v>
      </c>
      <c r="J51" s="40">
        <f t="shared" si="4"/>
        <v>3.7008387492604106E-6</v>
      </c>
      <c r="K51" s="40">
        <f t="shared" si="4"/>
        <v>1.7677120073089797E-6</v>
      </c>
      <c r="L51" s="40">
        <f t="shared" si="4"/>
        <v>9.03896520262374E-8</v>
      </c>
      <c r="M51" s="40">
        <f t="shared" si="4"/>
        <v>2.8266890626698275E-7</v>
      </c>
      <c r="N51" s="40">
        <f t="shared" si="4"/>
        <v>2.3251673348989536E-8</v>
      </c>
      <c r="O51" s="40">
        <f t="shared" si="4"/>
        <v>2.5276608660797457E-8</v>
      </c>
      <c r="P51" s="40">
        <f t="shared" si="4"/>
        <v>1.7123694919669095E-9</v>
      </c>
      <c r="Q51" s="40">
        <f t="shared" si="4"/>
        <v>2.0903910280883764E-6</v>
      </c>
      <c r="R51" s="40">
        <f t="shared" si="4"/>
        <v>7.6555377042844995E-8</v>
      </c>
      <c r="S51" s="40">
        <f t="shared" si="4"/>
        <v>1.8261959397667903E-7</v>
      </c>
      <c r="T51" s="40">
        <f t="shared" si="4"/>
        <v>6.0494232959340192E-8</v>
      </c>
      <c r="U51" s="40">
        <f t="shared" si="4"/>
        <v>8.4627863240747022E-7</v>
      </c>
      <c r="V51" s="40">
        <f t="shared" si="4"/>
        <v>2.5773276513166137E-13</v>
      </c>
      <c r="W51" s="40">
        <f t="shared" si="4"/>
        <v>1.5890328747406884E-7</v>
      </c>
      <c r="X51" s="40">
        <f t="shared" si="4"/>
        <v>6.5606996287449179E-8</v>
      </c>
      <c r="Y51" s="40">
        <f t="shared" si="4"/>
        <v>8.0548242481733644E-7</v>
      </c>
      <c r="Z51" s="41">
        <f t="shared" si="4"/>
        <v>4.3266199600526008E-4</v>
      </c>
      <c r="AA51" s="40">
        <f t="shared" si="4"/>
        <v>6.3229663536991267E-7</v>
      </c>
      <c r="AB51" s="40">
        <f t="shared" si="4"/>
        <v>7.0204222472973972E-7</v>
      </c>
      <c r="AC51" s="40">
        <f t="shared" si="4"/>
        <v>1.0087661346259314E-7</v>
      </c>
      <c r="AD51" s="40">
        <f t="shared" si="4"/>
        <v>1.8328413050295528E-6</v>
      </c>
      <c r="AE51" s="40">
        <f t="shared" si="4"/>
        <v>7.8245863651678127E-7</v>
      </c>
      <c r="AF51" s="40">
        <f t="shared" si="4"/>
        <v>1.6001441986276677E-7</v>
      </c>
      <c r="AG51" s="40">
        <f t="shared" si="4"/>
        <v>5.3711083425980748E-10</v>
      </c>
      <c r="AH51" s="40">
        <f t="shared" si="4"/>
        <v>3.754686306034057E-7</v>
      </c>
      <c r="AI51" s="40">
        <f t="shared" si="4"/>
        <v>1.745112806354438E-7</v>
      </c>
      <c r="AJ51" s="40">
        <f t="shared" si="4"/>
        <v>4.2225294015552688E-7</v>
      </c>
      <c r="AK51" s="40">
        <f t="shared" si="4"/>
        <v>3.6350757658475721E-8</v>
      </c>
      <c r="AL51" s="40">
        <f t="shared" si="4"/>
        <v>1.0954161656614529E-6</v>
      </c>
      <c r="AM51" s="42">
        <f t="shared" si="4"/>
        <v>1.1197675532216322E-7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9.5161586531609256E-8</v>
      </c>
      <c r="E52" s="40">
        <f t="shared" si="5"/>
        <v>2.5835976638974122E-6</v>
      </c>
      <c r="F52" s="40">
        <f t="shared" si="5"/>
        <v>3.5799241545138813E-6</v>
      </c>
      <c r="G52" s="40">
        <f t="shared" si="5"/>
        <v>1.9501489528778362E-5</v>
      </c>
      <c r="H52" s="40">
        <f t="shared" si="5"/>
        <v>3.6847102784471409E-6</v>
      </c>
      <c r="I52" s="40">
        <f t="shared" si="5"/>
        <v>7.6703261262815565E-6</v>
      </c>
      <c r="J52" s="40">
        <f t="shared" si="5"/>
        <v>3.264539909395339E-7</v>
      </c>
      <c r="K52" s="40">
        <f t="shared" si="5"/>
        <v>7.2068631967743902E-7</v>
      </c>
      <c r="L52" s="40">
        <f t="shared" si="5"/>
        <v>5.8112996460344738E-6</v>
      </c>
      <c r="M52" s="40">
        <f t="shared" si="5"/>
        <v>4.1664841759469796E-7</v>
      </c>
      <c r="N52" s="40">
        <f t="shared" si="5"/>
        <v>1.3072614476999575E-5</v>
      </c>
      <c r="O52" s="40">
        <f t="shared" si="5"/>
        <v>4.0116073517491184E-6</v>
      </c>
      <c r="P52" s="40">
        <f t="shared" si="5"/>
        <v>4.627422356248421E-7</v>
      </c>
      <c r="Q52" s="40">
        <f t="shared" si="5"/>
        <v>2.2160298734829535E-7</v>
      </c>
      <c r="R52" s="40">
        <f t="shared" si="5"/>
        <v>8.4030110978696553E-7</v>
      </c>
      <c r="S52" s="40">
        <f t="shared" si="5"/>
        <v>9.0916458549241019E-6</v>
      </c>
      <c r="T52" s="40">
        <f t="shared" si="5"/>
        <v>4.6923224855256388E-7</v>
      </c>
      <c r="U52" s="40">
        <f t="shared" si="5"/>
        <v>1.831539531699103E-6</v>
      </c>
      <c r="V52" s="40">
        <f t="shared" si="5"/>
        <v>2.4810966762835329E-6</v>
      </c>
      <c r="W52" s="40">
        <f t="shared" si="5"/>
        <v>1.1689191053067825E-6</v>
      </c>
      <c r="X52" s="40">
        <f t="shared" si="5"/>
        <v>5.2265345071316873E-5</v>
      </c>
      <c r="Y52" s="40">
        <f t="shared" si="5"/>
        <v>3.1530206379951443E-8</v>
      </c>
      <c r="Z52" s="40">
        <f t="shared" si="5"/>
        <v>3.7637089534956534E-9</v>
      </c>
      <c r="AA52" s="40">
        <f t="shared" si="5"/>
        <v>2.7241498537885193E-6</v>
      </c>
      <c r="AB52" s="40">
        <f t="shared" si="5"/>
        <v>1.4448320058312708E-5</v>
      </c>
      <c r="AC52" s="40">
        <f t="shared" si="5"/>
        <v>1.1256167561584109E-6</v>
      </c>
      <c r="AD52" s="40">
        <f t="shared" si="5"/>
        <v>6.1493405371413272E-6</v>
      </c>
      <c r="AE52" s="40">
        <f t="shared" si="5"/>
        <v>7.5044003864842996E-6</v>
      </c>
      <c r="AF52" s="40">
        <f t="shared" si="5"/>
        <v>1.3305286914626942E-5</v>
      </c>
      <c r="AG52" s="41">
        <f t="shared" si="5"/>
        <v>3.0318665121732611E-3</v>
      </c>
      <c r="AH52" s="40">
        <f t="shared" si="5"/>
        <v>5.7655005456344885E-6</v>
      </c>
      <c r="AI52" s="40">
        <f t="shared" si="5"/>
        <v>1.3871554924736304E-8</v>
      </c>
      <c r="AJ52" s="40">
        <f t="shared" si="5"/>
        <v>1.2098981284664647E-6</v>
      </c>
      <c r="AK52" s="40">
        <f t="shared" si="5"/>
        <v>7.5068670355054774E-8</v>
      </c>
      <c r="AL52" s="40">
        <f t="shared" si="5"/>
        <v>2.603680917594628E-6</v>
      </c>
      <c r="AM52" s="42">
        <f t="shared" si="5"/>
        <v>4.5582606089554734E-8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3.6964391137959476E-9</v>
      </c>
      <c r="E53" s="40">
        <f t="shared" si="6"/>
        <v>3.1598231541210843E-9</v>
      </c>
      <c r="F53" s="40">
        <f t="shared" si="6"/>
        <v>2.3824822394395764E-11</v>
      </c>
      <c r="G53" s="40">
        <f t="shared" si="6"/>
        <v>2.9611198735554161E-9</v>
      </c>
      <c r="H53" s="40">
        <f t="shared" si="6"/>
        <v>5.594600312727856E-9</v>
      </c>
      <c r="I53" s="40">
        <f t="shared" si="6"/>
        <v>2.3055416273658442E-8</v>
      </c>
      <c r="J53" s="40">
        <f t="shared" si="6"/>
        <v>3.9961436070473859E-8</v>
      </c>
      <c r="K53" s="40">
        <f t="shared" si="6"/>
        <v>7.4884100475245136E-8</v>
      </c>
      <c r="L53" s="40">
        <f t="shared" si="6"/>
        <v>7.1882291393500908E-9</v>
      </c>
      <c r="M53" s="40">
        <f t="shared" si="6"/>
        <v>4.934245304872268E-8</v>
      </c>
      <c r="N53" s="41">
        <f t="shared" si="6"/>
        <v>1.9751734407873123E-5</v>
      </c>
      <c r="O53" s="40">
        <f t="shared" si="6"/>
        <v>4.1796789793094135E-10</v>
      </c>
      <c r="P53" s="40">
        <f t="shared" si="6"/>
        <v>3.7411372315131504E-9</v>
      </c>
      <c r="Q53" s="40">
        <f t="shared" si="6"/>
        <v>1.0464021749339501E-10</v>
      </c>
      <c r="R53" s="40">
        <f t="shared" si="6"/>
        <v>8.4538039356846943E-11</v>
      </c>
      <c r="S53" s="40">
        <f t="shared" si="6"/>
        <v>6.0435662325806304E-8</v>
      </c>
      <c r="T53" s="40">
        <f t="shared" si="6"/>
        <v>4.2294498015458981E-8</v>
      </c>
      <c r="U53" s="40">
        <f t="shared" si="6"/>
        <v>6.8942337198238613E-8</v>
      </c>
      <c r="V53" s="40">
        <f t="shared" si="6"/>
        <v>2.0051016273126741E-7</v>
      </c>
      <c r="W53" s="40">
        <f t="shared" si="6"/>
        <v>5.3694962264697822E-8</v>
      </c>
      <c r="X53" s="40">
        <f t="shared" si="6"/>
        <v>3.5879092621348625E-9</v>
      </c>
      <c r="Y53" s="40">
        <f t="shared" si="6"/>
        <v>4.4292341508062278E-9</v>
      </c>
      <c r="Z53" s="40">
        <f t="shared" si="6"/>
        <v>1.0684530086894299E-9</v>
      </c>
      <c r="AA53" s="40">
        <f t="shared" si="6"/>
        <v>3.3869189955738947E-8</v>
      </c>
      <c r="AB53" s="40">
        <f t="shared" si="6"/>
        <v>2.8041792112925137E-9</v>
      </c>
      <c r="AC53" s="40">
        <f t="shared" si="6"/>
        <v>2.0493629550908845E-8</v>
      </c>
      <c r="AD53" s="40">
        <f t="shared" si="6"/>
        <v>1.5767199203622775E-8</v>
      </c>
      <c r="AE53" s="40">
        <f t="shared" si="6"/>
        <v>6.913235473352865E-10</v>
      </c>
      <c r="AF53" s="40">
        <f t="shared" si="6"/>
        <v>1.1806026577581742E-9</v>
      </c>
      <c r="AG53" s="40">
        <f t="shared" si="6"/>
        <v>8.6586988454347112E-8</v>
      </c>
      <c r="AH53" s="40">
        <f t="shared" si="6"/>
        <v>2.4917381164374333E-8</v>
      </c>
      <c r="AI53" s="40">
        <f t="shared" si="6"/>
        <v>6.0944886020063978E-8</v>
      </c>
      <c r="AJ53" s="40">
        <f t="shared" si="6"/>
        <v>2.6120183299446294E-9</v>
      </c>
      <c r="AK53" s="40">
        <f t="shared" si="6"/>
        <v>6.7741621522268895E-8</v>
      </c>
      <c r="AL53" s="40">
        <f t="shared" si="6"/>
        <v>5.21118240680463E-8</v>
      </c>
      <c r="AM53" s="42">
        <f t="shared" si="6"/>
        <v>1.658780490978715E-8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3.1934725040314421E-7</v>
      </c>
      <c r="E54" s="40">
        <f t="shared" si="7"/>
        <v>3.5171424831155969E-6</v>
      </c>
      <c r="F54" s="40">
        <f t="shared" si="7"/>
        <v>4.3556148064963831E-7</v>
      </c>
      <c r="G54" s="40">
        <f t="shared" si="7"/>
        <v>5.7812644909894969E-7</v>
      </c>
      <c r="H54" s="40">
        <f t="shared" si="7"/>
        <v>3.8738191784891967E-8</v>
      </c>
      <c r="I54" s="40">
        <f t="shared" si="7"/>
        <v>1.244210981354259E-6</v>
      </c>
      <c r="J54" s="40">
        <f t="shared" si="7"/>
        <v>1.1899806500787921E-7</v>
      </c>
      <c r="K54" s="40">
        <f t="shared" si="7"/>
        <v>4.4700142688872857E-7</v>
      </c>
      <c r="L54" s="40">
        <f t="shared" si="7"/>
        <v>1.33131046547219E-6</v>
      </c>
      <c r="M54" s="40">
        <f t="shared" si="7"/>
        <v>1.9366971021882953E-6</v>
      </c>
      <c r="N54" s="40">
        <f t="shared" si="7"/>
        <v>1.9484447188289815E-6</v>
      </c>
      <c r="O54" s="40">
        <f t="shared" si="7"/>
        <v>1.5526781778010162E-8</v>
      </c>
      <c r="P54" s="40">
        <f t="shared" si="7"/>
        <v>3.309339951711856E-8</v>
      </c>
      <c r="Q54" s="40">
        <f t="shared" si="7"/>
        <v>8.2007848721710198E-9</v>
      </c>
      <c r="R54" s="40">
        <f t="shared" si="7"/>
        <v>1.457853454869277E-7</v>
      </c>
      <c r="S54" s="40">
        <f t="shared" si="7"/>
        <v>1.0851275834742039E-7</v>
      </c>
      <c r="T54" s="40">
        <f t="shared" si="7"/>
        <v>2.3592276159028161E-6</v>
      </c>
      <c r="U54" s="40">
        <f t="shared" si="7"/>
        <v>8.829361079429417E-7</v>
      </c>
      <c r="V54" s="40">
        <f t="shared" si="7"/>
        <v>7.912639266755677E-7</v>
      </c>
      <c r="W54" s="40">
        <f t="shared" si="7"/>
        <v>2.7430752577940663E-7</v>
      </c>
      <c r="X54" s="40">
        <f t="shared" si="7"/>
        <v>2.5474741848256714E-7</v>
      </c>
      <c r="Y54" s="40">
        <f t="shared" si="7"/>
        <v>1.4555500009334697E-6</v>
      </c>
      <c r="Z54" s="40">
        <f t="shared" si="7"/>
        <v>4.7719663220125415E-8</v>
      </c>
      <c r="AA54" s="40">
        <f t="shared" si="7"/>
        <v>1.2021555326180761E-6</v>
      </c>
      <c r="AB54" s="40">
        <f t="shared" si="7"/>
        <v>2.1732661954506502E-6</v>
      </c>
      <c r="AC54" s="40">
        <f t="shared" si="7"/>
        <v>1.3287726116191228E-7</v>
      </c>
      <c r="AD54" s="40">
        <f t="shared" si="7"/>
        <v>1.0775493148345147E-7</v>
      </c>
      <c r="AE54" s="40">
        <f t="shared" si="7"/>
        <v>1.613855012521447E-6</v>
      </c>
      <c r="AF54" s="40">
        <f t="shared" si="7"/>
        <v>5.6537909475146317E-7</v>
      </c>
      <c r="AG54" s="40">
        <f t="shared" si="7"/>
        <v>1.4496279559752479E-8</v>
      </c>
      <c r="AH54" s="40">
        <f t="shared" si="7"/>
        <v>5.2617392068264695E-8</v>
      </c>
      <c r="AI54" s="40">
        <f t="shared" si="7"/>
        <v>6.1759215713269391E-7</v>
      </c>
      <c r="AJ54" s="40">
        <f t="shared" si="7"/>
        <v>1.4044441284285672E-6</v>
      </c>
      <c r="AK54" s="41">
        <f t="shared" si="7"/>
        <v>5.6487453956060077E-4</v>
      </c>
      <c r="AL54" s="40">
        <f t="shared" si="7"/>
        <v>5.1947476759149085E-7</v>
      </c>
      <c r="AM54" s="42">
        <f t="shared" si="7"/>
        <v>1.0930595854318758E-6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1.8167778819448742E-5</v>
      </c>
      <c r="E55" s="40">
        <f t="shared" si="8"/>
        <v>3.2569193432626232E-9</v>
      </c>
      <c r="F55" s="40">
        <f t="shared" si="8"/>
        <v>1.0831561200463423E-7</v>
      </c>
      <c r="G55" s="40">
        <f t="shared" si="8"/>
        <v>7.8127644348558856E-6</v>
      </c>
      <c r="H55" s="40">
        <f t="shared" si="8"/>
        <v>2.0895143850430958E-6</v>
      </c>
      <c r="I55" s="40">
        <f t="shared" si="8"/>
        <v>1.7856762709392256E-5</v>
      </c>
      <c r="J55" s="40">
        <f t="shared" si="8"/>
        <v>1.1594773265628518E-5</v>
      </c>
      <c r="K55" s="40">
        <f t="shared" si="8"/>
        <v>1.1462808149278089E-4</v>
      </c>
      <c r="L55" s="40">
        <f t="shared" si="8"/>
        <v>4.3364726173902281E-6</v>
      </c>
      <c r="M55" s="41">
        <f t="shared" si="8"/>
        <v>1.5284133275548895E-2</v>
      </c>
      <c r="N55" s="40">
        <f t="shared" si="8"/>
        <v>3.778095879472697E-5</v>
      </c>
      <c r="O55" s="40">
        <f t="shared" si="8"/>
        <v>2.7371246734943196E-5</v>
      </c>
      <c r="P55" s="40">
        <f t="shared" si="8"/>
        <v>7.6157816838094151E-6</v>
      </c>
      <c r="Q55" s="40">
        <f t="shared" si="8"/>
        <v>6.7537921452055573E-6</v>
      </c>
      <c r="R55" s="40">
        <f t="shared" si="8"/>
        <v>1.2766425510232466E-5</v>
      </c>
      <c r="S55" s="40">
        <f t="shared" si="8"/>
        <v>5.8476205614952426E-5</v>
      </c>
      <c r="T55" s="40">
        <f t="shared" si="8"/>
        <v>2.6752418371039693E-5</v>
      </c>
      <c r="U55" s="40">
        <f t="shared" si="8"/>
        <v>1.1112212117062813E-6</v>
      </c>
      <c r="V55" s="40">
        <f t="shared" si="8"/>
        <v>1.8907386135978302E-5</v>
      </c>
      <c r="W55" s="40">
        <f t="shared" si="8"/>
        <v>5.3243384304731347E-5</v>
      </c>
      <c r="X55" s="40">
        <f t="shared" si="8"/>
        <v>2.5511944622003729E-5</v>
      </c>
      <c r="Y55" s="40">
        <f t="shared" si="8"/>
        <v>1.9321119018479842E-5</v>
      </c>
      <c r="Z55" s="40">
        <f t="shared" si="8"/>
        <v>9.8958307961123654E-6</v>
      </c>
      <c r="AA55" s="40">
        <f t="shared" si="8"/>
        <v>2.9837210096848714E-5</v>
      </c>
      <c r="AB55" s="40">
        <f t="shared" si="8"/>
        <v>2.0720099146471905E-4</v>
      </c>
      <c r="AC55" s="40">
        <f t="shared" si="8"/>
        <v>1.2359615491784826E-7</v>
      </c>
      <c r="AD55" s="40">
        <f t="shared" si="8"/>
        <v>8.209352007351416E-6</v>
      </c>
      <c r="AE55" s="40">
        <f t="shared" si="8"/>
        <v>1.9392205701562816E-8</v>
      </c>
      <c r="AF55" s="40">
        <f t="shared" si="8"/>
        <v>2.5298700055466362E-6</v>
      </c>
      <c r="AG55" s="40">
        <f t="shared" si="8"/>
        <v>2.1292165047009173E-6</v>
      </c>
      <c r="AH55" s="40">
        <f t="shared" si="8"/>
        <v>4.5774439512759533E-5</v>
      </c>
      <c r="AI55" s="40">
        <f t="shared" si="8"/>
        <v>8.5232132194602317E-6</v>
      </c>
      <c r="AJ55" s="40">
        <f t="shared" si="8"/>
        <v>9.3402077284759468E-7</v>
      </c>
      <c r="AK55" s="40">
        <f t="shared" si="8"/>
        <v>5.1632178893236599E-5</v>
      </c>
      <c r="AL55" s="40">
        <f t="shared" si="8"/>
        <v>4.0009505029856886E-5</v>
      </c>
      <c r="AM55" s="42">
        <f t="shared" si="8"/>
        <v>1.0846478571574753E-5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5.1844884028461632E-6</v>
      </c>
      <c r="E56" s="40">
        <f t="shared" si="9"/>
        <v>3.5873388778279254E-7</v>
      </c>
      <c r="F56" s="40">
        <f t="shared" si="9"/>
        <v>7.2455893444707284E-6</v>
      </c>
      <c r="G56" s="40">
        <f t="shared" si="9"/>
        <v>4.3201454459605819E-6</v>
      </c>
      <c r="H56" s="40">
        <f t="shared" si="9"/>
        <v>1.4970648397620257E-5</v>
      </c>
      <c r="I56" s="40">
        <f t="shared" si="9"/>
        <v>1.2526182784119036E-7</v>
      </c>
      <c r="J56" s="40">
        <f t="shared" si="9"/>
        <v>1.0379713337190459E-8</v>
      </c>
      <c r="K56" s="40">
        <f t="shared" si="9"/>
        <v>9.6263567529126887E-6</v>
      </c>
      <c r="L56" s="40">
        <f t="shared" si="9"/>
        <v>6.4612075232625617E-7</v>
      </c>
      <c r="M56" s="40">
        <f t="shared" si="9"/>
        <v>1.8232616555917952E-8</v>
      </c>
      <c r="N56" s="40">
        <f t="shared" si="9"/>
        <v>2.1255065479600716E-6</v>
      </c>
      <c r="O56" s="40">
        <f t="shared" si="9"/>
        <v>2.8171490850935057E-7</v>
      </c>
      <c r="P56" s="40">
        <f t="shared" si="9"/>
        <v>5.2089268475158353E-6</v>
      </c>
      <c r="Q56" s="40">
        <f t="shared" si="9"/>
        <v>1.3947088473933919E-7</v>
      </c>
      <c r="R56" s="40">
        <f t="shared" si="9"/>
        <v>8.6256069228375171E-8</v>
      </c>
      <c r="S56" s="40">
        <f t="shared" si="9"/>
        <v>3.1558044015760171E-8</v>
      </c>
      <c r="T56" s="40">
        <f t="shared" si="9"/>
        <v>2.0415131581199735E-7</v>
      </c>
      <c r="U56" s="40">
        <f t="shared" si="9"/>
        <v>1.1087914552700466E-5</v>
      </c>
      <c r="V56" s="40">
        <f t="shared" si="9"/>
        <v>1.2922875932985491E-6</v>
      </c>
      <c r="W56" s="40">
        <f t="shared" si="9"/>
        <v>1.5727511468557157E-5</v>
      </c>
      <c r="X56" s="40">
        <f t="shared" si="9"/>
        <v>3.811799428995918E-7</v>
      </c>
      <c r="Y56" s="40">
        <f t="shared" si="9"/>
        <v>1.5265880576911203E-6</v>
      </c>
      <c r="Z56" s="40">
        <f t="shared" si="9"/>
        <v>4.7868083025491551E-7</v>
      </c>
      <c r="AA56" s="40">
        <f t="shared" si="9"/>
        <v>9.5038967634083097E-6</v>
      </c>
      <c r="AB56" s="40">
        <f t="shared" si="9"/>
        <v>3.6547305924033519E-6</v>
      </c>
      <c r="AC56" s="41">
        <f t="shared" si="9"/>
        <v>2.1012938036601226E-3</v>
      </c>
      <c r="AD56" s="40">
        <f t="shared" si="9"/>
        <v>1.4961206920351616E-5</v>
      </c>
      <c r="AE56" s="40">
        <f t="shared" si="9"/>
        <v>2.4457580785881815E-6</v>
      </c>
      <c r="AF56" s="40">
        <f t="shared" si="9"/>
        <v>3.1969508594662554E-6</v>
      </c>
      <c r="AG56" s="40">
        <f t="shared" si="9"/>
        <v>7.7160494107481459E-7</v>
      </c>
      <c r="AH56" s="40">
        <f t="shared" si="9"/>
        <v>2.3957388541050587E-7</v>
      </c>
      <c r="AI56" s="40">
        <f t="shared" si="9"/>
        <v>3.0934703372342065E-7</v>
      </c>
      <c r="AJ56" s="40">
        <f t="shared" si="9"/>
        <v>1.9894628105131526E-6</v>
      </c>
      <c r="AK56" s="40">
        <f t="shared" si="9"/>
        <v>4.8082711116862647E-7</v>
      </c>
      <c r="AL56" s="40">
        <f t="shared" si="9"/>
        <v>1.1994512947536013E-5</v>
      </c>
      <c r="AM56" s="42">
        <f t="shared" si="9"/>
        <v>3.7402102922296987E-6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4.9496051998267231E-7</v>
      </c>
      <c r="E57" s="41">
        <f t="shared" si="10"/>
        <v>3.7795222756851986E-3</v>
      </c>
      <c r="F57" s="40">
        <f t="shared" si="10"/>
        <v>6.4759581864656177E-7</v>
      </c>
      <c r="G57" s="40">
        <f t="shared" si="10"/>
        <v>1.8513697186617957E-5</v>
      </c>
      <c r="H57" s="40">
        <f t="shared" si="10"/>
        <v>1.3638370175486991E-6</v>
      </c>
      <c r="I57" s="40">
        <f t="shared" si="10"/>
        <v>1.1803607198150465E-6</v>
      </c>
      <c r="J57" s="40">
        <f t="shared" si="10"/>
        <v>5.0467226295304579E-6</v>
      </c>
      <c r="K57" s="40">
        <f t="shared" si="10"/>
        <v>2.3964591114224681E-6</v>
      </c>
      <c r="L57" s="40">
        <f t="shared" si="10"/>
        <v>2.9896298614588754E-6</v>
      </c>
      <c r="M57" s="40">
        <f t="shared" si="10"/>
        <v>7.658013120031099E-10</v>
      </c>
      <c r="N57" s="40">
        <f t="shared" si="10"/>
        <v>5.9050823044998773E-7</v>
      </c>
      <c r="O57" s="40">
        <f t="shared" si="10"/>
        <v>2.4810747453142116E-6</v>
      </c>
      <c r="P57" s="40">
        <f t="shared" si="10"/>
        <v>8.9941416156317901E-7</v>
      </c>
      <c r="Q57" s="40">
        <f t="shared" si="10"/>
        <v>4.8184653430961584E-6</v>
      </c>
      <c r="R57" s="40">
        <f t="shared" si="10"/>
        <v>4.7606761316333798E-6</v>
      </c>
      <c r="S57" s="40">
        <f t="shared" si="10"/>
        <v>1.2664184369548208E-5</v>
      </c>
      <c r="T57" s="40">
        <f t="shared" si="10"/>
        <v>7.1130956701844934E-6</v>
      </c>
      <c r="U57" s="40">
        <f t="shared" si="10"/>
        <v>2.3414529176560428E-6</v>
      </c>
      <c r="V57" s="40">
        <f t="shared" si="10"/>
        <v>7.0799294546661974E-6</v>
      </c>
      <c r="W57" s="40">
        <f t="shared" si="10"/>
        <v>2.9812602101513792E-6</v>
      </c>
      <c r="X57" s="40">
        <f t="shared" si="10"/>
        <v>1.4037126417569483E-5</v>
      </c>
      <c r="Y57" s="40">
        <f t="shared" si="10"/>
        <v>3.1802671472207988E-6</v>
      </c>
      <c r="Z57" s="40">
        <f t="shared" si="10"/>
        <v>1.0909806464193137E-5</v>
      </c>
      <c r="AA57" s="40">
        <f t="shared" si="10"/>
        <v>1.5088620118053097E-7</v>
      </c>
      <c r="AB57" s="40">
        <f t="shared" si="10"/>
        <v>1.5054952402404265E-5</v>
      </c>
      <c r="AC57" s="40">
        <f t="shared" si="10"/>
        <v>6.5185372343435438E-7</v>
      </c>
      <c r="AD57" s="40">
        <f t="shared" si="10"/>
        <v>3.4634410431192407E-6</v>
      </c>
      <c r="AE57" s="40">
        <f t="shared" si="10"/>
        <v>2.3403461803708099E-6</v>
      </c>
      <c r="AF57" s="40">
        <f t="shared" si="10"/>
        <v>3.4754147982637045E-6</v>
      </c>
      <c r="AG57" s="40">
        <f t="shared" si="10"/>
        <v>3.1819868025148126E-6</v>
      </c>
      <c r="AH57" s="40">
        <f t="shared" si="10"/>
        <v>3.9840720614740783E-5</v>
      </c>
      <c r="AI57" s="40">
        <f t="shared" si="10"/>
        <v>2.3256925375064528E-5</v>
      </c>
      <c r="AJ57" s="40">
        <f t="shared" si="10"/>
        <v>3.9712911599792059E-6</v>
      </c>
      <c r="AK57" s="40">
        <f t="shared" si="10"/>
        <v>2.2893975796665911E-5</v>
      </c>
      <c r="AL57" s="40">
        <f t="shared" si="10"/>
        <v>1.0246230587197827E-6</v>
      </c>
      <c r="AM57" s="42">
        <f t="shared" si="10"/>
        <v>7.002731218496852E-6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2.4442023015395157E-7</v>
      </c>
      <c r="E58" s="40">
        <f t="shared" si="11"/>
        <v>2.4006034236902278E-7</v>
      </c>
      <c r="F58" s="40">
        <f t="shared" si="11"/>
        <v>7.2621113668556007E-7</v>
      </c>
      <c r="G58" s="40">
        <f t="shared" si="11"/>
        <v>1.5737377900212685E-6</v>
      </c>
      <c r="H58" s="40">
        <f t="shared" si="11"/>
        <v>9.9860408979073598E-8</v>
      </c>
      <c r="I58" s="41">
        <f t="shared" si="11"/>
        <v>7.6710843001523313E-4</v>
      </c>
      <c r="J58" s="40">
        <f t="shared" si="11"/>
        <v>2.9773352107326093E-6</v>
      </c>
      <c r="K58" s="40">
        <f t="shared" si="11"/>
        <v>1.7976892436247512E-6</v>
      </c>
      <c r="L58" s="40">
        <f t="shared" si="11"/>
        <v>4.4056538655212402E-6</v>
      </c>
      <c r="M58" s="40">
        <f t="shared" si="11"/>
        <v>8.9659528967009664E-7</v>
      </c>
      <c r="N58" s="40">
        <f t="shared" si="11"/>
        <v>8.8373743594835149E-7</v>
      </c>
      <c r="O58" s="40">
        <f t="shared" si="11"/>
        <v>2.3966209703215141E-7</v>
      </c>
      <c r="P58" s="40">
        <f t="shared" si="11"/>
        <v>9.0159055522482522E-7</v>
      </c>
      <c r="Q58" s="40">
        <f t="shared" si="11"/>
        <v>1.5869268794711411E-6</v>
      </c>
      <c r="R58" s="40">
        <f t="shared" si="11"/>
        <v>6.7874970722876333E-7</v>
      </c>
      <c r="S58" s="40">
        <f t="shared" si="11"/>
        <v>3.2957800547692119E-7</v>
      </c>
      <c r="T58" s="40">
        <f t="shared" si="11"/>
        <v>8.0607954008079932E-7</v>
      </c>
      <c r="U58" s="40">
        <f t="shared" si="11"/>
        <v>1.1423931423314861E-6</v>
      </c>
      <c r="V58" s="40">
        <f t="shared" si="11"/>
        <v>1.8913185835932889E-6</v>
      </c>
      <c r="W58" s="40">
        <f t="shared" si="11"/>
        <v>8.3655978856411261E-7</v>
      </c>
      <c r="X58" s="40">
        <f t="shared" si="11"/>
        <v>4.8656380468377986E-7</v>
      </c>
      <c r="Y58" s="40">
        <f t="shared" si="11"/>
        <v>1.2891673731809628E-7</v>
      </c>
      <c r="Z58" s="40">
        <f t="shared" si="11"/>
        <v>1.0021710819241917E-6</v>
      </c>
      <c r="AA58" s="40">
        <f t="shared" si="11"/>
        <v>4.8387734432092809E-10</v>
      </c>
      <c r="AB58" s="40">
        <f t="shared" si="11"/>
        <v>3.4658357110433456E-6</v>
      </c>
      <c r="AC58" s="40">
        <f t="shared" si="11"/>
        <v>4.5809615275965992E-8</v>
      </c>
      <c r="AD58" s="40">
        <f t="shared" si="11"/>
        <v>3.529890870363792E-9</v>
      </c>
      <c r="AE58" s="40">
        <f t="shared" si="11"/>
        <v>1.1009863972137998E-6</v>
      </c>
      <c r="AF58" s="40">
        <f t="shared" si="11"/>
        <v>2.0858143679679508E-6</v>
      </c>
      <c r="AG58" s="40">
        <f t="shared" si="11"/>
        <v>1.9516874596114386E-6</v>
      </c>
      <c r="AH58" s="40">
        <f t="shared" si="11"/>
        <v>3.9263511467944496E-8</v>
      </c>
      <c r="AI58" s="40">
        <f t="shared" si="11"/>
        <v>5.8429784663227223E-6</v>
      </c>
      <c r="AJ58" s="40">
        <f t="shared" si="11"/>
        <v>3.7929412768591229E-7</v>
      </c>
      <c r="AK58" s="40">
        <f t="shared" si="11"/>
        <v>1.6531683884599853E-6</v>
      </c>
      <c r="AL58" s="40">
        <f t="shared" si="11"/>
        <v>1.489042943007948E-6</v>
      </c>
      <c r="AM58" s="42">
        <f t="shared" si="11"/>
        <v>3.2965346130855171E-6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1.4154907589422059E-5</v>
      </c>
      <c r="E59" s="40">
        <f t="shared" si="12"/>
        <v>5.9799285012200499E-6</v>
      </c>
      <c r="F59" s="40">
        <f t="shared" si="12"/>
        <v>9.3886867882551973E-5</v>
      </c>
      <c r="G59" s="40">
        <f t="shared" si="12"/>
        <v>1.9412245919227866E-5</v>
      </c>
      <c r="H59" s="40">
        <f t="shared" si="12"/>
        <v>5.1681890214262923E-5</v>
      </c>
      <c r="I59" s="40">
        <f t="shared" si="12"/>
        <v>1.3865279159569539E-5</v>
      </c>
      <c r="J59" s="40">
        <f t="shared" si="12"/>
        <v>9.0243609632701803E-7</v>
      </c>
      <c r="K59" s="40">
        <f t="shared" si="12"/>
        <v>2.0926458933009227E-7</v>
      </c>
      <c r="L59" s="40">
        <f t="shared" si="12"/>
        <v>1.7488313855485084E-6</v>
      </c>
      <c r="M59" s="40">
        <f t="shared" si="12"/>
        <v>1.1425510531025029E-8</v>
      </c>
      <c r="N59" s="40">
        <f t="shared" si="12"/>
        <v>3.3579356895964316E-7</v>
      </c>
      <c r="O59" s="40">
        <f t="shared" si="12"/>
        <v>1.9503915152205846E-5</v>
      </c>
      <c r="P59" s="40">
        <f t="shared" si="12"/>
        <v>1.4956874560126021E-6</v>
      </c>
      <c r="Q59" s="40">
        <f t="shared" si="12"/>
        <v>3.5952793804305698E-5</v>
      </c>
      <c r="R59" s="40">
        <f t="shared" si="12"/>
        <v>1.1049436086448604E-6</v>
      </c>
      <c r="S59" s="40">
        <f t="shared" si="12"/>
        <v>6.3884134905240821E-9</v>
      </c>
      <c r="T59" s="40">
        <f t="shared" si="12"/>
        <v>1.8283796463952754E-5</v>
      </c>
      <c r="U59" s="40">
        <f t="shared" si="12"/>
        <v>8.4533479099463459E-6</v>
      </c>
      <c r="V59" s="40">
        <f t="shared" si="12"/>
        <v>3.3393043835848198E-6</v>
      </c>
      <c r="W59" s="40">
        <f t="shared" si="12"/>
        <v>2.5736695835988885E-5</v>
      </c>
      <c r="X59" s="40">
        <f t="shared" si="12"/>
        <v>2.1379109397950978E-6</v>
      </c>
      <c r="Y59" s="40">
        <f t="shared" si="12"/>
        <v>1.1567234464520432E-5</v>
      </c>
      <c r="Z59" s="40">
        <f t="shared" si="12"/>
        <v>1.7236997610743724E-5</v>
      </c>
      <c r="AA59" s="40">
        <f t="shared" si="12"/>
        <v>9.4373415385405715E-7</v>
      </c>
      <c r="AB59" s="40">
        <f t="shared" si="12"/>
        <v>1.0021591019268274E-4</v>
      </c>
      <c r="AC59" s="40">
        <f t="shared" si="12"/>
        <v>1.137818604475414E-5</v>
      </c>
      <c r="AD59" s="40">
        <f t="shared" si="12"/>
        <v>1.2782175507673055E-7</v>
      </c>
      <c r="AE59" s="41">
        <f t="shared" si="12"/>
        <v>9.6905441558233808E-3</v>
      </c>
      <c r="AF59" s="40">
        <f t="shared" si="12"/>
        <v>8.5390605005587328E-7</v>
      </c>
      <c r="AG59" s="40">
        <f t="shared" si="12"/>
        <v>2.4027852308294615E-5</v>
      </c>
      <c r="AH59" s="40">
        <f t="shared" si="12"/>
        <v>1.0977968478325192E-5</v>
      </c>
      <c r="AI59" s="40">
        <f t="shared" si="12"/>
        <v>5.8705564334446211E-6</v>
      </c>
      <c r="AJ59" s="40">
        <f t="shared" si="12"/>
        <v>9.0466530268166014E-6</v>
      </c>
      <c r="AK59" s="40">
        <f t="shared" si="12"/>
        <v>2.700635183388153E-5</v>
      </c>
      <c r="AL59" s="40">
        <f t="shared" si="12"/>
        <v>4.474437420927544E-6</v>
      </c>
      <c r="AM59" s="42">
        <f t="shared" si="12"/>
        <v>3.2327601889486667E-5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3.1421924414626013E-9</v>
      </c>
      <c r="E60" s="40">
        <f t="shared" si="13"/>
        <v>1.3688177391120289E-8</v>
      </c>
      <c r="F60" s="40">
        <f t="shared" si="13"/>
        <v>1.0716825202262265E-7</v>
      </c>
      <c r="G60" s="40">
        <f t="shared" si="13"/>
        <v>1.1822605740950291E-7</v>
      </c>
      <c r="H60" s="40">
        <f t="shared" si="13"/>
        <v>1.3508081955145998E-7</v>
      </c>
      <c r="I60" s="40">
        <f t="shared" si="13"/>
        <v>9.7027193009593109E-8</v>
      </c>
      <c r="J60" s="40">
        <f t="shared" si="13"/>
        <v>1.148739157309516E-7</v>
      </c>
      <c r="K60" s="40">
        <f t="shared" si="13"/>
        <v>1.2433178552267761E-7</v>
      </c>
      <c r="L60" s="40">
        <f t="shared" si="13"/>
        <v>7.36461753809697E-8</v>
      </c>
      <c r="M60" s="40">
        <f t="shared" si="13"/>
        <v>1.301464090859922E-7</v>
      </c>
      <c r="N60" s="40">
        <f t="shared" si="13"/>
        <v>1.3018139507331758E-7</v>
      </c>
      <c r="O60" s="40">
        <f t="shared" si="13"/>
        <v>1.7121299526129315E-10</v>
      </c>
      <c r="P60" s="40">
        <f t="shared" si="13"/>
        <v>2.2274174992133842E-7</v>
      </c>
      <c r="Q60" s="40">
        <f t="shared" si="13"/>
        <v>1.1648317354663139E-9</v>
      </c>
      <c r="R60" s="40">
        <f t="shared" si="13"/>
        <v>1.6049343821744289E-8</v>
      </c>
      <c r="S60" s="40">
        <f t="shared" si="13"/>
        <v>3.8885767936569111E-8</v>
      </c>
      <c r="T60" s="40">
        <f t="shared" si="13"/>
        <v>1.074372884070134E-9</v>
      </c>
      <c r="U60" s="40">
        <f t="shared" si="13"/>
        <v>2.7485428267719249E-7</v>
      </c>
      <c r="V60" s="40">
        <f t="shared" si="13"/>
        <v>3.2638597395969731E-8</v>
      </c>
      <c r="W60" s="40">
        <f t="shared" si="13"/>
        <v>4.3397588099692729E-9</v>
      </c>
      <c r="X60" s="40">
        <f t="shared" si="13"/>
        <v>8.1803088568089448E-10</v>
      </c>
      <c r="Y60" s="40">
        <f t="shared" si="13"/>
        <v>1.5161386903302033E-7</v>
      </c>
      <c r="Z60" s="40">
        <f t="shared" si="13"/>
        <v>1.2495389100789665E-7</v>
      </c>
      <c r="AA60" s="40">
        <f t="shared" si="13"/>
        <v>4.4877878117946546E-8</v>
      </c>
      <c r="AB60" s="40">
        <f t="shared" si="13"/>
        <v>2.3792637545402138E-7</v>
      </c>
      <c r="AC60" s="40">
        <f t="shared" si="13"/>
        <v>2.8837516319616952E-7</v>
      </c>
      <c r="AD60" s="40">
        <f t="shared" si="13"/>
        <v>2.5506506342681737E-7</v>
      </c>
      <c r="AE60" s="40">
        <f t="shared" si="13"/>
        <v>2.3091589625848419E-8</v>
      </c>
      <c r="AF60" s="40">
        <f t="shared" si="13"/>
        <v>7.4575223152170491E-9</v>
      </c>
      <c r="AG60" s="40">
        <f t="shared" si="13"/>
        <v>4.3142101505074231E-8</v>
      </c>
      <c r="AH60" s="40">
        <f t="shared" si="13"/>
        <v>7.6236188793252247E-8</v>
      </c>
      <c r="AI60" s="40">
        <f t="shared" si="13"/>
        <v>2.7947746018753083E-9</v>
      </c>
      <c r="AJ60" s="40">
        <f t="shared" si="13"/>
        <v>4.5337704980762069E-9</v>
      </c>
      <c r="AK60" s="40">
        <f t="shared" si="13"/>
        <v>4.5080364005245008E-8</v>
      </c>
      <c r="AL60" s="41">
        <f t="shared" si="13"/>
        <v>5.0278841391336502E-5</v>
      </c>
      <c r="AM60" s="42">
        <f t="shared" si="13"/>
        <v>1.2828904703523599E-7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5.8353332422037349E-7</v>
      </c>
      <c r="E61" s="40">
        <f t="shared" si="14"/>
        <v>8.7784483102703357E-7</v>
      </c>
      <c r="F61" s="40">
        <f t="shared" si="14"/>
        <v>8.07095447298547E-7</v>
      </c>
      <c r="G61" s="40">
        <f t="shared" si="14"/>
        <v>2.5982276186678731E-7</v>
      </c>
      <c r="H61" s="40">
        <f t="shared" si="14"/>
        <v>2.7712825840727749E-6</v>
      </c>
      <c r="I61" s="40">
        <f t="shared" si="14"/>
        <v>4.1407663519424984E-7</v>
      </c>
      <c r="J61" s="40">
        <f t="shared" si="14"/>
        <v>6.0611702790000336E-7</v>
      </c>
      <c r="K61" s="40">
        <f t="shared" si="14"/>
        <v>4.0439199981699169E-7</v>
      </c>
      <c r="L61" s="40">
        <f t="shared" si="14"/>
        <v>9.108130873311166E-8</v>
      </c>
      <c r="M61" s="40">
        <f t="shared" si="14"/>
        <v>4.9496789387776427E-8</v>
      </c>
      <c r="N61" s="40">
        <f t="shared" si="14"/>
        <v>1.0789744620471096E-7</v>
      </c>
      <c r="O61" s="40">
        <f t="shared" si="14"/>
        <v>3.0415136302224153E-6</v>
      </c>
      <c r="P61" s="40">
        <f t="shared" si="14"/>
        <v>4.2075022464952134E-6</v>
      </c>
      <c r="Q61" s="40">
        <f t="shared" si="14"/>
        <v>3.5391118996263869E-9</v>
      </c>
      <c r="R61" s="40">
        <f t="shared" si="14"/>
        <v>1.3820877160341034E-6</v>
      </c>
      <c r="S61" s="40">
        <f t="shared" si="14"/>
        <v>5.2760297160184572E-7</v>
      </c>
      <c r="T61" s="40">
        <f t="shared" si="14"/>
        <v>2.3541880092453282E-7</v>
      </c>
      <c r="U61" s="40">
        <f t="shared" si="14"/>
        <v>5.0340686336984835E-6</v>
      </c>
      <c r="V61" s="40">
        <f t="shared" si="14"/>
        <v>2.6485060311584889E-6</v>
      </c>
      <c r="W61" s="40">
        <f t="shared" si="14"/>
        <v>7.992388711056482E-6</v>
      </c>
      <c r="X61" s="40">
        <f t="shared" si="14"/>
        <v>1.0538841861314742E-8</v>
      </c>
      <c r="Y61" s="40">
        <f t="shared" si="14"/>
        <v>1.1855725995375662E-6</v>
      </c>
      <c r="Z61" s="40">
        <f t="shared" si="14"/>
        <v>8.0014438233442261E-7</v>
      </c>
      <c r="AA61" s="40">
        <f t="shared" si="14"/>
        <v>1.1065277858074981E-6</v>
      </c>
      <c r="AB61" s="40">
        <f t="shared" si="14"/>
        <v>1.2309213167107417E-6</v>
      </c>
      <c r="AC61" s="40">
        <f t="shared" si="14"/>
        <v>7.9642091580722596E-7</v>
      </c>
      <c r="AD61" s="40">
        <f t="shared" si="14"/>
        <v>2.6895718517250578E-6</v>
      </c>
      <c r="AE61" s="40">
        <f t="shared" si="14"/>
        <v>7.8068530005342463E-7</v>
      </c>
      <c r="AF61" s="40">
        <f t="shared" si="14"/>
        <v>2.6724092427793869E-7</v>
      </c>
      <c r="AG61" s="40">
        <f t="shared" si="14"/>
        <v>3.3286092017745778E-7</v>
      </c>
      <c r="AH61" s="40">
        <f t="shared" si="14"/>
        <v>1.794000939478119E-6</v>
      </c>
      <c r="AI61" s="40">
        <f t="shared" si="14"/>
        <v>4.9963314846140686E-6</v>
      </c>
      <c r="AJ61" s="41">
        <f t="shared" si="14"/>
        <v>8.3575568504128768E-4</v>
      </c>
      <c r="AK61" s="40">
        <f t="shared" si="14"/>
        <v>2.0258208872954466E-6</v>
      </c>
      <c r="AL61" s="40">
        <f t="shared" si="14"/>
        <v>7.5602178810574679E-8</v>
      </c>
      <c r="AM61" s="42">
        <f t="shared" si="14"/>
        <v>1.1721418561807565E-8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1.8640350397749991E-5</v>
      </c>
      <c r="E62" s="40">
        <f t="shared" si="15"/>
        <v>9.9098325686607026E-6</v>
      </c>
      <c r="F62" s="40">
        <f t="shared" si="15"/>
        <v>1.3729886518626696E-6</v>
      </c>
      <c r="G62" s="40">
        <f t="shared" si="15"/>
        <v>6.8886156471160254E-7</v>
      </c>
      <c r="H62" s="40">
        <f t="shared" si="15"/>
        <v>1.5431079887780058E-6</v>
      </c>
      <c r="I62" s="40">
        <f t="shared" si="15"/>
        <v>1.3002682375349101E-5</v>
      </c>
      <c r="J62" s="40">
        <f t="shared" si="15"/>
        <v>2.5922355823597942E-5</v>
      </c>
      <c r="K62" s="40">
        <f t="shared" si="15"/>
        <v>1.4101656052794131E-5</v>
      </c>
      <c r="L62" s="40">
        <f t="shared" si="15"/>
        <v>3.0322631646752953E-6</v>
      </c>
      <c r="M62" s="40">
        <f t="shared" si="15"/>
        <v>6.5085871688305995E-6</v>
      </c>
      <c r="N62" s="40">
        <f t="shared" si="15"/>
        <v>5.2842141114629855E-5</v>
      </c>
      <c r="O62" s="40">
        <f t="shared" si="15"/>
        <v>1.5082081891321763E-5</v>
      </c>
      <c r="P62" s="40">
        <f t="shared" si="15"/>
        <v>9.7876316513465075E-6</v>
      </c>
      <c r="Q62" s="40">
        <f t="shared" si="15"/>
        <v>1.5060313008742767E-5</v>
      </c>
      <c r="R62" s="40">
        <f t="shared" si="15"/>
        <v>2.9126690173136222E-8</v>
      </c>
      <c r="S62" s="40">
        <f t="shared" si="15"/>
        <v>5.2166365318429721E-6</v>
      </c>
      <c r="T62" s="40">
        <f t="shared" si="15"/>
        <v>6.8447923800214949E-7</v>
      </c>
      <c r="U62" s="40">
        <f t="shared" si="15"/>
        <v>1.8680059624079343E-5</v>
      </c>
      <c r="V62" s="41">
        <f t="shared" si="15"/>
        <v>5.3862224032650953E-3</v>
      </c>
      <c r="W62" s="40">
        <f t="shared" si="15"/>
        <v>6.419421078476731E-8</v>
      </c>
      <c r="X62" s="40">
        <f t="shared" si="15"/>
        <v>1.1008732832420582E-6</v>
      </c>
      <c r="Y62" s="40">
        <f t="shared" si="15"/>
        <v>1.1465442097736129E-6</v>
      </c>
      <c r="Z62" s="40">
        <f t="shared" si="15"/>
        <v>4.7231525131813269E-11</v>
      </c>
      <c r="AA62" s="40">
        <f t="shared" si="15"/>
        <v>1.2814990605396265E-5</v>
      </c>
      <c r="AB62" s="40">
        <f t="shared" si="15"/>
        <v>5.9494499111651423E-6</v>
      </c>
      <c r="AC62" s="40">
        <f t="shared" si="15"/>
        <v>3.307839797258078E-6</v>
      </c>
      <c r="AD62" s="40">
        <f t="shared" si="15"/>
        <v>8.8889900954219035E-5</v>
      </c>
      <c r="AE62" s="40">
        <f t="shared" si="15"/>
        <v>1.8228699608230922E-6</v>
      </c>
      <c r="AF62" s="40">
        <f t="shared" si="15"/>
        <v>1.8487218421895082E-6</v>
      </c>
      <c r="AG62" s="40">
        <f t="shared" si="15"/>
        <v>4.3002117854296361E-6</v>
      </c>
      <c r="AH62" s="40">
        <f t="shared" si="15"/>
        <v>6.4138903371442562E-6</v>
      </c>
      <c r="AI62" s="40">
        <f t="shared" si="15"/>
        <v>7.9951492674453917E-7</v>
      </c>
      <c r="AJ62" s="40">
        <f t="shared" si="15"/>
        <v>1.68056480715731E-5</v>
      </c>
      <c r="AK62" s="40">
        <f t="shared" si="15"/>
        <v>7.2443220499158494E-6</v>
      </c>
      <c r="AL62" s="40">
        <f t="shared" si="15"/>
        <v>3.4573874372634431E-6</v>
      </c>
      <c r="AM62" s="42">
        <f t="shared" si="15"/>
        <v>1.0540049956680025E-5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2.1618928481193985E-6</v>
      </c>
      <c r="E63" s="40">
        <f t="shared" si="16"/>
        <v>2.1734261501841407E-6</v>
      </c>
      <c r="F63" s="40">
        <f t="shared" si="16"/>
        <v>2.8218096766118998E-6</v>
      </c>
      <c r="G63" s="40">
        <f t="shared" si="16"/>
        <v>4.2921788614077723E-9</v>
      </c>
      <c r="H63" s="40">
        <f t="shared" si="16"/>
        <v>5.3580741467150292E-6</v>
      </c>
      <c r="I63" s="40">
        <f t="shared" si="16"/>
        <v>6.4153931568250802E-6</v>
      </c>
      <c r="J63" s="40">
        <f t="shared" si="16"/>
        <v>5.5909315399429538E-6</v>
      </c>
      <c r="K63" s="40">
        <f t="shared" si="16"/>
        <v>2.7664092094287161E-9</v>
      </c>
      <c r="L63" s="40">
        <f t="shared" si="16"/>
        <v>2.9192884314097437E-7</v>
      </c>
      <c r="M63" s="40">
        <f t="shared" si="16"/>
        <v>3.86225352561807E-7</v>
      </c>
      <c r="N63" s="40">
        <f t="shared" si="16"/>
        <v>1.3963783998238031E-7</v>
      </c>
      <c r="O63" s="40">
        <f t="shared" si="16"/>
        <v>2.4934784063880376E-7</v>
      </c>
      <c r="P63" s="40">
        <f t="shared" si="16"/>
        <v>5.09636784444152E-6</v>
      </c>
      <c r="Q63" s="40">
        <f t="shared" si="16"/>
        <v>2.1128956768356663E-7</v>
      </c>
      <c r="R63" s="40">
        <f t="shared" si="16"/>
        <v>8.0558557704499749E-6</v>
      </c>
      <c r="S63" s="40">
        <f t="shared" si="16"/>
        <v>4.1545646319945168E-6</v>
      </c>
      <c r="T63" s="40">
        <f t="shared" si="16"/>
        <v>1.7422854538462503E-5</v>
      </c>
      <c r="U63" s="40">
        <f t="shared" si="16"/>
        <v>1.2564252755369377E-5</v>
      </c>
      <c r="V63" s="40">
        <f t="shared" si="16"/>
        <v>8.2622396853567787E-7</v>
      </c>
      <c r="W63" s="40">
        <f t="shared" si="16"/>
        <v>6.199371940048035E-6</v>
      </c>
      <c r="X63" s="40">
        <f t="shared" si="16"/>
        <v>1.826729859786222E-7</v>
      </c>
      <c r="Y63" s="40">
        <f t="shared" si="16"/>
        <v>8.3318464398119065E-6</v>
      </c>
      <c r="Z63" s="40">
        <f t="shared" si="16"/>
        <v>8.6043132857301724E-7</v>
      </c>
      <c r="AA63" s="40">
        <f t="shared" si="16"/>
        <v>8.1786454235190201E-7</v>
      </c>
      <c r="AB63" s="40">
        <f t="shared" si="16"/>
        <v>7.5765268473193881E-7</v>
      </c>
      <c r="AC63" s="40">
        <f t="shared" si="16"/>
        <v>3.6308410187736832E-6</v>
      </c>
      <c r="AD63" s="40">
        <f t="shared" si="16"/>
        <v>9.238780031005992E-9</v>
      </c>
      <c r="AE63" s="40">
        <f t="shared" si="16"/>
        <v>2.0861849119050491E-7</v>
      </c>
      <c r="AF63" s="41">
        <f t="shared" si="16"/>
        <v>2.3234414279883851E-3</v>
      </c>
      <c r="AG63" s="40">
        <f t="shared" si="16"/>
        <v>1.0374496401850927E-5</v>
      </c>
      <c r="AH63" s="40">
        <f t="shared" si="16"/>
        <v>1.9401659969012185E-6</v>
      </c>
      <c r="AI63" s="40">
        <f t="shared" si="16"/>
        <v>1.5039354882672959E-7</v>
      </c>
      <c r="AJ63" s="40">
        <f t="shared" si="16"/>
        <v>7.5505140293273233E-7</v>
      </c>
      <c r="AK63" s="40">
        <f t="shared" si="16"/>
        <v>2.3121066483350695E-6</v>
      </c>
      <c r="AL63" s="40">
        <f t="shared" si="16"/>
        <v>3.5155488323217176E-7</v>
      </c>
      <c r="AM63" s="42">
        <f t="shared" si="16"/>
        <v>7.6425877264646205E-6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2.7337654592639209E-7</v>
      </c>
      <c r="E64" s="40">
        <f t="shared" si="17"/>
        <v>2.8432628224487881E-6</v>
      </c>
      <c r="F64" s="40">
        <f t="shared" si="17"/>
        <v>4.5892498910680454E-6</v>
      </c>
      <c r="G64" s="40">
        <f t="shared" si="17"/>
        <v>5.8663238281737651E-6</v>
      </c>
      <c r="H64" s="40">
        <f t="shared" si="17"/>
        <v>1.4421259584550874E-6</v>
      </c>
      <c r="I64" s="40">
        <f t="shared" si="17"/>
        <v>3.5096162932935096E-6</v>
      </c>
      <c r="J64" s="40">
        <f t="shared" si="17"/>
        <v>5.044914044468287E-8</v>
      </c>
      <c r="K64" s="40">
        <f t="shared" si="17"/>
        <v>9.447585947231047E-7</v>
      </c>
      <c r="L64" s="40">
        <f t="shared" si="17"/>
        <v>1.2560817457625927E-6</v>
      </c>
      <c r="M64" s="40">
        <f t="shared" si="17"/>
        <v>2.5365897117878032E-7</v>
      </c>
      <c r="N64" s="40">
        <f t="shared" si="17"/>
        <v>1.4016315438665355E-6</v>
      </c>
      <c r="O64" s="40">
        <f t="shared" si="17"/>
        <v>5.2833409184984136E-8</v>
      </c>
      <c r="P64" s="40">
        <f t="shared" si="17"/>
        <v>2.6597659777880964E-10</v>
      </c>
      <c r="Q64" s="40">
        <f t="shared" si="17"/>
        <v>2.926814957270068E-6</v>
      </c>
      <c r="R64" s="40">
        <f t="shared" si="17"/>
        <v>1.0313601008391505E-8</v>
      </c>
      <c r="S64" s="40">
        <f t="shared" si="17"/>
        <v>4.2662140854558966E-7</v>
      </c>
      <c r="T64" s="40">
        <f t="shared" si="17"/>
        <v>4.1080506894286846E-10</v>
      </c>
      <c r="U64" s="40">
        <f t="shared" si="17"/>
        <v>1.6181437250366233E-6</v>
      </c>
      <c r="V64" s="40">
        <f t="shared" si="17"/>
        <v>7.0194820626484503E-8</v>
      </c>
      <c r="W64" s="40">
        <f t="shared" si="17"/>
        <v>1.9447099619622983E-7</v>
      </c>
      <c r="X64" s="40">
        <f t="shared" si="17"/>
        <v>2.5642309338671467E-10</v>
      </c>
      <c r="Y64" s="40">
        <f t="shared" si="17"/>
        <v>1.5767350641357265E-7</v>
      </c>
      <c r="Z64" s="40">
        <f t="shared" si="17"/>
        <v>1.8311799619685501E-7</v>
      </c>
      <c r="AA64" s="40">
        <f t="shared" si="17"/>
        <v>2.8443665838352082E-7</v>
      </c>
      <c r="AB64" s="40">
        <f t="shared" si="17"/>
        <v>2.07770866267921E-7</v>
      </c>
      <c r="AC64" s="40">
        <f t="shared" si="17"/>
        <v>6.9131667648619539E-8</v>
      </c>
      <c r="AD64" s="40">
        <f t="shared" si="17"/>
        <v>3.7760752481959556E-7</v>
      </c>
      <c r="AE64" s="40">
        <f t="shared" si="17"/>
        <v>2.7908878745668029E-7</v>
      </c>
      <c r="AF64" s="40">
        <f t="shared" si="17"/>
        <v>2.9113367352087693E-8</v>
      </c>
      <c r="AG64" s="40">
        <f t="shared" si="17"/>
        <v>1.9485161180932609E-9</v>
      </c>
      <c r="AH64" s="40">
        <f t="shared" si="17"/>
        <v>2.918957966607224E-8</v>
      </c>
      <c r="AI64" s="41">
        <f t="shared" si="17"/>
        <v>4.7047236813406608E-4</v>
      </c>
      <c r="AJ64" s="40">
        <f t="shared" si="17"/>
        <v>2.7589763460604499E-6</v>
      </c>
      <c r="AK64" s="40">
        <f t="shared" si="17"/>
        <v>4.9035713632814008E-7</v>
      </c>
      <c r="AL64" s="40">
        <f t="shared" si="17"/>
        <v>2.489959348752057E-8</v>
      </c>
      <c r="AM64" s="42">
        <f t="shared" si="17"/>
        <v>1.8596879893799523E-7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1.6911513459970089E-7</v>
      </c>
      <c r="E65" s="40">
        <f t="shared" si="18"/>
        <v>7.75836377967697E-7</v>
      </c>
      <c r="F65" s="40">
        <f t="shared" si="18"/>
        <v>1.1804858821624618E-6</v>
      </c>
      <c r="G65" s="40">
        <f t="shared" si="18"/>
        <v>1.0853438541012535E-7</v>
      </c>
      <c r="H65" s="40">
        <f t="shared" si="18"/>
        <v>7.4265848172225245E-7</v>
      </c>
      <c r="I65" s="40">
        <f t="shared" si="18"/>
        <v>1.253403971132901E-6</v>
      </c>
      <c r="J65" s="40">
        <f t="shared" si="18"/>
        <v>9.040158836822193E-8</v>
      </c>
      <c r="K65" s="40">
        <f t="shared" si="18"/>
        <v>2.1767752739938446E-6</v>
      </c>
      <c r="L65" s="40">
        <f t="shared" si="18"/>
        <v>3.2220959473959992E-6</v>
      </c>
      <c r="M65" s="40">
        <f t="shared" si="18"/>
        <v>2.65630220527986E-7</v>
      </c>
      <c r="N65" s="40">
        <f t="shared" si="18"/>
        <v>3.1053838959560905E-9</v>
      </c>
      <c r="O65" s="40">
        <f t="shared" si="18"/>
        <v>1.1644921954828786E-6</v>
      </c>
      <c r="P65" s="40">
        <f t="shared" si="18"/>
        <v>9.6384690547440133E-8</v>
      </c>
      <c r="Q65" s="41">
        <f t="shared" si="18"/>
        <v>6.0881381007901151E-4</v>
      </c>
      <c r="R65" s="40">
        <f t="shared" si="18"/>
        <v>1.1530514818066908E-6</v>
      </c>
      <c r="S65" s="40">
        <f t="shared" si="18"/>
        <v>9.1808711813788925E-8</v>
      </c>
      <c r="T65" s="40">
        <f t="shared" si="18"/>
        <v>6.6719309801499534E-7</v>
      </c>
      <c r="U65" s="40">
        <f t="shared" si="18"/>
        <v>7.1612880944843576E-9</v>
      </c>
      <c r="V65" s="40">
        <f t="shared" si="18"/>
        <v>1.7311408252904601E-6</v>
      </c>
      <c r="W65" s="40">
        <f t="shared" si="18"/>
        <v>1.4881469846462199E-7</v>
      </c>
      <c r="X65" s="40">
        <f t="shared" si="18"/>
        <v>1.4815245625594194E-7</v>
      </c>
      <c r="Y65" s="40">
        <f t="shared" si="18"/>
        <v>3.7165028369601353E-7</v>
      </c>
      <c r="Z65" s="40">
        <f t="shared" si="18"/>
        <v>2.8799766913436533E-6</v>
      </c>
      <c r="AA65" s="40">
        <f t="shared" si="18"/>
        <v>3.5142164836091641E-8</v>
      </c>
      <c r="AB65" s="40">
        <f t="shared" si="18"/>
        <v>2.7647462515774466E-6</v>
      </c>
      <c r="AC65" s="40">
        <f t="shared" si="18"/>
        <v>4.0581829508748199E-8</v>
      </c>
      <c r="AD65" s="40">
        <f t="shared" si="18"/>
        <v>1.7644175866781132E-8</v>
      </c>
      <c r="AE65" s="40">
        <f t="shared" si="18"/>
        <v>2.2449254284204818E-6</v>
      </c>
      <c r="AF65" s="40">
        <f t="shared" si="18"/>
        <v>5.3692228112188066E-8</v>
      </c>
      <c r="AG65" s="40">
        <f t="shared" si="18"/>
        <v>4.4324463313824158E-8</v>
      </c>
      <c r="AH65" s="40">
        <f t="shared" si="18"/>
        <v>5.5097278780885764E-6</v>
      </c>
      <c r="AI65" s="40">
        <f t="shared" si="18"/>
        <v>3.8518554284366159E-6</v>
      </c>
      <c r="AJ65" s="40">
        <f t="shared" si="18"/>
        <v>2.652108667759817E-9</v>
      </c>
      <c r="AK65" s="40">
        <f t="shared" si="18"/>
        <v>8.7191830154182585E-9</v>
      </c>
      <c r="AL65" s="40">
        <f t="shared" si="18"/>
        <v>1.4002365020941812E-8</v>
      </c>
      <c r="AM65" s="42">
        <f t="shared" si="18"/>
        <v>4.6701750449922249E-6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6.222387676755571E-5</v>
      </c>
      <c r="E66" s="40">
        <f t="shared" si="19"/>
        <v>1.5491323636489821E-5</v>
      </c>
      <c r="F66" s="40">
        <f t="shared" si="19"/>
        <v>1.9938614934988993E-7</v>
      </c>
      <c r="G66" s="40">
        <f t="shared" si="19"/>
        <v>1.7738030612442198E-6</v>
      </c>
      <c r="H66" s="40">
        <f t="shared" si="19"/>
        <v>6.5261315686866797E-6</v>
      </c>
      <c r="I66" s="40">
        <f t="shared" si="19"/>
        <v>2.6045633270988916E-6</v>
      </c>
      <c r="J66" s="40">
        <f t="shared" si="19"/>
        <v>2.0728313593079827E-5</v>
      </c>
      <c r="K66" s="40">
        <f t="shared" si="19"/>
        <v>1.205578942940458E-5</v>
      </c>
      <c r="L66" s="40">
        <f t="shared" si="19"/>
        <v>1.5723612606628364E-5</v>
      </c>
      <c r="M66" s="40">
        <f t="shared" si="19"/>
        <v>6.8806352524857677E-6</v>
      </c>
      <c r="N66" s="40">
        <f t="shared" si="19"/>
        <v>7.2927928613578031E-7</v>
      </c>
      <c r="O66" s="40">
        <f t="shared" si="19"/>
        <v>2.4795727842308344E-5</v>
      </c>
      <c r="P66" s="40">
        <f t="shared" si="19"/>
        <v>2.5408848303380156E-7</v>
      </c>
      <c r="Q66" s="40">
        <f t="shared" si="19"/>
        <v>1.0101108930937779E-6</v>
      </c>
      <c r="R66" s="40">
        <f t="shared" si="19"/>
        <v>8.1675618695673147E-6</v>
      </c>
      <c r="S66" s="40">
        <f t="shared" si="19"/>
        <v>1.5354412224755418E-6</v>
      </c>
      <c r="T66" s="40">
        <f t="shared" si="19"/>
        <v>2.2992347876911154E-6</v>
      </c>
      <c r="U66" s="40">
        <f t="shared" si="19"/>
        <v>8.9989550668634662E-7</v>
      </c>
      <c r="V66" s="40">
        <f t="shared" si="19"/>
        <v>8.6266643942622363E-7</v>
      </c>
      <c r="W66" s="40">
        <f t="shared" si="19"/>
        <v>9.5800899833099655E-8</v>
      </c>
      <c r="X66" s="41">
        <f t="shared" si="19"/>
        <v>4.2121740177876446E-3</v>
      </c>
      <c r="Y66" s="40">
        <f t="shared" si="19"/>
        <v>4.2413557938891354E-8</v>
      </c>
      <c r="Z66" s="40">
        <f t="shared" si="19"/>
        <v>6.2593588869667133E-7</v>
      </c>
      <c r="AA66" s="40">
        <f t="shared" si="19"/>
        <v>1.6418399212820149E-6</v>
      </c>
      <c r="AB66" s="40">
        <f t="shared" si="19"/>
        <v>2.0618304659127592E-8</v>
      </c>
      <c r="AC66" s="40">
        <f t="shared" si="19"/>
        <v>7.5477868232863165E-7</v>
      </c>
      <c r="AD66" s="40">
        <f t="shared" si="19"/>
        <v>7.2111530242156278E-6</v>
      </c>
      <c r="AE66" s="40">
        <f t="shared" si="19"/>
        <v>9.2247509026336575E-7</v>
      </c>
      <c r="AF66" s="40">
        <f t="shared" si="19"/>
        <v>3.2672367769909504E-7</v>
      </c>
      <c r="AG66" s="40">
        <f t="shared" si="19"/>
        <v>7.1652504847964497E-5</v>
      </c>
      <c r="AH66" s="40">
        <f t="shared" si="19"/>
        <v>4.9790882589042111E-8</v>
      </c>
      <c r="AI66" s="40">
        <f t="shared" si="19"/>
        <v>1.9938689941437688E-9</v>
      </c>
      <c r="AJ66" s="40">
        <f t="shared" si="19"/>
        <v>5.1774950430790848E-8</v>
      </c>
      <c r="AK66" s="40">
        <f t="shared" si="19"/>
        <v>1.8357246844442764E-6</v>
      </c>
      <c r="AL66" s="40">
        <f t="shared" si="19"/>
        <v>7.0482099073714231E-8</v>
      </c>
      <c r="AM66" s="42">
        <f t="shared" si="19"/>
        <v>1.0445412516243716E-5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5.9900227257780256E-7</v>
      </c>
      <c r="E67" s="40">
        <f t="shared" si="20"/>
        <v>9.4320581834017509E-8</v>
      </c>
      <c r="F67" s="40">
        <f t="shared" si="20"/>
        <v>2.1652233526617715E-7</v>
      </c>
      <c r="G67" s="40">
        <f t="shared" si="20"/>
        <v>9.6990409998869472E-7</v>
      </c>
      <c r="H67" s="41">
        <f t="shared" si="20"/>
        <v>2.6385329963960245E-4</v>
      </c>
      <c r="I67" s="40">
        <f t="shared" si="20"/>
        <v>3.435549676613942E-8</v>
      </c>
      <c r="J67" s="40">
        <f t="shared" si="20"/>
        <v>6.3086446140295995E-7</v>
      </c>
      <c r="K67" s="40">
        <f t="shared" si="20"/>
        <v>1.7875002330357779E-7</v>
      </c>
      <c r="L67" s="40">
        <f t="shared" si="20"/>
        <v>1.8837758056305534E-6</v>
      </c>
      <c r="M67" s="40">
        <f t="shared" si="20"/>
        <v>3.5877398740480483E-8</v>
      </c>
      <c r="N67" s="40">
        <f t="shared" si="20"/>
        <v>7.3074645777051965E-8</v>
      </c>
      <c r="O67" s="40">
        <f t="shared" si="20"/>
        <v>6.0712426835372903E-7</v>
      </c>
      <c r="P67" s="40">
        <f t="shared" si="20"/>
        <v>7.5979184965414119E-7</v>
      </c>
      <c r="Q67" s="40">
        <f t="shared" si="20"/>
        <v>3.2078603566748295E-7</v>
      </c>
      <c r="R67" s="40">
        <f t="shared" si="20"/>
        <v>1.0421678738785232E-7</v>
      </c>
      <c r="S67" s="40">
        <f t="shared" si="20"/>
        <v>9.1188919117001706E-7</v>
      </c>
      <c r="T67" s="40">
        <f t="shared" si="20"/>
        <v>6.0328331767814395E-8</v>
      </c>
      <c r="U67" s="40">
        <f t="shared" si="20"/>
        <v>5.5751310674584868E-8</v>
      </c>
      <c r="V67" s="40">
        <f t="shared" si="20"/>
        <v>7.6524824543186243E-8</v>
      </c>
      <c r="W67" s="40">
        <f t="shared" si="20"/>
        <v>1.0398015074603226E-9</v>
      </c>
      <c r="X67" s="40">
        <f t="shared" si="20"/>
        <v>4.1499384525809074E-7</v>
      </c>
      <c r="Y67" s="40">
        <f t="shared" si="20"/>
        <v>2.1847139749720355E-9</v>
      </c>
      <c r="Z67" s="40">
        <f t="shared" si="20"/>
        <v>1.726078474698509E-6</v>
      </c>
      <c r="AA67" s="40">
        <f t="shared" si="20"/>
        <v>2.1541042656909743E-8</v>
      </c>
      <c r="AB67" s="40">
        <f t="shared" si="20"/>
        <v>2.0279231916454126E-7</v>
      </c>
      <c r="AC67" s="40">
        <f t="shared" si="20"/>
        <v>1.8796267867620128E-6</v>
      </c>
      <c r="AD67" s="40">
        <f t="shared" si="20"/>
        <v>2.8170201179334856E-8</v>
      </c>
      <c r="AE67" s="40">
        <f t="shared" si="20"/>
        <v>1.394001432842527E-6</v>
      </c>
      <c r="AF67" s="40">
        <f t="shared" si="20"/>
        <v>5.9315849381687242E-7</v>
      </c>
      <c r="AG67" s="40">
        <f t="shared" si="20"/>
        <v>3.1975218087776093E-7</v>
      </c>
      <c r="AH67" s="40">
        <f t="shared" si="20"/>
        <v>5.7055193199456098E-8</v>
      </c>
      <c r="AI67" s="40">
        <f t="shared" si="20"/>
        <v>8.1994932666697796E-7</v>
      </c>
      <c r="AJ67" s="40">
        <f t="shared" si="20"/>
        <v>8.6938762469835568E-7</v>
      </c>
      <c r="AK67" s="40">
        <f t="shared" si="20"/>
        <v>1.7579772321134185E-8</v>
      </c>
      <c r="AL67" s="40">
        <f t="shared" si="20"/>
        <v>7.0364468714644832E-7</v>
      </c>
      <c r="AM67" s="42">
        <f t="shared" si="20"/>
        <v>6.7380687533020009E-8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1.629083286886313E-6</v>
      </c>
      <c r="E68" s="40">
        <f t="shared" si="21"/>
        <v>1.2066903146759196E-6</v>
      </c>
      <c r="F68" s="41">
        <f t="shared" si="21"/>
        <v>7.1708499164374181E-3</v>
      </c>
      <c r="G68" s="40">
        <f t="shared" si="21"/>
        <v>1.1093859906504167E-5</v>
      </c>
      <c r="H68" s="40">
        <f t="shared" si="21"/>
        <v>5.8518645287415324E-6</v>
      </c>
      <c r="I68" s="40">
        <f t="shared" si="21"/>
        <v>6.6864158287234071E-6</v>
      </c>
      <c r="J68" s="40">
        <f t="shared" si="21"/>
        <v>7.8860745421279959E-6</v>
      </c>
      <c r="K68" s="40">
        <f t="shared" si="21"/>
        <v>4.7121836238230475E-6</v>
      </c>
      <c r="L68" s="40">
        <f t="shared" si="21"/>
        <v>4.554946415975184E-5</v>
      </c>
      <c r="M68" s="40">
        <f t="shared" si="21"/>
        <v>4.6147417824649658E-8</v>
      </c>
      <c r="N68" s="40">
        <f t="shared" si="21"/>
        <v>7.9418566614468685E-9</v>
      </c>
      <c r="O68" s="40">
        <f t="shared" si="21"/>
        <v>8.37643348955256E-6</v>
      </c>
      <c r="P68" s="40">
        <f t="shared" si="21"/>
        <v>4.6817760049679078E-7</v>
      </c>
      <c r="Q68" s="40">
        <f t="shared" si="21"/>
        <v>1.3720716361871226E-5</v>
      </c>
      <c r="R68" s="40">
        <f t="shared" si="21"/>
        <v>1.0633748535106775E-5</v>
      </c>
      <c r="S68" s="40">
        <f t="shared" si="21"/>
        <v>4.3368556490196879E-6</v>
      </c>
      <c r="T68" s="40">
        <f t="shared" si="21"/>
        <v>2.1551537255865189E-9</v>
      </c>
      <c r="U68" s="40">
        <f t="shared" si="21"/>
        <v>2.648456720789352E-5</v>
      </c>
      <c r="V68" s="40">
        <f t="shared" si="21"/>
        <v>1.839550928060417E-6</v>
      </c>
      <c r="W68" s="40">
        <f t="shared" si="21"/>
        <v>2.417213673655466E-7</v>
      </c>
      <c r="X68" s="40">
        <f t="shared" si="21"/>
        <v>3.4551930995938818E-7</v>
      </c>
      <c r="Y68" s="40">
        <f t="shared" si="21"/>
        <v>2.8854743133852717E-9</v>
      </c>
      <c r="Z68" s="40">
        <f t="shared" si="21"/>
        <v>2.291398033771248E-5</v>
      </c>
      <c r="AA68" s="40">
        <f t="shared" si="21"/>
        <v>4.5057669276233838E-5</v>
      </c>
      <c r="AB68" s="40">
        <f t="shared" si="21"/>
        <v>1.0021573841027255E-5</v>
      </c>
      <c r="AC68" s="40">
        <f t="shared" si="21"/>
        <v>2.4505370135525772E-5</v>
      </c>
      <c r="AD68" s="40">
        <f t="shared" si="21"/>
        <v>6.4570525013105305E-7</v>
      </c>
      <c r="AE68" s="40">
        <f t="shared" si="21"/>
        <v>6.8386596372591127E-5</v>
      </c>
      <c r="AF68" s="40">
        <f t="shared" si="21"/>
        <v>8.4126728305327607E-6</v>
      </c>
      <c r="AG68" s="40">
        <f t="shared" si="21"/>
        <v>8.3130988268037384E-6</v>
      </c>
      <c r="AH68" s="40">
        <f t="shared" si="21"/>
        <v>2.219426582609081E-6</v>
      </c>
      <c r="AI68" s="40">
        <f t="shared" si="21"/>
        <v>7.0261518163648677E-5</v>
      </c>
      <c r="AJ68" s="40">
        <f t="shared" si="21"/>
        <v>6.8026058435445262E-6</v>
      </c>
      <c r="AK68" s="40">
        <f t="shared" si="21"/>
        <v>5.3050679303589435E-6</v>
      </c>
      <c r="AL68" s="40">
        <f t="shared" si="21"/>
        <v>1.5093861780374668E-5</v>
      </c>
      <c r="AM68" s="42">
        <f t="shared" si="21"/>
        <v>3.5068008278671142E-5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8.7462070844194111E-8</v>
      </c>
      <c r="E69" s="40">
        <f t="shared" si="22"/>
        <v>1.1641986541399421E-6</v>
      </c>
      <c r="F69" s="40">
        <f t="shared" si="22"/>
        <v>2.068888127988277E-6</v>
      </c>
      <c r="G69" s="40">
        <f t="shared" si="22"/>
        <v>3.0717108416337435E-5</v>
      </c>
      <c r="H69" s="40">
        <f t="shared" si="22"/>
        <v>4.0908343309915093E-6</v>
      </c>
      <c r="I69" s="40">
        <f t="shared" si="22"/>
        <v>5.3599521633778546E-7</v>
      </c>
      <c r="J69" s="40">
        <f t="shared" si="22"/>
        <v>1.0483299473618609E-7</v>
      </c>
      <c r="K69" s="40">
        <f t="shared" si="22"/>
        <v>1.5018712085878257E-5</v>
      </c>
      <c r="L69" s="40">
        <f t="shared" si="22"/>
        <v>4.814143301364599E-6</v>
      </c>
      <c r="M69" s="40">
        <f t="shared" si="22"/>
        <v>3.1464450813731129E-6</v>
      </c>
      <c r="N69" s="40">
        <f t="shared" si="22"/>
        <v>3.7560686003059212E-8</v>
      </c>
      <c r="O69" s="41">
        <f t="shared" si="22"/>
        <v>1.8374734135846134E-3</v>
      </c>
      <c r="P69" s="40">
        <f t="shared" si="22"/>
        <v>4.1558491401324362E-6</v>
      </c>
      <c r="Q69" s="40">
        <f t="shared" si="22"/>
        <v>3.3625193595154767E-6</v>
      </c>
      <c r="R69" s="40">
        <f t="shared" si="22"/>
        <v>6.4037425673635543E-7</v>
      </c>
      <c r="S69" s="40">
        <f t="shared" si="22"/>
        <v>1.1022238356426064E-6</v>
      </c>
      <c r="T69" s="40">
        <f t="shared" si="22"/>
        <v>1.0579266416063821E-5</v>
      </c>
      <c r="U69" s="40">
        <f t="shared" si="22"/>
        <v>9.8732761023731542E-8</v>
      </c>
      <c r="V69" s="40">
        <f t="shared" si="22"/>
        <v>4.9752190696458371E-6</v>
      </c>
      <c r="W69" s="40">
        <f t="shared" si="22"/>
        <v>2.4328289242053607E-6</v>
      </c>
      <c r="X69" s="40">
        <f t="shared" si="22"/>
        <v>1.0419838882484331E-5</v>
      </c>
      <c r="Y69" s="40">
        <f t="shared" si="22"/>
        <v>5.5388398098052879E-6</v>
      </c>
      <c r="Z69" s="40">
        <f t="shared" si="22"/>
        <v>1.0055398413152858E-7</v>
      </c>
      <c r="AA69" s="40">
        <f t="shared" si="22"/>
        <v>9.650316397832878E-6</v>
      </c>
      <c r="AB69" s="40">
        <f t="shared" si="22"/>
        <v>1.6242342870160145E-5</v>
      </c>
      <c r="AC69" s="40">
        <f t="shared" si="22"/>
        <v>2.3450880330845131E-7</v>
      </c>
      <c r="AD69" s="40">
        <f t="shared" si="22"/>
        <v>5.903820603871134E-6</v>
      </c>
      <c r="AE69" s="40">
        <f t="shared" si="22"/>
        <v>3.5072320867627589E-6</v>
      </c>
      <c r="AF69" s="40">
        <f t="shared" si="22"/>
        <v>1.845493847887437E-7</v>
      </c>
      <c r="AG69" s="40">
        <f t="shared" si="22"/>
        <v>2.3153853607961785E-6</v>
      </c>
      <c r="AH69" s="40">
        <f t="shared" si="22"/>
        <v>5.4182473822772311E-7</v>
      </c>
      <c r="AI69" s="40">
        <f t="shared" si="22"/>
        <v>1.9433599770204673E-7</v>
      </c>
      <c r="AJ69" s="40">
        <f t="shared" si="22"/>
        <v>6.3690202094803535E-6</v>
      </c>
      <c r="AK69" s="40">
        <f t="shared" si="22"/>
        <v>4.9443044310575803E-8</v>
      </c>
      <c r="AL69" s="40">
        <f t="shared" si="22"/>
        <v>5.8050380814385322E-9</v>
      </c>
      <c r="AM69" s="42">
        <f t="shared" si="22"/>
        <v>2.2024946885672299E-6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1.043733327179108E-5</v>
      </c>
      <c r="E70" s="40">
        <f t="shared" si="23"/>
        <v>8.7301738138901195E-6</v>
      </c>
      <c r="F70" s="40">
        <f t="shared" si="23"/>
        <v>1.6026773973526691E-6</v>
      </c>
      <c r="G70" s="40">
        <f t="shared" si="23"/>
        <v>4.8561710142252882E-6</v>
      </c>
      <c r="H70" s="40">
        <f t="shared" si="23"/>
        <v>9.0180057165676839E-6</v>
      </c>
      <c r="I70" s="40">
        <f t="shared" si="23"/>
        <v>1.1092553173639016E-6</v>
      </c>
      <c r="J70" s="40">
        <f t="shared" si="23"/>
        <v>7.311440647512233E-7</v>
      </c>
      <c r="K70" s="40">
        <f t="shared" si="23"/>
        <v>1.7490575350498337E-5</v>
      </c>
      <c r="L70" s="40">
        <f t="shared" si="23"/>
        <v>3.1457857575651206E-5</v>
      </c>
      <c r="M70" s="40">
        <f t="shared" si="23"/>
        <v>9.8724931446687228E-6</v>
      </c>
      <c r="N70" s="40">
        <f t="shared" si="23"/>
        <v>7.8178457311967038E-6</v>
      </c>
      <c r="O70" s="40">
        <f t="shared" si="23"/>
        <v>1.6288803881757907E-6</v>
      </c>
      <c r="P70" s="40">
        <f t="shared" si="23"/>
        <v>3.8022149713343061E-6</v>
      </c>
      <c r="Q70" s="40">
        <f t="shared" si="23"/>
        <v>3.9640850823504045E-7</v>
      </c>
      <c r="R70" s="40">
        <f t="shared" si="23"/>
        <v>4.937656313487932E-6</v>
      </c>
      <c r="S70" s="41">
        <f t="shared" si="23"/>
        <v>2.6473770358347664E-3</v>
      </c>
      <c r="T70" s="40">
        <f t="shared" si="23"/>
        <v>2.315513422839146E-8</v>
      </c>
      <c r="U70" s="40">
        <f t="shared" si="23"/>
        <v>1.6977858947463798E-5</v>
      </c>
      <c r="V70" s="40">
        <f t="shared" si="23"/>
        <v>2.5553681426530598E-6</v>
      </c>
      <c r="W70" s="40">
        <f t="shared" si="23"/>
        <v>5.3712496293122873E-6</v>
      </c>
      <c r="X70" s="40">
        <f t="shared" si="23"/>
        <v>9.573167202120761E-7</v>
      </c>
      <c r="Y70" s="40">
        <f t="shared" si="23"/>
        <v>9.4858622399596765E-6</v>
      </c>
      <c r="Z70" s="40">
        <f t="shared" si="23"/>
        <v>1.0818383464190081E-6</v>
      </c>
      <c r="AA70" s="40">
        <f t="shared" si="23"/>
        <v>2.0906419160436459E-6</v>
      </c>
      <c r="AB70" s="40">
        <f t="shared" si="23"/>
        <v>2.427614564063816E-6</v>
      </c>
      <c r="AC70" s="40">
        <f t="shared" si="23"/>
        <v>3.9483153284617764E-8</v>
      </c>
      <c r="AD70" s="40">
        <f t="shared" si="23"/>
        <v>1.5398658628617272E-6</v>
      </c>
      <c r="AE70" s="40">
        <f t="shared" si="23"/>
        <v>1.958754817689314E-9</v>
      </c>
      <c r="AF70" s="40">
        <f t="shared" si="23"/>
        <v>4.5505484429227628E-6</v>
      </c>
      <c r="AG70" s="40">
        <f t="shared" si="23"/>
        <v>7.801671446665021E-6</v>
      </c>
      <c r="AH70" s="40">
        <f t="shared" si="23"/>
        <v>7.5085322813611857E-6</v>
      </c>
      <c r="AI70" s="40">
        <f t="shared" si="23"/>
        <v>2.4013860922499746E-6</v>
      </c>
      <c r="AJ70" s="40">
        <f t="shared" si="23"/>
        <v>1.646113185794924E-6</v>
      </c>
      <c r="AK70" s="40">
        <f t="shared" si="23"/>
        <v>4.8335673687548116E-7</v>
      </c>
      <c r="AL70" s="40">
        <f t="shared" si="23"/>
        <v>2.0012037671041675E-6</v>
      </c>
      <c r="AM70" s="42">
        <f t="shared" si="23"/>
        <v>7.286998439173808E-7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2.8799982902219216E-7</v>
      </c>
      <c r="E71" s="40">
        <f t="shared" si="24"/>
        <v>1.9297888624466377E-6</v>
      </c>
      <c r="F71" s="40">
        <f t="shared" si="24"/>
        <v>1.1679095435313414E-5</v>
      </c>
      <c r="G71" s="40">
        <f t="shared" si="24"/>
        <v>1.5687529053783998E-5</v>
      </c>
      <c r="H71" s="40">
        <f t="shared" si="24"/>
        <v>6.6569145254128672E-7</v>
      </c>
      <c r="I71" s="40">
        <f t="shared" si="24"/>
        <v>4.6339006799409471E-6</v>
      </c>
      <c r="J71" s="40">
        <f t="shared" si="24"/>
        <v>5.5824475999198631E-6</v>
      </c>
      <c r="K71" s="40">
        <f t="shared" si="24"/>
        <v>1.4402698974022517E-6</v>
      </c>
      <c r="L71" s="40">
        <f t="shared" si="24"/>
        <v>1.0880666007708074E-6</v>
      </c>
      <c r="M71" s="40">
        <f t="shared" si="24"/>
        <v>2.2632431663833723E-7</v>
      </c>
      <c r="N71" s="40">
        <f t="shared" si="24"/>
        <v>1.0685005181477672E-5</v>
      </c>
      <c r="O71" s="40">
        <f t="shared" si="24"/>
        <v>1.8094423509275597E-7</v>
      </c>
      <c r="P71" s="40">
        <f t="shared" si="24"/>
        <v>1.0632037808507986E-7</v>
      </c>
      <c r="Q71" s="40">
        <f t="shared" si="24"/>
        <v>3.6558957908676577E-8</v>
      </c>
      <c r="R71" s="40">
        <f t="shared" si="24"/>
        <v>2.8062216466061167E-6</v>
      </c>
      <c r="S71" s="40">
        <f t="shared" si="24"/>
        <v>2.0371230313948155E-5</v>
      </c>
      <c r="T71" s="40">
        <f t="shared" si="24"/>
        <v>3.4505545451299495E-6</v>
      </c>
      <c r="U71" s="41">
        <f t="shared" si="24"/>
        <v>3.1699110370284971E-3</v>
      </c>
      <c r="V71" s="40">
        <f t="shared" si="24"/>
        <v>1.0950210293872131E-5</v>
      </c>
      <c r="W71" s="40">
        <f t="shared" si="24"/>
        <v>9.6868141063337592E-7</v>
      </c>
      <c r="X71" s="40">
        <f t="shared" si="24"/>
        <v>6.6364733840964511E-7</v>
      </c>
      <c r="Y71" s="40">
        <f t="shared" si="24"/>
        <v>8.8982751045960574E-6</v>
      </c>
      <c r="Z71" s="40">
        <f t="shared" si="24"/>
        <v>5.9700842983221735E-6</v>
      </c>
      <c r="AA71" s="40">
        <f t="shared" si="24"/>
        <v>4.9810582913956771E-6</v>
      </c>
      <c r="AB71" s="40">
        <f t="shared" si="24"/>
        <v>1.0257534977991317E-7</v>
      </c>
      <c r="AC71" s="40">
        <f t="shared" si="24"/>
        <v>1.6554201628121918E-5</v>
      </c>
      <c r="AD71" s="40">
        <f t="shared" si="24"/>
        <v>3.4868420864281686E-6</v>
      </c>
      <c r="AE71" s="40">
        <f t="shared" si="24"/>
        <v>2.6968687747769786E-6</v>
      </c>
      <c r="AF71" s="40">
        <f t="shared" si="24"/>
        <v>1.6535277499519115E-5</v>
      </c>
      <c r="AG71" s="40">
        <f t="shared" si="24"/>
        <v>1.8746700983972201E-6</v>
      </c>
      <c r="AH71" s="40">
        <f t="shared" si="24"/>
        <v>9.2806966498143069E-6</v>
      </c>
      <c r="AI71" s="40">
        <f t="shared" si="24"/>
        <v>1.0903368422145546E-5</v>
      </c>
      <c r="AJ71" s="40">
        <f t="shared" si="24"/>
        <v>1.874286367295148E-5</v>
      </c>
      <c r="AK71" s="40">
        <f t="shared" si="24"/>
        <v>4.7587700094855752E-6</v>
      </c>
      <c r="AL71" s="40">
        <f t="shared" si="24"/>
        <v>1.7049592233834052E-5</v>
      </c>
      <c r="AM71" s="42">
        <f t="shared" si="24"/>
        <v>2.109991960109713E-6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2.470846489588371E-7</v>
      </c>
      <c r="E72" s="40">
        <f t="shared" si="25"/>
        <v>5.53783821603246E-8</v>
      </c>
      <c r="F72" s="40">
        <f t="shared" si="25"/>
        <v>1.4788844024981756E-7</v>
      </c>
      <c r="G72" s="40">
        <f t="shared" si="25"/>
        <v>2.0719517629273228E-7</v>
      </c>
      <c r="H72" s="40">
        <f t="shared" si="25"/>
        <v>7.7099837369012937E-9</v>
      </c>
      <c r="I72" s="40">
        <f t="shared" si="25"/>
        <v>1.2797283416359998E-7</v>
      </c>
      <c r="J72" s="40">
        <f t="shared" si="25"/>
        <v>5.1758060439453285E-8</v>
      </c>
      <c r="K72" s="40">
        <f t="shared" si="25"/>
        <v>3.9647780761402404E-8</v>
      </c>
      <c r="L72" s="40">
        <f t="shared" si="25"/>
        <v>8.0101136167422713E-9</v>
      </c>
      <c r="M72" s="40">
        <f t="shared" si="25"/>
        <v>2.1079233228982554E-8</v>
      </c>
      <c r="N72" s="40">
        <f t="shared" si="25"/>
        <v>2.4647344992010398E-8</v>
      </c>
      <c r="O72" s="40">
        <f t="shared" si="25"/>
        <v>3.7190667711892753E-8</v>
      </c>
      <c r="P72" s="40">
        <f t="shared" si="25"/>
        <v>3.3193379515728396E-10</v>
      </c>
      <c r="Q72" s="40">
        <f t="shared" si="25"/>
        <v>2.2974633640384964E-7</v>
      </c>
      <c r="R72" s="40">
        <f t="shared" si="25"/>
        <v>9.6614651992895912E-8</v>
      </c>
      <c r="S72" s="40">
        <f t="shared" si="25"/>
        <v>8.374678175964367E-9</v>
      </c>
      <c r="T72" s="40">
        <f t="shared" si="25"/>
        <v>9.0564088427481063E-11</v>
      </c>
      <c r="U72" s="40">
        <f t="shared" si="25"/>
        <v>2.017918561896306E-8</v>
      </c>
      <c r="V72" s="40">
        <f t="shared" si="25"/>
        <v>5.9209303717017478E-8</v>
      </c>
      <c r="W72" s="40">
        <f t="shared" si="25"/>
        <v>1.4495492804533698E-7</v>
      </c>
      <c r="X72" s="40">
        <f t="shared" si="25"/>
        <v>7.526197181987493E-8</v>
      </c>
      <c r="Y72" s="40">
        <f t="shared" si="25"/>
        <v>3.8581154191896978E-8</v>
      </c>
      <c r="Z72" s="40">
        <f t="shared" si="25"/>
        <v>7.5565546653279965E-9</v>
      </c>
      <c r="AA72" s="40">
        <f t="shared" si="25"/>
        <v>8.9687314426517E-9</v>
      </c>
      <c r="AB72" s="40">
        <f t="shared" si="25"/>
        <v>1.1337954590439769E-10</v>
      </c>
      <c r="AC72" s="40">
        <f t="shared" si="25"/>
        <v>5.3645196673888452E-8</v>
      </c>
      <c r="AD72" s="40">
        <f t="shared" si="25"/>
        <v>2.0663840015468558E-7</v>
      </c>
      <c r="AE72" s="40">
        <f t="shared" si="25"/>
        <v>9.9316717681410578E-8</v>
      </c>
      <c r="AF72" s="40">
        <f t="shared" si="25"/>
        <v>9.6380761350222542E-8</v>
      </c>
      <c r="AG72" s="40">
        <f t="shared" si="25"/>
        <v>4.2107583532525389E-10</v>
      </c>
      <c r="AH72" s="40">
        <f t="shared" si="25"/>
        <v>9.8144933596528649E-8</v>
      </c>
      <c r="AI72" s="40">
        <f t="shared" si="25"/>
        <v>1.1945032623265321E-8</v>
      </c>
      <c r="AJ72" s="40">
        <f t="shared" si="25"/>
        <v>4.1157430852274991E-10</v>
      </c>
      <c r="AK72" s="40">
        <f t="shared" si="25"/>
        <v>5.6516856978241689E-8</v>
      </c>
      <c r="AL72" s="40">
        <f t="shared" si="25"/>
        <v>7.635899585840861E-8</v>
      </c>
      <c r="AM72" s="43">
        <f t="shared" si="25"/>
        <v>3.0912352274610542E-5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7.9485690086084402E-5</v>
      </c>
      <c r="E73" s="40">
        <f t="shared" si="26"/>
        <v>4.4871085695309289E-7</v>
      </c>
      <c r="F73" s="40">
        <f t="shared" si="26"/>
        <v>7.011067680465223E-5</v>
      </c>
      <c r="G73" s="40">
        <f t="shared" si="26"/>
        <v>1.9101221574579057E-4</v>
      </c>
      <c r="H73" s="40">
        <f t="shared" si="26"/>
        <v>9.5981036529399298E-7</v>
      </c>
      <c r="I73" s="40">
        <f t="shared" si="26"/>
        <v>5.4679958026145732E-9</v>
      </c>
      <c r="J73" s="41">
        <f t="shared" si="26"/>
        <v>2.6080899613923779E-4</v>
      </c>
      <c r="K73" s="40">
        <f t="shared" si="26"/>
        <v>5.860590434985645E-9</v>
      </c>
      <c r="L73" s="40">
        <f t="shared" si="26"/>
        <v>2.2486673298605815E-5</v>
      </c>
      <c r="M73" s="40">
        <f t="shared" si="26"/>
        <v>2.1551986707368891E-5</v>
      </c>
      <c r="N73" s="40">
        <f t="shared" si="26"/>
        <v>1.8708991537808186E-5</v>
      </c>
      <c r="O73" s="40">
        <f t="shared" si="26"/>
        <v>6.0570844082269003E-5</v>
      </c>
      <c r="P73" s="40">
        <f t="shared" si="26"/>
        <v>1.1398791336970191E-5</v>
      </c>
      <c r="Q73" s="40">
        <f t="shared" si="26"/>
        <v>6.2781761952530676E-7</v>
      </c>
      <c r="R73" s="40">
        <f t="shared" si="26"/>
        <v>2.4916455174943096E-5</v>
      </c>
      <c r="S73" s="40">
        <f t="shared" si="26"/>
        <v>8.8606848081296923E-6</v>
      </c>
      <c r="T73" s="40">
        <f t="shared" si="26"/>
        <v>3.9146387208543254E-7</v>
      </c>
      <c r="U73" s="40">
        <f t="shared" si="26"/>
        <v>1.7794463093757466E-5</v>
      </c>
      <c r="V73" s="40">
        <f t="shared" si="26"/>
        <v>2.6820847108954628E-5</v>
      </c>
      <c r="W73" s="40">
        <f t="shared" si="26"/>
        <v>2.2547791109458056E-5</v>
      </c>
      <c r="X73" s="40">
        <f t="shared" si="26"/>
        <v>4.3083419303210519E-6</v>
      </c>
      <c r="Y73" s="40">
        <f t="shared" si="26"/>
        <v>4.977165293961879E-5</v>
      </c>
      <c r="Z73" s="40">
        <f t="shared" si="26"/>
        <v>1.5989939490589924E-5</v>
      </c>
      <c r="AA73" s="41">
        <f t="shared" si="26"/>
        <v>1.1705272019792238E-2</v>
      </c>
      <c r="AB73" s="40">
        <f t="shared" si="26"/>
        <v>1.0291362890550458E-6</v>
      </c>
      <c r="AC73" s="40">
        <f t="shared" si="26"/>
        <v>5.0258215776133336E-5</v>
      </c>
      <c r="AD73" s="40">
        <f t="shared" si="26"/>
        <v>9.0914122695265227E-6</v>
      </c>
      <c r="AE73" s="40">
        <f t="shared" si="26"/>
        <v>1.0650498881931774E-6</v>
      </c>
      <c r="AF73" s="40">
        <f t="shared" si="26"/>
        <v>3.8592630744268361E-6</v>
      </c>
      <c r="AG73" s="40">
        <f t="shared" si="26"/>
        <v>9.8296054798218862E-6</v>
      </c>
      <c r="AH73" s="40">
        <f t="shared" si="26"/>
        <v>6.832522464716603E-6</v>
      </c>
      <c r="AI73" s="40">
        <f t="shared" si="26"/>
        <v>6.7589570652131292E-6</v>
      </c>
      <c r="AJ73" s="40">
        <f t="shared" si="26"/>
        <v>1.4481061025733653E-5</v>
      </c>
      <c r="AK73" s="40">
        <f t="shared" si="26"/>
        <v>2.2877932683316468E-5</v>
      </c>
      <c r="AL73" s="40">
        <f t="shared" si="26"/>
        <v>9.7048029270540195E-6</v>
      </c>
      <c r="AM73" s="42">
        <f t="shared" si="26"/>
        <v>3.4020006581862323E-6</v>
      </c>
    </row>
    <row r="74" spans="1:39" ht="24">
      <c r="A74" s="37" t="s">
        <v>41</v>
      </c>
      <c r="B74" s="38" t="s">
        <v>14</v>
      </c>
      <c r="C74" s="45"/>
      <c r="D74" s="40">
        <f t="shared" ref="D74:AM74" si="27">$C32^2*D32^2</f>
        <v>9.6767022281846101E-6</v>
      </c>
      <c r="E74" s="40">
        <f t="shared" si="27"/>
        <v>1.5052087006568433E-5</v>
      </c>
      <c r="F74" s="40">
        <f t="shared" si="27"/>
        <v>1.5739819739120729E-5</v>
      </c>
      <c r="G74" s="40">
        <f t="shared" si="27"/>
        <v>1.250543196683183E-4</v>
      </c>
      <c r="H74" s="40">
        <f t="shared" si="27"/>
        <v>1.6091976499696891E-5</v>
      </c>
      <c r="I74" s="40">
        <f t="shared" si="27"/>
        <v>5.4958351674800945E-5</v>
      </c>
      <c r="J74" s="40">
        <f t="shared" si="27"/>
        <v>3.3392859254336563E-8</v>
      </c>
      <c r="K74" s="41">
        <f t="shared" si="27"/>
        <v>2.4138283225000001E-2</v>
      </c>
      <c r="L74" s="40">
        <f t="shared" si="27"/>
        <v>3.6689999440676744E-5</v>
      </c>
      <c r="M74" s="40">
        <f t="shared" si="27"/>
        <v>1.7494962838557787E-4</v>
      </c>
      <c r="N74" s="40">
        <f t="shared" si="27"/>
        <v>8.7516546449926236E-5</v>
      </c>
      <c r="O74" s="40">
        <f t="shared" si="27"/>
        <v>2.0061706510568557E-4</v>
      </c>
      <c r="P74" s="40">
        <f t="shared" si="27"/>
        <v>9.1281595585457206E-6</v>
      </c>
      <c r="Q74" s="40">
        <f t="shared" si="27"/>
        <v>8.4239953632462281E-5</v>
      </c>
      <c r="R74" s="40">
        <f t="shared" si="27"/>
        <v>6.8827254403478112E-5</v>
      </c>
      <c r="S74" s="40">
        <f t="shared" si="27"/>
        <v>1.5851444868031115E-4</v>
      </c>
      <c r="T74" s="40">
        <f t="shared" si="27"/>
        <v>8.4614524853615755E-5</v>
      </c>
      <c r="U74" s="40">
        <f t="shared" si="27"/>
        <v>1.0898855218413995E-5</v>
      </c>
      <c r="V74" s="40">
        <f t="shared" si="27"/>
        <v>6.2754667768879095E-5</v>
      </c>
      <c r="W74" s="40">
        <f t="shared" si="27"/>
        <v>2.3174779593969379E-5</v>
      </c>
      <c r="X74" s="40">
        <f t="shared" si="27"/>
        <v>6.8386044211052739E-5</v>
      </c>
      <c r="Y74" s="40">
        <f t="shared" si="27"/>
        <v>9.638193359894934E-6</v>
      </c>
      <c r="Z74" s="40">
        <f t="shared" si="27"/>
        <v>9.4236366425162508E-5</v>
      </c>
      <c r="AA74" s="40">
        <f t="shared" si="27"/>
        <v>9.5895043755685202E-9</v>
      </c>
      <c r="AB74" s="40">
        <f t="shared" si="27"/>
        <v>1.2324430862744801E-5</v>
      </c>
      <c r="AC74" s="40">
        <f t="shared" si="27"/>
        <v>1.0824387978970067E-4</v>
      </c>
      <c r="AD74" s="40">
        <f t="shared" si="27"/>
        <v>3.4042242183228106E-5</v>
      </c>
      <c r="AE74" s="40">
        <f t="shared" si="27"/>
        <v>5.0889288642702577E-7</v>
      </c>
      <c r="AF74" s="40">
        <f t="shared" si="27"/>
        <v>2.7004249045982906E-8</v>
      </c>
      <c r="AG74" s="40">
        <f t="shared" si="27"/>
        <v>5.6961955895198332E-6</v>
      </c>
      <c r="AH74" s="40">
        <f t="shared" si="27"/>
        <v>2.7320984749847489E-6</v>
      </c>
      <c r="AI74" s="40">
        <f t="shared" si="27"/>
        <v>4.8044025388808151E-5</v>
      </c>
      <c r="AJ74" s="40">
        <f t="shared" si="27"/>
        <v>1.1321320920704001E-5</v>
      </c>
      <c r="AK74" s="40">
        <f t="shared" si="27"/>
        <v>1.8198327762402259E-5</v>
      </c>
      <c r="AL74" s="40">
        <f t="shared" si="27"/>
        <v>5.8253968924219828E-5</v>
      </c>
      <c r="AM74" s="42">
        <f t="shared" si="27"/>
        <v>3.1252763106499037E-5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5.6236068762909107E-7</v>
      </c>
      <c r="E75" s="40">
        <f t="shared" si="28"/>
        <v>1.3764705862174221E-7</v>
      </c>
      <c r="F75" s="40">
        <f t="shared" si="28"/>
        <v>1.1082495632314328E-6</v>
      </c>
      <c r="G75" s="40">
        <f t="shared" si="28"/>
        <v>9.6070890617871795E-8</v>
      </c>
      <c r="H75" s="40">
        <f t="shared" si="28"/>
        <v>1.2313845989959119E-6</v>
      </c>
      <c r="I75" s="40">
        <f t="shared" si="28"/>
        <v>9.8329666726436094E-7</v>
      </c>
      <c r="J75" s="40">
        <f t="shared" si="28"/>
        <v>1.6422002293317403E-7</v>
      </c>
      <c r="K75" s="40">
        <f t="shared" si="28"/>
        <v>2.6902434028013114E-7</v>
      </c>
      <c r="L75" s="41">
        <f t="shared" si="28"/>
        <v>1.7738144573609514E-4</v>
      </c>
      <c r="M75" s="40">
        <f t="shared" si="28"/>
        <v>4.8375268614911106E-8</v>
      </c>
      <c r="N75" s="40">
        <f t="shared" si="28"/>
        <v>6.1863672407005464E-8</v>
      </c>
      <c r="O75" s="40">
        <f t="shared" si="28"/>
        <v>4.7189503209537825E-7</v>
      </c>
      <c r="P75" s="40">
        <f t="shared" si="28"/>
        <v>9.2532957543318685E-8</v>
      </c>
      <c r="Q75" s="40">
        <f t="shared" si="28"/>
        <v>9.1004180936314792E-7</v>
      </c>
      <c r="R75" s="40">
        <f t="shared" si="28"/>
        <v>8.5733970555992032E-8</v>
      </c>
      <c r="S75" s="40">
        <f t="shared" si="28"/>
        <v>2.0802554755587158E-6</v>
      </c>
      <c r="T75" s="40">
        <f t="shared" si="28"/>
        <v>3.6695310652311572E-7</v>
      </c>
      <c r="U75" s="40">
        <f t="shared" si="28"/>
        <v>6.0276882105587884E-8</v>
      </c>
      <c r="V75" s="40">
        <f t="shared" si="28"/>
        <v>9.6939192118818738E-8</v>
      </c>
      <c r="W75" s="40">
        <f t="shared" si="28"/>
        <v>7.213057721415419E-9</v>
      </c>
      <c r="X75" s="40">
        <f t="shared" si="28"/>
        <v>6.4558841344715643E-7</v>
      </c>
      <c r="Y75" s="40">
        <f t="shared" si="28"/>
        <v>6.4902576507255546E-8</v>
      </c>
      <c r="Z75" s="40">
        <f t="shared" si="28"/>
        <v>3.5298203546802322E-8</v>
      </c>
      <c r="AA75" s="40">
        <f t="shared" si="28"/>
        <v>3.4954171574478365E-7</v>
      </c>
      <c r="AB75" s="40">
        <f t="shared" si="28"/>
        <v>1.0415765925113658E-7</v>
      </c>
      <c r="AC75" s="40">
        <f t="shared" si="28"/>
        <v>5.329118116850778E-8</v>
      </c>
      <c r="AD75" s="40">
        <f t="shared" si="28"/>
        <v>8.5677631141931046E-7</v>
      </c>
      <c r="AE75" s="40">
        <f t="shared" si="28"/>
        <v>3.1110371389060974E-8</v>
      </c>
      <c r="AF75" s="40">
        <f t="shared" si="28"/>
        <v>2.1040808083819444E-8</v>
      </c>
      <c r="AG75" s="40">
        <f t="shared" si="28"/>
        <v>3.2851074548038327E-7</v>
      </c>
      <c r="AH75" s="40">
        <f t="shared" si="28"/>
        <v>7.124192197706672E-7</v>
      </c>
      <c r="AI75" s="40">
        <f t="shared" si="28"/>
        <v>4.6968562103057611E-7</v>
      </c>
      <c r="AJ75" s="40">
        <f t="shared" si="28"/>
        <v>1.8726978379592931E-8</v>
      </c>
      <c r="AK75" s="40">
        <f t="shared" si="28"/>
        <v>3.9530828744234415E-7</v>
      </c>
      <c r="AL75" s="40">
        <f t="shared" si="28"/>
        <v>2.5155416062956089E-7</v>
      </c>
      <c r="AM75" s="42">
        <f t="shared" si="28"/>
        <v>4.5676843862535502E-8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1.2228753785712145E-5</v>
      </c>
      <c r="E76" s="40">
        <f t="shared" si="29"/>
        <v>1.1145817059550047E-5</v>
      </c>
      <c r="F76" s="40">
        <f t="shared" si="29"/>
        <v>4.7596225857226871E-7</v>
      </c>
      <c r="G76" s="40">
        <f t="shared" si="29"/>
        <v>7.9541793329153011E-5</v>
      </c>
      <c r="H76" s="40">
        <f t="shared" si="29"/>
        <v>5.3317069771278171E-8</v>
      </c>
      <c r="I76" s="40">
        <f t="shared" si="29"/>
        <v>1.5375918276661746E-5</v>
      </c>
      <c r="J76" s="40">
        <f t="shared" si="29"/>
        <v>1.1555684651508195E-5</v>
      </c>
      <c r="K76" s="40">
        <f t="shared" si="29"/>
        <v>1.3917214056532469E-5</v>
      </c>
      <c r="L76" s="40">
        <f t="shared" si="29"/>
        <v>5.9431147113693714E-7</v>
      </c>
      <c r="M76" s="40">
        <f t="shared" si="29"/>
        <v>4.8944535718064884E-5</v>
      </c>
      <c r="N76" s="40">
        <f t="shared" si="29"/>
        <v>3.7652924067345474E-5</v>
      </c>
      <c r="O76" s="40">
        <f t="shared" si="29"/>
        <v>1.9289943079600576E-5</v>
      </c>
      <c r="P76" s="40">
        <f t="shared" si="29"/>
        <v>7.4590925311484704E-5</v>
      </c>
      <c r="Q76" s="40">
        <f t="shared" si="29"/>
        <v>3.4465662500994479E-6</v>
      </c>
      <c r="R76" s="40">
        <f t="shared" si="29"/>
        <v>1.6524866091388874E-5</v>
      </c>
      <c r="S76" s="40">
        <f t="shared" si="29"/>
        <v>2.9153351415714887E-5</v>
      </c>
      <c r="T76" s="40">
        <f t="shared" si="29"/>
        <v>2.1233520748450615E-5</v>
      </c>
      <c r="U76" s="40">
        <f t="shared" si="29"/>
        <v>4.3689221120697807E-6</v>
      </c>
      <c r="V76" s="40">
        <f t="shared" si="29"/>
        <v>1.6141766605243026E-7</v>
      </c>
      <c r="W76" s="41">
        <f t="shared" si="29"/>
        <v>1.4633799225626777E-2</v>
      </c>
      <c r="X76" s="40">
        <f t="shared" si="29"/>
        <v>3.270549119998021E-7</v>
      </c>
      <c r="Y76" s="40">
        <f t="shared" si="29"/>
        <v>3.5007321033584514E-5</v>
      </c>
      <c r="Z76" s="40">
        <f t="shared" si="29"/>
        <v>5.06772425941056E-6</v>
      </c>
      <c r="AA76" s="40">
        <f t="shared" si="29"/>
        <v>2.8638772013157868E-5</v>
      </c>
      <c r="AB76" s="40">
        <f t="shared" si="29"/>
        <v>4.1390543370190436E-6</v>
      </c>
      <c r="AC76" s="40">
        <f t="shared" si="29"/>
        <v>1.059964278686469E-4</v>
      </c>
      <c r="AD76" s="40">
        <f t="shared" si="29"/>
        <v>6.8137788760835538E-5</v>
      </c>
      <c r="AE76" s="40">
        <f t="shared" si="29"/>
        <v>3.7425107449572848E-5</v>
      </c>
      <c r="AF76" s="40">
        <f t="shared" si="29"/>
        <v>3.6898749320729954E-5</v>
      </c>
      <c r="AG76" s="40">
        <f t="shared" si="29"/>
        <v>5.388790973886183E-6</v>
      </c>
      <c r="AH76" s="40">
        <f t="shared" si="29"/>
        <v>1.8587425222469313E-4</v>
      </c>
      <c r="AI76" s="40">
        <f t="shared" si="29"/>
        <v>5.9556118310162101E-6</v>
      </c>
      <c r="AJ76" s="40">
        <f t="shared" si="29"/>
        <v>1.3435202638074502E-4</v>
      </c>
      <c r="AK76" s="40">
        <f t="shared" si="29"/>
        <v>6.6561233177018535E-6</v>
      </c>
      <c r="AL76" s="40">
        <f t="shared" si="29"/>
        <v>1.2329336774797872E-6</v>
      </c>
      <c r="AM76" s="42">
        <f t="shared" si="29"/>
        <v>6.8336189647731863E-5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2.2896371167801744E-5</v>
      </c>
      <c r="E77" s="40">
        <f t="shared" si="30"/>
        <v>5.9314434974314822E-5</v>
      </c>
      <c r="F77" s="40">
        <f t="shared" si="30"/>
        <v>1.7558682926823511E-6</v>
      </c>
      <c r="G77" s="40">
        <f t="shared" si="30"/>
        <v>8.1275932013661056E-6</v>
      </c>
      <c r="H77" s="40">
        <f t="shared" si="30"/>
        <v>1.227996489189203E-6</v>
      </c>
      <c r="I77" s="40">
        <f t="shared" si="30"/>
        <v>2.8797805650762071E-7</v>
      </c>
      <c r="J77" s="40">
        <f t="shared" si="30"/>
        <v>1.5775956571862466E-6</v>
      </c>
      <c r="K77" s="40">
        <f t="shared" si="30"/>
        <v>6.4267412300442124E-7</v>
      </c>
      <c r="L77" s="40">
        <f t="shared" si="30"/>
        <v>2.3245377333674494E-5</v>
      </c>
      <c r="M77" s="40">
        <f t="shared" si="30"/>
        <v>1.6723745640673892E-5</v>
      </c>
      <c r="N77" s="40">
        <f t="shared" si="30"/>
        <v>6.9887083595922387E-6</v>
      </c>
      <c r="O77" s="40">
        <f t="shared" si="30"/>
        <v>1.7217373813670189E-6</v>
      </c>
      <c r="P77" s="40">
        <f t="shared" si="30"/>
        <v>1.6935497038555555E-7</v>
      </c>
      <c r="Q77" s="40">
        <f t="shared" si="30"/>
        <v>5.0891980855472558E-5</v>
      </c>
      <c r="R77" s="40">
        <f t="shared" si="30"/>
        <v>1.5345683601796761E-5</v>
      </c>
      <c r="S77" s="40">
        <f t="shared" si="30"/>
        <v>1.624067138662604E-5</v>
      </c>
      <c r="T77" s="40">
        <f t="shared" si="30"/>
        <v>1.576579953004626E-6</v>
      </c>
      <c r="U77" s="40">
        <f t="shared" si="30"/>
        <v>1.6747147615527014E-5</v>
      </c>
      <c r="V77" s="40">
        <f t="shared" si="30"/>
        <v>6.7832045649445042E-6</v>
      </c>
      <c r="W77" s="40">
        <f t="shared" si="30"/>
        <v>7.4257302355044204E-5</v>
      </c>
      <c r="X77" s="40">
        <f t="shared" si="30"/>
        <v>7.4779460667330366E-8</v>
      </c>
      <c r="Y77" s="40">
        <f t="shared" si="30"/>
        <v>2.8025426741544456E-5</v>
      </c>
      <c r="Z77" s="40">
        <f t="shared" si="30"/>
        <v>4.7906273655097389E-6</v>
      </c>
      <c r="AA77" s="40">
        <f t="shared" si="30"/>
        <v>3.4882027532649016E-6</v>
      </c>
      <c r="AB77" s="40">
        <f t="shared" si="30"/>
        <v>4.4117209791569082E-6</v>
      </c>
      <c r="AC77" s="40">
        <f t="shared" si="30"/>
        <v>6.4163469620976432E-7</v>
      </c>
      <c r="AD77" s="40">
        <f t="shared" si="30"/>
        <v>1.5384725583772455E-5</v>
      </c>
      <c r="AE77" s="40">
        <f t="shared" si="30"/>
        <v>6.3807541211169285E-6</v>
      </c>
      <c r="AF77" s="40">
        <f t="shared" si="30"/>
        <v>4.6205004956128917E-6</v>
      </c>
      <c r="AG77" s="40">
        <f t="shared" si="30"/>
        <v>1.0638264094750618E-5</v>
      </c>
      <c r="AH77" s="41">
        <f t="shared" si="30"/>
        <v>5.8295826794003188E-3</v>
      </c>
      <c r="AI77" s="40">
        <f t="shared" si="30"/>
        <v>3.4322547654452962E-7</v>
      </c>
      <c r="AJ77" s="40">
        <f t="shared" si="30"/>
        <v>1.2051802840759714E-5</v>
      </c>
      <c r="AK77" s="40">
        <f t="shared" si="30"/>
        <v>5.0723461961024171E-7</v>
      </c>
      <c r="AL77" s="40">
        <f t="shared" si="30"/>
        <v>8.5333677357864081E-6</v>
      </c>
      <c r="AM77" s="42">
        <f t="shared" si="30"/>
        <v>1.8392010388926152E-5</v>
      </c>
    </row>
    <row r="78" spans="1:39" ht="24">
      <c r="A78" s="37" t="s">
        <v>45</v>
      </c>
      <c r="B78" s="38" t="s">
        <v>14</v>
      </c>
      <c r="C78" s="39"/>
      <c r="D78" s="41">
        <f t="shared" ref="D78:AM78" si="31">$C36^2*D36^2</f>
        <v>2.6729638798341246E-6</v>
      </c>
      <c r="E78" s="40">
        <f t="shared" si="31"/>
        <v>3.2436473688671668E-10</v>
      </c>
      <c r="F78" s="40">
        <f t="shared" si="31"/>
        <v>5.9219877294448503E-10</v>
      </c>
      <c r="G78" s="40">
        <f t="shared" si="31"/>
        <v>1.5477428614876095E-9</v>
      </c>
      <c r="H78" s="40">
        <f t="shared" si="31"/>
        <v>5.8398601473111921E-9</v>
      </c>
      <c r="I78" s="40">
        <f t="shared" si="31"/>
        <v>8.1316606583641871E-10</v>
      </c>
      <c r="J78" s="40">
        <f t="shared" si="31"/>
        <v>3.5242395728394954E-8</v>
      </c>
      <c r="K78" s="40">
        <f t="shared" si="31"/>
        <v>1.0394552443021682E-9</v>
      </c>
      <c r="L78" s="40">
        <f t="shared" si="31"/>
        <v>8.4127738800401315E-9</v>
      </c>
      <c r="M78" s="40">
        <f t="shared" si="31"/>
        <v>2.9808096268214786E-9</v>
      </c>
      <c r="N78" s="40">
        <f t="shared" si="31"/>
        <v>4.7270866859640601E-10</v>
      </c>
      <c r="O78" s="40">
        <f t="shared" si="31"/>
        <v>1.2652037467461794E-10</v>
      </c>
      <c r="P78" s="40">
        <f t="shared" si="31"/>
        <v>5.5277077193524701E-10</v>
      </c>
      <c r="Q78" s="40">
        <f t="shared" si="31"/>
        <v>7.0969675800446336E-10</v>
      </c>
      <c r="R78" s="40">
        <f t="shared" si="31"/>
        <v>2.1145705324368701E-10</v>
      </c>
      <c r="S78" s="40">
        <f t="shared" si="31"/>
        <v>1.0311961800774891E-8</v>
      </c>
      <c r="T78" s="40">
        <f t="shared" si="31"/>
        <v>7.3068104536915843E-9</v>
      </c>
      <c r="U78" s="40">
        <f t="shared" si="31"/>
        <v>2.3971179500755069E-10</v>
      </c>
      <c r="V78" s="40">
        <f t="shared" si="31"/>
        <v>9.0045152143185803E-9</v>
      </c>
      <c r="W78" s="40">
        <f t="shared" si="31"/>
        <v>2.2087025966901419E-9</v>
      </c>
      <c r="X78" s="40">
        <f t="shared" si="31"/>
        <v>3.8149155221316116E-8</v>
      </c>
      <c r="Y78" s="40">
        <f t="shared" si="31"/>
        <v>1.2749688121611564E-8</v>
      </c>
      <c r="Z78" s="40">
        <f t="shared" si="31"/>
        <v>2.6299100586702632E-11</v>
      </c>
      <c r="AA78" s="40">
        <f t="shared" si="31"/>
        <v>1.8312633378864456E-8</v>
      </c>
      <c r="AB78" s="40">
        <f t="shared" si="31"/>
        <v>6.9804824062122457E-9</v>
      </c>
      <c r="AC78" s="40">
        <f t="shared" si="31"/>
        <v>6.3274953886509754E-9</v>
      </c>
      <c r="AD78" s="40">
        <f t="shared" si="31"/>
        <v>6.0144751332174577E-9</v>
      </c>
      <c r="AE78" s="40">
        <f t="shared" si="31"/>
        <v>3.7081659779472685E-9</v>
      </c>
      <c r="AF78" s="40">
        <f t="shared" si="31"/>
        <v>2.340411326559971E-9</v>
      </c>
      <c r="AG78" s="40">
        <f t="shared" si="31"/>
        <v>8.243065291380596E-11</v>
      </c>
      <c r="AH78" s="40">
        <f t="shared" si="31"/>
        <v>1.0392622987231724E-8</v>
      </c>
      <c r="AI78" s="40">
        <f t="shared" si="31"/>
        <v>1.5136396027258377E-9</v>
      </c>
      <c r="AJ78" s="40">
        <f t="shared" si="31"/>
        <v>1.7890343495073576E-9</v>
      </c>
      <c r="AK78" s="40">
        <f t="shared" si="31"/>
        <v>1.4122959972652724E-9</v>
      </c>
      <c r="AL78" s="40">
        <f t="shared" si="31"/>
        <v>1.5765618329977512E-10</v>
      </c>
      <c r="AM78" s="42">
        <f t="shared" si="31"/>
        <v>2.1108681068918764E-8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6.9771583704944073E-5</v>
      </c>
      <c r="E79" s="40">
        <f t="shared" si="32"/>
        <v>6.7516701510268788E-6</v>
      </c>
      <c r="F79" s="40">
        <f t="shared" si="32"/>
        <v>5.5456016074758253E-6</v>
      </c>
      <c r="G79" s="40">
        <f t="shared" si="32"/>
        <v>3.6057246301198807E-5</v>
      </c>
      <c r="H79" s="40">
        <f t="shared" si="32"/>
        <v>1.2189382669927656E-5</v>
      </c>
      <c r="I79" s="40">
        <f t="shared" si="32"/>
        <v>1.9531679964992548E-5</v>
      </c>
      <c r="J79" s="41">
        <f t="shared" si="32"/>
        <v>5.4025857310501914E-3</v>
      </c>
      <c r="K79" s="40">
        <f t="shared" si="32"/>
        <v>7.6638278054416967E-9</v>
      </c>
      <c r="L79" s="40">
        <f t="shared" si="32"/>
        <v>4.9017652031675672E-6</v>
      </c>
      <c r="M79" s="40">
        <f t="shared" si="32"/>
        <v>3.8491540229857877E-6</v>
      </c>
      <c r="N79" s="40">
        <f t="shared" si="32"/>
        <v>1.0098880770504824E-5</v>
      </c>
      <c r="O79" s="40">
        <f t="shared" si="32"/>
        <v>3.0831911717893383E-7</v>
      </c>
      <c r="P79" s="40">
        <f t="shared" si="32"/>
        <v>4.3031305838808024E-7</v>
      </c>
      <c r="Q79" s="40">
        <f t="shared" si="32"/>
        <v>7.4294677852793391E-7</v>
      </c>
      <c r="R79" s="40">
        <f t="shared" si="32"/>
        <v>3.4696637772287326E-6</v>
      </c>
      <c r="S79" s="40">
        <f t="shared" si="32"/>
        <v>1.4272527273586092E-6</v>
      </c>
      <c r="T79" s="40">
        <f t="shared" si="32"/>
        <v>1.3992590978116721E-6</v>
      </c>
      <c r="U79" s="40">
        <f t="shared" si="32"/>
        <v>9.1326279505983936E-6</v>
      </c>
      <c r="V79" s="40">
        <f t="shared" si="32"/>
        <v>2.4758329523482217E-5</v>
      </c>
      <c r="W79" s="40">
        <f t="shared" si="32"/>
        <v>4.2132193348157603E-6</v>
      </c>
      <c r="X79" s="40">
        <f t="shared" si="32"/>
        <v>2.5071818796960231E-5</v>
      </c>
      <c r="Y79" s="40">
        <f t="shared" si="32"/>
        <v>1.9217737930185798E-6</v>
      </c>
      <c r="Z79" s="40">
        <f t="shared" si="32"/>
        <v>4.2450558277074568E-5</v>
      </c>
      <c r="AA79" s="41">
        <f t="shared" si="32"/>
        <v>1.1919624424565402E-4</v>
      </c>
      <c r="AB79" s="40">
        <f t="shared" si="32"/>
        <v>7.0821757837415211E-7</v>
      </c>
      <c r="AC79" s="40">
        <f t="shared" si="32"/>
        <v>3.0439303496630445E-8</v>
      </c>
      <c r="AD79" s="40">
        <f t="shared" si="32"/>
        <v>5.0396650074291608E-5</v>
      </c>
      <c r="AE79" s="40">
        <f t="shared" si="32"/>
        <v>4.6542566109326986E-7</v>
      </c>
      <c r="AF79" s="40">
        <f t="shared" si="32"/>
        <v>1.196379225055734E-5</v>
      </c>
      <c r="AG79" s="40">
        <f t="shared" si="32"/>
        <v>5.631106671364695E-7</v>
      </c>
      <c r="AH79" s="40">
        <f t="shared" si="32"/>
        <v>1.392951939317219E-6</v>
      </c>
      <c r="AI79" s="40">
        <f t="shared" si="32"/>
        <v>5.447312350203476E-7</v>
      </c>
      <c r="AJ79" s="40">
        <f t="shared" si="32"/>
        <v>3.6393198323899667E-6</v>
      </c>
      <c r="AK79" s="40">
        <f t="shared" si="32"/>
        <v>1.0531807765143498E-6</v>
      </c>
      <c r="AL79" s="40">
        <f t="shared" si="32"/>
        <v>1.1514655114479647E-5</v>
      </c>
      <c r="AM79" s="42">
        <f t="shared" si="32"/>
        <v>8.808798810607902E-6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2.9507828953522455E-6</v>
      </c>
      <c r="E80" s="40">
        <f t="shared" si="33"/>
        <v>4.284355956314017E-6</v>
      </c>
      <c r="F80" s="40">
        <f t="shared" si="33"/>
        <v>1.5309988914813213E-6</v>
      </c>
      <c r="G80" s="40">
        <f t="shared" si="33"/>
        <v>6.8081557777569591E-7</v>
      </c>
      <c r="H80" s="40">
        <f t="shared" si="33"/>
        <v>8.3071531826423714E-7</v>
      </c>
      <c r="I80" s="40">
        <f t="shared" si="33"/>
        <v>4.8384836823479825E-6</v>
      </c>
      <c r="J80" s="40">
        <f t="shared" si="33"/>
        <v>1.4816186717027582E-7</v>
      </c>
      <c r="K80" s="40">
        <f t="shared" si="33"/>
        <v>5.6769542901979952E-7</v>
      </c>
      <c r="L80" s="40">
        <f t="shared" si="33"/>
        <v>6.5515796503737647E-7</v>
      </c>
      <c r="M80" s="40">
        <f t="shared" si="33"/>
        <v>1.4476340009413472E-5</v>
      </c>
      <c r="N80" s="40">
        <f t="shared" si="33"/>
        <v>1.5119706546969896E-7</v>
      </c>
      <c r="O80" s="40">
        <f t="shared" si="33"/>
        <v>9.9281146270083082E-6</v>
      </c>
      <c r="P80" s="40">
        <f t="shared" si="33"/>
        <v>2.642006021043389E-7</v>
      </c>
      <c r="Q80" s="40">
        <f t="shared" si="33"/>
        <v>4.9025269942640875E-6</v>
      </c>
      <c r="R80" s="40">
        <f t="shared" si="33"/>
        <v>4.6231226090519426E-10</v>
      </c>
      <c r="S80" s="40">
        <f t="shared" si="33"/>
        <v>1.0055316347323721E-6</v>
      </c>
      <c r="T80" s="40">
        <f t="shared" si="33"/>
        <v>2.0992355639716193E-6</v>
      </c>
      <c r="U80" s="40">
        <f t="shared" si="33"/>
        <v>3.5996424832124416E-8</v>
      </c>
      <c r="V80" s="40">
        <f t="shared" si="33"/>
        <v>1.2101099081841575E-6</v>
      </c>
      <c r="W80" s="40">
        <f t="shared" si="33"/>
        <v>3.1623234846917072E-7</v>
      </c>
      <c r="X80" s="40">
        <f t="shared" si="33"/>
        <v>5.3017164003540762E-9</v>
      </c>
      <c r="Y80" s="40">
        <f t="shared" si="33"/>
        <v>7.1367105973619846E-7</v>
      </c>
      <c r="Z80" s="40">
        <f t="shared" si="33"/>
        <v>1.7211919805791262E-6</v>
      </c>
      <c r="AA80" s="40">
        <f t="shared" si="33"/>
        <v>9.7740964606063486E-8</v>
      </c>
      <c r="AB80" s="41">
        <f t="shared" si="33"/>
        <v>1.1182102341351634E-3</v>
      </c>
      <c r="AC80" s="40">
        <f t="shared" si="33"/>
        <v>1.885459654169739E-6</v>
      </c>
      <c r="AD80" s="40">
        <f t="shared" si="33"/>
        <v>9.812808073834512E-9</v>
      </c>
      <c r="AE80" s="40">
        <f t="shared" si="33"/>
        <v>1.1107498157415138E-5</v>
      </c>
      <c r="AF80" s="40">
        <f t="shared" si="33"/>
        <v>3.4382166577810524E-7</v>
      </c>
      <c r="AG80" s="40">
        <f t="shared" si="33"/>
        <v>5.130101447162821E-6</v>
      </c>
      <c r="AH80" s="40">
        <f t="shared" si="33"/>
        <v>8.4683027052507169E-7</v>
      </c>
      <c r="AI80" s="40">
        <f t="shared" si="33"/>
        <v>4.8265782904255141E-7</v>
      </c>
      <c r="AJ80" s="40">
        <f t="shared" si="33"/>
        <v>1.5841797163659141E-6</v>
      </c>
      <c r="AK80" s="40">
        <f t="shared" si="33"/>
        <v>4.0461132712040236E-6</v>
      </c>
      <c r="AL80" s="40">
        <f t="shared" si="33"/>
        <v>5.1155876509376668E-6</v>
      </c>
      <c r="AM80" s="42">
        <f t="shared" si="33"/>
        <v>4.0841651999471391E-9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8.8004065311976921E-7</v>
      </c>
      <c r="E81" s="40">
        <f t="shared" si="34"/>
        <v>3.4338932476588379E-7</v>
      </c>
      <c r="F81" s="40">
        <f t="shared" si="34"/>
        <v>3.4353324373526595E-8</v>
      </c>
      <c r="G81" s="40">
        <f t="shared" si="34"/>
        <v>5.7156592962919578E-6</v>
      </c>
      <c r="H81" s="40">
        <f t="shared" si="34"/>
        <v>3.8911306001199361E-8</v>
      </c>
      <c r="I81" s="40">
        <f t="shared" si="34"/>
        <v>1.9460159589776028E-9</v>
      </c>
      <c r="J81" s="40">
        <f t="shared" si="34"/>
        <v>3.7248914138441016E-6</v>
      </c>
      <c r="K81" s="40">
        <f t="shared" si="34"/>
        <v>5.4054608265881104E-7</v>
      </c>
      <c r="L81" s="40">
        <f t="shared" si="34"/>
        <v>1.8620672333821577E-6</v>
      </c>
      <c r="M81" s="40">
        <f t="shared" si="34"/>
        <v>2.0218893608453639E-7</v>
      </c>
      <c r="N81" s="40">
        <f t="shared" si="34"/>
        <v>2.9562958150738012E-7</v>
      </c>
      <c r="O81" s="40">
        <f t="shared" si="34"/>
        <v>1.2558617596838667E-6</v>
      </c>
      <c r="P81" s="40">
        <f t="shared" si="34"/>
        <v>2.4852615279176772E-6</v>
      </c>
      <c r="Q81" s="40">
        <f t="shared" si="34"/>
        <v>1.0598643977306758E-8</v>
      </c>
      <c r="R81" s="40">
        <f t="shared" si="34"/>
        <v>7.0573885663084843E-7</v>
      </c>
      <c r="S81" s="40">
        <f t="shared" si="34"/>
        <v>2.2276393368283356E-7</v>
      </c>
      <c r="T81" s="40">
        <f t="shared" si="34"/>
        <v>7.9097502377662059E-8</v>
      </c>
      <c r="U81" s="40">
        <f t="shared" si="34"/>
        <v>4.2268099282912082E-7</v>
      </c>
      <c r="V81" s="40">
        <f t="shared" si="34"/>
        <v>6.2400547857336139E-6</v>
      </c>
      <c r="W81" s="40">
        <f t="shared" si="34"/>
        <v>1.8096070851327315E-6</v>
      </c>
      <c r="X81" s="40">
        <f t="shared" si="34"/>
        <v>6.4138582252493526E-7</v>
      </c>
      <c r="Y81" s="40">
        <f t="shared" si="34"/>
        <v>1.9863462823500003E-6</v>
      </c>
      <c r="Z81" s="40">
        <f t="shared" si="34"/>
        <v>1.5510464204728262E-6</v>
      </c>
      <c r="AA81" s="40">
        <f t="shared" si="34"/>
        <v>3.0473054394923442E-7</v>
      </c>
      <c r="AB81" s="40">
        <f t="shared" si="34"/>
        <v>3.4665119371165801E-9</v>
      </c>
      <c r="AC81" s="40">
        <f t="shared" si="34"/>
        <v>2.6760379590075446E-6</v>
      </c>
      <c r="AD81" s="41">
        <f t="shared" si="34"/>
        <v>4.1101008350481039E-4</v>
      </c>
      <c r="AE81" s="40">
        <f t="shared" si="34"/>
        <v>5.1318671908417655E-9</v>
      </c>
      <c r="AF81" s="40">
        <f t="shared" si="34"/>
        <v>1.5988935864931809E-9</v>
      </c>
      <c r="AG81" s="40">
        <f t="shared" si="34"/>
        <v>7.5341898736881277E-7</v>
      </c>
      <c r="AH81" s="40">
        <f t="shared" si="34"/>
        <v>1.0255466990710151E-6</v>
      </c>
      <c r="AI81" s="40">
        <f t="shared" si="34"/>
        <v>3.0514088062011473E-7</v>
      </c>
      <c r="AJ81" s="40">
        <f t="shared" si="34"/>
        <v>1.2015132904280491E-6</v>
      </c>
      <c r="AK81" s="40">
        <f t="shared" si="34"/>
        <v>6.9518908079414725E-8</v>
      </c>
      <c r="AL81" s="40">
        <f t="shared" si="34"/>
        <v>1.9017339687648995E-6</v>
      </c>
      <c r="AM81" s="42">
        <f t="shared" si="34"/>
        <v>2.5907182296904936E-6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2.5701810590854116E-7</v>
      </c>
      <c r="E82" s="40">
        <f t="shared" si="35"/>
        <v>2.0480848981583935E-6</v>
      </c>
      <c r="F82" s="40">
        <f t="shared" si="35"/>
        <v>6.5579275101930144E-7</v>
      </c>
      <c r="G82" s="41">
        <f t="shared" si="35"/>
        <v>4.8997758643535964E-4</v>
      </c>
      <c r="H82" s="40">
        <f t="shared" si="35"/>
        <v>1.5481831723772134E-6</v>
      </c>
      <c r="I82" s="40">
        <f t="shared" si="35"/>
        <v>8.5563868469154051E-7</v>
      </c>
      <c r="J82" s="40">
        <f t="shared" si="35"/>
        <v>2.9768442729266719E-6</v>
      </c>
      <c r="K82" s="40">
        <f t="shared" si="35"/>
        <v>2.2289794236601607E-6</v>
      </c>
      <c r="L82" s="40">
        <f t="shared" si="35"/>
        <v>2.2716388399656535E-7</v>
      </c>
      <c r="M82" s="40">
        <f t="shared" si="35"/>
        <v>2.1682060916584647E-7</v>
      </c>
      <c r="N82" s="40">
        <f t="shared" si="35"/>
        <v>6.3695112017879183E-8</v>
      </c>
      <c r="O82" s="40">
        <f t="shared" si="35"/>
        <v>7.2850361007669856E-6</v>
      </c>
      <c r="P82" s="40">
        <f t="shared" si="35"/>
        <v>6.7897685185029304E-7</v>
      </c>
      <c r="Q82" s="40">
        <f t="shared" si="35"/>
        <v>7.4782048837291277E-8</v>
      </c>
      <c r="R82" s="40">
        <f t="shared" si="35"/>
        <v>5.7998097401649308E-7</v>
      </c>
      <c r="S82" s="40">
        <f t="shared" si="35"/>
        <v>7.8686857139630444E-7</v>
      </c>
      <c r="T82" s="40">
        <f t="shared" si="35"/>
        <v>2.1421425605057892E-6</v>
      </c>
      <c r="U82" s="40">
        <f t="shared" si="35"/>
        <v>2.1112159538327964E-6</v>
      </c>
      <c r="V82" s="40">
        <f t="shared" si="35"/>
        <v>5.3682827894512379E-8</v>
      </c>
      <c r="W82" s="40">
        <f t="shared" si="35"/>
        <v>2.3618813859595438E-6</v>
      </c>
      <c r="X82" s="40">
        <f t="shared" si="35"/>
        <v>1.7960816488101018E-7</v>
      </c>
      <c r="Y82" s="40">
        <f t="shared" si="35"/>
        <v>3.4175223991080085E-6</v>
      </c>
      <c r="Z82" s="40">
        <f t="shared" si="35"/>
        <v>5.4996959090813853E-8</v>
      </c>
      <c r="AA82" s="40">
        <f t="shared" si="35"/>
        <v>7.1916656512427267E-6</v>
      </c>
      <c r="AB82" s="40">
        <f t="shared" si="35"/>
        <v>2.6692401073131819E-7</v>
      </c>
      <c r="AC82" s="40">
        <f t="shared" si="35"/>
        <v>8.6961440170718934E-7</v>
      </c>
      <c r="AD82" s="40">
        <f t="shared" si="35"/>
        <v>6.4049615234326017E-6</v>
      </c>
      <c r="AE82" s="40">
        <f t="shared" si="35"/>
        <v>8.2939435475610969E-7</v>
      </c>
      <c r="AF82" s="40">
        <f t="shared" si="35"/>
        <v>7.6909297275908676E-10</v>
      </c>
      <c r="AG82" s="40">
        <f t="shared" si="35"/>
        <v>2.6886651060514979E-6</v>
      </c>
      <c r="AH82" s="40">
        <f t="shared" si="35"/>
        <v>6.0043794889276173E-7</v>
      </c>
      <c r="AI82" s="40">
        <f t="shared" si="35"/>
        <v>5.276177405034922E-6</v>
      </c>
      <c r="AJ82" s="40">
        <f t="shared" si="35"/>
        <v>1.3085213503858179E-7</v>
      </c>
      <c r="AK82" s="40">
        <f t="shared" si="35"/>
        <v>4.1551023976440267E-7</v>
      </c>
      <c r="AL82" s="40">
        <f t="shared" si="35"/>
        <v>9.8428812977810254E-7</v>
      </c>
      <c r="AM82" s="42">
        <f t="shared" si="35"/>
        <v>2.902358166463712E-6</v>
      </c>
    </row>
    <row r="83" spans="1:39">
      <c r="A83" t="s">
        <v>58</v>
      </c>
      <c r="D83" s="16">
        <f>SUM($D$47:$D$82)</f>
        <v>3.7521310380701182E-4</v>
      </c>
      <c r="E83" s="16">
        <f>SUM($E$47:$E$82)</f>
        <v>3.9612604989845814E-3</v>
      </c>
      <c r="F83" s="16">
        <f>SUM($F$47:$F$82)</f>
        <v>7.4162953057874481E-3</v>
      </c>
      <c r="G83" s="16">
        <f>SUM($G$47:$G$82)</f>
        <v>1.15543938813309E-3</v>
      </c>
      <c r="H83" s="16">
        <f>SUM($H$47:$H$82)</f>
        <v>4.1760571984576864E-4</v>
      </c>
      <c r="I83" s="16">
        <f>SUM($I$47:$I$82)</f>
        <v>9.5979068010341583E-4</v>
      </c>
      <c r="J83" s="16">
        <f>SUM($J$47:$J$82)</f>
        <v>5.7856023443302431E-3</v>
      </c>
      <c r="K83" s="16">
        <f>SUM($K$47:$K$82)</f>
        <v>2.4399260888990144E-2</v>
      </c>
      <c r="L83" s="16">
        <f>SUM($L$47:$L$82)</f>
        <v>4.1250832271039857E-4</v>
      </c>
      <c r="M83" s="16">
        <f>SUM($M$47:$M$82)</f>
        <v>1.5617303335890911E-2</v>
      </c>
      <c r="N83" s="16">
        <f>SUM($N$47:$N$82)</f>
        <v>3.2128681456744648E-4</v>
      </c>
      <c r="O83" s="16">
        <f>SUM($O$47:$O$82)</f>
        <v>2.291064178132551E-3</v>
      </c>
      <c r="P83">
        <f>SUM($P$47:$P$82)</f>
        <v>1.6614170126357601E-4</v>
      </c>
      <c r="Q83" s="16">
        <f>SUM($Q$47:$Q$82)</f>
        <v>8.6815224787060812E-4</v>
      </c>
      <c r="R83" s="16">
        <f>SUM($R$47:$R$82)</f>
        <v>8.8210450027565706E-3</v>
      </c>
      <c r="S83" s="16">
        <f>SUM($S$47:$S$82)</f>
        <v>3.0217741448004703E-3</v>
      </c>
      <c r="T83" s="16">
        <f>SUM($T$47:$T$82)</f>
        <v>3.9363240666352457E-3</v>
      </c>
      <c r="U83" s="16">
        <f>SUM($U$47:$U$82)</f>
        <v>3.3692910042025254E-3</v>
      </c>
      <c r="V83" s="16">
        <f>SUM($V$47:$V$82)</f>
        <v>5.579416221202141E-3</v>
      </c>
      <c r="W83" s="16">
        <f>SUM($W$47:$W$82)</f>
        <v>1.4915996139182857E-2</v>
      </c>
      <c r="X83" s="16">
        <f>SUM($X$47:$X$82)</f>
        <v>4.4413100604276199E-3</v>
      </c>
      <c r="Y83" s="16">
        <f>SUM($Y$47:$Y$82)</f>
        <v>5.4339507620271409E-3</v>
      </c>
      <c r="Z83" s="16">
        <f>SUM($Z$47:$Z$82)</f>
        <v>6.8705685150711137E-4</v>
      </c>
      <c r="AA83" s="16">
        <f>SUM($AA$47:$AA$82)</f>
        <v>1.2032177584519381E-2</v>
      </c>
      <c r="AB83" s="16">
        <f>SUM($AB$47:$AB$82)</f>
        <v>1.5392110739634657E-3</v>
      </c>
      <c r="AC83" s="16">
        <f>SUM($AC$47:$AC$82)</f>
        <v>2.4423340828486229E-3</v>
      </c>
      <c r="AD83" s="16">
        <f>SUM($AD$47:$AD$82)</f>
        <v>7.874359536553286E-4</v>
      </c>
      <c r="AE83" s="16">
        <f>SUM($AE$47:$AE$82)</f>
        <v>9.8609560998620741E-3</v>
      </c>
      <c r="AF83" s="16">
        <f>SUM($AF$47:$AF$82)</f>
        <v>2.5176387408033006E-3</v>
      </c>
      <c r="AG83" s="16">
        <f>SUM($AG$47:$AG$82)</f>
        <v>3.2156012650363915E-3</v>
      </c>
      <c r="AH83" s="16">
        <f>SUM($AH$47:$AH$82)</f>
        <v>6.220021829529721E-3</v>
      </c>
      <c r="AI83" s="16">
        <f>SUM($AI$47:$AI$82)</f>
        <v>6.7969832176317964E-4</v>
      </c>
      <c r="AJ83" s="16">
        <f>SUM($AJ$47:$AJ$82)</f>
        <v>1.1123128110548327E-3</v>
      </c>
      <c r="AK83" s="16">
        <f>SUM($AK$47:$AK$82)</f>
        <v>7.7852674831300789E-4</v>
      </c>
      <c r="AL83" s="16">
        <f>SUM($AL$47:$AL$82)</f>
        <v>2.6879857814966746E-4</v>
      </c>
      <c r="AM83" s="16">
        <f>SUM($AM$47:$AM$82)</f>
        <v>3.3507203968057686E-4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0.15614287391233839</v>
      </c>
      <c r="D85" s="17">
        <f>$D$83/$C$85</f>
        <v>2.4030113856983552E-3</v>
      </c>
      <c r="E85" s="17">
        <f>$E$83/$C$85</f>
        <v>2.5369460672335961E-2</v>
      </c>
      <c r="F85" s="17">
        <f>$F$83/$C$85</f>
        <v>4.7496854130859016E-2</v>
      </c>
      <c r="G85" s="17">
        <f>$G$83/$C$85</f>
        <v>7.3998854970594163E-3</v>
      </c>
      <c r="H85" s="17">
        <f>$H$83/$C$85</f>
        <v>2.6745102698713008E-3</v>
      </c>
      <c r="I85" s="17">
        <f>$I$83/$C$85</f>
        <v>6.1468746927398092E-3</v>
      </c>
      <c r="J85" s="17">
        <f>$J$83/$C$85</f>
        <v>3.7053258975996504E-2</v>
      </c>
      <c r="K85" s="17">
        <f>$K$83/$C$85</f>
        <v>0.15626240428166038</v>
      </c>
      <c r="L85" s="17">
        <f>$L$83/$C$85</f>
        <v>2.641864546069446E-3</v>
      </c>
      <c r="M85" s="17">
        <f>$M$83/$C$85</f>
        <v>0.10001931528850151</v>
      </c>
      <c r="N85" s="17">
        <f>$N$83/$C$85</f>
        <v>2.0576463498924906E-3</v>
      </c>
      <c r="O85" s="17">
        <f>$O$83/$C$85</f>
        <v>1.4672870562244157E-2</v>
      </c>
      <c r="P85" s="17">
        <f>$P$83/$C$85</f>
        <v>1.0640363988487311E-3</v>
      </c>
      <c r="Q85" s="17">
        <f>$Q$83/$C$85</f>
        <v>5.559986351717886E-3</v>
      </c>
      <c r="R85" s="17">
        <f>$R$83/$C$85</f>
        <v>5.6493420299852271E-2</v>
      </c>
      <c r="S85" s="17">
        <f>$S$83/$C$85</f>
        <v>1.935262281964243E-2</v>
      </c>
      <c r="T85" s="17">
        <f>$T$83/$C$85</f>
        <v>2.5209758012044621E-2</v>
      </c>
      <c r="U85" s="17">
        <f>$U$83/$C$85</f>
        <v>2.1578256629848573E-2</v>
      </c>
      <c r="V85" s="17">
        <f>$V$83/$C$85</f>
        <v>3.5732762446363912E-2</v>
      </c>
      <c r="W85" s="17">
        <f>$W$83/$C$85</f>
        <v>9.552786986332136E-2</v>
      </c>
      <c r="X85" s="17">
        <f>$X$83/$C$85</f>
        <v>2.8443885712780316E-2</v>
      </c>
      <c r="Y85" s="17">
        <f>$Y$83/$C$85</f>
        <v>3.480114478408964E-2</v>
      </c>
      <c r="Z85" s="17">
        <f>$Z$83/$C$85</f>
        <v>4.4001806441249331E-3</v>
      </c>
      <c r="AA85" s="17">
        <f>$AA$83/$C$85</f>
        <v>7.7058768569063713E-2</v>
      </c>
      <c r="AB85" s="17">
        <f>$AB$83/$C$85</f>
        <v>9.857709387542133E-3</v>
      </c>
      <c r="AC85" s="17">
        <f>$AC$83/$C$85</f>
        <v>1.5641662162692076E-2</v>
      </c>
      <c r="AD85" s="17">
        <f>$AD$83/$C$85</f>
        <v>5.0430476519691212E-3</v>
      </c>
      <c r="AE85" s="17">
        <f>$AE$83/$C$85</f>
        <v>6.3153417461742148E-2</v>
      </c>
      <c r="AF85" s="17">
        <f>$AF$83/$C$85</f>
        <v>1.6123942628446505E-2</v>
      </c>
      <c r="AG85" s="17">
        <f>$AG$83/$C$85</f>
        <v>2.059396746368132E-2</v>
      </c>
      <c r="AH85" s="17">
        <f>$AH$83/$C$85</f>
        <v>3.9835451171609415E-2</v>
      </c>
      <c r="AI85" s="17">
        <f>$AI$83/$C$85</f>
        <v>4.353053743232466E-3</v>
      </c>
      <c r="AJ85" s="17">
        <f>$AJ$83/$C$85</f>
        <v>7.1236860394878251E-3</v>
      </c>
      <c r="AK85" s="17">
        <f>$AK$83/$C$85</f>
        <v>4.985989618393266E-3</v>
      </c>
      <c r="AL85" s="17">
        <f>$AL$83/$C$85</f>
        <v>1.7214911664849728E-3</v>
      </c>
      <c r="AM85" s="17">
        <f>$AM$83/$C$85</f>
        <v>2.1459323200922558E-3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64376-E7D5-4CD7-9126-AD97DAD83CA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154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4.5376879903744491E-2</v>
      </c>
      <c r="D5" s="34">
        <v>2.7254793938972635E-2</v>
      </c>
      <c r="E5" s="34">
        <v>1.6975585590672741E-2</v>
      </c>
      <c r="F5" s="34">
        <v>-1.8550265891206816E-2</v>
      </c>
      <c r="G5" s="34">
        <v>-2.1810602633328055E-2</v>
      </c>
      <c r="H5" s="34">
        <v>-9.6339825664445763E-5</v>
      </c>
      <c r="I5" s="34">
        <v>4.1883628048535258E-2</v>
      </c>
      <c r="J5" s="34">
        <v>-7.6994418910817028E-2</v>
      </c>
      <c r="K5" s="34">
        <v>4.1256005280531319E-2</v>
      </c>
      <c r="L5" s="34">
        <v>-5.2780478974060588E-2</v>
      </c>
      <c r="M5" s="35" t="s">
        <v>246</v>
      </c>
      <c r="N5" s="34">
        <v>6.1080492341479935E-2</v>
      </c>
      <c r="O5" s="34">
        <v>-2.5706489899176305E-2</v>
      </c>
      <c r="P5" s="34">
        <v>-3.2614230783042493E-2</v>
      </c>
      <c r="Q5" s="34">
        <v>2.2697946288415989E-3</v>
      </c>
      <c r="R5" s="34">
        <v>8.8473649445630458E-3</v>
      </c>
      <c r="S5" s="34">
        <v>5.1231027638656175E-2</v>
      </c>
      <c r="T5" s="34">
        <v>5.0044802746466069E-2</v>
      </c>
      <c r="U5" s="34">
        <v>-7.4018820009995618E-3</v>
      </c>
      <c r="V5" s="34">
        <v>3.863978076453272E-2</v>
      </c>
      <c r="W5" s="34">
        <v>7.4535956699146519E-2</v>
      </c>
      <c r="X5" s="34">
        <v>-2.3775948918431093E-2</v>
      </c>
      <c r="Y5" s="34">
        <v>-1.0289519854351562E-2</v>
      </c>
      <c r="Z5" s="34">
        <v>-1.2795839719648379E-2</v>
      </c>
      <c r="AA5" s="34">
        <v>-1.4727136788987369E-2</v>
      </c>
      <c r="AB5" s="34">
        <v>-1.5880791844647295E-2</v>
      </c>
      <c r="AC5" s="34">
        <v>-1.8940580845445278E-2</v>
      </c>
      <c r="AD5" s="34">
        <v>5.4307782251912837E-2</v>
      </c>
      <c r="AE5" s="34">
        <v>-1.0866160619875775E-2</v>
      </c>
      <c r="AF5" s="34">
        <v>-2.973011071948279E-2</v>
      </c>
      <c r="AG5" s="34">
        <v>3.5092795935205978E-2</v>
      </c>
      <c r="AH5" s="34">
        <v>2.991850886635684E-2</v>
      </c>
      <c r="AI5" s="34">
        <v>-1.5391526616304345E-2</v>
      </c>
      <c r="AJ5" s="34">
        <v>-5.8627626587993802E-2</v>
      </c>
      <c r="AK5" s="35" t="s">
        <v>83</v>
      </c>
      <c r="AL5" s="34">
        <v>-7.9637984064488462E-3</v>
      </c>
      <c r="AM5" s="36">
        <v>-2.0280221144794192E-2</v>
      </c>
    </row>
    <row r="6" spans="1:39" ht="24">
      <c r="A6" s="37" t="s">
        <v>15</v>
      </c>
      <c r="B6" s="38" t="s">
        <v>14</v>
      </c>
      <c r="C6" s="39">
        <v>-2.8644514663638022E-2</v>
      </c>
      <c r="D6" s="40">
        <v>7.3284243622287568E-2</v>
      </c>
      <c r="E6" s="40">
        <v>-1.8161451268112434E-2</v>
      </c>
      <c r="F6" s="40">
        <v>-3.9051006098453786E-2</v>
      </c>
      <c r="G6" s="40">
        <v>4.1611221853907206E-2</v>
      </c>
      <c r="H6" s="40">
        <v>-4.051614470831006E-2</v>
      </c>
      <c r="I6" s="41" t="s">
        <v>150</v>
      </c>
      <c r="J6" s="40">
        <v>-1.3910106370050095E-2</v>
      </c>
      <c r="K6" s="40">
        <v>-2.2515047031986674E-2</v>
      </c>
      <c r="L6" s="40">
        <v>-4.5868249850977228E-3</v>
      </c>
      <c r="M6" s="40">
        <v>-5.1176422505532171E-2</v>
      </c>
      <c r="N6" s="40">
        <v>-3.2421639402305913E-2</v>
      </c>
      <c r="O6" s="40">
        <v>-2.3695335562189543E-2</v>
      </c>
      <c r="P6" s="40">
        <v>-4.7991557193105397E-2</v>
      </c>
      <c r="Q6" s="40">
        <v>-8.4041327480245155E-3</v>
      </c>
      <c r="R6" s="40">
        <v>-1.3408279375104798E-2</v>
      </c>
      <c r="S6" s="40">
        <v>-4.2830723108523865E-2</v>
      </c>
      <c r="T6" s="40">
        <v>7.9107490517218108E-3</v>
      </c>
      <c r="U6" s="40">
        <v>1.7717922760109306E-2</v>
      </c>
      <c r="V6" s="40">
        <v>-5.1646221255065336E-2</v>
      </c>
      <c r="W6" s="40">
        <v>-5.3943769811689565E-2</v>
      </c>
      <c r="X6" s="41" t="s">
        <v>262</v>
      </c>
      <c r="Y6" s="40">
        <v>3.4034614216532623E-2</v>
      </c>
      <c r="Z6" s="40">
        <v>1.7693929877333286E-2</v>
      </c>
      <c r="AA6" s="40">
        <v>4.8323732432482343E-2</v>
      </c>
      <c r="AB6" s="40">
        <v>-1.5394394586075584E-2</v>
      </c>
      <c r="AC6" s="40">
        <v>-2.3638920239863602E-2</v>
      </c>
      <c r="AD6" s="40">
        <v>-1.0974032411069177E-2</v>
      </c>
      <c r="AE6" s="40">
        <v>-3.6009206047367777E-3</v>
      </c>
      <c r="AF6" s="40">
        <v>-3.3937611394317106E-2</v>
      </c>
      <c r="AG6" s="40">
        <v>-9.7280821418838648E-3</v>
      </c>
      <c r="AH6" s="40">
        <v>-2.8215697738245969E-2</v>
      </c>
      <c r="AI6" s="40">
        <v>-1.9146476696305145E-2</v>
      </c>
      <c r="AJ6" s="40">
        <v>-2.159420338186337E-2</v>
      </c>
      <c r="AK6" s="40">
        <v>4.1817069264548881E-2</v>
      </c>
      <c r="AL6" s="40">
        <v>1.4834379459315023E-2</v>
      </c>
      <c r="AM6" s="42">
        <v>7.4847173383083249E-2</v>
      </c>
    </row>
    <row r="7" spans="1:39" ht="24">
      <c r="A7" s="37" t="s">
        <v>16</v>
      </c>
      <c r="B7" s="38" t="s">
        <v>14</v>
      </c>
      <c r="C7" s="39">
        <v>-0.14195624773708554</v>
      </c>
      <c r="D7" s="40">
        <v>4.2809868135705136E-2</v>
      </c>
      <c r="E7" s="40">
        <v>-5.4703571080440445E-2</v>
      </c>
      <c r="F7" s="40">
        <v>-5.9698041910457529E-2</v>
      </c>
      <c r="G7" s="40">
        <v>-4.1816112762075218E-2</v>
      </c>
      <c r="H7" s="40">
        <v>-4.7316643507875657E-3</v>
      </c>
      <c r="I7" s="40">
        <v>-4.9736858784494249E-2</v>
      </c>
      <c r="J7" s="40">
        <v>-1.599284996404865E-2</v>
      </c>
      <c r="K7" s="40">
        <v>-2.3544190103319425E-2</v>
      </c>
      <c r="L7" s="40">
        <v>1.0743532483710145E-2</v>
      </c>
      <c r="M7" s="40">
        <v>4.1614480407096505E-2</v>
      </c>
      <c r="N7" s="40">
        <v>-3.4289025175554967E-2</v>
      </c>
      <c r="O7" s="40">
        <v>-2.1924190982158974E-3</v>
      </c>
      <c r="P7" s="41" t="s">
        <v>70</v>
      </c>
      <c r="Q7" s="40">
        <v>-1.2112050180014522E-2</v>
      </c>
      <c r="R7" s="40">
        <v>2.3327249791867868E-2</v>
      </c>
      <c r="S7" s="40">
        <v>-1.2106024337306438E-2</v>
      </c>
      <c r="T7" s="40">
        <v>7.5292834667137097E-3</v>
      </c>
      <c r="U7" s="40">
        <v>-4.0736595923071238E-2</v>
      </c>
      <c r="V7" s="40">
        <v>-9.6483822984939124E-3</v>
      </c>
      <c r="W7" s="40">
        <v>1.2338787408996844E-2</v>
      </c>
      <c r="X7" s="40">
        <v>3.6195898512279792E-2</v>
      </c>
      <c r="Y7" s="40">
        <v>-3.1978154738298195E-2</v>
      </c>
      <c r="Z7" s="40">
        <v>1.4227846133256686E-2</v>
      </c>
      <c r="AA7" s="40">
        <v>8.4286426746528493E-3</v>
      </c>
      <c r="AB7" s="40">
        <v>-2.5586446370285718E-2</v>
      </c>
      <c r="AC7" s="40">
        <v>3.6250364175279742E-2</v>
      </c>
      <c r="AD7" s="40">
        <v>9.9484085416897988E-2</v>
      </c>
      <c r="AE7" s="40">
        <v>7.8149778752349217E-3</v>
      </c>
      <c r="AF7" s="40">
        <v>2.5253336362099681E-2</v>
      </c>
      <c r="AG7" s="40">
        <v>7.0372897279583442E-3</v>
      </c>
      <c r="AH7" s="40">
        <v>9.7400414791537094E-3</v>
      </c>
      <c r="AI7" s="40">
        <v>-3.1012220205346411E-3</v>
      </c>
      <c r="AJ7" s="40">
        <v>0.10451923781299051</v>
      </c>
      <c r="AK7" s="40">
        <v>-3.3708393411773521E-2</v>
      </c>
      <c r="AL7" s="40">
        <v>5.7891703825352143E-2</v>
      </c>
      <c r="AM7" s="42">
        <v>-1.9122372556599699E-2</v>
      </c>
    </row>
    <row r="8" spans="1:39" ht="24">
      <c r="A8" s="37" t="s">
        <v>17</v>
      </c>
      <c r="B8" s="38" t="s">
        <v>14</v>
      </c>
      <c r="C8" s="39">
        <v>5.5330407221996551E-2</v>
      </c>
      <c r="D8" s="40">
        <v>-1.6941773272190436E-3</v>
      </c>
      <c r="E8" s="40">
        <v>3.3734398837558291E-3</v>
      </c>
      <c r="F8" s="40">
        <v>2.7703318171936588E-2</v>
      </c>
      <c r="G8" s="40">
        <v>-3.8097129754929293E-2</v>
      </c>
      <c r="H8" s="40">
        <v>-5.521687692068785E-2</v>
      </c>
      <c r="I8" s="40">
        <v>1.8510762915240914E-2</v>
      </c>
      <c r="J8" s="40">
        <v>-3.548042672483346E-2</v>
      </c>
      <c r="K8" s="40">
        <v>2.3793423471722544E-2</v>
      </c>
      <c r="L8" s="40">
        <v>-2.8409221795667326E-2</v>
      </c>
      <c r="M8" s="40">
        <v>-7.0991163397948948E-2</v>
      </c>
      <c r="N8" s="40">
        <v>2.5488253084050533E-2</v>
      </c>
      <c r="O8" s="40">
        <v>4.6318438747859396E-2</v>
      </c>
      <c r="P8" s="40">
        <v>-4.1140302629576228E-2</v>
      </c>
      <c r="Q8" s="40">
        <v>-4.4678972630114305E-2</v>
      </c>
      <c r="R8" s="40">
        <v>1.5918684801416269E-2</v>
      </c>
      <c r="S8" s="40">
        <v>-5.7650949229166942E-2</v>
      </c>
      <c r="T8" s="40">
        <v>3.7177230442320228E-5</v>
      </c>
      <c r="U8" s="41" t="s">
        <v>61</v>
      </c>
      <c r="V8" s="40">
        <v>5.7450958904839786E-3</v>
      </c>
      <c r="W8" s="40">
        <v>-4.9701729499853825E-2</v>
      </c>
      <c r="X8" s="40">
        <v>-1.2058268649455734E-2</v>
      </c>
      <c r="Y8" s="40">
        <v>1.7555145814107911E-2</v>
      </c>
      <c r="Z8" s="40">
        <v>3.8652351321312617E-2</v>
      </c>
      <c r="AA8" s="40">
        <v>-1.8797316971277525E-2</v>
      </c>
      <c r="AB8" s="40">
        <v>-2.7102836738802583E-2</v>
      </c>
      <c r="AC8" s="40">
        <v>4.3315928701753964E-2</v>
      </c>
      <c r="AD8" s="40">
        <v>-4.5076856080048635E-3</v>
      </c>
      <c r="AE8" s="40">
        <v>-7.7965255532378699E-3</v>
      </c>
      <c r="AF8" s="40">
        <v>-4.4155028382685438E-2</v>
      </c>
      <c r="AG8" s="40">
        <v>4.9592819948040918E-3</v>
      </c>
      <c r="AH8" s="40">
        <v>-1.7018192456434437E-4</v>
      </c>
      <c r="AI8" s="40">
        <v>4.5373100866065311E-3</v>
      </c>
      <c r="AJ8" s="40">
        <v>0.10021263373161821</v>
      </c>
      <c r="AK8" s="40">
        <v>-7.4972433821776591E-3</v>
      </c>
      <c r="AL8" s="40">
        <v>1.294216562125527E-2</v>
      </c>
      <c r="AM8" s="42">
        <v>2.822505356209154E-2</v>
      </c>
    </row>
    <row r="9" spans="1:39" ht="24">
      <c r="A9" s="37" t="s">
        <v>18</v>
      </c>
      <c r="B9" s="38" t="s">
        <v>14</v>
      </c>
      <c r="C9" s="39">
        <v>6.7241627565397866E-2</v>
      </c>
      <c r="D9" s="40">
        <v>1.5624119977721262E-2</v>
      </c>
      <c r="E9" s="40">
        <v>1.5324438759446828E-2</v>
      </c>
      <c r="F9" s="40">
        <v>5.936522532094117E-2</v>
      </c>
      <c r="G9" s="40">
        <v>6.2262990248623123E-4</v>
      </c>
      <c r="H9" s="40">
        <v>-2.4022343591478021E-2</v>
      </c>
      <c r="I9" s="40">
        <v>-2.8499385521320617E-2</v>
      </c>
      <c r="J9" s="40">
        <v>-5.6109304812692632E-3</v>
      </c>
      <c r="K9" s="40">
        <v>-5.7865874258184111E-2</v>
      </c>
      <c r="L9" s="40">
        <v>-3.6197396152440858E-2</v>
      </c>
      <c r="M9" s="40">
        <v>0.10554480679439084</v>
      </c>
      <c r="N9" s="40">
        <v>1.7491340801755809E-2</v>
      </c>
      <c r="O9" s="40">
        <v>3.2293586132061305E-2</v>
      </c>
      <c r="P9" s="40">
        <v>9.6398826541163954E-3</v>
      </c>
      <c r="Q9" s="40">
        <v>8.6741675578970532E-3</v>
      </c>
      <c r="R9" s="40">
        <v>2.1013456456831961E-2</v>
      </c>
      <c r="S9" s="40">
        <v>0.11974971180895523</v>
      </c>
      <c r="T9" s="40">
        <v>1.3633348669564222E-2</v>
      </c>
      <c r="U9" s="40">
        <v>-2.5105327490816524E-4</v>
      </c>
      <c r="V9" s="40">
        <v>-3.0033011250962693E-2</v>
      </c>
      <c r="W9" s="40">
        <v>1.8314862741693621E-2</v>
      </c>
      <c r="X9" s="40">
        <v>-6.7228702385328465E-2</v>
      </c>
      <c r="Y9" s="40">
        <v>5.6406363760215156E-2</v>
      </c>
      <c r="Z9" s="40">
        <v>-2.1959006030141129E-2</v>
      </c>
      <c r="AA9" s="40">
        <v>4.0412548037916413E-2</v>
      </c>
      <c r="AB9" s="40">
        <v>-1.9097430786598649E-2</v>
      </c>
      <c r="AC9" s="40">
        <v>3.9667235372947973E-3</v>
      </c>
      <c r="AD9" s="40">
        <v>2.5316120014962331E-2</v>
      </c>
      <c r="AE9" s="40">
        <v>-3.5550816529036515E-2</v>
      </c>
      <c r="AF9" s="40">
        <v>3.455841705486095E-2</v>
      </c>
      <c r="AG9" s="40">
        <v>-7.9265466411989781E-4</v>
      </c>
      <c r="AH9" s="41" t="s">
        <v>53</v>
      </c>
      <c r="AI9" s="40">
        <v>-1.1255899541395572E-2</v>
      </c>
      <c r="AJ9" s="40">
        <v>-7.2679653401312494E-2</v>
      </c>
      <c r="AK9" s="40">
        <v>3.0130996085304132E-2</v>
      </c>
      <c r="AL9" s="40">
        <v>-1.8681983516899255E-2</v>
      </c>
      <c r="AM9" s="42">
        <v>5.6136728196235375E-3</v>
      </c>
    </row>
    <row r="10" spans="1:39" ht="24">
      <c r="A10" s="37" t="s">
        <v>19</v>
      </c>
      <c r="B10" s="38" t="s">
        <v>14</v>
      </c>
      <c r="C10" s="39">
        <v>-6.1789779412765415E-2</v>
      </c>
      <c r="D10" s="40">
        <v>3.3142873374677723E-2</v>
      </c>
      <c r="E10" s="40">
        <v>-3.6911605100457122E-2</v>
      </c>
      <c r="F10" s="40">
        <v>2.5389014227109645E-2</v>
      </c>
      <c r="G10" s="40">
        <v>-3.3978930354538833E-2</v>
      </c>
      <c r="H10" s="40">
        <v>3.400957165912348E-2</v>
      </c>
      <c r="I10" s="40">
        <v>-4.0601344511011755E-3</v>
      </c>
      <c r="J10" s="40">
        <v>-1.575664925389943E-2</v>
      </c>
      <c r="K10" s="40">
        <v>-2.7126636097672369E-2</v>
      </c>
      <c r="L10" s="40">
        <v>1.9586845123822073E-2</v>
      </c>
      <c r="M10" s="40">
        <v>-7.3921357099795831E-2</v>
      </c>
      <c r="N10" s="40">
        <v>-1.8641460788289956E-2</v>
      </c>
      <c r="O10" s="40">
        <v>-4.7267389018109035E-2</v>
      </c>
      <c r="P10" s="40">
        <v>7.7960470134629447E-3</v>
      </c>
      <c r="Q10" s="40">
        <v>8.3639497650461317E-2</v>
      </c>
      <c r="R10" s="40">
        <v>1.4755546063153298E-2</v>
      </c>
      <c r="S10" s="40">
        <v>-2.4607460867388995E-2</v>
      </c>
      <c r="T10" s="40">
        <v>-9.041324440792706E-3</v>
      </c>
      <c r="U10" s="40">
        <v>-7.6692639500355224E-3</v>
      </c>
      <c r="V10" s="40">
        <v>5.2330371429622421E-2</v>
      </c>
      <c r="W10" s="40">
        <v>3.569965036636048E-3</v>
      </c>
      <c r="X10" s="40">
        <v>9.1853317027148745E-2</v>
      </c>
      <c r="Y10" s="40">
        <v>-5.2767696594894394E-2</v>
      </c>
      <c r="Z10" s="40">
        <v>-4.79167990143331E-2</v>
      </c>
      <c r="AA10" s="40">
        <v>2.7135985060897098E-2</v>
      </c>
      <c r="AB10" s="40">
        <v>7.4867582898750965E-2</v>
      </c>
      <c r="AC10" s="40">
        <v>-4.4300039885649269E-2</v>
      </c>
      <c r="AD10" s="40">
        <v>1.8848121000754185E-4</v>
      </c>
      <c r="AE10" s="41" t="s">
        <v>65</v>
      </c>
      <c r="AF10" s="40">
        <v>-7.35653404432717E-3</v>
      </c>
      <c r="AG10" s="40">
        <v>2.2823496481214514E-3</v>
      </c>
      <c r="AH10" s="40">
        <v>-3.5756270196745939E-2</v>
      </c>
      <c r="AI10" s="40">
        <v>2.7502515063515871E-2</v>
      </c>
      <c r="AJ10" s="40">
        <v>-6.82433951591013E-2</v>
      </c>
      <c r="AK10" s="40">
        <v>-1.084711918667459E-2</v>
      </c>
      <c r="AL10" s="40">
        <v>8.0690811491484545E-3</v>
      </c>
      <c r="AM10" s="42">
        <v>6.4961209334061494E-3</v>
      </c>
    </row>
    <row r="11" spans="1:39" ht="24">
      <c r="A11" s="37" t="s">
        <v>20</v>
      </c>
      <c r="B11" s="38" t="s">
        <v>14</v>
      </c>
      <c r="C11" s="39">
        <v>9.5799915791761392E-2</v>
      </c>
      <c r="D11" s="40">
        <v>-1.47657956786199E-2</v>
      </c>
      <c r="E11" s="40">
        <v>-5.6298817916977585E-2</v>
      </c>
      <c r="F11" s="40">
        <v>-1.8403122614317431E-2</v>
      </c>
      <c r="G11" s="40">
        <v>-6.2496892954521689E-3</v>
      </c>
      <c r="H11" s="40">
        <v>-4.0435408916930406E-2</v>
      </c>
      <c r="I11" s="40">
        <v>-5.1160081669239443E-3</v>
      </c>
      <c r="J11" s="40">
        <v>1.4021819406021159E-2</v>
      </c>
      <c r="K11" s="40">
        <v>-3.1637750680243312E-2</v>
      </c>
      <c r="L11" s="41" t="s">
        <v>62</v>
      </c>
      <c r="M11" s="40">
        <v>-2.3313280277507424E-3</v>
      </c>
      <c r="N11" s="40">
        <v>4.0490205632611874E-2</v>
      </c>
      <c r="O11" s="40">
        <v>1.6476869215562163E-2</v>
      </c>
      <c r="P11" s="40">
        <v>1.090318721355211E-2</v>
      </c>
      <c r="Q11" s="40">
        <v>-2.2737790355278231E-2</v>
      </c>
      <c r="R11" s="40">
        <v>-4.5337460096873498E-2</v>
      </c>
      <c r="S11" s="40">
        <v>-1.3543256844062294E-2</v>
      </c>
      <c r="T11" s="40">
        <v>-6.2590737616477071E-2</v>
      </c>
      <c r="U11" s="40">
        <v>-2.8343955912702459E-2</v>
      </c>
      <c r="V11" s="40">
        <v>-4.7776113869891758E-2</v>
      </c>
      <c r="W11" s="40">
        <v>-1.1400081378562483E-2</v>
      </c>
      <c r="X11" s="40">
        <v>8.6919714473170609E-2</v>
      </c>
      <c r="Y11" s="40">
        <v>-9.7216913576050647E-3</v>
      </c>
      <c r="Z11" s="40">
        <v>1.6003796247996117E-2</v>
      </c>
      <c r="AA11" s="40">
        <v>5.817626237448318E-2</v>
      </c>
      <c r="AB11" s="40">
        <v>-1.0068851112432503E-2</v>
      </c>
      <c r="AC11" s="40">
        <v>2.6962466322375315E-2</v>
      </c>
      <c r="AD11" s="40">
        <v>-3.5392176427805289E-2</v>
      </c>
      <c r="AE11" s="40">
        <v>1.9900831527407133E-2</v>
      </c>
      <c r="AF11" s="40">
        <v>1.8485014640103575E-2</v>
      </c>
      <c r="AG11" s="40">
        <v>3.1850459037798907E-2</v>
      </c>
      <c r="AH11" s="40">
        <v>-3.7007733312276012E-2</v>
      </c>
      <c r="AI11" s="40">
        <v>6.0420970406813726E-2</v>
      </c>
      <c r="AJ11" s="40">
        <v>-2.0217810752549359E-2</v>
      </c>
      <c r="AK11" s="40">
        <v>-5.4701105063146009E-2</v>
      </c>
      <c r="AL11" s="40">
        <v>-1.6339894008621708E-2</v>
      </c>
      <c r="AM11" s="42">
        <v>4.7287510177383349E-2</v>
      </c>
    </row>
    <row r="12" spans="1:39" ht="24">
      <c r="A12" s="37" t="s">
        <v>21</v>
      </c>
      <c r="B12" s="38" t="s">
        <v>14</v>
      </c>
      <c r="C12" s="39">
        <v>-1.7266359453595918E-4</v>
      </c>
      <c r="D12" s="40">
        <v>9.527760378413767E-3</v>
      </c>
      <c r="E12" s="40">
        <v>1.0830873190610216E-2</v>
      </c>
      <c r="F12" s="40">
        <v>5.0499209193534282E-2</v>
      </c>
      <c r="G12" s="40">
        <v>8.5157041811674716E-2</v>
      </c>
      <c r="H12" s="40">
        <v>2.180645990990035E-3</v>
      </c>
      <c r="I12" s="40">
        <v>3.4313882600661205E-2</v>
      </c>
      <c r="J12" s="40">
        <v>2.3109625053064513E-2</v>
      </c>
      <c r="K12" s="40">
        <v>-3.4483291466073887E-2</v>
      </c>
      <c r="L12" s="40">
        <v>-9.3990108780017071E-3</v>
      </c>
      <c r="M12" s="40">
        <v>0.11190054072569781</v>
      </c>
      <c r="N12" s="40">
        <v>-2.8489248694978979E-2</v>
      </c>
      <c r="O12" s="40">
        <v>5.8783669877560341E-2</v>
      </c>
      <c r="P12" s="40">
        <v>-3.1077142925180268E-2</v>
      </c>
      <c r="Q12" s="40">
        <v>-2.8238984751162333E-3</v>
      </c>
      <c r="R12" s="40">
        <v>3.7600165376556104E-2</v>
      </c>
      <c r="S12" s="40">
        <v>4.1088267251841705E-2</v>
      </c>
      <c r="T12" s="40">
        <v>1.0890314782149389E-2</v>
      </c>
      <c r="U12" s="40">
        <v>1.6898033443373796E-2</v>
      </c>
      <c r="V12" s="40">
        <v>-1.7624823093449447E-2</v>
      </c>
      <c r="W12" s="40">
        <v>6.8424224643369724E-3</v>
      </c>
      <c r="X12" s="40">
        <v>-2.3619241135401477E-2</v>
      </c>
      <c r="Y12" s="41" t="s">
        <v>83</v>
      </c>
      <c r="Z12" s="40">
        <v>-4.3115242054882062E-2</v>
      </c>
      <c r="AA12" s="40">
        <v>-2.9118289159375307E-2</v>
      </c>
      <c r="AB12" s="40">
        <v>8.606855629561766E-2</v>
      </c>
      <c r="AC12" s="40">
        <v>1.9347297251009067E-3</v>
      </c>
      <c r="AD12" s="40">
        <v>-2.852918760593947E-2</v>
      </c>
      <c r="AE12" s="40">
        <v>-5.1858728300906265E-2</v>
      </c>
      <c r="AF12" s="40">
        <v>-9.0162043048961724E-3</v>
      </c>
      <c r="AG12" s="40">
        <v>-2.5624046014411761E-2</v>
      </c>
      <c r="AH12" s="40">
        <v>5.5711158731465558E-2</v>
      </c>
      <c r="AI12" s="40">
        <v>2.2759535411603686E-2</v>
      </c>
      <c r="AJ12" s="40">
        <v>-7.5486330806777469E-2</v>
      </c>
      <c r="AK12" s="40">
        <v>-1.0551190908551673E-2</v>
      </c>
      <c r="AL12" s="40">
        <v>5.8127016760928116E-2</v>
      </c>
      <c r="AM12" s="42">
        <v>-5.2656664953059748E-2</v>
      </c>
    </row>
    <row r="13" spans="1:39" ht="24">
      <c r="A13" s="37" t="s">
        <v>22</v>
      </c>
      <c r="B13" s="38" t="s">
        <v>14</v>
      </c>
      <c r="C13" s="39">
        <v>7.4801339747541471E-3</v>
      </c>
      <c r="D13" s="40">
        <v>-3.5228321350880318E-2</v>
      </c>
      <c r="E13" s="40">
        <v>4.8113108281162262E-2</v>
      </c>
      <c r="F13" s="40">
        <v>-9.2662217456753598E-3</v>
      </c>
      <c r="G13" s="40">
        <v>-3.4659135404698338E-2</v>
      </c>
      <c r="H13" s="40">
        <v>3.1098194434797517E-2</v>
      </c>
      <c r="I13" s="40">
        <v>1.5354692930235376E-2</v>
      </c>
      <c r="J13" s="40">
        <v>3.9267350720113357E-2</v>
      </c>
      <c r="K13" s="40">
        <v>4.1454622788807564E-2</v>
      </c>
      <c r="L13" s="40">
        <v>-1.6013582646305518E-2</v>
      </c>
      <c r="M13" s="40">
        <v>3.0364100760875892E-2</v>
      </c>
      <c r="N13" s="40">
        <v>-7.341682729058135E-4</v>
      </c>
      <c r="O13" s="40">
        <v>-3.1676045320767413E-2</v>
      </c>
      <c r="P13" s="40">
        <v>5.7321151359847208E-2</v>
      </c>
      <c r="Q13" s="40">
        <v>-1.2062881268148246E-2</v>
      </c>
      <c r="R13" s="40">
        <v>2.77990619955091E-3</v>
      </c>
      <c r="S13" s="40">
        <v>5.6806522318674134E-2</v>
      </c>
      <c r="T13" s="40">
        <v>1.7863705034868664E-2</v>
      </c>
      <c r="U13" s="40">
        <v>1.270686342316131E-2</v>
      </c>
      <c r="V13" s="40">
        <v>3.4818396972840032E-2</v>
      </c>
      <c r="W13" s="40">
        <v>-1.5602258507789343E-2</v>
      </c>
      <c r="X13" s="40">
        <v>-2.6707446280551651E-2</v>
      </c>
      <c r="Y13" s="40">
        <v>5.9252715761282881E-2</v>
      </c>
      <c r="Z13" s="40">
        <v>-6.5100342811582834E-2</v>
      </c>
      <c r="AA13" s="40">
        <v>-4.6727334245252453E-2</v>
      </c>
      <c r="AB13" s="40">
        <v>-1.4869811581761051E-2</v>
      </c>
      <c r="AC13" s="40">
        <v>-6.6634890987472316E-3</v>
      </c>
      <c r="AD13" s="40">
        <v>-0.1244505324137629</v>
      </c>
      <c r="AE13" s="40">
        <v>8.1083529632993128E-3</v>
      </c>
      <c r="AF13" s="40">
        <v>-3.3981858112561381E-2</v>
      </c>
      <c r="AG13" s="40">
        <v>-7.1609875319189317E-2</v>
      </c>
      <c r="AH13" s="40">
        <v>-1.8955886715790557E-2</v>
      </c>
      <c r="AI13" s="40">
        <v>-1.4366344751597284E-2</v>
      </c>
      <c r="AJ13" s="40">
        <v>2.06979334698985E-2</v>
      </c>
      <c r="AK13" s="40">
        <v>-8.3302109720673687E-3</v>
      </c>
      <c r="AL13" s="41" t="s">
        <v>65</v>
      </c>
      <c r="AM13" s="42">
        <v>-9.4663586295661625E-3</v>
      </c>
    </row>
    <row r="14" spans="1:39" ht="24">
      <c r="A14" s="37" t="s">
        <v>23</v>
      </c>
      <c r="B14" s="38" t="s">
        <v>14</v>
      </c>
      <c r="C14" s="39">
        <v>-5.8455641482840832E-2</v>
      </c>
      <c r="D14" s="40">
        <v>9.9315392353584719E-3</v>
      </c>
      <c r="E14" s="40">
        <v>1.5680177954975994E-2</v>
      </c>
      <c r="F14" s="40">
        <v>-5.9343842511702438E-2</v>
      </c>
      <c r="G14" s="40">
        <v>4.3093607582119615E-2</v>
      </c>
      <c r="H14" s="40">
        <v>4.9590868837538993E-2</v>
      </c>
      <c r="I14" s="40">
        <v>-9.0107939823858979E-3</v>
      </c>
      <c r="J14" s="40">
        <v>-4.7886914298949975E-3</v>
      </c>
      <c r="K14" s="40">
        <v>-4.3984418881794975E-2</v>
      </c>
      <c r="L14" s="40">
        <v>-2.2780142467475496E-2</v>
      </c>
      <c r="M14" s="40">
        <v>-2.2147960660487406E-2</v>
      </c>
      <c r="N14" s="40">
        <v>6.973901289793126E-2</v>
      </c>
      <c r="O14" s="40">
        <v>1.112292359150286E-2</v>
      </c>
      <c r="P14" s="40">
        <v>-1.2193986882484494E-2</v>
      </c>
      <c r="Q14" s="41" t="s">
        <v>61</v>
      </c>
      <c r="R14" s="40">
        <v>2.6027749701735344E-3</v>
      </c>
      <c r="S14" s="40">
        <v>-1.8561609642888756E-2</v>
      </c>
      <c r="T14" s="40">
        <v>-4.0756858609558265E-3</v>
      </c>
      <c r="U14" s="40">
        <v>-4.471459665404371E-2</v>
      </c>
      <c r="V14" s="40">
        <v>-6.4913217345032345E-2</v>
      </c>
      <c r="W14" s="40">
        <v>-5.63915519651687E-2</v>
      </c>
      <c r="X14" s="40">
        <v>4.9905993844530816E-2</v>
      </c>
      <c r="Y14" s="40">
        <v>-2.9643766278411891E-3</v>
      </c>
      <c r="Z14" s="40">
        <v>-1.4631139826317663E-2</v>
      </c>
      <c r="AA14" s="40">
        <v>-2.283350529701357E-2</v>
      </c>
      <c r="AB14" s="40">
        <v>1.6332539296007791E-2</v>
      </c>
      <c r="AC14" s="40">
        <v>-5.5846197238268091E-3</v>
      </c>
      <c r="AD14" s="40">
        <v>-3.7566123102846481E-2</v>
      </c>
      <c r="AE14" s="40">
        <v>8.5069921832549578E-2</v>
      </c>
      <c r="AF14" s="40">
        <v>4.7541876989466728E-2</v>
      </c>
      <c r="AG14" s="40">
        <v>2.8982212365259066E-2</v>
      </c>
      <c r="AH14" s="40">
        <v>8.9405125102953835E-3</v>
      </c>
      <c r="AI14" s="40">
        <v>2.2664465698665266E-2</v>
      </c>
      <c r="AJ14" s="40">
        <v>-3.3223394132564404E-4</v>
      </c>
      <c r="AK14" s="40">
        <v>2.4489418373747542E-3</v>
      </c>
      <c r="AL14" s="40">
        <v>-1.2344971578447987E-2</v>
      </c>
      <c r="AM14" s="42">
        <v>-2.1611408038586773E-3</v>
      </c>
    </row>
    <row r="15" spans="1:39" ht="24">
      <c r="A15" s="37" t="s">
        <v>24</v>
      </c>
      <c r="B15" s="38" t="s">
        <v>14</v>
      </c>
      <c r="C15" s="39">
        <v>-2.5434240575578495E-2</v>
      </c>
      <c r="D15" s="40">
        <v>4.5553063122217859E-2</v>
      </c>
      <c r="E15" s="40">
        <v>2.8156446191619105E-3</v>
      </c>
      <c r="F15" s="40">
        <v>-2.2094504461308076E-2</v>
      </c>
      <c r="G15" s="40">
        <v>-2.2252443477861054E-3</v>
      </c>
      <c r="H15" s="40">
        <v>2.2178335507820161E-2</v>
      </c>
      <c r="I15" s="40">
        <v>-1.5398138269370389E-2</v>
      </c>
      <c r="J15" s="40">
        <v>1.6221267693453031E-4</v>
      </c>
      <c r="K15" s="40">
        <v>-4.271377253490518E-2</v>
      </c>
      <c r="L15" s="40">
        <v>-9.6706689556267465E-3</v>
      </c>
      <c r="M15" s="40">
        <v>0.13138325173039053</v>
      </c>
      <c r="N15" s="40">
        <v>2.0136524985387528E-2</v>
      </c>
      <c r="O15" s="40">
        <v>9.8960300045246544E-2</v>
      </c>
      <c r="P15" s="40">
        <v>-2.4662905886874059E-2</v>
      </c>
      <c r="Q15" s="40">
        <v>1.5593533073789688E-2</v>
      </c>
      <c r="R15" s="40">
        <v>-1.9703145168836656E-3</v>
      </c>
      <c r="S15" s="40">
        <v>-1.4632617890416922E-3</v>
      </c>
      <c r="T15" s="40">
        <v>5.0229448869019032E-3</v>
      </c>
      <c r="U15" s="40">
        <v>-2.6075450706637488E-2</v>
      </c>
      <c r="V15" s="40">
        <v>-2.3689456270782608E-3</v>
      </c>
      <c r="W15" s="40">
        <v>-3.7745715068035174E-2</v>
      </c>
      <c r="X15" s="40">
        <v>-1.9702779123141598E-2</v>
      </c>
      <c r="Y15" s="40">
        <v>8.575614263034266E-2</v>
      </c>
      <c r="Z15" s="40">
        <v>9.9173798114876605E-3</v>
      </c>
      <c r="AA15" s="40">
        <v>-4.7326979507821996E-3</v>
      </c>
      <c r="AB15" s="41" t="s">
        <v>81</v>
      </c>
      <c r="AC15" s="40">
        <v>-2.1616007086073998E-2</v>
      </c>
      <c r="AD15" s="40">
        <v>-5.7705243600633137E-2</v>
      </c>
      <c r="AE15" s="40">
        <v>7.2935606368628197E-2</v>
      </c>
      <c r="AF15" s="40">
        <v>8.9508103095918383E-3</v>
      </c>
      <c r="AG15" s="40">
        <v>-8.848670412162829E-2</v>
      </c>
      <c r="AH15" s="40">
        <v>-1.8663473876213407E-2</v>
      </c>
      <c r="AI15" s="40">
        <v>-2.9360772623636868E-2</v>
      </c>
      <c r="AJ15" s="40">
        <v>-6.9968479366687208E-2</v>
      </c>
      <c r="AK15" s="40">
        <v>-1.6050829477163703E-2</v>
      </c>
      <c r="AL15" s="40">
        <v>-1.45463915741166E-2</v>
      </c>
      <c r="AM15" s="42">
        <v>-2.6701663116658749E-2</v>
      </c>
    </row>
    <row r="16" spans="1:39" ht="24">
      <c r="A16" s="37" t="s">
        <v>25</v>
      </c>
      <c r="B16" s="38" t="s">
        <v>14</v>
      </c>
      <c r="C16" s="39">
        <v>5.5408300135890612E-2</v>
      </c>
      <c r="D16" s="40">
        <v>-9.7073346766009261E-3</v>
      </c>
      <c r="E16" s="40">
        <v>-3.2453301131461346E-2</v>
      </c>
      <c r="F16" s="40">
        <v>-2.664497953624886E-2</v>
      </c>
      <c r="G16" s="40">
        <v>3.7470596371155106E-3</v>
      </c>
      <c r="H16" s="40">
        <v>-4.4488761994092553E-2</v>
      </c>
      <c r="I16" s="40">
        <v>-1.4172311697387203E-2</v>
      </c>
      <c r="J16" s="40">
        <v>4.2067893340490291E-2</v>
      </c>
      <c r="K16" s="40">
        <v>5.7086638403199656E-2</v>
      </c>
      <c r="L16" s="40">
        <v>-4.5220666829486278E-2</v>
      </c>
      <c r="M16" s="40">
        <v>2.9361990675677775E-4</v>
      </c>
      <c r="N16" s="40">
        <v>-8.8009874227588381E-3</v>
      </c>
      <c r="O16" s="40">
        <v>-4.2376163474839558E-2</v>
      </c>
      <c r="P16" s="40">
        <v>2.3443291211647534E-2</v>
      </c>
      <c r="Q16" s="40">
        <v>2.5965059377814521E-3</v>
      </c>
      <c r="R16" s="41" t="s">
        <v>50</v>
      </c>
      <c r="S16" s="40">
        <v>4.5313377998680134E-2</v>
      </c>
      <c r="T16" s="40">
        <v>1.1348686165552206E-2</v>
      </c>
      <c r="U16" s="40">
        <v>1.5878380286328091E-2</v>
      </c>
      <c r="V16" s="40">
        <v>-3.1891938338933001E-2</v>
      </c>
      <c r="W16" s="40">
        <v>1.4602754898924906E-2</v>
      </c>
      <c r="X16" s="40">
        <v>4.5554904234061541E-2</v>
      </c>
      <c r="Y16" s="40">
        <v>3.8768319705649291E-2</v>
      </c>
      <c r="Z16" s="40">
        <v>-2.1545325049083991E-2</v>
      </c>
      <c r="AA16" s="40">
        <v>-2.3119127441537102E-2</v>
      </c>
      <c r="AB16" s="40">
        <v>-2.0559432106047643E-3</v>
      </c>
      <c r="AC16" s="40">
        <v>6.6656928712407221E-2</v>
      </c>
      <c r="AD16" s="40">
        <v>3.1520238007011724E-2</v>
      </c>
      <c r="AE16" s="40">
        <v>1.4903842469691416E-2</v>
      </c>
      <c r="AF16" s="40">
        <v>7.8920696061846707E-2</v>
      </c>
      <c r="AG16" s="40">
        <v>8.1875080754843683E-3</v>
      </c>
      <c r="AH16" s="40">
        <v>2.1368713997784856E-2</v>
      </c>
      <c r="AI16" s="40">
        <v>8.3403712047943945E-2</v>
      </c>
      <c r="AJ16" s="40">
        <v>-1.8608514068496708E-2</v>
      </c>
      <c r="AK16" s="40">
        <v>9.109561813347631E-3</v>
      </c>
      <c r="AL16" s="40">
        <v>2.8405087960972132E-3</v>
      </c>
      <c r="AM16" s="42">
        <v>5.9041991017893473E-2</v>
      </c>
    </row>
    <row r="17" spans="1:39" ht="24">
      <c r="A17" s="37" t="s">
        <v>26</v>
      </c>
      <c r="B17" s="38" t="s">
        <v>14</v>
      </c>
      <c r="C17" s="39">
        <v>5.1437617074245573E-2</v>
      </c>
      <c r="D17" s="40">
        <v>-6.493682460625938E-2</v>
      </c>
      <c r="E17" s="40">
        <v>-4.0619814115164431E-2</v>
      </c>
      <c r="F17" s="40">
        <v>5.6813816994197132E-3</v>
      </c>
      <c r="G17" s="40">
        <v>-0.10909714684581612</v>
      </c>
      <c r="H17" s="41" t="s">
        <v>53</v>
      </c>
      <c r="I17" s="40">
        <v>-4.1198939793924312E-2</v>
      </c>
      <c r="J17" s="40">
        <v>-6.2377735813630812E-2</v>
      </c>
      <c r="K17" s="40">
        <v>-1.1133056805451942E-2</v>
      </c>
      <c r="L17" s="40">
        <v>-3.954943212679337E-2</v>
      </c>
      <c r="M17" s="40">
        <v>-1.9417815997561263E-3</v>
      </c>
      <c r="N17" s="40">
        <v>-2.5473610888009167E-2</v>
      </c>
      <c r="O17" s="40">
        <v>3.4814576414499337E-2</v>
      </c>
      <c r="P17" s="40">
        <v>-4.6968516415045892E-3</v>
      </c>
      <c r="Q17" s="40">
        <v>4.8273087623069949E-2</v>
      </c>
      <c r="R17" s="40">
        <v>-4.3640925579862058E-2</v>
      </c>
      <c r="S17" s="40">
        <v>-2.7132448054476451E-2</v>
      </c>
      <c r="T17" s="40">
        <v>4.1750342613935079E-2</v>
      </c>
      <c r="U17" s="40">
        <v>-5.383048182805715E-2</v>
      </c>
      <c r="V17" s="40">
        <v>2.3851493895086602E-3</v>
      </c>
      <c r="W17" s="40">
        <v>-4.1154959948296365E-3</v>
      </c>
      <c r="X17" s="40">
        <v>-3.8920704112874278E-3</v>
      </c>
      <c r="Y17" s="40">
        <v>2.1477225263116088E-3</v>
      </c>
      <c r="Z17" s="40">
        <v>5.1370123106371915E-2</v>
      </c>
      <c r="AA17" s="40">
        <v>1.2875545389091893E-2</v>
      </c>
      <c r="AB17" s="40">
        <v>2.2477152567163716E-2</v>
      </c>
      <c r="AC17" s="40">
        <v>2.9727744504776599E-2</v>
      </c>
      <c r="AD17" s="40">
        <v>2.4767656926348164E-2</v>
      </c>
      <c r="AE17" s="40">
        <v>3.3787841601602385E-2</v>
      </c>
      <c r="AF17" s="40">
        <v>-9.416276441934085E-2</v>
      </c>
      <c r="AG17" s="40">
        <v>-3.7273157056843649E-2</v>
      </c>
      <c r="AH17" s="40">
        <v>-2.399527665004856E-2</v>
      </c>
      <c r="AI17" s="40">
        <v>-1.9131705410035831E-2</v>
      </c>
      <c r="AJ17" s="40">
        <v>2.322832689502656E-2</v>
      </c>
      <c r="AK17" s="40">
        <v>-5.0149544368979775E-5</v>
      </c>
      <c r="AL17" s="40">
        <v>3.1011515919921392E-2</v>
      </c>
      <c r="AM17" s="42">
        <v>4.5727053908984294E-2</v>
      </c>
    </row>
    <row r="18" spans="1:39" ht="24">
      <c r="A18" s="37" t="s">
        <v>27</v>
      </c>
      <c r="B18" s="38" t="s">
        <v>14</v>
      </c>
      <c r="C18" s="39">
        <v>7.4773418758731308E-2</v>
      </c>
      <c r="D18" s="40">
        <v>-1.5880440820675856E-2</v>
      </c>
      <c r="E18" s="40">
        <v>3.5524827451453292E-3</v>
      </c>
      <c r="F18" s="40">
        <v>-1.5595059191504397E-2</v>
      </c>
      <c r="G18" s="40">
        <v>4.4503683159025913E-2</v>
      </c>
      <c r="H18" s="40">
        <v>5.1469617102620567E-2</v>
      </c>
      <c r="I18" s="40">
        <v>1.7991003401748827E-2</v>
      </c>
      <c r="J18" s="40">
        <v>4.8181000167290766E-2</v>
      </c>
      <c r="K18" s="40">
        <v>7.0745022997481991E-2</v>
      </c>
      <c r="L18" s="40">
        <v>1.5637612563917866E-2</v>
      </c>
      <c r="M18" s="40">
        <v>-7.2028106214452367E-2</v>
      </c>
      <c r="N18" s="40">
        <v>2.6287678067348358E-2</v>
      </c>
      <c r="O18" s="40">
        <v>4.5232480535643958E-2</v>
      </c>
      <c r="P18" s="40">
        <v>1.4056213537579521E-2</v>
      </c>
      <c r="Q18" s="40">
        <v>-1.4289467556111494E-2</v>
      </c>
      <c r="R18" s="40">
        <v>-2.1105702367849703E-2</v>
      </c>
      <c r="S18" s="40">
        <v>1.4677128349251348E-2</v>
      </c>
      <c r="T18" s="40">
        <v>6.1064469239200989E-2</v>
      </c>
      <c r="U18" s="40">
        <v>3.7795590509127709E-2</v>
      </c>
      <c r="V18" s="40">
        <v>1.1463930007193E-2</v>
      </c>
      <c r="W18" s="40">
        <v>6.0071969740065984E-2</v>
      </c>
      <c r="X18" s="40">
        <v>4.8921094691179183E-4</v>
      </c>
      <c r="Y18" s="40">
        <v>-4.358758108419885E-2</v>
      </c>
      <c r="Z18" s="41" t="s">
        <v>53</v>
      </c>
      <c r="AA18" s="40">
        <v>2.297386670772043E-2</v>
      </c>
      <c r="AB18" s="40">
        <v>1.0194730364950144E-2</v>
      </c>
      <c r="AC18" s="40">
        <v>-2.0921650698348782E-2</v>
      </c>
      <c r="AD18" s="40">
        <v>-8.7130669214945317E-4</v>
      </c>
      <c r="AE18" s="40">
        <v>-4.7637249014941541E-2</v>
      </c>
      <c r="AF18" s="40">
        <v>-2.4683243899214054E-2</v>
      </c>
      <c r="AG18" s="40">
        <v>-8.8994316490147524E-2</v>
      </c>
      <c r="AH18" s="40">
        <v>-2.1941942649169988E-2</v>
      </c>
      <c r="AI18" s="40">
        <v>-6.0477972526286783E-2</v>
      </c>
      <c r="AJ18" s="40">
        <v>-5.0389628610529466E-2</v>
      </c>
      <c r="AK18" s="40">
        <v>-1.2735980743297627E-2</v>
      </c>
      <c r="AL18" s="40">
        <v>-6.4705936999044464E-2</v>
      </c>
      <c r="AM18" s="42">
        <v>3.027323405293603E-2</v>
      </c>
    </row>
    <row r="19" spans="1:39" ht="24">
      <c r="A19" s="37" t="s">
        <v>28</v>
      </c>
      <c r="B19" s="38" t="s">
        <v>14</v>
      </c>
      <c r="C19" s="39">
        <v>-6.1351938482271925E-2</v>
      </c>
      <c r="D19" s="40">
        <v>3.9200076546075359E-2</v>
      </c>
      <c r="E19" s="40">
        <v>-2.0073874499830092E-2</v>
      </c>
      <c r="F19" s="40">
        <v>2.9700783072571096E-2</v>
      </c>
      <c r="G19" s="40">
        <v>0.11393623375767507</v>
      </c>
      <c r="H19" s="40">
        <v>3.4237182339404232E-2</v>
      </c>
      <c r="I19" s="40">
        <v>-2.3798475506827028E-2</v>
      </c>
      <c r="J19" s="40">
        <v>-1.635831246235E-3</v>
      </c>
      <c r="K19" s="40">
        <v>-3.6612301935693842E-2</v>
      </c>
      <c r="L19" s="40">
        <v>1.5827915924610601E-2</v>
      </c>
      <c r="M19" s="40">
        <v>-5.0645223988267429E-2</v>
      </c>
      <c r="N19" s="40">
        <v>-4.3549688734405073E-3</v>
      </c>
      <c r="O19" s="41" t="s">
        <v>150</v>
      </c>
      <c r="P19" s="40">
        <v>-2.2190112644177415E-3</v>
      </c>
      <c r="Q19" s="40">
        <v>1.0762371034991577E-2</v>
      </c>
      <c r="R19" s="40">
        <v>-4.0833173407767077E-2</v>
      </c>
      <c r="S19" s="40">
        <v>4.8043791026846942E-3</v>
      </c>
      <c r="T19" s="40">
        <v>-3.8882670554805002E-2</v>
      </c>
      <c r="U19" s="40">
        <v>4.435696943744636E-2</v>
      </c>
      <c r="V19" s="40">
        <v>-3.9640189187057397E-2</v>
      </c>
      <c r="W19" s="40">
        <v>-2.3279681372798761E-2</v>
      </c>
      <c r="X19" s="40">
        <v>2.870853064189989E-2</v>
      </c>
      <c r="Y19" s="40">
        <v>5.8597459571357167E-2</v>
      </c>
      <c r="Z19" s="40">
        <v>4.4561831398106926E-2</v>
      </c>
      <c r="AA19" s="40">
        <v>8.1765051220060059E-2</v>
      </c>
      <c r="AB19" s="40">
        <v>9.9058057426234414E-2</v>
      </c>
      <c r="AC19" s="40">
        <v>-4.5573937883411492E-2</v>
      </c>
      <c r="AD19" s="40">
        <v>-1.535496268528461E-2</v>
      </c>
      <c r="AE19" s="40">
        <v>-4.6193459830220357E-2</v>
      </c>
      <c r="AF19" s="40">
        <v>-3.3036705582792758E-2</v>
      </c>
      <c r="AG19" s="40">
        <v>7.3944810898771099E-2</v>
      </c>
      <c r="AH19" s="40">
        <v>3.181374427020172E-2</v>
      </c>
      <c r="AI19" s="40">
        <v>-3.3155492466818717E-2</v>
      </c>
      <c r="AJ19" s="40">
        <v>2.5026351195621445E-2</v>
      </c>
      <c r="AK19" s="40">
        <v>-2.5459100479025207E-2</v>
      </c>
      <c r="AL19" s="40">
        <v>-3.1065894428231509E-2</v>
      </c>
      <c r="AM19" s="42">
        <v>3.843587223490587E-3</v>
      </c>
    </row>
    <row r="20" spans="1:39" ht="24">
      <c r="A20" s="37" t="s">
        <v>29</v>
      </c>
      <c r="B20" s="38" t="s">
        <v>14</v>
      </c>
      <c r="C20" s="39">
        <v>2.8023153694325006E-2</v>
      </c>
      <c r="D20" s="40">
        <v>-1.3683160089218264E-2</v>
      </c>
      <c r="E20" s="40">
        <v>7.2765985527015839E-2</v>
      </c>
      <c r="F20" s="40">
        <v>-4.6349782539927907E-2</v>
      </c>
      <c r="G20" s="40">
        <v>-6.1427617976197675E-2</v>
      </c>
      <c r="H20" s="40">
        <v>-4.1650466698918837E-3</v>
      </c>
      <c r="I20" s="40">
        <v>-5.4753349142771836E-2</v>
      </c>
      <c r="J20" s="40">
        <v>-4.2390551116349921E-2</v>
      </c>
      <c r="K20" s="40">
        <v>5.618834372526061E-2</v>
      </c>
      <c r="L20" s="40">
        <v>-1.1148857619995459E-2</v>
      </c>
      <c r="M20" s="40">
        <v>1.8281812884330131E-2</v>
      </c>
      <c r="N20" s="40">
        <v>-2.3149208271812036E-3</v>
      </c>
      <c r="O20" s="40">
        <v>-2.3448807083671662E-2</v>
      </c>
      <c r="P20" s="40">
        <v>1.2004482766939294E-2</v>
      </c>
      <c r="Q20" s="40">
        <v>-5.4726982780173683E-2</v>
      </c>
      <c r="R20" s="40">
        <v>1.4255204933771698E-2</v>
      </c>
      <c r="S20" s="40">
        <v>4.4919531469846334E-2</v>
      </c>
      <c r="T20" s="40">
        <v>1.3464953924377354E-2</v>
      </c>
      <c r="U20" s="40">
        <v>-4.8263710287918218E-2</v>
      </c>
      <c r="V20" s="40">
        <v>2.8471646361628633E-2</v>
      </c>
      <c r="W20" s="41" t="s">
        <v>67</v>
      </c>
      <c r="X20" s="40">
        <v>3.5542170824654523E-2</v>
      </c>
      <c r="Y20" s="40">
        <v>6.8821483702496142E-3</v>
      </c>
      <c r="Z20" s="40">
        <v>5.9693896450788798E-2</v>
      </c>
      <c r="AA20" s="40">
        <v>-7.1663264446398978E-2</v>
      </c>
      <c r="AB20" s="40">
        <v>-3.8174816828934456E-2</v>
      </c>
      <c r="AC20" s="40">
        <v>1.2486652915618008E-2</v>
      </c>
      <c r="AD20" s="40">
        <v>7.8512009253451059E-2</v>
      </c>
      <c r="AE20" s="40">
        <v>3.5101054272093958E-3</v>
      </c>
      <c r="AF20" s="40">
        <v>-2.5470609242188688E-3</v>
      </c>
      <c r="AG20" s="40">
        <v>3.6078058957969637E-2</v>
      </c>
      <c r="AH20" s="40">
        <v>1.8152166057842624E-2</v>
      </c>
      <c r="AI20" s="40">
        <v>-2.0121670821424905E-2</v>
      </c>
      <c r="AJ20" s="40">
        <v>7.0236021161785067E-2</v>
      </c>
      <c r="AK20" s="40">
        <v>7.5060325573554618E-2</v>
      </c>
      <c r="AL20" s="40">
        <v>-1.5278649419534844E-2</v>
      </c>
      <c r="AM20" s="42">
        <v>-2.426560872165719E-2</v>
      </c>
    </row>
    <row r="21" spans="1:39" ht="24">
      <c r="A21" s="37" t="s">
        <v>30</v>
      </c>
      <c r="B21" s="38" t="s">
        <v>14</v>
      </c>
      <c r="C21" s="39">
        <v>-4.9631527119478755E-2</v>
      </c>
      <c r="D21" s="40">
        <v>2.2965118622687537E-2</v>
      </c>
      <c r="E21" s="41" t="s">
        <v>114</v>
      </c>
      <c r="F21" s="40">
        <v>-3.421024927707923E-3</v>
      </c>
      <c r="G21" s="40">
        <v>-3.1468259108090889E-2</v>
      </c>
      <c r="H21" s="40">
        <v>-4.0994838183643266E-2</v>
      </c>
      <c r="I21" s="40">
        <v>-1.8709657829194502E-2</v>
      </c>
      <c r="J21" s="40">
        <v>-5.9220879729613408E-2</v>
      </c>
      <c r="K21" s="40">
        <v>-6.4085290472993078E-2</v>
      </c>
      <c r="L21" s="40">
        <v>-5.5603604023648993E-2</v>
      </c>
      <c r="M21" s="40">
        <v>-1.3715510202092155E-3</v>
      </c>
      <c r="N21" s="40">
        <v>-8.2481926872940772E-2</v>
      </c>
      <c r="O21" s="40">
        <v>-2.0566001183791382E-2</v>
      </c>
      <c r="P21" s="40">
        <v>-5.4370136969368342E-2</v>
      </c>
      <c r="Q21" s="40">
        <v>1.5459517124633131E-2</v>
      </c>
      <c r="R21" s="40">
        <v>-3.213062426361725E-2</v>
      </c>
      <c r="S21" s="40">
        <v>-1.7067557470407096E-2</v>
      </c>
      <c r="T21" s="40">
        <v>-3.8842224010883726E-2</v>
      </c>
      <c r="U21" s="40">
        <v>3.3141067278390267E-3</v>
      </c>
      <c r="V21" s="40">
        <v>-3.7617998395809468E-2</v>
      </c>
      <c r="W21" s="40">
        <v>7.3812574853966265E-2</v>
      </c>
      <c r="X21" s="40">
        <v>1.3826890891787871E-2</v>
      </c>
      <c r="Y21" s="40">
        <v>1.1071239192020495E-2</v>
      </c>
      <c r="Z21" s="40">
        <v>3.592554287192492E-3</v>
      </c>
      <c r="AA21" s="40">
        <v>-2.5353471503953985E-2</v>
      </c>
      <c r="AB21" s="40">
        <v>2.9236017989843297E-3</v>
      </c>
      <c r="AC21" s="40">
        <v>2.2186766881608047E-2</v>
      </c>
      <c r="AD21" s="40">
        <v>3.3895528557057207E-2</v>
      </c>
      <c r="AE21" s="40">
        <v>-3.6996107717308241E-2</v>
      </c>
      <c r="AF21" s="40">
        <v>8.2043616709913725E-2</v>
      </c>
      <c r="AG21" s="40">
        <v>3.3135868823192555E-2</v>
      </c>
      <c r="AH21" s="40">
        <v>1.5505873445836238E-2</v>
      </c>
      <c r="AI21" s="40">
        <v>3.0725027727013021E-2</v>
      </c>
      <c r="AJ21" s="40">
        <v>-3.1165272566528613E-2</v>
      </c>
      <c r="AK21" s="40">
        <v>1.7310490115714932E-2</v>
      </c>
      <c r="AL21" s="40">
        <v>4.8277184337930677E-2</v>
      </c>
      <c r="AM21" s="42">
        <v>8.3181921739657327E-3</v>
      </c>
    </row>
    <row r="22" spans="1:39" ht="24">
      <c r="A22" s="37" t="s">
        <v>31</v>
      </c>
      <c r="B22" s="38" t="s">
        <v>14</v>
      </c>
      <c r="C22" s="39">
        <v>2.9052103070777872E-2</v>
      </c>
      <c r="D22" s="40">
        <v>1.261331224837167E-2</v>
      </c>
      <c r="E22" s="40">
        <v>-3.4437337005337912E-3</v>
      </c>
      <c r="F22" s="41" t="s">
        <v>70</v>
      </c>
      <c r="G22" s="40">
        <v>-1.7305493981915443E-2</v>
      </c>
      <c r="H22" s="40">
        <v>5.7887490837474952E-3</v>
      </c>
      <c r="I22" s="40">
        <v>-4.0461518876638715E-2</v>
      </c>
      <c r="J22" s="40">
        <v>-2.5412924074369236E-2</v>
      </c>
      <c r="K22" s="40">
        <v>-2.0800755051174312E-2</v>
      </c>
      <c r="L22" s="40">
        <v>-1.82339513282588E-2</v>
      </c>
      <c r="M22" s="40">
        <v>-1.7100371107238745E-2</v>
      </c>
      <c r="N22" s="40">
        <v>-2.8018831703251899E-2</v>
      </c>
      <c r="O22" s="40">
        <v>3.0552871151368993E-2</v>
      </c>
      <c r="P22" s="40">
        <v>-5.9466371874487382E-2</v>
      </c>
      <c r="Q22" s="40">
        <v>-5.8607468303329011E-2</v>
      </c>
      <c r="R22" s="40">
        <v>-2.6387260026425888E-2</v>
      </c>
      <c r="S22" s="40">
        <v>2.2506012715701556E-2</v>
      </c>
      <c r="T22" s="40">
        <v>-4.3249322212130646E-2</v>
      </c>
      <c r="U22" s="40">
        <v>2.7415973370440393E-2</v>
      </c>
      <c r="V22" s="40">
        <v>-8.777879314576938E-3</v>
      </c>
      <c r="W22" s="40">
        <v>-4.7116338515495355E-2</v>
      </c>
      <c r="X22" s="40">
        <v>4.6961307454433901E-2</v>
      </c>
      <c r="Y22" s="40">
        <v>5.1720377784058018E-2</v>
      </c>
      <c r="Z22" s="40">
        <v>-1.5773111518551014E-2</v>
      </c>
      <c r="AA22" s="40">
        <v>-4.7176851880542303E-3</v>
      </c>
      <c r="AB22" s="40">
        <v>-2.2755347776076976E-2</v>
      </c>
      <c r="AC22" s="40">
        <v>0.1038076735934534</v>
      </c>
      <c r="AD22" s="40">
        <v>-2.2438790036655831E-2</v>
      </c>
      <c r="AE22" s="40">
        <v>2.5442585531750918E-2</v>
      </c>
      <c r="AF22" s="40">
        <v>6.5853092706684588E-2</v>
      </c>
      <c r="AG22" s="40">
        <v>2.146113385111497E-2</v>
      </c>
      <c r="AH22" s="40">
        <v>6.0065573589401802E-2</v>
      </c>
      <c r="AI22" s="40">
        <v>-6.2896565026339724E-2</v>
      </c>
      <c r="AJ22" s="40">
        <v>-1.0846147867711974E-2</v>
      </c>
      <c r="AK22" s="40">
        <v>-1.8964982580705857E-2</v>
      </c>
      <c r="AL22" s="40">
        <v>-9.3720859864693841E-3</v>
      </c>
      <c r="AM22" s="42">
        <v>4.3500887760488582E-3</v>
      </c>
    </row>
    <row r="23" spans="1:39" ht="24">
      <c r="A23" s="37" t="s">
        <v>32</v>
      </c>
      <c r="B23" s="38" t="s">
        <v>14</v>
      </c>
      <c r="C23" s="39">
        <v>-0.11331006725790863</v>
      </c>
      <c r="D23" s="40">
        <v>-5.4111455172289886E-2</v>
      </c>
      <c r="E23" s="40">
        <v>2.9994921368072022E-2</v>
      </c>
      <c r="F23" s="40">
        <v>-6.12192243753827E-2</v>
      </c>
      <c r="G23" s="40">
        <v>-5.8196221009841155E-2</v>
      </c>
      <c r="H23" s="40">
        <v>-1.900592314300013E-2</v>
      </c>
      <c r="I23" s="40">
        <v>-1.9469788779238523E-2</v>
      </c>
      <c r="J23" s="40">
        <v>-1.5496139894969553E-3</v>
      </c>
      <c r="K23" s="40">
        <v>-5.5200934727043681E-3</v>
      </c>
      <c r="L23" s="40">
        <v>5.8219800275186646E-2</v>
      </c>
      <c r="M23" s="40">
        <v>2.8046980765501616E-2</v>
      </c>
      <c r="N23" s="40">
        <v>-1.1586857449368687E-2</v>
      </c>
      <c r="O23" s="40">
        <v>-3.3137022764559258E-2</v>
      </c>
      <c r="P23" s="40">
        <v>-2.9723968910025469E-3</v>
      </c>
      <c r="Q23" s="40">
        <v>2.1793685847427344E-2</v>
      </c>
      <c r="R23" s="40">
        <v>8.0562867559461349E-2</v>
      </c>
      <c r="S23" s="40">
        <v>3.8280759343855067E-2</v>
      </c>
      <c r="T23" s="40">
        <v>3.83369559029519E-2</v>
      </c>
      <c r="U23" s="40">
        <v>4.3390032643692176E-3</v>
      </c>
      <c r="V23" s="40">
        <v>3.5292592578031183E-2</v>
      </c>
      <c r="W23" s="40">
        <v>-1.9946341328295553E-2</v>
      </c>
      <c r="X23" s="40">
        <v>7.4374452119972442E-2</v>
      </c>
      <c r="Y23" s="40">
        <v>2.2715624064064074E-2</v>
      </c>
      <c r="Z23" s="40">
        <v>-5.9497006473932135E-2</v>
      </c>
      <c r="AA23" s="40">
        <v>6.9153483452147405E-2</v>
      </c>
      <c r="AB23" s="40">
        <v>-2.9454267266385635E-2</v>
      </c>
      <c r="AC23" s="40">
        <v>-9.2024959033477141E-2</v>
      </c>
      <c r="AD23" s="40">
        <v>-1.2952410415591422E-2</v>
      </c>
      <c r="AE23" s="40">
        <v>2.6981388613979675E-2</v>
      </c>
      <c r="AF23" s="40">
        <v>-2.8201885366547939E-3</v>
      </c>
      <c r="AG23" s="40">
        <v>-2.2164333828355549E-2</v>
      </c>
      <c r="AH23" s="40">
        <v>-1.1158701848536418E-2</v>
      </c>
      <c r="AI23" s="41" t="s">
        <v>81</v>
      </c>
      <c r="AJ23" s="40">
        <v>-9.3974113975308846E-2</v>
      </c>
      <c r="AK23" s="40">
        <v>-1.5430283744116055E-2</v>
      </c>
      <c r="AL23" s="40">
        <v>-1.4131998571247788E-2</v>
      </c>
      <c r="AM23" s="42">
        <v>-5.0584535578911322E-2</v>
      </c>
    </row>
    <row r="24" spans="1:39" ht="24">
      <c r="A24" s="37" t="s">
        <v>33</v>
      </c>
      <c r="B24" s="38" t="s">
        <v>14</v>
      </c>
      <c r="C24" s="39">
        <v>-5.7767002171825815E-2</v>
      </c>
      <c r="D24" s="40">
        <v>-4.4770386542046237E-3</v>
      </c>
      <c r="E24" s="40">
        <v>-1.6623990389902196E-2</v>
      </c>
      <c r="F24" s="40">
        <v>2.1957626012119494E-2</v>
      </c>
      <c r="G24" s="40">
        <v>-1.5425701084580583E-3</v>
      </c>
      <c r="H24" s="40">
        <v>-2.668566268406216E-2</v>
      </c>
      <c r="I24" s="40">
        <v>-4.2667073818920404E-2</v>
      </c>
      <c r="J24" s="40">
        <v>-7.391895467662131E-2</v>
      </c>
      <c r="K24" s="40">
        <v>-5.9513548901953345E-2</v>
      </c>
      <c r="L24" s="40">
        <v>-1.3052612462572196E-2</v>
      </c>
      <c r="M24" s="40">
        <v>9.9063215790473558E-2</v>
      </c>
      <c r="N24" s="40">
        <v>6.0941524849604965E-3</v>
      </c>
      <c r="O24" s="40">
        <v>4.8050508252988544E-3</v>
      </c>
      <c r="P24" s="40">
        <v>-1.1576546154795288E-2</v>
      </c>
      <c r="Q24" s="40">
        <v>-1.77740561342489E-2</v>
      </c>
      <c r="R24" s="40">
        <v>4.3659585740127599E-2</v>
      </c>
      <c r="S24" s="41" t="s">
        <v>150</v>
      </c>
      <c r="T24" s="40">
        <v>2.5817191326918464E-2</v>
      </c>
      <c r="U24" s="40">
        <v>-5.5290714576437305E-2</v>
      </c>
      <c r="V24" s="40">
        <v>-4.6148759312264788E-2</v>
      </c>
      <c r="W24" s="40">
        <v>4.4454370471033969E-2</v>
      </c>
      <c r="X24" s="40">
        <v>-3.9063943810499199E-2</v>
      </c>
      <c r="Y24" s="40">
        <v>4.0862284122665751E-2</v>
      </c>
      <c r="Z24" s="40">
        <v>1.4324375580786523E-2</v>
      </c>
      <c r="AA24" s="40">
        <v>3.1435644410535107E-3</v>
      </c>
      <c r="AB24" s="40">
        <v>-1.6138725379033071E-3</v>
      </c>
      <c r="AC24" s="40">
        <v>-2.55306512437488E-2</v>
      </c>
      <c r="AD24" s="40">
        <v>-6.7140941020829306E-2</v>
      </c>
      <c r="AE24" s="40">
        <v>-2.4059522944481836E-2</v>
      </c>
      <c r="AF24" s="40">
        <v>4.3056951061373583E-2</v>
      </c>
      <c r="AG24" s="40">
        <v>3.0432118452233025E-3</v>
      </c>
      <c r="AH24" s="40">
        <v>0.11757109498061054</v>
      </c>
      <c r="AI24" s="40">
        <v>3.813176971625315E-2</v>
      </c>
      <c r="AJ24" s="40">
        <v>-4.7739456100810672E-2</v>
      </c>
      <c r="AK24" s="40">
        <v>5.0777208025552557E-2</v>
      </c>
      <c r="AL24" s="40">
        <v>5.5333514176359927E-2</v>
      </c>
      <c r="AM24" s="42">
        <v>-5.8248969993966795E-3</v>
      </c>
    </row>
    <row r="25" spans="1:39" ht="24">
      <c r="A25" s="37" t="s">
        <v>34</v>
      </c>
      <c r="B25" s="38" t="s">
        <v>14</v>
      </c>
      <c r="C25" s="45" t="s">
        <v>155</v>
      </c>
      <c r="D25" s="41" t="s">
        <v>108</v>
      </c>
      <c r="E25" s="40">
        <v>2.2258106942990467E-2</v>
      </c>
      <c r="F25" s="40">
        <v>1.2187905982338092E-2</v>
      </c>
      <c r="G25" s="40">
        <v>4.1344619370117075E-2</v>
      </c>
      <c r="H25" s="40">
        <v>-6.3334776650787517E-2</v>
      </c>
      <c r="I25" s="40">
        <v>7.2499434098477603E-2</v>
      </c>
      <c r="J25" s="40">
        <v>1.1272889167797872E-2</v>
      </c>
      <c r="K25" s="40">
        <v>-4.690957899961247E-2</v>
      </c>
      <c r="L25" s="40">
        <v>-1.4021291445231173E-2</v>
      </c>
      <c r="M25" s="40">
        <v>-2.1621624707729499E-2</v>
      </c>
      <c r="N25" s="40">
        <v>-6.5160571646802071E-2</v>
      </c>
      <c r="O25" s="40">
        <v>3.8851827877245594E-2</v>
      </c>
      <c r="P25" s="40">
        <v>4.1264806772947672E-2</v>
      </c>
      <c r="Q25" s="40">
        <v>9.4702876367102617E-3</v>
      </c>
      <c r="R25" s="40">
        <v>-9.1672350479301314E-3</v>
      </c>
      <c r="S25" s="40">
        <v>-4.5034931117356744E-3</v>
      </c>
      <c r="T25" s="40">
        <v>-6.4117180298107965E-2</v>
      </c>
      <c r="U25" s="40">
        <v>-1.5668265601249455E-3</v>
      </c>
      <c r="V25" s="40">
        <v>-6.6801067295728475E-2</v>
      </c>
      <c r="W25" s="40">
        <v>-1.3444459747516662E-2</v>
      </c>
      <c r="X25" s="40">
        <v>9.71664018864795E-2</v>
      </c>
      <c r="Y25" s="40">
        <v>9.3119166965554123E-3</v>
      </c>
      <c r="Z25" s="40">
        <v>-1.5492405940888672E-2</v>
      </c>
      <c r="AA25" s="40">
        <v>4.8025951233736014E-2</v>
      </c>
      <c r="AB25" s="40">
        <v>4.5106323049922833E-2</v>
      </c>
      <c r="AC25" s="40">
        <v>3.4018303280635161E-2</v>
      </c>
      <c r="AD25" s="40">
        <v>3.7154119890490905E-3</v>
      </c>
      <c r="AE25" s="40">
        <v>3.2117610667842779E-2</v>
      </c>
      <c r="AF25" s="40">
        <v>-2.1158352334812367E-2</v>
      </c>
      <c r="AG25" s="40">
        <v>-5.3649696451442901E-2</v>
      </c>
      <c r="AH25" s="40">
        <v>1.5245213628653933E-2</v>
      </c>
      <c r="AI25" s="40">
        <v>-5.3658133759572388E-2</v>
      </c>
      <c r="AJ25" s="40">
        <v>-4.6262803820283388E-2</v>
      </c>
      <c r="AK25" s="40">
        <v>2.6999885653727438E-2</v>
      </c>
      <c r="AL25" s="40">
        <v>-3.4245569569110207E-2</v>
      </c>
      <c r="AM25" s="42">
        <v>0.11211869056782933</v>
      </c>
    </row>
    <row r="26" spans="1:39" ht="24">
      <c r="A26" s="37" t="s">
        <v>35</v>
      </c>
      <c r="B26" s="38" t="s">
        <v>14</v>
      </c>
      <c r="C26" s="39">
        <v>2.9726830087299001E-2</v>
      </c>
      <c r="D26" s="40">
        <v>0.11266180016469085</v>
      </c>
      <c r="E26" s="40">
        <v>8.0321548793243751E-3</v>
      </c>
      <c r="F26" s="40">
        <v>4.2515167262166167E-3</v>
      </c>
      <c r="G26" s="40">
        <v>-2.9366561498654314E-3</v>
      </c>
      <c r="H26" s="40">
        <v>4.4748801944712341E-2</v>
      </c>
      <c r="I26" s="40">
        <v>7.4882186021834676E-2</v>
      </c>
      <c r="J26" s="40">
        <v>8.5349221741044898E-3</v>
      </c>
      <c r="K26" s="40">
        <v>-2.894902251541866E-2</v>
      </c>
      <c r="L26" s="40">
        <v>4.5437754912425153E-2</v>
      </c>
      <c r="M26" s="40">
        <v>1.3452079880148545E-2</v>
      </c>
      <c r="N26" s="40">
        <v>-1.3224042859573973E-2</v>
      </c>
      <c r="O26" s="40">
        <v>4.014127456793277E-3</v>
      </c>
      <c r="P26" s="40">
        <v>-1.8364714171384057E-2</v>
      </c>
      <c r="Q26" s="40">
        <v>-2.0911634904486722E-3</v>
      </c>
      <c r="R26" s="40">
        <v>5.6697856641622149E-2</v>
      </c>
      <c r="S26" s="40">
        <v>-5.8241244959731271E-3</v>
      </c>
      <c r="T26" s="40">
        <v>5.0239685535780246E-2</v>
      </c>
      <c r="U26" s="40">
        <v>2.6999069533487477E-2</v>
      </c>
      <c r="V26" s="40">
        <v>-3.47463080299047E-2</v>
      </c>
      <c r="W26" s="40">
        <v>-2.4038000689377288E-2</v>
      </c>
      <c r="X26" s="40">
        <v>-1.803041699012449E-2</v>
      </c>
      <c r="Y26" s="40">
        <v>-5.2223161006593653E-2</v>
      </c>
      <c r="Z26" s="40">
        <v>2.9707089316250771E-2</v>
      </c>
      <c r="AA26" s="40">
        <v>0.12174772775441664</v>
      </c>
      <c r="AB26" s="40">
        <v>-2.6559410076213021E-2</v>
      </c>
      <c r="AC26" s="40">
        <v>-7.530777160506405E-2</v>
      </c>
      <c r="AD26" s="40">
        <v>-7.9721155969633681E-2</v>
      </c>
      <c r="AE26" s="40">
        <v>6.4662157734832739E-3</v>
      </c>
      <c r="AF26" s="40">
        <v>-1.4718332913895309E-2</v>
      </c>
      <c r="AG26" s="40">
        <v>6.3744431058356905E-3</v>
      </c>
      <c r="AH26" s="40">
        <v>5.5543494038340557E-3</v>
      </c>
      <c r="AI26" s="40">
        <v>-5.0347481720084776E-2</v>
      </c>
      <c r="AJ26" s="40">
        <v>-2.4954604474143199E-2</v>
      </c>
      <c r="AK26" s="40">
        <v>-2.0170396639238374E-2</v>
      </c>
      <c r="AL26" s="40">
        <v>-9.4170620486550699E-3</v>
      </c>
      <c r="AM26" s="43" t="s">
        <v>98</v>
      </c>
    </row>
    <row r="27" spans="1:39" ht="24">
      <c r="A27" s="37" t="s">
        <v>36</v>
      </c>
      <c r="B27" s="38" t="s">
        <v>14</v>
      </c>
      <c r="C27" s="39">
        <v>0.13989595710943203</v>
      </c>
      <c r="D27" s="40">
        <v>-2.1272769722911266E-2</v>
      </c>
      <c r="E27" s="40">
        <v>8.0111480962065232E-2</v>
      </c>
      <c r="F27" s="40">
        <v>6.4095930191299014E-2</v>
      </c>
      <c r="G27" s="40">
        <v>8.8376655807842791E-2</v>
      </c>
      <c r="H27" s="40">
        <v>-9.2781102699445603E-2</v>
      </c>
      <c r="I27" s="40">
        <v>-3.427378961146061E-2</v>
      </c>
      <c r="J27" s="40">
        <v>1.4738409068382351E-2</v>
      </c>
      <c r="K27" s="40">
        <v>1.3707026908783747E-2</v>
      </c>
      <c r="L27" s="40">
        <v>1.7798692640027144E-2</v>
      </c>
      <c r="M27" s="40">
        <v>6.4192716601452916E-3</v>
      </c>
      <c r="N27" s="40">
        <v>6.7895191346261471E-2</v>
      </c>
      <c r="O27" s="40">
        <v>-3.3190488111130435E-2</v>
      </c>
      <c r="P27" s="40">
        <v>2.4450336304567329E-2</v>
      </c>
      <c r="Q27" s="40">
        <v>4.5722283799940186E-2</v>
      </c>
      <c r="R27" s="40">
        <v>7.6239631132402341E-2</v>
      </c>
      <c r="S27" s="40">
        <v>4.3154321971852871E-2</v>
      </c>
      <c r="T27" s="40">
        <v>4.9972709542348441E-2</v>
      </c>
      <c r="U27" s="40">
        <v>-4.2456687622594025E-2</v>
      </c>
      <c r="V27" s="40">
        <v>3.0691530477696891E-2</v>
      </c>
      <c r="W27" s="40">
        <v>-2.5438860076005478E-3</v>
      </c>
      <c r="X27" s="40">
        <v>6.0889756370668062E-2</v>
      </c>
      <c r="Y27" s="40">
        <v>-8.9578011866452943E-3</v>
      </c>
      <c r="Z27" s="40">
        <v>-2.4310819949006007E-2</v>
      </c>
      <c r="AA27" s="40">
        <v>-5.8233023069220402E-2</v>
      </c>
      <c r="AB27" s="40">
        <v>8.9976567345772824E-3</v>
      </c>
      <c r="AC27" s="40">
        <v>-3.1546266720967817E-2</v>
      </c>
      <c r="AD27" s="40">
        <v>1.232110975142698E-2</v>
      </c>
      <c r="AE27" s="40">
        <v>-7.3090309204640498E-3</v>
      </c>
      <c r="AF27" s="41" t="s">
        <v>81</v>
      </c>
      <c r="AG27" s="40">
        <v>2.0658318434874798E-2</v>
      </c>
      <c r="AH27" s="40">
        <v>3.403906962612565E-2</v>
      </c>
      <c r="AI27" s="40">
        <v>-2.8445257542374599E-3</v>
      </c>
      <c r="AJ27" s="40">
        <v>2.7111450711223461E-2</v>
      </c>
      <c r="AK27" s="40">
        <v>-2.9700055061188245E-2</v>
      </c>
      <c r="AL27" s="40">
        <v>-3.3282178637775738E-2</v>
      </c>
      <c r="AM27" s="42">
        <v>-1.4687394546391329E-2</v>
      </c>
    </row>
    <row r="28" spans="1:39" ht="24">
      <c r="A28" s="37" t="s">
        <v>37</v>
      </c>
      <c r="B28" s="38" t="s">
        <v>14</v>
      </c>
      <c r="C28" s="39">
        <v>2.035668589814995E-2</v>
      </c>
      <c r="D28" s="40">
        <v>-6.4442760325099366E-2</v>
      </c>
      <c r="E28" s="40">
        <v>-3.7674588242569508E-2</v>
      </c>
      <c r="F28" s="40">
        <v>-4.1832869396957212E-2</v>
      </c>
      <c r="G28" s="40">
        <v>-3.594874356920472E-3</v>
      </c>
      <c r="H28" s="40">
        <v>4.085988198374324E-2</v>
      </c>
      <c r="I28" s="40">
        <v>7.7863112120170669E-3</v>
      </c>
      <c r="J28" s="40">
        <v>-3.2583513648384292E-2</v>
      </c>
      <c r="K28" s="40">
        <v>-4.6514267803148587E-2</v>
      </c>
      <c r="L28" s="40">
        <v>-5.9858095496835066E-2</v>
      </c>
      <c r="M28" s="40">
        <v>-2.4990299940265633E-2</v>
      </c>
      <c r="N28" s="40">
        <v>8.417760243654529E-2</v>
      </c>
      <c r="O28" s="40">
        <v>-3.8647292510022802E-2</v>
      </c>
      <c r="P28" s="40">
        <v>7.2670011808585169E-3</v>
      </c>
      <c r="Q28" s="40">
        <v>-3.8416740071715023E-3</v>
      </c>
      <c r="R28" s="40">
        <v>1.0880528470306856E-2</v>
      </c>
      <c r="S28" s="40">
        <v>2.574393319445473E-2</v>
      </c>
      <c r="T28" s="41" t="s">
        <v>98</v>
      </c>
      <c r="U28" s="40">
        <v>9.9847655963516139E-5</v>
      </c>
      <c r="V28" s="40">
        <v>-6.9796131275104256E-2</v>
      </c>
      <c r="W28" s="40">
        <v>1.3294975300884469E-2</v>
      </c>
      <c r="X28" s="40">
        <v>1.6506662548202169E-2</v>
      </c>
      <c r="Y28" s="40">
        <v>1.0732983883337812E-2</v>
      </c>
      <c r="Z28" s="40">
        <v>5.9713681987953668E-2</v>
      </c>
      <c r="AA28" s="40">
        <v>7.458405104803302E-2</v>
      </c>
      <c r="AB28" s="40">
        <v>5.0323240767561964E-3</v>
      </c>
      <c r="AC28" s="40">
        <v>7.4157053477450364E-4</v>
      </c>
      <c r="AD28" s="40">
        <v>3.9147614810956667E-2</v>
      </c>
      <c r="AE28" s="40">
        <v>-8.8412257658413151E-3</v>
      </c>
      <c r="AF28" s="40">
        <v>4.9729566884430011E-2</v>
      </c>
      <c r="AG28" s="40">
        <v>0.11610835699844876</v>
      </c>
      <c r="AH28" s="40">
        <v>1.3362630388263026E-2</v>
      </c>
      <c r="AI28" s="40">
        <v>3.799107037863448E-2</v>
      </c>
      <c r="AJ28" s="40">
        <v>-5.5014905190751924E-2</v>
      </c>
      <c r="AK28" s="40">
        <v>4.9789095003220679E-2</v>
      </c>
      <c r="AL28" s="40">
        <v>1.735540445141439E-2</v>
      </c>
      <c r="AM28" s="42">
        <v>5.0181591001706431E-2</v>
      </c>
    </row>
    <row r="29" spans="1:39" ht="24">
      <c r="A29" s="37" t="s">
        <v>38</v>
      </c>
      <c r="B29" s="38" t="s">
        <v>14</v>
      </c>
      <c r="C29" s="39">
        <v>-6.4912862605750937E-2</v>
      </c>
      <c r="D29" s="40">
        <v>-5.3816736185674029E-2</v>
      </c>
      <c r="E29" s="40">
        <v>3.1986342575955277E-2</v>
      </c>
      <c r="F29" s="40">
        <v>2.0733457898736232E-2</v>
      </c>
      <c r="G29" s="40">
        <v>9.7168952157942842E-2</v>
      </c>
      <c r="H29" s="40">
        <v>-3.6416109709652332E-2</v>
      </c>
      <c r="I29" s="40">
        <v>-9.7668024341349396E-3</v>
      </c>
      <c r="J29" s="40">
        <v>-5.6945810312835299E-2</v>
      </c>
      <c r="K29" s="40">
        <v>-3.9113473498283514E-2</v>
      </c>
      <c r="L29" s="40">
        <v>3.0412079586036197E-2</v>
      </c>
      <c r="M29" s="40">
        <v>-2.5805759769194098E-2</v>
      </c>
      <c r="N29" s="40">
        <v>-1.1862714411591504E-2</v>
      </c>
      <c r="O29" s="40">
        <v>7.3415735249718686E-2</v>
      </c>
      <c r="P29" s="40">
        <v>6.7994805571908214E-3</v>
      </c>
      <c r="Q29" s="40">
        <v>2.7715128708667262E-2</v>
      </c>
      <c r="R29" s="40">
        <v>7.8919055215266407E-3</v>
      </c>
      <c r="S29" s="40">
        <v>3.0603531151576842E-3</v>
      </c>
      <c r="T29" s="40">
        <v>0.11594157054221928</v>
      </c>
      <c r="U29" s="40">
        <v>4.7062190985819536E-3</v>
      </c>
      <c r="V29" s="40">
        <v>1.6058433310879562E-2</v>
      </c>
      <c r="W29" s="40">
        <v>3.5470372737224962E-2</v>
      </c>
      <c r="X29" s="40">
        <v>2.2587785446169899E-2</v>
      </c>
      <c r="Y29" s="40">
        <v>-2.5248829948767707E-2</v>
      </c>
      <c r="Z29" s="40">
        <v>-8.6843323722378796E-2</v>
      </c>
      <c r="AA29" s="40">
        <v>1.551052948791377E-2</v>
      </c>
      <c r="AB29" s="40">
        <v>-8.7933895410805873E-2</v>
      </c>
      <c r="AC29" s="40">
        <v>-3.2146035050925129E-2</v>
      </c>
      <c r="AD29" s="40">
        <v>-2.6013816985971164E-2</v>
      </c>
      <c r="AE29" s="40">
        <v>2.1183174717935992E-3</v>
      </c>
      <c r="AF29" s="40">
        <v>2.0545124539073794E-2</v>
      </c>
      <c r="AG29" s="41" t="s">
        <v>98</v>
      </c>
      <c r="AH29" s="40">
        <v>-6.7460125699234422E-4</v>
      </c>
      <c r="AI29" s="40">
        <v>-2.1998188473244799E-2</v>
      </c>
      <c r="AJ29" s="40">
        <v>-3.206697457901796E-3</v>
      </c>
      <c r="AK29" s="40">
        <v>3.4943909714424973E-2</v>
      </c>
      <c r="AL29" s="40">
        <v>-6.9611089809544766E-2</v>
      </c>
      <c r="AM29" s="42">
        <v>6.4360105816383146E-3</v>
      </c>
    </row>
    <row r="30" spans="1:39" ht="24">
      <c r="A30" s="37" t="s">
        <v>39</v>
      </c>
      <c r="B30" s="38" t="s">
        <v>14</v>
      </c>
      <c r="C30" s="39">
        <v>0.12916401195931579</v>
      </c>
      <c r="D30" s="40">
        <v>-4.6755502304094143E-2</v>
      </c>
      <c r="E30" s="40">
        <v>-6.1829888342061434E-2</v>
      </c>
      <c r="F30" s="40">
        <v>-2.0063092016307457E-2</v>
      </c>
      <c r="G30" s="40">
        <v>-6.1252618360268248E-2</v>
      </c>
      <c r="H30" s="40">
        <v>-1.0814617674246626E-2</v>
      </c>
      <c r="I30" s="40">
        <v>-2.2286397979230151E-2</v>
      </c>
      <c r="J30" s="40">
        <v>2.7521233075445482E-2</v>
      </c>
      <c r="K30" s="41" t="s">
        <v>72</v>
      </c>
      <c r="L30" s="40">
        <v>-3.0119641049550422E-2</v>
      </c>
      <c r="M30" s="40">
        <v>-4.8860877763504278E-2</v>
      </c>
      <c r="N30" s="40">
        <v>1.9255303114391904E-2</v>
      </c>
      <c r="O30" s="40">
        <v>-3.6119172223070706E-2</v>
      </c>
      <c r="P30" s="40">
        <v>-2.257030462192049E-2</v>
      </c>
      <c r="Q30" s="40">
        <v>-4.1796105874641838E-2</v>
      </c>
      <c r="R30" s="40">
        <v>5.447835953182055E-2</v>
      </c>
      <c r="S30" s="40">
        <v>-5.8860223555519176E-2</v>
      </c>
      <c r="T30" s="40">
        <v>-4.6250930485480006E-2</v>
      </c>
      <c r="U30" s="40">
        <v>2.264573784007369E-2</v>
      </c>
      <c r="V30" s="40">
        <v>-5.5365404344494266E-2</v>
      </c>
      <c r="W30" s="40">
        <v>5.5037162644057724E-2</v>
      </c>
      <c r="X30" s="40">
        <v>2.7225025442011155E-3</v>
      </c>
      <c r="Y30" s="40">
        <v>-3.3899869141642128E-2</v>
      </c>
      <c r="Z30" s="40">
        <v>6.8701190805924878E-2</v>
      </c>
      <c r="AA30" s="40">
        <v>5.363937942627723E-2</v>
      </c>
      <c r="AB30" s="40">
        <v>-4.2172225514468455E-2</v>
      </c>
      <c r="AC30" s="40">
        <v>8.7085840389462432E-2</v>
      </c>
      <c r="AD30" s="40">
        <v>-1.1981760190518389E-3</v>
      </c>
      <c r="AE30" s="40">
        <v>-2.6256228864775636E-2</v>
      </c>
      <c r="AF30" s="40">
        <v>1.3540813544062181E-2</v>
      </c>
      <c r="AG30" s="40">
        <v>-3.8834607097988846E-2</v>
      </c>
      <c r="AH30" s="40">
        <v>-5.6222211568196151E-2</v>
      </c>
      <c r="AI30" s="40">
        <v>-5.5021330628890214E-3</v>
      </c>
      <c r="AJ30" s="40">
        <v>9.8054014307495024E-2</v>
      </c>
      <c r="AK30" s="40">
        <v>4.0813799296295618E-2</v>
      </c>
      <c r="AL30" s="40">
        <v>4.0097163356682446E-2</v>
      </c>
      <c r="AM30" s="42">
        <v>-2.8796482857833761E-2</v>
      </c>
    </row>
    <row r="31" spans="1:39" ht="24">
      <c r="A31" s="37" t="s">
        <v>40</v>
      </c>
      <c r="B31" s="38" t="s">
        <v>14</v>
      </c>
      <c r="C31" s="39">
        <v>-4.2546772349585926E-2</v>
      </c>
      <c r="D31" s="40">
        <v>-6.4351452851138136E-2</v>
      </c>
      <c r="E31" s="40">
        <v>-7.8768123542712162E-2</v>
      </c>
      <c r="F31" s="40">
        <v>-2.6738514975822279E-2</v>
      </c>
      <c r="G31" s="40">
        <v>-1.5730719815403332E-2</v>
      </c>
      <c r="H31" s="40">
        <v>-2.4439555016356668E-2</v>
      </c>
      <c r="I31" s="40">
        <v>-3.149131757128585E-2</v>
      </c>
      <c r="J31" s="40">
        <v>-0.10927282031783264</v>
      </c>
      <c r="K31" s="40">
        <v>1.8983171422824296E-2</v>
      </c>
      <c r="L31" s="40">
        <v>3.815250299377608E-2</v>
      </c>
      <c r="M31" s="40">
        <v>4.16814845509288E-2</v>
      </c>
      <c r="N31" s="41" t="s">
        <v>80</v>
      </c>
      <c r="O31" s="40">
        <v>-4.2822951519700904E-3</v>
      </c>
      <c r="P31" s="40">
        <v>-3.2650153377867072E-2</v>
      </c>
      <c r="Q31" s="40">
        <v>6.555764485746296E-2</v>
      </c>
      <c r="R31" s="40">
        <v>-8.3754457249762063E-3</v>
      </c>
      <c r="S31" s="40">
        <v>5.9725157128524657E-3</v>
      </c>
      <c r="T31" s="40">
        <v>8.2945536995942232E-2</v>
      </c>
      <c r="U31" s="40">
        <v>2.4002257309843962E-2</v>
      </c>
      <c r="V31" s="40">
        <v>7.939080051526641E-2</v>
      </c>
      <c r="W31" s="40">
        <v>-2.2119163041783955E-3</v>
      </c>
      <c r="X31" s="40">
        <v>-6.4880481335114024E-2</v>
      </c>
      <c r="Y31" s="40">
        <v>-2.7899727412353657E-2</v>
      </c>
      <c r="Z31" s="40">
        <v>2.5274367190984519E-2</v>
      </c>
      <c r="AA31" s="40">
        <v>-4.208023424234391E-2</v>
      </c>
      <c r="AB31" s="40">
        <v>1.9645063275430908E-2</v>
      </c>
      <c r="AC31" s="40">
        <v>3.0400320729045846E-4</v>
      </c>
      <c r="AD31" s="40">
        <v>7.2174360762612993E-2</v>
      </c>
      <c r="AE31" s="40">
        <v>-1.7813008632561897E-2</v>
      </c>
      <c r="AF31" s="40">
        <v>6.6486257364463064E-2</v>
      </c>
      <c r="AG31" s="40">
        <v>-1.1644336100297541E-2</v>
      </c>
      <c r="AH31" s="40">
        <v>1.6824266622217133E-2</v>
      </c>
      <c r="AI31" s="40">
        <v>-1.1281431844380713E-2</v>
      </c>
      <c r="AJ31" s="40">
        <v>8.5009407772292919E-2</v>
      </c>
      <c r="AK31" s="40">
        <v>5.958350944933978E-2</v>
      </c>
      <c r="AL31" s="40">
        <v>-6.1570667591243577E-4</v>
      </c>
      <c r="AM31" s="42">
        <v>-1.2875935905244546E-2</v>
      </c>
    </row>
    <row r="32" spans="1:39" ht="24">
      <c r="A32" s="37" t="s">
        <v>41</v>
      </c>
      <c r="B32" s="38" t="s">
        <v>14</v>
      </c>
      <c r="C32" s="39">
        <v>-5.7356636913971012E-2</v>
      </c>
      <c r="D32" s="40">
        <v>3.3494690912153083E-2</v>
      </c>
      <c r="E32" s="40">
        <v>2.1056583439099545E-2</v>
      </c>
      <c r="F32" s="40">
        <v>9.8590761893765255E-2</v>
      </c>
      <c r="G32" s="40">
        <v>-7.4545317232882061E-2</v>
      </c>
      <c r="H32" s="40">
        <v>2.8556066804925607E-2</v>
      </c>
      <c r="I32" s="40">
        <v>-2.3171231169486779E-2</v>
      </c>
      <c r="J32" s="40">
        <v>2.7463232036608706E-2</v>
      </c>
      <c r="K32" s="40">
        <v>8.5936644243063229E-2</v>
      </c>
      <c r="L32" s="40">
        <v>2.5216126470695401E-2</v>
      </c>
      <c r="M32" s="40">
        <v>1.9655373380375027E-2</v>
      </c>
      <c r="N32" s="40">
        <v>4.7073096256647492E-4</v>
      </c>
      <c r="O32" s="40">
        <v>-4.4557085206079143E-2</v>
      </c>
      <c r="P32" s="40">
        <v>3.4265495904129514E-2</v>
      </c>
      <c r="Q32" s="40">
        <v>-5.4368327552043435E-3</v>
      </c>
      <c r="R32" s="40">
        <v>6.2793396326539783E-2</v>
      </c>
      <c r="S32" s="40">
        <v>-2.5127834941076427E-2</v>
      </c>
      <c r="T32" s="40">
        <v>5.7906660785375739E-4</v>
      </c>
      <c r="U32" s="40">
        <v>4.0723621025688272E-2</v>
      </c>
      <c r="V32" s="40">
        <v>0.13316984310152058</v>
      </c>
      <c r="W32" s="40">
        <v>1.2156666918015908E-2</v>
      </c>
      <c r="X32" s="40">
        <v>-2.6929426558842978E-2</v>
      </c>
      <c r="Y32" s="40">
        <v>1.8739643231419987E-3</v>
      </c>
      <c r="Z32" s="40">
        <v>-2.0113777240078012E-2</v>
      </c>
      <c r="AA32" s="40">
        <v>-2.2660257448350349E-3</v>
      </c>
      <c r="AB32" s="40">
        <v>-2.1175565661779583E-2</v>
      </c>
      <c r="AC32" s="41" t="s">
        <v>117</v>
      </c>
      <c r="AD32" s="40">
        <v>3.5805081363874315E-2</v>
      </c>
      <c r="AE32" s="40">
        <v>-4.2162835188998625E-2</v>
      </c>
      <c r="AF32" s="40">
        <v>-3.0652477960049666E-2</v>
      </c>
      <c r="AG32" s="40">
        <v>-3.1549268191437531E-2</v>
      </c>
      <c r="AH32" s="40">
        <v>3.8005952516901621E-3</v>
      </c>
      <c r="AI32" s="40">
        <v>-8.973118813081464E-2</v>
      </c>
      <c r="AJ32" s="40">
        <v>3.989123898103699E-2</v>
      </c>
      <c r="AK32" s="40">
        <v>-1.8410400776401045E-2</v>
      </c>
      <c r="AL32" s="40">
        <v>-6.1963455575732686E-3</v>
      </c>
      <c r="AM32" s="42">
        <v>-7.3994377536357764E-2</v>
      </c>
    </row>
    <row r="33" spans="1:39" ht="24">
      <c r="A33" s="37" t="s">
        <v>42</v>
      </c>
      <c r="B33" s="38" t="s">
        <v>14</v>
      </c>
      <c r="C33" s="39">
        <v>-0.11194983865233159</v>
      </c>
      <c r="D33" s="40">
        <v>1.1029975557130508E-2</v>
      </c>
      <c r="E33" s="40">
        <v>-5.5247220287774061E-2</v>
      </c>
      <c r="F33" s="40">
        <v>-2.3667416874649034E-2</v>
      </c>
      <c r="G33" s="40">
        <v>7.5615293652952317E-2</v>
      </c>
      <c r="H33" s="40">
        <v>-5.8627337295091578E-2</v>
      </c>
      <c r="I33" s="40">
        <v>-1.339775129347202E-2</v>
      </c>
      <c r="J33" s="41" t="s">
        <v>76</v>
      </c>
      <c r="K33" s="40">
        <v>2.6720904173164299E-2</v>
      </c>
      <c r="L33" s="40">
        <v>1.3016718162709219E-2</v>
      </c>
      <c r="M33" s="40">
        <v>-7.287273388353413E-2</v>
      </c>
      <c r="N33" s="40">
        <v>-0.10682938609271746</v>
      </c>
      <c r="O33" s="40">
        <v>-1.4499345404125265E-3</v>
      </c>
      <c r="P33" s="40">
        <v>-1.4763663305826661E-2</v>
      </c>
      <c r="Q33" s="40">
        <v>-4.4248948209330606E-3</v>
      </c>
      <c r="R33" s="40">
        <v>3.883188346309481E-2</v>
      </c>
      <c r="S33" s="40">
        <v>-7.0749217564638811E-2</v>
      </c>
      <c r="T33" s="40">
        <v>-3.1186703385394709E-2</v>
      </c>
      <c r="U33" s="40">
        <v>-3.271158240768117E-2</v>
      </c>
      <c r="V33" s="40">
        <v>-0.10529153211315104</v>
      </c>
      <c r="W33" s="40">
        <v>-4.0306612188837299E-2</v>
      </c>
      <c r="X33" s="40">
        <v>5.6990001089144787E-2</v>
      </c>
      <c r="Y33" s="40">
        <v>2.206704906545294E-2</v>
      </c>
      <c r="Z33" s="40">
        <v>4.5349591336103674E-2</v>
      </c>
      <c r="AA33" s="40">
        <v>0.12359289958553614</v>
      </c>
      <c r="AB33" s="40">
        <v>2.1989158529250026E-4</v>
      </c>
      <c r="AC33" s="40">
        <v>2.6976347139491784E-2</v>
      </c>
      <c r="AD33" s="40">
        <v>-6.4553616296755836E-2</v>
      </c>
      <c r="AE33" s="40">
        <v>-1.4737295687419149E-2</v>
      </c>
      <c r="AF33" s="40">
        <v>1.3863021830931726E-2</v>
      </c>
      <c r="AG33" s="40">
        <v>-5.473940465194313E-2</v>
      </c>
      <c r="AH33" s="40">
        <v>-5.078878637265808E-3</v>
      </c>
      <c r="AI33" s="40">
        <v>-1.427470395918135E-3</v>
      </c>
      <c r="AJ33" s="40">
        <v>1.187673726948561E-3</v>
      </c>
      <c r="AK33" s="40">
        <v>-7.3376858740777193E-2</v>
      </c>
      <c r="AL33" s="40">
        <v>3.6491144077220761E-2</v>
      </c>
      <c r="AM33" s="42">
        <v>8.253499400802642E-3</v>
      </c>
    </row>
    <row r="34" spans="1:39" ht="24">
      <c r="A34" s="37" t="s">
        <v>43</v>
      </c>
      <c r="B34" s="38" t="s">
        <v>14</v>
      </c>
      <c r="C34" s="39">
        <v>1.6168149309095031E-2</v>
      </c>
      <c r="D34" s="40">
        <v>4.6371554144710156E-2</v>
      </c>
      <c r="E34" s="40">
        <v>-2.3741749531821288E-2</v>
      </c>
      <c r="F34" s="40">
        <v>-4.4396957622336681E-3</v>
      </c>
      <c r="G34" s="40">
        <v>9.0443954889024236E-2</v>
      </c>
      <c r="H34" s="40">
        <v>1.2105228476740905E-2</v>
      </c>
      <c r="I34" s="40">
        <v>4.6380355706025861E-2</v>
      </c>
      <c r="J34" s="40">
        <v>0.12347753361487701</v>
      </c>
      <c r="K34" s="40">
        <v>5.1826344013122631E-2</v>
      </c>
      <c r="L34" s="40">
        <v>5.3645679523824458E-2</v>
      </c>
      <c r="M34" s="40">
        <v>3.4253816177126209E-2</v>
      </c>
      <c r="N34" s="40">
        <v>-4.1162784775660037E-2</v>
      </c>
      <c r="O34" s="40">
        <v>7.8107296182824887E-2</v>
      </c>
      <c r="P34" s="40">
        <v>7.7871792004246656E-3</v>
      </c>
      <c r="Q34" s="40">
        <v>-2.0944995931071572E-2</v>
      </c>
      <c r="R34" s="40">
        <v>-2.1196546698046045E-2</v>
      </c>
      <c r="S34" s="40">
        <v>2.8209683826970729E-3</v>
      </c>
      <c r="T34" s="40">
        <v>7.1646606463439469E-2</v>
      </c>
      <c r="U34" s="40">
        <v>-1.7242706103018215E-2</v>
      </c>
      <c r="V34" s="40">
        <v>3.6648683429718339E-2</v>
      </c>
      <c r="W34" s="40">
        <v>-6.7916636822484375E-2</v>
      </c>
      <c r="X34" s="40">
        <v>-1.4400368170735091E-2</v>
      </c>
      <c r="Y34" s="40">
        <v>-2.7745622611392597E-2</v>
      </c>
      <c r="Z34" s="40">
        <v>2.1802340271770186E-2</v>
      </c>
      <c r="AA34" s="41" t="s">
        <v>123</v>
      </c>
      <c r="AB34" s="40">
        <v>-4.6772360944558064E-3</v>
      </c>
      <c r="AC34" s="40">
        <v>-2.3603359678291522E-3</v>
      </c>
      <c r="AD34" s="40">
        <v>-2.116082669944884E-2</v>
      </c>
      <c r="AE34" s="40">
        <v>2.5332396417441654E-2</v>
      </c>
      <c r="AF34" s="40">
        <v>-5.5561820714898263E-2</v>
      </c>
      <c r="AG34" s="40">
        <v>1.4744854556080839E-2</v>
      </c>
      <c r="AH34" s="40">
        <v>3.7986018400925088E-2</v>
      </c>
      <c r="AI34" s="40">
        <v>6.5876207690029553E-2</v>
      </c>
      <c r="AJ34" s="40">
        <v>-6.4933750159366976E-2</v>
      </c>
      <c r="AK34" s="40">
        <v>-1.4316863890950509E-2</v>
      </c>
      <c r="AL34" s="40">
        <v>-4.3689403995230282E-2</v>
      </c>
      <c r="AM34" s="42">
        <v>0.1166207010390147</v>
      </c>
    </row>
    <row r="35" spans="1:39" ht="24">
      <c r="A35" s="37" t="s">
        <v>44</v>
      </c>
      <c r="B35" s="38" t="s">
        <v>14</v>
      </c>
      <c r="C35" s="39">
        <v>3.1776939286204627E-2</v>
      </c>
      <c r="D35" s="40">
        <v>3.6452186809668172E-3</v>
      </c>
      <c r="E35" s="40">
        <v>3.1264075490492066E-2</v>
      </c>
      <c r="F35" s="40">
        <v>-2.087194852432327E-2</v>
      </c>
      <c r="G35" s="40">
        <v>-6.0738895177298226E-2</v>
      </c>
      <c r="H35" s="40">
        <v>2.3051642647798406E-2</v>
      </c>
      <c r="I35" s="40">
        <v>-1.0215738189148706E-2</v>
      </c>
      <c r="J35" s="40">
        <v>-6.4047725632885688E-2</v>
      </c>
      <c r="K35" s="40">
        <v>-1.2904951563407706E-3</v>
      </c>
      <c r="L35" s="40">
        <v>-3.2385136958128162E-2</v>
      </c>
      <c r="M35" s="40">
        <v>9.216589310639298E-3</v>
      </c>
      <c r="N35" s="40">
        <v>6.9907571881679301E-2</v>
      </c>
      <c r="O35" s="40">
        <v>-1.4497089728719248E-2</v>
      </c>
      <c r="P35" s="40">
        <v>9.1356196164318546E-2</v>
      </c>
      <c r="Q35" s="40">
        <v>-3.435090279634849E-2</v>
      </c>
      <c r="R35" s="40">
        <v>2.8810811194512179E-2</v>
      </c>
      <c r="S35" s="40">
        <v>-6.397778266404415E-2</v>
      </c>
      <c r="T35" s="40">
        <v>3.7309274756545871E-2</v>
      </c>
      <c r="U35" s="40">
        <v>-4.1787044857040205E-3</v>
      </c>
      <c r="V35" s="40">
        <v>0.10106951037148575</v>
      </c>
      <c r="W35" s="40">
        <v>7.3752205252062053E-2</v>
      </c>
      <c r="X35" s="40">
        <v>-9.4415468922878665E-2</v>
      </c>
      <c r="Y35" s="40">
        <v>-2.7033295116374076E-2</v>
      </c>
      <c r="Z35" s="40">
        <v>-7.4899807535656697E-4</v>
      </c>
      <c r="AA35" s="40">
        <v>-2.0691050346394631E-2</v>
      </c>
      <c r="AB35" s="40">
        <v>-5.4798446991475007E-2</v>
      </c>
      <c r="AC35" s="40">
        <v>3.4741363927888493E-2</v>
      </c>
      <c r="AD35" s="41" t="s">
        <v>78</v>
      </c>
      <c r="AE35" s="40">
        <v>2.462954785016786E-4</v>
      </c>
      <c r="AF35" s="40">
        <v>1.1775835280329858E-2</v>
      </c>
      <c r="AG35" s="40">
        <v>-2.4799615663457456E-2</v>
      </c>
      <c r="AH35" s="40">
        <v>2.3820980359845069E-2</v>
      </c>
      <c r="AI35" s="40">
        <v>-1.2219831052149386E-2</v>
      </c>
      <c r="AJ35" s="40">
        <v>6.1794139785593179E-2</v>
      </c>
      <c r="AK35" s="40">
        <v>5.1458094739048173E-2</v>
      </c>
      <c r="AL35" s="40">
        <v>-0.1151679057830392</v>
      </c>
      <c r="AM35" s="42">
        <v>-7.5959295800352059E-2</v>
      </c>
    </row>
    <row r="36" spans="1:39" ht="24">
      <c r="A36" s="37" t="s">
        <v>45</v>
      </c>
      <c r="B36" s="38" t="s">
        <v>14</v>
      </c>
      <c r="C36" s="39">
        <v>-6.9130875022797952E-2</v>
      </c>
      <c r="D36" s="40">
        <v>-6.3032827578680867E-2</v>
      </c>
      <c r="E36" s="40">
        <v>-3.4341121971422285E-2</v>
      </c>
      <c r="F36" s="40">
        <v>-7.9177120318807519E-3</v>
      </c>
      <c r="G36" s="40">
        <v>-7.159135251007219E-2</v>
      </c>
      <c r="H36" s="40">
        <v>2.3206331998472016E-3</v>
      </c>
      <c r="I36" s="40">
        <v>-4.8255730661126157E-2</v>
      </c>
      <c r="J36" s="40">
        <v>-0.10317715116661816</v>
      </c>
      <c r="K36" s="40">
        <v>-5.2460119891374925E-2</v>
      </c>
      <c r="L36" s="40">
        <v>-4.3125458217894534E-2</v>
      </c>
      <c r="M36" s="40">
        <v>4.6144975877641083E-2</v>
      </c>
      <c r="N36" s="40">
        <v>7.6049362966845821E-2</v>
      </c>
      <c r="O36" s="40">
        <v>-3.7273476565731128E-2</v>
      </c>
      <c r="P36" s="40">
        <v>-8.7430752085930347E-3</v>
      </c>
      <c r="Q36" s="40">
        <v>-5.8546378115158081E-2</v>
      </c>
      <c r="R36" s="40">
        <v>-2.8837217203271467E-2</v>
      </c>
      <c r="S36" s="40">
        <v>-4.3437304286131885E-2</v>
      </c>
      <c r="T36" s="40">
        <v>-6.5813857802334397E-2</v>
      </c>
      <c r="U36" s="40">
        <v>5.3160141531333532E-3</v>
      </c>
      <c r="V36" s="41" t="s">
        <v>129</v>
      </c>
      <c r="W36" s="40">
        <v>2.6582610573970551E-2</v>
      </c>
      <c r="X36" s="40">
        <v>-6.3481538150235509E-2</v>
      </c>
      <c r="Y36" s="40">
        <v>-1.658797138799482E-2</v>
      </c>
      <c r="Z36" s="40">
        <v>1.0491800736824977E-2</v>
      </c>
      <c r="AA36" s="40">
        <v>3.6085569940996758E-2</v>
      </c>
      <c r="AB36" s="40">
        <v>-2.373164955205702E-3</v>
      </c>
      <c r="AC36" s="40">
        <v>0.12765778871655351</v>
      </c>
      <c r="AD36" s="40">
        <v>9.9997445523117345E-2</v>
      </c>
      <c r="AE36" s="40">
        <v>4.795317050436828E-2</v>
      </c>
      <c r="AF36" s="40">
        <v>2.8764247010242806E-2</v>
      </c>
      <c r="AG36" s="40">
        <v>1.5227734399665462E-2</v>
      </c>
      <c r="AH36" s="40">
        <v>-2.7698531481187488E-2</v>
      </c>
      <c r="AI36" s="40">
        <v>3.3006410171830355E-2</v>
      </c>
      <c r="AJ36" s="40">
        <v>7.9230592640535544E-2</v>
      </c>
      <c r="AK36" s="40">
        <v>3.6017529473344453E-2</v>
      </c>
      <c r="AL36" s="40">
        <v>3.2026936702685152E-2</v>
      </c>
      <c r="AM36" s="42">
        <v>-3.2904772384427745E-2</v>
      </c>
    </row>
    <row r="37" spans="1:39" ht="24">
      <c r="A37" s="37" t="s">
        <v>46</v>
      </c>
      <c r="B37" s="38" t="s">
        <v>14</v>
      </c>
      <c r="C37" s="39">
        <v>6.2694632969931094E-2</v>
      </c>
      <c r="D37" s="40">
        <v>-4.3244187379285051E-2</v>
      </c>
      <c r="E37" s="40">
        <v>-2.8328803048188245E-2</v>
      </c>
      <c r="F37" s="40">
        <v>-9.8968971504407588E-3</v>
      </c>
      <c r="G37" s="40">
        <v>-9.6354109993692445E-4</v>
      </c>
      <c r="H37" s="40">
        <v>2.1198879377037787E-2</v>
      </c>
      <c r="I37" s="40">
        <v>-1.9884320711905507E-2</v>
      </c>
      <c r="J37" s="40">
        <v>1.3039649131130105E-3</v>
      </c>
      <c r="K37" s="40">
        <v>9.1932511521077245E-2</v>
      </c>
      <c r="L37" s="40">
        <v>-1.8109813383074335E-2</v>
      </c>
      <c r="M37" s="40">
        <v>1.0103013469110409E-2</v>
      </c>
      <c r="N37" s="40">
        <v>8.0494484235197436E-2</v>
      </c>
      <c r="O37" s="40">
        <v>2.3290642674211014E-2</v>
      </c>
      <c r="P37" s="40">
        <v>9.3796166464052963E-2</v>
      </c>
      <c r="Q37" s="40">
        <v>-3.763636010751887E-4</v>
      </c>
      <c r="R37" s="40">
        <v>-1.6661502656397674E-2</v>
      </c>
      <c r="S37" s="40">
        <v>-4.4425290224389041E-2</v>
      </c>
      <c r="T37" s="40">
        <v>-5.1380788219411902E-2</v>
      </c>
      <c r="U37" s="40">
        <v>8.9177397161271876E-2</v>
      </c>
      <c r="V37" s="40">
        <v>7.8174808937957391E-2</v>
      </c>
      <c r="W37" s="40">
        <v>6.4520987719471984E-2</v>
      </c>
      <c r="X37" s="40">
        <v>-5.1350549487999622E-2</v>
      </c>
      <c r="Y37" s="40">
        <v>-6.9768757922445052E-2</v>
      </c>
      <c r="Z37" s="40">
        <v>-4.5875348851810931E-2</v>
      </c>
      <c r="AA37" s="40">
        <v>-6.3007549277954988E-2</v>
      </c>
      <c r="AB37" s="40">
        <v>-6.5021503851914131E-2</v>
      </c>
      <c r="AC37" s="40">
        <v>3.7845350600523513E-2</v>
      </c>
      <c r="AD37" s="40">
        <v>6.0352859255269918E-2</v>
      </c>
      <c r="AE37" s="40">
        <v>-6.1850286924532455E-2</v>
      </c>
      <c r="AF37" s="40">
        <v>2.5220193328657731E-2</v>
      </c>
      <c r="AG37" s="40">
        <v>-2.9888991651816441E-3</v>
      </c>
      <c r="AH37" s="40">
        <v>-6.6316860947421591E-2</v>
      </c>
      <c r="AI37" s="40">
        <v>-8.6979328702203082E-2</v>
      </c>
      <c r="AJ37" s="41" t="s">
        <v>91</v>
      </c>
      <c r="AK37" s="40">
        <v>-5.4262117459241643E-2</v>
      </c>
      <c r="AL37" s="40">
        <v>1.8984307427469076E-2</v>
      </c>
      <c r="AM37" s="42">
        <v>-2.3093071847354974E-2</v>
      </c>
    </row>
    <row r="38" spans="1:39" ht="24">
      <c r="A38" s="37" t="s">
        <v>47</v>
      </c>
      <c r="B38" s="38" t="s">
        <v>14</v>
      </c>
      <c r="C38" s="39">
        <v>6.648368363943607E-3</v>
      </c>
      <c r="D38" s="40">
        <v>3.8183432858023468E-2</v>
      </c>
      <c r="E38" s="40">
        <v>-2.8066595671712102E-2</v>
      </c>
      <c r="F38" s="40">
        <v>-1.5244317001549016E-2</v>
      </c>
      <c r="G38" s="41" t="s">
        <v>162</v>
      </c>
      <c r="H38" s="40">
        <v>-9.7931785811897959E-2</v>
      </c>
      <c r="I38" s="40">
        <v>3.7794653146505805E-2</v>
      </c>
      <c r="J38" s="40">
        <v>7.2100313428653751E-2</v>
      </c>
      <c r="K38" s="40">
        <v>-5.661672754114034E-2</v>
      </c>
      <c r="L38" s="40">
        <v>-5.3773172248139682E-3</v>
      </c>
      <c r="M38" s="40">
        <v>-7.9362276178175206E-2</v>
      </c>
      <c r="N38" s="40">
        <v>-1.4691765419129208E-2</v>
      </c>
      <c r="O38" s="40">
        <v>0.10405715009907983</v>
      </c>
      <c r="P38" s="40">
        <v>-3.7055998438555934E-2</v>
      </c>
      <c r="Q38" s="40">
        <v>3.7918420039429593E-2</v>
      </c>
      <c r="R38" s="40">
        <v>3.3612516280661685E-3</v>
      </c>
      <c r="S38" s="40">
        <v>-1.3318191396698188E-3</v>
      </c>
      <c r="T38" s="40">
        <v>-3.3830810528596633E-3</v>
      </c>
      <c r="U38" s="40">
        <v>-3.3439206447416922E-2</v>
      </c>
      <c r="V38" s="40">
        <v>-6.9576188523344171E-2</v>
      </c>
      <c r="W38" s="40">
        <v>-5.5566599301723904E-2</v>
      </c>
      <c r="X38" s="40">
        <v>9.2603505990776672E-2</v>
      </c>
      <c r="Y38" s="40">
        <v>7.7471915896234991E-2</v>
      </c>
      <c r="Z38" s="40">
        <v>4.005095584830419E-2</v>
      </c>
      <c r="AA38" s="40">
        <v>8.632887656462726E-2</v>
      </c>
      <c r="AB38" s="40">
        <v>-1.9091431552648267E-3</v>
      </c>
      <c r="AC38" s="40">
        <v>-6.9687624884504973E-2</v>
      </c>
      <c r="AD38" s="40">
        <v>-5.8540418379822434E-2</v>
      </c>
      <c r="AE38" s="40">
        <v>-3.0458456161034896E-2</v>
      </c>
      <c r="AF38" s="40">
        <v>8.0641057404595207E-2</v>
      </c>
      <c r="AG38" s="40">
        <v>8.9423298049927935E-2</v>
      </c>
      <c r="AH38" s="40">
        <v>6.9210821403779767E-4</v>
      </c>
      <c r="AI38" s="40">
        <v>-5.3145891769273562E-2</v>
      </c>
      <c r="AJ38" s="40">
        <v>-9.2839768372695469E-4</v>
      </c>
      <c r="AK38" s="40">
        <v>-1.9709368540168901E-2</v>
      </c>
      <c r="AL38" s="40">
        <v>-3.1230693287390466E-2</v>
      </c>
      <c r="AM38" s="42">
        <v>-2.9032140936165554E-3</v>
      </c>
    </row>
    <row r="39" spans="1:39" ht="24">
      <c r="A39" s="37" t="s">
        <v>48</v>
      </c>
      <c r="B39" s="38" t="s">
        <v>14</v>
      </c>
      <c r="C39" s="39">
        <v>2.9755193339390678E-2</v>
      </c>
      <c r="D39" s="40">
        <v>8.9643794383922157E-2</v>
      </c>
      <c r="E39" s="40">
        <v>1.2171880225511467E-2</v>
      </c>
      <c r="F39" s="40">
        <v>4.1631161754749971E-2</v>
      </c>
      <c r="G39" s="40">
        <v>9.2633228360110717E-2</v>
      </c>
      <c r="H39" s="40">
        <v>-3.6447420649797467E-3</v>
      </c>
      <c r="I39" s="41" t="s">
        <v>71</v>
      </c>
      <c r="J39" s="40">
        <v>5.4301441436191124E-2</v>
      </c>
      <c r="K39" s="40">
        <v>2.3921399205314698E-3</v>
      </c>
      <c r="L39" s="40">
        <v>7.6364161591429697E-2</v>
      </c>
      <c r="M39" s="40">
        <v>-5.0491492177348767E-2</v>
      </c>
      <c r="N39" s="40">
        <v>-6.0622323884623769E-2</v>
      </c>
      <c r="O39" s="40">
        <v>2.6148841575135823E-2</v>
      </c>
      <c r="P39" s="40">
        <v>3.1985285028324151E-2</v>
      </c>
      <c r="Q39" s="40">
        <v>4.3827477213970158E-2</v>
      </c>
      <c r="R39" s="40">
        <v>4.0078451311310465E-2</v>
      </c>
      <c r="S39" s="40">
        <v>-3.5767389725472429E-2</v>
      </c>
      <c r="T39" s="40">
        <v>1.5116752520092048E-2</v>
      </c>
      <c r="U39" s="40">
        <v>-1.0547835079630273E-2</v>
      </c>
      <c r="V39" s="40">
        <v>-6.1859055995858732E-2</v>
      </c>
      <c r="W39" s="40">
        <v>3.1855646597121805E-2</v>
      </c>
      <c r="X39" s="41" t="s">
        <v>162</v>
      </c>
      <c r="Y39" s="40">
        <v>-2.1254593469072026E-2</v>
      </c>
      <c r="Z39" s="40">
        <v>4.9259585951310432E-4</v>
      </c>
      <c r="AA39" s="40">
        <v>-1.3590771985813712E-2</v>
      </c>
      <c r="AB39" s="40">
        <v>-1.7923320895852184E-2</v>
      </c>
      <c r="AC39" s="40">
        <v>-2.5214441030914584E-2</v>
      </c>
      <c r="AD39" s="40">
        <v>-9.0907699879720305E-2</v>
      </c>
      <c r="AE39" s="40">
        <v>8.1835258772789979E-2</v>
      </c>
      <c r="AF39" s="40">
        <v>5.5355683839492076E-2</v>
      </c>
      <c r="AG39" s="40">
        <v>2.0682224295700033E-2</v>
      </c>
      <c r="AH39" s="40">
        <v>-6.0471760733076169E-2</v>
      </c>
      <c r="AI39" s="40">
        <v>6.7636698524672384E-2</v>
      </c>
      <c r="AJ39" s="40">
        <v>-5.0719957845671862E-2</v>
      </c>
      <c r="AK39" s="40">
        <v>-2.1405736047244283E-2</v>
      </c>
      <c r="AL39" s="40">
        <v>-2.3955729544844231E-2</v>
      </c>
      <c r="AM39" s="42">
        <v>-1.6299485602986972E-2</v>
      </c>
    </row>
    <row r="40" spans="1:39" ht="24">
      <c r="A40" s="37" t="s">
        <v>49</v>
      </c>
      <c r="B40" s="38" t="s">
        <v>14</v>
      </c>
      <c r="C40" s="39">
        <v>4.4940828337081296E-2</v>
      </c>
      <c r="D40" s="40">
        <v>-1.953518749704972E-2</v>
      </c>
      <c r="E40" s="40">
        <v>-1.1258239052974401E-3</v>
      </c>
      <c r="F40" s="40">
        <v>-1.5061527399414257E-2</v>
      </c>
      <c r="G40" s="40">
        <v>-7.8359942565185123E-2</v>
      </c>
      <c r="H40" s="40">
        <v>-1.7822376313710202E-3</v>
      </c>
      <c r="I40" s="40">
        <v>-4.6001786237052131E-2</v>
      </c>
      <c r="J40" s="40">
        <v>-6.8960008350726715E-2</v>
      </c>
      <c r="K40" s="40">
        <v>-4.4750728257841925E-2</v>
      </c>
      <c r="L40" s="40">
        <v>-2.2674919000063767E-3</v>
      </c>
      <c r="M40" s="41" t="s">
        <v>163</v>
      </c>
      <c r="N40" s="40">
        <v>3.8588711131751295E-2</v>
      </c>
      <c r="O40" s="40">
        <v>-4.5700700147084564E-2</v>
      </c>
      <c r="P40" s="40">
        <v>3.6318757737872694E-2</v>
      </c>
      <c r="Q40" s="40">
        <v>-1.9215248478517709E-2</v>
      </c>
      <c r="R40" s="40">
        <v>3.1938291957886997E-4</v>
      </c>
      <c r="S40" s="40">
        <v>8.9635830891508464E-2</v>
      </c>
      <c r="T40" s="40">
        <v>-2.2501471560612392E-2</v>
      </c>
      <c r="U40" s="40">
        <v>-6.1675917953159416E-2</v>
      </c>
      <c r="V40" s="40">
        <v>4.4314431028584088E-2</v>
      </c>
      <c r="W40" s="40">
        <v>1.6560601478850353E-2</v>
      </c>
      <c r="X40" s="40">
        <v>-4.9903740726855654E-2</v>
      </c>
      <c r="Y40" s="40">
        <v>0.10050276717494359</v>
      </c>
      <c r="Z40" s="40">
        <v>-6.4056155662018707E-2</v>
      </c>
      <c r="AA40" s="40">
        <v>3.2470268454478625E-2</v>
      </c>
      <c r="AB40" s="40">
        <v>0.11831778456065524</v>
      </c>
      <c r="AC40" s="40">
        <v>1.8044297935530664E-2</v>
      </c>
      <c r="AD40" s="40">
        <v>8.7837242234765234E-3</v>
      </c>
      <c r="AE40" s="40">
        <v>-6.519019635069892E-2</v>
      </c>
      <c r="AF40" s="40">
        <v>5.8278905275999634E-3</v>
      </c>
      <c r="AG40" s="40">
        <v>-2.3396402299597656E-2</v>
      </c>
      <c r="AH40" s="40">
        <v>9.3696140978592135E-2</v>
      </c>
      <c r="AI40" s="40">
        <v>2.5323245766402339E-2</v>
      </c>
      <c r="AJ40" s="40">
        <v>9.5117527885161448E-3</v>
      </c>
      <c r="AK40" s="40">
        <v>0.14128269939691315</v>
      </c>
      <c r="AL40" s="40">
        <v>2.6880422855656082E-2</v>
      </c>
      <c r="AM40" s="42">
        <v>1.2036381106598174E-2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1.5295196720298204E-6</v>
      </c>
      <c r="E47" s="34">
        <f t="shared" ref="E47:AM47" si="0">$C5^2*E5^2</f>
        <v>5.933607167772671E-7</v>
      </c>
      <c r="F47" s="34">
        <f t="shared" si="0"/>
        <v>7.085484287132444E-7</v>
      </c>
      <c r="G47" s="34">
        <f t="shared" si="0"/>
        <v>9.7950034246586333E-7</v>
      </c>
      <c r="H47" s="34">
        <f t="shared" si="0"/>
        <v>1.9110892672574773E-11</v>
      </c>
      <c r="I47" s="34">
        <f t="shared" si="0"/>
        <v>3.6120840682862272E-6</v>
      </c>
      <c r="J47" s="34">
        <f t="shared" si="0"/>
        <v>1.2206404357743237E-5</v>
      </c>
      <c r="K47" s="34">
        <f t="shared" si="0"/>
        <v>3.504641580412422E-6</v>
      </c>
      <c r="L47" s="34">
        <f t="shared" si="0"/>
        <v>5.7360894528310557E-6</v>
      </c>
      <c r="M47" s="35">
        <f t="shared" si="0"/>
        <v>5.1402404540698507E-5</v>
      </c>
      <c r="N47" s="34">
        <f t="shared" si="0"/>
        <v>7.6820002932500335E-6</v>
      </c>
      <c r="O47" s="34">
        <f t="shared" si="0"/>
        <v>1.3606763017236658E-6</v>
      </c>
      <c r="P47" s="34">
        <f t="shared" si="0"/>
        <v>2.1901988234690317E-6</v>
      </c>
      <c r="Q47" s="34">
        <f t="shared" si="0"/>
        <v>1.0608216859949646E-8</v>
      </c>
      <c r="R47" s="34">
        <f t="shared" si="0"/>
        <v>1.6117480186139919E-7</v>
      </c>
      <c r="S47" s="34">
        <f t="shared" si="0"/>
        <v>5.4042495640513705E-6</v>
      </c>
      <c r="T47" s="34">
        <f t="shared" si="0"/>
        <v>5.1568823674457721E-6</v>
      </c>
      <c r="U47" s="34">
        <f t="shared" si="0"/>
        <v>1.1281155253516227E-7</v>
      </c>
      <c r="V47" s="34">
        <f t="shared" si="0"/>
        <v>3.0742456599459417E-6</v>
      </c>
      <c r="W47" s="34">
        <f t="shared" si="0"/>
        <v>1.1439338772548285E-5</v>
      </c>
      <c r="X47" s="34">
        <f t="shared" si="0"/>
        <v>1.1639785559599065E-6</v>
      </c>
      <c r="Y47" s="34">
        <f t="shared" si="0"/>
        <v>2.1800149923446521E-7</v>
      </c>
      <c r="Z47" s="34">
        <f t="shared" si="0"/>
        <v>3.371373309657225E-7</v>
      </c>
      <c r="AA47" s="34">
        <f t="shared" si="0"/>
        <v>4.4658682096796097E-7</v>
      </c>
      <c r="AB47" s="34">
        <f t="shared" si="0"/>
        <v>5.1929431478089298E-7</v>
      </c>
      <c r="AC47" s="34">
        <f t="shared" si="0"/>
        <v>7.3867916200980094E-7</v>
      </c>
      <c r="AD47" s="34">
        <f t="shared" si="0"/>
        <v>6.07286179101835E-6</v>
      </c>
      <c r="AE47" s="34">
        <f t="shared" si="0"/>
        <v>2.4312045619766354E-7</v>
      </c>
      <c r="AF47" s="34">
        <f t="shared" si="0"/>
        <v>1.8199619760685568E-6</v>
      </c>
      <c r="AG47" s="34">
        <f t="shared" si="0"/>
        <v>2.5357428131286672E-6</v>
      </c>
      <c r="AH47" s="34">
        <f t="shared" si="0"/>
        <v>1.8431010666113732E-6</v>
      </c>
      <c r="AI47" s="34">
        <f t="shared" si="0"/>
        <v>4.8778973484777944E-7</v>
      </c>
      <c r="AJ47" s="34">
        <f t="shared" si="0"/>
        <v>7.0774023750224557E-6</v>
      </c>
      <c r="AK47" s="35">
        <f t="shared" si="0"/>
        <v>1.9333781913931584E-3</v>
      </c>
      <c r="AL47" s="34">
        <f t="shared" si="0"/>
        <v>1.3058995645708005E-7</v>
      </c>
      <c r="AM47" s="36">
        <f t="shared" si="0"/>
        <v>8.4686587721765389E-7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4.4066053359444238E-6</v>
      </c>
      <c r="E48" s="40">
        <f t="shared" si="1"/>
        <v>2.7063504650552893E-7</v>
      </c>
      <c r="F48" s="40">
        <f t="shared" si="1"/>
        <v>1.2512595097512544E-6</v>
      </c>
      <c r="G48" s="40">
        <f t="shared" si="1"/>
        <v>1.4207048833406303E-6</v>
      </c>
      <c r="H48" s="40">
        <f t="shared" si="1"/>
        <v>1.3469118183756003E-6</v>
      </c>
      <c r="I48" s="41">
        <f t="shared" si="1"/>
        <v>7.6724821122648237E-4</v>
      </c>
      <c r="J48" s="40">
        <f t="shared" si="1"/>
        <v>1.5876100465255062E-7</v>
      </c>
      <c r="K48" s="40">
        <f t="shared" si="1"/>
        <v>4.1593805191316507E-7</v>
      </c>
      <c r="L48" s="40">
        <f t="shared" si="1"/>
        <v>1.7262642452648318E-8</v>
      </c>
      <c r="M48" s="40">
        <f t="shared" si="1"/>
        <v>2.148932543112823E-6</v>
      </c>
      <c r="N48" s="40">
        <f t="shared" si="1"/>
        <v>8.6248763749686957E-7</v>
      </c>
      <c r="O48" s="40">
        <f t="shared" si="1"/>
        <v>4.6068987038726498E-7</v>
      </c>
      <c r="P48" s="40">
        <f t="shared" si="1"/>
        <v>1.88978596841714E-6</v>
      </c>
      <c r="Q48" s="40">
        <f t="shared" si="1"/>
        <v>5.7952042062017081E-8</v>
      </c>
      <c r="R48" s="40">
        <f t="shared" si="1"/>
        <v>1.475125725989814E-7</v>
      </c>
      <c r="S48" s="40">
        <f t="shared" si="1"/>
        <v>1.5051984057890773E-6</v>
      </c>
      <c r="T48" s="40">
        <f t="shared" si="1"/>
        <v>5.1347363860849692E-8</v>
      </c>
      <c r="U48" s="40">
        <f t="shared" si="1"/>
        <v>2.5757786823944229E-7</v>
      </c>
      <c r="V48" s="40">
        <f t="shared" si="1"/>
        <v>2.1885679717368798E-6</v>
      </c>
      <c r="W48" s="40">
        <f t="shared" si="1"/>
        <v>2.3876217329227135E-6</v>
      </c>
      <c r="X48" s="41">
        <f t="shared" si="1"/>
        <v>2.3992480870241843E-5</v>
      </c>
      <c r="Y48" s="40">
        <f t="shared" si="1"/>
        <v>9.5043977071748772E-7</v>
      </c>
      <c r="Z48" s="40">
        <f t="shared" si="1"/>
        <v>2.5688073784702742E-7</v>
      </c>
      <c r="AA48" s="40">
        <f t="shared" si="1"/>
        <v>1.9160369427888133E-6</v>
      </c>
      <c r="AB48" s="40">
        <f t="shared" si="1"/>
        <v>1.9445009723424795E-7</v>
      </c>
      <c r="AC48" s="40">
        <f t="shared" si="1"/>
        <v>4.5849880386280468E-7</v>
      </c>
      <c r="AD48" s="40">
        <f t="shared" si="1"/>
        <v>9.8813302295765293E-8</v>
      </c>
      <c r="AE48" s="40">
        <f t="shared" si="1"/>
        <v>1.0639225849708841E-8</v>
      </c>
      <c r="AF48" s="40">
        <f t="shared" si="1"/>
        <v>9.4502975164045049E-7</v>
      </c>
      <c r="AG48" s="40">
        <f t="shared" si="1"/>
        <v>7.7649273095987144E-8</v>
      </c>
      <c r="AH48" s="40">
        <f t="shared" si="1"/>
        <v>6.5322759826489579E-7</v>
      </c>
      <c r="AI48" s="40">
        <f t="shared" si="1"/>
        <v>3.0078811455374548E-7</v>
      </c>
      <c r="AJ48" s="40">
        <f t="shared" si="1"/>
        <v>3.8261087617375347E-7</v>
      </c>
      <c r="AK48" s="40">
        <f t="shared" si="1"/>
        <v>1.4347958793758632E-6</v>
      </c>
      <c r="AL48" s="40">
        <f t="shared" si="1"/>
        <v>1.8056006579303978E-7</v>
      </c>
      <c r="AM48" s="42">
        <f t="shared" si="1"/>
        <v>4.5965685787238476E-6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3.6931487726402955E-5</v>
      </c>
      <c r="E49" s="40">
        <f t="shared" si="2"/>
        <v>6.0303202844700938E-5</v>
      </c>
      <c r="F49" s="40">
        <f t="shared" si="2"/>
        <v>7.1817320195347701E-5</v>
      </c>
      <c r="G49" s="40">
        <f t="shared" si="2"/>
        <v>3.5236790072058686E-5</v>
      </c>
      <c r="H49" s="40">
        <f t="shared" si="2"/>
        <v>4.5116653828865588E-7</v>
      </c>
      <c r="I49" s="40">
        <f t="shared" si="2"/>
        <v>4.9850065013162733E-5</v>
      </c>
      <c r="J49" s="40">
        <f t="shared" si="2"/>
        <v>5.1541938519028918E-6</v>
      </c>
      <c r="K49" s="40">
        <f t="shared" si="2"/>
        <v>1.1170600858446702E-5</v>
      </c>
      <c r="L49" s="40">
        <f t="shared" si="2"/>
        <v>2.3259652668737715E-6</v>
      </c>
      <c r="M49" s="40">
        <f t="shared" si="2"/>
        <v>3.4897794069927957E-5</v>
      </c>
      <c r="N49" s="40">
        <f t="shared" si="2"/>
        <v>2.3692958818144143E-5</v>
      </c>
      <c r="O49" s="40">
        <f t="shared" si="2"/>
        <v>9.6862611936802495E-8</v>
      </c>
      <c r="P49" s="41">
        <f t="shared" si="2"/>
        <v>1.9235263946947207E-2</v>
      </c>
      <c r="Q49" s="40">
        <f t="shared" si="2"/>
        <v>2.9562716970144886E-6</v>
      </c>
      <c r="R49" s="40">
        <f t="shared" si="2"/>
        <v>1.0965693489340493E-5</v>
      </c>
      <c r="S49" s="40">
        <f t="shared" si="2"/>
        <v>2.9533308906815441E-6</v>
      </c>
      <c r="T49" s="40">
        <f t="shared" si="2"/>
        <v>1.1423950658801204E-6</v>
      </c>
      <c r="U49" s="40">
        <f t="shared" si="2"/>
        <v>3.34409412609117E-5</v>
      </c>
      <c r="V49" s="40">
        <f t="shared" si="2"/>
        <v>1.8759360488462403E-6</v>
      </c>
      <c r="W49" s="40">
        <f t="shared" si="2"/>
        <v>3.0679903262292393E-6</v>
      </c>
      <c r="X49" s="40">
        <f t="shared" si="2"/>
        <v>2.640144798389421E-5</v>
      </c>
      <c r="Y49" s="40">
        <f t="shared" si="2"/>
        <v>2.0607049865483912E-5</v>
      </c>
      <c r="Z49" s="40">
        <f t="shared" si="2"/>
        <v>4.0793159398606689E-6</v>
      </c>
      <c r="AA49" s="40">
        <f t="shared" si="2"/>
        <v>1.4316086308539534E-6</v>
      </c>
      <c r="AB49" s="40">
        <f t="shared" si="2"/>
        <v>1.3192556624662576E-5</v>
      </c>
      <c r="AC49" s="40">
        <f t="shared" si="2"/>
        <v>2.648096275324213E-5</v>
      </c>
      <c r="AD49" s="40">
        <f t="shared" si="2"/>
        <v>1.9944182800359916E-4</v>
      </c>
      <c r="AE49" s="40">
        <f t="shared" si="2"/>
        <v>1.2307349347076185E-6</v>
      </c>
      <c r="AF49" s="40">
        <f t="shared" si="2"/>
        <v>1.2851284835214601E-5</v>
      </c>
      <c r="AG49" s="40">
        <f t="shared" si="2"/>
        <v>9.9797551371407971E-7</v>
      </c>
      <c r="AH49" s="40">
        <f t="shared" si="2"/>
        <v>1.9117479598916503E-6</v>
      </c>
      <c r="AI49" s="40">
        <f t="shared" si="2"/>
        <v>1.9380935703110211E-7</v>
      </c>
      <c r="AJ49" s="40">
        <f t="shared" si="2"/>
        <v>2.2014128173928504E-4</v>
      </c>
      <c r="AK49" s="40">
        <f t="shared" si="2"/>
        <v>2.2897345143736631E-5</v>
      </c>
      <c r="AL49" s="40">
        <f t="shared" si="2"/>
        <v>6.7536987636255681E-5</v>
      </c>
      <c r="AM49" s="42">
        <f t="shared" si="2"/>
        <v>7.3687288012573117E-6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8.7870978762949965E-9</v>
      </c>
      <c r="E50" s="40">
        <f t="shared" si="3"/>
        <v>3.4839641990372456E-8</v>
      </c>
      <c r="F50" s="40">
        <f t="shared" si="3"/>
        <v>2.3495858223044511E-6</v>
      </c>
      <c r="G50" s="40">
        <f t="shared" si="3"/>
        <v>4.4433676341787068E-6</v>
      </c>
      <c r="H50" s="40">
        <f t="shared" si="3"/>
        <v>9.3340776943837778E-6</v>
      </c>
      <c r="I50" s="40">
        <f t="shared" si="3"/>
        <v>1.0490021298693891E-6</v>
      </c>
      <c r="J50" s="40">
        <f t="shared" si="3"/>
        <v>3.853944019858197E-6</v>
      </c>
      <c r="K50" s="40">
        <f t="shared" si="3"/>
        <v>1.7331717494557284E-6</v>
      </c>
      <c r="L50" s="40">
        <f t="shared" si="3"/>
        <v>2.4708501524762811E-6</v>
      </c>
      <c r="M50" s="40">
        <f t="shared" si="3"/>
        <v>1.5428948163559753E-5</v>
      </c>
      <c r="N50" s="40">
        <f t="shared" si="3"/>
        <v>1.988876767357831E-6</v>
      </c>
      <c r="O50" s="40">
        <f t="shared" si="3"/>
        <v>6.5680364999300837E-6</v>
      </c>
      <c r="P50" s="40">
        <f t="shared" si="3"/>
        <v>5.1815858399825036E-6</v>
      </c>
      <c r="Q50" s="40">
        <f t="shared" si="3"/>
        <v>6.1113068386128113E-6</v>
      </c>
      <c r="R50" s="40">
        <f t="shared" si="3"/>
        <v>7.7578628986268037E-7</v>
      </c>
      <c r="S50" s="40">
        <f t="shared" si="3"/>
        <v>1.0175146196939796E-5</v>
      </c>
      <c r="T50" s="40">
        <f t="shared" si="3"/>
        <v>4.2313777681906088E-12</v>
      </c>
      <c r="U50" s="41">
        <f t="shared" si="3"/>
        <v>2.9462238976253633E-3</v>
      </c>
      <c r="V50" s="40">
        <f t="shared" si="3"/>
        <v>1.0104673767876337E-7</v>
      </c>
      <c r="W50" s="40">
        <f t="shared" si="3"/>
        <v>7.5625931310410938E-6</v>
      </c>
      <c r="X50" s="40">
        <f t="shared" si="3"/>
        <v>4.4514104798746038E-7</v>
      </c>
      <c r="Y50" s="40">
        <f t="shared" si="3"/>
        <v>9.4348850933492348E-7</v>
      </c>
      <c r="Z50" s="40">
        <f t="shared" si="3"/>
        <v>4.5738252712041028E-6</v>
      </c>
      <c r="AA50" s="40">
        <f t="shared" si="3"/>
        <v>1.0817314656141847E-6</v>
      </c>
      <c r="AB50" s="40">
        <f t="shared" si="3"/>
        <v>2.2488331322136644E-6</v>
      </c>
      <c r="AC50" s="40">
        <f t="shared" si="3"/>
        <v>5.7441132459961288E-6</v>
      </c>
      <c r="AD50" s="40">
        <f t="shared" si="3"/>
        <v>6.2206385809371667E-8</v>
      </c>
      <c r="AE50" s="40">
        <f t="shared" si="3"/>
        <v>1.860929610900915E-7</v>
      </c>
      <c r="AF50" s="40">
        <f t="shared" si="3"/>
        <v>5.9688143300011397E-6</v>
      </c>
      <c r="AG50" s="40">
        <f t="shared" si="3"/>
        <v>7.5294861855736633E-8</v>
      </c>
      <c r="AH50" s="40">
        <f t="shared" si="3"/>
        <v>8.8665485115131871E-11</v>
      </c>
      <c r="AI50" s="40">
        <f t="shared" si="3"/>
        <v>6.3026712444728865E-8</v>
      </c>
      <c r="AJ50" s="40">
        <f t="shared" si="3"/>
        <v>3.0744871727436549E-5</v>
      </c>
      <c r="AK50" s="40">
        <f t="shared" si="3"/>
        <v>1.7208021982399396E-7</v>
      </c>
      <c r="AL50" s="40">
        <f t="shared" si="3"/>
        <v>5.1279247031606038E-7</v>
      </c>
      <c r="AM50" s="42">
        <f t="shared" si="3"/>
        <v>2.4389184698730365E-6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1.1037419884002959E-6</v>
      </c>
      <c r="E51" s="40">
        <f t="shared" si="4"/>
        <v>1.0618070134249385E-6</v>
      </c>
      <c r="F51" s="40">
        <f t="shared" si="4"/>
        <v>1.5934581975449349E-5</v>
      </c>
      <c r="G51" s="40">
        <f t="shared" si="4"/>
        <v>1.7528162159331232E-9</v>
      </c>
      <c r="H51" s="40">
        <f t="shared" si="4"/>
        <v>2.6091988746053938E-6</v>
      </c>
      <c r="I51" s="40">
        <f t="shared" si="4"/>
        <v>3.6723784160733016E-6</v>
      </c>
      <c r="J51" s="40">
        <f t="shared" si="4"/>
        <v>1.4234630867879664E-7</v>
      </c>
      <c r="K51" s="40">
        <f t="shared" si="4"/>
        <v>1.5139846491635278E-5</v>
      </c>
      <c r="L51" s="40">
        <f t="shared" si="4"/>
        <v>5.9242188737100797E-6</v>
      </c>
      <c r="M51" s="40">
        <f t="shared" si="4"/>
        <v>5.0367474149491785E-5</v>
      </c>
      <c r="N51" s="40">
        <f t="shared" si="4"/>
        <v>1.3833199397851379E-6</v>
      </c>
      <c r="O51" s="40">
        <f t="shared" si="4"/>
        <v>4.715296255451007E-6</v>
      </c>
      <c r="P51" s="40">
        <f t="shared" si="4"/>
        <v>4.2016505392773363E-7</v>
      </c>
      <c r="Q51" s="40">
        <f t="shared" si="4"/>
        <v>3.4019822863458932E-7</v>
      </c>
      <c r="R51" s="40">
        <f t="shared" si="4"/>
        <v>1.9965096909862882E-6</v>
      </c>
      <c r="S51" s="40">
        <f t="shared" si="4"/>
        <v>6.4837369602083859E-5</v>
      </c>
      <c r="T51" s="40">
        <f t="shared" si="4"/>
        <v>8.4039124118365286E-7</v>
      </c>
      <c r="U51" s="40">
        <f t="shared" si="4"/>
        <v>2.8497595367562868E-10</v>
      </c>
      <c r="V51" s="40">
        <f t="shared" si="4"/>
        <v>4.0782532535381795E-6</v>
      </c>
      <c r="W51" s="40">
        <f t="shared" si="4"/>
        <v>1.516644415282058E-6</v>
      </c>
      <c r="X51" s="40">
        <f t="shared" si="4"/>
        <v>2.0435529324098933E-5</v>
      </c>
      <c r="Y51" s="40">
        <f t="shared" si="4"/>
        <v>1.438575439351014E-5</v>
      </c>
      <c r="Z51" s="40">
        <f t="shared" si="4"/>
        <v>2.1802273817286334E-6</v>
      </c>
      <c r="AA51" s="40">
        <f t="shared" si="4"/>
        <v>7.3842926738995284E-6</v>
      </c>
      <c r="AB51" s="40">
        <f t="shared" si="4"/>
        <v>1.6490215196102229E-6</v>
      </c>
      <c r="AC51" s="40">
        <f t="shared" si="4"/>
        <v>7.1144331034190632E-8</v>
      </c>
      <c r="AD51" s="40">
        <f t="shared" si="4"/>
        <v>2.8978154624500282E-6</v>
      </c>
      <c r="AE51" s="40">
        <f t="shared" si="4"/>
        <v>5.7144652200163407E-6</v>
      </c>
      <c r="AF51" s="40">
        <f t="shared" si="4"/>
        <v>5.3998800983446003E-6</v>
      </c>
      <c r="AG51" s="40">
        <f t="shared" si="4"/>
        <v>2.8408249437490106E-9</v>
      </c>
      <c r="AH51" s="41">
        <f t="shared" si="4"/>
        <v>4.2805750350431177E-3</v>
      </c>
      <c r="AI51" s="40">
        <f t="shared" si="4"/>
        <v>5.7284463560602875E-7</v>
      </c>
      <c r="AJ51" s="40">
        <f t="shared" si="4"/>
        <v>2.3883728675628905E-5</v>
      </c>
      <c r="AK51" s="40">
        <f t="shared" si="4"/>
        <v>4.1049078463247136E-6</v>
      </c>
      <c r="AL51" s="40">
        <f t="shared" si="4"/>
        <v>1.5780559711393391E-6</v>
      </c>
      <c r="AM51" s="42">
        <f t="shared" si="4"/>
        <v>1.4248548599981213E-7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4.1938568717761733E-6</v>
      </c>
      <c r="E52" s="40">
        <f t="shared" si="5"/>
        <v>5.2018658898974225E-6</v>
      </c>
      <c r="F52" s="40">
        <f t="shared" si="5"/>
        <v>2.4610756727324348E-6</v>
      </c>
      <c r="G52" s="40">
        <f t="shared" si="5"/>
        <v>4.4081127693626422E-6</v>
      </c>
      <c r="H52" s="40">
        <f t="shared" si="5"/>
        <v>4.4160665940434703E-6</v>
      </c>
      <c r="I52" s="40">
        <f t="shared" si="5"/>
        <v>6.2938171356100303E-8</v>
      </c>
      <c r="J52" s="40">
        <f t="shared" si="5"/>
        <v>9.4789672961268535E-7</v>
      </c>
      <c r="K52" s="40">
        <f t="shared" si="5"/>
        <v>2.8094750031774183E-6</v>
      </c>
      <c r="L52" s="40">
        <f t="shared" si="5"/>
        <v>1.4647458230183457E-6</v>
      </c>
      <c r="M52" s="40">
        <f t="shared" si="5"/>
        <v>2.0862826786039542E-5</v>
      </c>
      <c r="N52" s="40">
        <f t="shared" si="5"/>
        <v>1.326762454070562E-6</v>
      </c>
      <c r="O52" s="40">
        <f t="shared" si="5"/>
        <v>8.5301470101172123E-6</v>
      </c>
      <c r="P52" s="40">
        <f t="shared" si="5"/>
        <v>2.320503289859574E-7</v>
      </c>
      <c r="Q52" s="40">
        <f t="shared" si="5"/>
        <v>2.6708907317501247E-5</v>
      </c>
      <c r="R52" s="40">
        <f t="shared" si="5"/>
        <v>8.3127335851226976E-7</v>
      </c>
      <c r="S52" s="40">
        <f t="shared" si="5"/>
        <v>2.3118885595563418E-6</v>
      </c>
      <c r="T52" s="40">
        <f t="shared" si="5"/>
        <v>3.121026076667139E-7</v>
      </c>
      <c r="U52" s="40">
        <f t="shared" si="5"/>
        <v>2.2456427098283033E-7</v>
      </c>
      <c r="V52" s="40">
        <f t="shared" si="5"/>
        <v>1.0455406537740675E-5</v>
      </c>
      <c r="W52" s="40">
        <f t="shared" si="5"/>
        <v>4.8658779917530393E-8</v>
      </c>
      <c r="X52" s="40">
        <f t="shared" si="5"/>
        <v>3.2212392196376439E-5</v>
      </c>
      <c r="Y52" s="40">
        <f t="shared" si="5"/>
        <v>1.0630888503674528E-5</v>
      </c>
      <c r="Z52" s="40">
        <f t="shared" si="5"/>
        <v>8.766149762769801E-6</v>
      </c>
      <c r="AA52" s="40">
        <f t="shared" si="5"/>
        <v>2.8114118599636175E-6</v>
      </c>
      <c r="AB52" s="40">
        <f t="shared" si="5"/>
        <v>2.1400351855957204E-5</v>
      </c>
      <c r="AC52" s="40">
        <f t="shared" si="5"/>
        <v>7.4927548607268447E-6</v>
      </c>
      <c r="AD52" s="40">
        <f t="shared" si="5"/>
        <v>1.3563426302872991E-10</v>
      </c>
      <c r="AE52" s="41">
        <f t="shared" si="5"/>
        <v>3.6294642334092223E-3</v>
      </c>
      <c r="AF52" s="40">
        <f t="shared" si="5"/>
        <v>2.0662353523571754E-7</v>
      </c>
      <c r="AG52" s="40">
        <f t="shared" si="5"/>
        <v>1.9888299196505786E-8</v>
      </c>
      <c r="AH52" s="40">
        <f t="shared" si="5"/>
        <v>4.8813248468379636E-6</v>
      </c>
      <c r="AI52" s="40">
        <f t="shared" si="5"/>
        <v>2.8878731442926705E-6</v>
      </c>
      <c r="AJ52" s="40">
        <f t="shared" si="5"/>
        <v>1.7780932772072333E-5</v>
      </c>
      <c r="AK52" s="40">
        <f t="shared" si="5"/>
        <v>4.4922313455360383E-7</v>
      </c>
      <c r="AL52" s="40">
        <f t="shared" si="5"/>
        <v>2.4858874156134622E-7</v>
      </c>
      <c r="AM52" s="42">
        <f t="shared" si="5"/>
        <v>1.6111704651115003E-7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2.0009856026459321E-6</v>
      </c>
      <c r="E53" s="40">
        <f t="shared" si="6"/>
        <v>2.9089001038597806E-5</v>
      </c>
      <c r="F53" s="40">
        <f t="shared" si="6"/>
        <v>3.1082310464750736E-6</v>
      </c>
      <c r="G53" s="40">
        <f t="shared" si="6"/>
        <v>3.584652890218073E-7</v>
      </c>
      <c r="H53" s="40">
        <f t="shared" si="6"/>
        <v>1.5005619628943979E-5</v>
      </c>
      <c r="I53" s="40">
        <f t="shared" si="6"/>
        <v>2.402109013529322E-7</v>
      </c>
      <c r="J53" s="40">
        <f t="shared" si="6"/>
        <v>1.8044256554617039E-6</v>
      </c>
      <c r="K53" s="40">
        <f t="shared" si="6"/>
        <v>9.1863175360784146E-6</v>
      </c>
      <c r="L53" s="41">
        <f t="shared" si="6"/>
        <v>8.8141899606265142E-3</v>
      </c>
      <c r="M53" s="40">
        <f t="shared" si="6"/>
        <v>4.9881215119308979E-8</v>
      </c>
      <c r="N53" s="40">
        <f t="shared" si="6"/>
        <v>1.504631741552342E-5</v>
      </c>
      <c r="O53" s="40">
        <f t="shared" si="6"/>
        <v>2.4916075816759754E-6</v>
      </c>
      <c r="P53" s="40">
        <f t="shared" si="6"/>
        <v>1.0910312575422783E-6</v>
      </c>
      <c r="Q53" s="40">
        <f t="shared" si="6"/>
        <v>4.7448967936850055E-6</v>
      </c>
      <c r="R53" s="40">
        <f t="shared" si="6"/>
        <v>1.8864470835088356E-5</v>
      </c>
      <c r="S53" s="40">
        <f t="shared" si="6"/>
        <v>1.683357988477494E-6</v>
      </c>
      <c r="T53" s="40">
        <f t="shared" si="6"/>
        <v>3.5954263252004941E-5</v>
      </c>
      <c r="U53" s="40">
        <f t="shared" si="6"/>
        <v>7.3731179632723895E-6</v>
      </c>
      <c r="V53" s="40">
        <f t="shared" si="6"/>
        <v>2.0948450116657261E-5</v>
      </c>
      <c r="W53" s="40">
        <f t="shared" si="6"/>
        <v>1.1927410260981529E-6</v>
      </c>
      <c r="X53" s="40">
        <f t="shared" si="6"/>
        <v>6.933728571248693E-5</v>
      </c>
      <c r="Y53" s="40">
        <f t="shared" si="6"/>
        <v>8.6738900508614048E-7</v>
      </c>
      <c r="Z53" s="40">
        <f t="shared" si="6"/>
        <v>2.3505867390434086E-6</v>
      </c>
      <c r="AA53" s="40">
        <f t="shared" si="6"/>
        <v>3.1061461512422516E-5</v>
      </c>
      <c r="AB53" s="40">
        <f t="shared" si="6"/>
        <v>9.3044368512644464E-7</v>
      </c>
      <c r="AC53" s="40">
        <f t="shared" si="6"/>
        <v>6.6718993486476119E-6</v>
      </c>
      <c r="AD53" s="40">
        <f t="shared" si="6"/>
        <v>1.1495948117653384E-5</v>
      </c>
      <c r="AE53" s="40">
        <f t="shared" si="6"/>
        <v>3.6347345649469207E-6</v>
      </c>
      <c r="AF53" s="40">
        <f t="shared" si="6"/>
        <v>3.1359552191002535E-6</v>
      </c>
      <c r="AG53" s="40">
        <f t="shared" si="6"/>
        <v>9.3102565080632918E-6</v>
      </c>
      <c r="AH53" s="40">
        <f t="shared" si="6"/>
        <v>1.2569419654931337E-5</v>
      </c>
      <c r="AI53" s="40">
        <f t="shared" si="6"/>
        <v>3.3504693305387069E-5</v>
      </c>
      <c r="AJ53" s="40">
        <f t="shared" si="6"/>
        <v>3.7514443531778372E-6</v>
      </c>
      <c r="AK53" s="40">
        <f t="shared" si="6"/>
        <v>2.7461386122372225E-5</v>
      </c>
      <c r="AL53" s="40">
        <f t="shared" si="6"/>
        <v>2.4503534012648661E-6</v>
      </c>
      <c r="AM53" s="42">
        <f t="shared" si="6"/>
        <v>2.0522163825996481E-5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2.7063453068167165E-12</v>
      </c>
      <c r="E54" s="40">
        <f t="shared" si="7"/>
        <v>3.4972646484873099E-12</v>
      </c>
      <c r="F54" s="40">
        <f t="shared" si="7"/>
        <v>7.6027500051946787E-11</v>
      </c>
      <c r="G54" s="40">
        <f t="shared" si="7"/>
        <v>2.1619352801104338E-10</v>
      </c>
      <c r="H54" s="40">
        <f t="shared" si="7"/>
        <v>1.4176593626705896E-13</v>
      </c>
      <c r="I54" s="40">
        <f t="shared" si="7"/>
        <v>3.510276105934653E-11</v>
      </c>
      <c r="J54" s="40">
        <f t="shared" si="7"/>
        <v>1.5921623658176474E-11</v>
      </c>
      <c r="K54" s="40">
        <f t="shared" si="7"/>
        <v>3.5450223838495168E-11</v>
      </c>
      <c r="L54" s="40">
        <f t="shared" si="7"/>
        <v>2.6336973103296732E-12</v>
      </c>
      <c r="M54" s="40">
        <f t="shared" si="7"/>
        <v>3.7330682156480685E-10</v>
      </c>
      <c r="N54" s="40">
        <f t="shared" si="7"/>
        <v>2.4197112770365869E-11</v>
      </c>
      <c r="O54" s="40">
        <f t="shared" si="7"/>
        <v>1.0301843478392118E-10</v>
      </c>
      <c r="P54" s="40">
        <f t="shared" si="7"/>
        <v>2.879278842786044E-11</v>
      </c>
      <c r="Q54" s="40">
        <f t="shared" si="7"/>
        <v>2.3773860691894239E-13</v>
      </c>
      <c r="R54" s="40">
        <f t="shared" si="7"/>
        <v>4.2148397374765366E-11</v>
      </c>
      <c r="S54" s="40">
        <f t="shared" si="7"/>
        <v>5.0331191246417303E-11</v>
      </c>
      <c r="T54" s="40">
        <f t="shared" si="7"/>
        <v>3.5357570988825184E-12</v>
      </c>
      <c r="U54" s="40">
        <f t="shared" si="7"/>
        <v>8.5128285430617958E-12</v>
      </c>
      <c r="V54" s="40">
        <f t="shared" si="7"/>
        <v>9.2608550940993311E-12</v>
      </c>
      <c r="W54" s="40">
        <f t="shared" si="7"/>
        <v>1.3957939946520349E-12</v>
      </c>
      <c r="X54" s="40">
        <f t="shared" si="7"/>
        <v>1.6631577190361799E-11</v>
      </c>
      <c r="Y54" s="41">
        <f t="shared" si="7"/>
        <v>2.7992978452557102E-8</v>
      </c>
      <c r="Z54" s="40">
        <f t="shared" si="7"/>
        <v>5.541957781514566E-11</v>
      </c>
      <c r="AA54" s="40">
        <f t="shared" si="7"/>
        <v>2.5277450274349821E-11</v>
      </c>
      <c r="AB54" s="40">
        <f t="shared" si="7"/>
        <v>2.2084653625122252E-10</v>
      </c>
      <c r="AC54" s="40">
        <f t="shared" si="7"/>
        <v>1.1159433900618919E-13</v>
      </c>
      <c r="AD54" s="40">
        <f t="shared" si="7"/>
        <v>2.4265003906596283E-11</v>
      </c>
      <c r="AE54" s="40">
        <f t="shared" si="7"/>
        <v>8.017616534190459E-11</v>
      </c>
      <c r="AF54" s="40">
        <f t="shared" si="7"/>
        <v>2.4235335937058958E-12</v>
      </c>
      <c r="AG54" s="40">
        <f t="shared" si="7"/>
        <v>1.9574783474661266E-11</v>
      </c>
      <c r="AH54" s="40">
        <f t="shared" si="7"/>
        <v>9.2530719371419008E-11</v>
      </c>
      <c r="AI54" s="40">
        <f t="shared" si="7"/>
        <v>1.5442881571857771E-11</v>
      </c>
      <c r="AJ54" s="40">
        <f t="shared" si="7"/>
        <v>1.6987841007076505E-10</v>
      </c>
      <c r="AK54" s="40">
        <f t="shared" si="7"/>
        <v>3.3189791016355691E-12</v>
      </c>
      <c r="AL54" s="40">
        <f t="shared" si="7"/>
        <v>1.0072971946304381E-10</v>
      </c>
      <c r="AM54" s="42">
        <f t="shared" si="7"/>
        <v>8.2662446444248908E-11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6.9438871075055139E-8</v>
      </c>
      <c r="E55" s="40">
        <f t="shared" si="8"/>
        <v>1.2952260859429655E-7</v>
      </c>
      <c r="F55" s="40">
        <f t="shared" si="8"/>
        <v>4.8042337597629187E-9</v>
      </c>
      <c r="G55" s="40">
        <f t="shared" si="8"/>
        <v>6.7213142724018849E-8</v>
      </c>
      <c r="H55" s="40">
        <f t="shared" si="8"/>
        <v>5.4111441326908712E-8</v>
      </c>
      <c r="I55" s="40">
        <f t="shared" si="8"/>
        <v>1.3191707838205783E-8</v>
      </c>
      <c r="J55" s="40">
        <f t="shared" si="8"/>
        <v>8.6274401602103611E-8</v>
      </c>
      <c r="K55" s="40">
        <f t="shared" si="8"/>
        <v>9.6153409465348548E-8</v>
      </c>
      <c r="L55" s="40">
        <f t="shared" si="8"/>
        <v>1.4348145233265345E-8</v>
      </c>
      <c r="M55" s="40">
        <f t="shared" si="8"/>
        <v>5.1586920205174731E-8</v>
      </c>
      <c r="N55" s="40">
        <f t="shared" si="8"/>
        <v>3.0158516726483553E-11</v>
      </c>
      <c r="O55" s="40">
        <f t="shared" si="8"/>
        <v>5.6141067235924151E-8</v>
      </c>
      <c r="P55" s="40">
        <f t="shared" si="8"/>
        <v>1.8384362007886849E-7</v>
      </c>
      <c r="Q55" s="40">
        <f t="shared" si="8"/>
        <v>8.1418080504706064E-9</v>
      </c>
      <c r="R55" s="40">
        <f t="shared" si="8"/>
        <v>4.3239338084673786E-10</v>
      </c>
      <c r="S55" s="40">
        <f t="shared" si="8"/>
        <v>1.8055734428255722E-7</v>
      </c>
      <c r="T55" s="40">
        <f t="shared" si="8"/>
        <v>1.7855081260781638E-8</v>
      </c>
      <c r="U55" s="40">
        <f t="shared" si="8"/>
        <v>9.034320157788915E-9</v>
      </c>
      <c r="V55" s="40">
        <f t="shared" si="8"/>
        <v>6.7832261714979917E-8</v>
      </c>
      <c r="W55" s="40">
        <f t="shared" si="8"/>
        <v>1.3620520102008119E-8</v>
      </c>
      <c r="X55" s="40">
        <f t="shared" si="8"/>
        <v>3.991016102157068E-8</v>
      </c>
      <c r="Y55" s="40">
        <f t="shared" si="8"/>
        <v>1.964424191385565E-7</v>
      </c>
      <c r="Z55" s="40">
        <f t="shared" si="8"/>
        <v>2.3712934625383017E-7</v>
      </c>
      <c r="AA55" s="40">
        <f t="shared" si="8"/>
        <v>1.2216892829986824E-7</v>
      </c>
      <c r="AB55" s="40">
        <f t="shared" si="8"/>
        <v>1.2371708651420227E-8</v>
      </c>
      <c r="AC55" s="40">
        <f t="shared" si="8"/>
        <v>2.4844035209841462E-9</v>
      </c>
      <c r="AD55" s="40">
        <f t="shared" si="8"/>
        <v>8.6658720159757014E-7</v>
      </c>
      <c r="AE55" s="40">
        <f t="shared" si="8"/>
        <v>3.6786125164867944E-9</v>
      </c>
      <c r="AF55" s="40">
        <f t="shared" si="8"/>
        <v>6.4611972172515625E-8</v>
      </c>
      <c r="AG55" s="40">
        <f t="shared" si="8"/>
        <v>2.8692248799601413E-7</v>
      </c>
      <c r="AH55" s="40">
        <f t="shared" si="8"/>
        <v>2.0105133543676518E-8</v>
      </c>
      <c r="AI55" s="40">
        <f t="shared" si="8"/>
        <v>1.1548120876022544E-8</v>
      </c>
      <c r="AJ55" s="40">
        <f t="shared" si="8"/>
        <v>2.397025897763416E-8</v>
      </c>
      <c r="AK55" s="40">
        <f t="shared" si="8"/>
        <v>3.8826724490645048E-9</v>
      </c>
      <c r="AL55" s="41">
        <f t="shared" si="8"/>
        <v>5.318975431893288E-5</v>
      </c>
      <c r="AM55" s="42">
        <f t="shared" si="8"/>
        <v>5.0140038143474062E-9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3.3704352388809173E-7</v>
      </c>
      <c r="E56" s="40">
        <f t="shared" si="9"/>
        <v>8.4014613907085895E-7</v>
      </c>
      <c r="F56" s="40">
        <f t="shared" si="9"/>
        <v>1.2033838767169266E-5</v>
      </c>
      <c r="G56" s="40">
        <f t="shared" si="9"/>
        <v>6.3456858293209664E-6</v>
      </c>
      <c r="H56" s="40">
        <f t="shared" si="9"/>
        <v>8.4034243734641589E-6</v>
      </c>
      <c r="I56" s="40">
        <f t="shared" si="9"/>
        <v>2.7744632856771537E-7</v>
      </c>
      <c r="J56" s="40">
        <f t="shared" si="9"/>
        <v>7.8358581934470844E-8</v>
      </c>
      <c r="K56" s="40">
        <f t="shared" si="9"/>
        <v>6.6107476375909495E-6</v>
      </c>
      <c r="L56" s="40">
        <f t="shared" si="9"/>
        <v>1.7732327069443906E-6</v>
      </c>
      <c r="M56" s="40">
        <f t="shared" si="9"/>
        <v>1.6761788189457874E-6</v>
      </c>
      <c r="N56" s="40">
        <f t="shared" si="9"/>
        <v>1.661898337838224E-5</v>
      </c>
      <c r="O56" s="40">
        <f t="shared" si="9"/>
        <v>4.2275696287678233E-7</v>
      </c>
      <c r="P56" s="40">
        <f t="shared" si="9"/>
        <v>5.0809428321372459E-7</v>
      </c>
      <c r="Q56" s="41">
        <f t="shared" si="9"/>
        <v>3.2884472237555886E-3</v>
      </c>
      <c r="R56" s="40">
        <f t="shared" si="9"/>
        <v>2.314867325104693E-8</v>
      </c>
      <c r="S56" s="40">
        <f t="shared" si="9"/>
        <v>1.1772918339738033E-6</v>
      </c>
      <c r="T56" s="40">
        <f t="shared" si="9"/>
        <v>5.6761552712507272E-8</v>
      </c>
      <c r="U56" s="40">
        <f t="shared" si="9"/>
        <v>6.8320572458194349E-6</v>
      </c>
      <c r="V56" s="40">
        <f t="shared" si="9"/>
        <v>1.4398562351252096E-5</v>
      </c>
      <c r="W56" s="40">
        <f t="shared" si="9"/>
        <v>1.0866281601363121E-5</v>
      </c>
      <c r="X56" s="40">
        <f t="shared" si="9"/>
        <v>8.5105627636795254E-6</v>
      </c>
      <c r="Y56" s="40">
        <f t="shared" si="9"/>
        <v>3.0027530894029265E-8</v>
      </c>
      <c r="Z56" s="40">
        <f t="shared" si="9"/>
        <v>7.3149133008079339E-7</v>
      </c>
      <c r="AA56" s="40">
        <f t="shared" si="9"/>
        <v>1.7815500864096459E-6</v>
      </c>
      <c r="AB56" s="40">
        <f t="shared" si="9"/>
        <v>9.1150758104803741E-7</v>
      </c>
      <c r="AC56" s="40">
        <f t="shared" si="9"/>
        <v>1.0657125329484944E-7</v>
      </c>
      <c r="AD56" s="40">
        <f t="shared" si="9"/>
        <v>4.8222044133300608E-6</v>
      </c>
      <c r="AE56" s="40">
        <f t="shared" si="9"/>
        <v>2.4728907439724143E-5</v>
      </c>
      <c r="AF56" s="40">
        <f t="shared" si="9"/>
        <v>7.7233463233821989E-6</v>
      </c>
      <c r="AG56" s="40">
        <f t="shared" si="9"/>
        <v>2.8702249167976342E-6</v>
      </c>
      <c r="AH56" s="40">
        <f t="shared" si="9"/>
        <v>2.7313521192961386E-7</v>
      </c>
      <c r="AI56" s="40">
        <f t="shared" si="9"/>
        <v>1.75526960338333E-6</v>
      </c>
      <c r="AJ56" s="40">
        <f t="shared" si="9"/>
        <v>3.771732275329601E-10</v>
      </c>
      <c r="AK56" s="40">
        <f t="shared" si="9"/>
        <v>2.0493201152324769E-8</v>
      </c>
      <c r="AL56" s="40">
        <f t="shared" si="9"/>
        <v>5.2075452254515659E-7</v>
      </c>
      <c r="AM56" s="42">
        <f t="shared" si="9"/>
        <v>1.5959489226420388E-8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1.3423714929309207E-6</v>
      </c>
      <c r="E57" s="40">
        <f t="shared" si="10"/>
        <v>5.1285338610152973E-9</v>
      </c>
      <c r="F57" s="40">
        <f t="shared" si="10"/>
        <v>3.157956045126254E-7</v>
      </c>
      <c r="G57" s="40">
        <f t="shared" si="10"/>
        <v>3.2032656959330881E-9</v>
      </c>
      <c r="H57" s="40">
        <f t="shared" si="10"/>
        <v>3.1819653628591212E-7</v>
      </c>
      <c r="I57" s="40">
        <f t="shared" si="10"/>
        <v>1.5338185291053126E-7</v>
      </c>
      <c r="J57" s="40">
        <f t="shared" si="10"/>
        <v>1.7021864630795249E-11</v>
      </c>
      <c r="K57" s="40">
        <f t="shared" si="10"/>
        <v>1.1802483740835859E-6</v>
      </c>
      <c r="L57" s="40">
        <f t="shared" si="10"/>
        <v>6.0499332553945007E-8</v>
      </c>
      <c r="M57" s="40">
        <f t="shared" si="10"/>
        <v>1.1166512657958917E-5</v>
      </c>
      <c r="N57" s="40">
        <f t="shared" si="10"/>
        <v>2.6230501885291226E-7</v>
      </c>
      <c r="O57" s="40">
        <f t="shared" si="10"/>
        <v>6.3351887169866105E-6</v>
      </c>
      <c r="P57" s="40">
        <f t="shared" si="10"/>
        <v>3.9348306083389857E-7</v>
      </c>
      <c r="Q57" s="40">
        <f t="shared" si="10"/>
        <v>1.5729923162411617E-7</v>
      </c>
      <c r="R57" s="40">
        <f t="shared" si="10"/>
        <v>2.5113582148786132E-9</v>
      </c>
      <c r="S57" s="40">
        <f t="shared" si="10"/>
        <v>1.3851015435275766E-9</v>
      </c>
      <c r="T57" s="40">
        <f t="shared" si="10"/>
        <v>1.6321286023347255E-8</v>
      </c>
      <c r="U57" s="40">
        <f t="shared" si="10"/>
        <v>4.3984655755294641E-7</v>
      </c>
      <c r="V57" s="40">
        <f t="shared" si="10"/>
        <v>3.6303436306864039E-9</v>
      </c>
      <c r="W57" s="40">
        <f t="shared" si="10"/>
        <v>9.2166450878508604E-7</v>
      </c>
      <c r="X57" s="40">
        <f t="shared" si="10"/>
        <v>2.5112649035502653E-7</v>
      </c>
      <c r="Y57" s="40">
        <f t="shared" si="10"/>
        <v>4.7573820054648519E-6</v>
      </c>
      <c r="Z57" s="40">
        <f t="shared" si="10"/>
        <v>6.3625534190971155E-8</v>
      </c>
      <c r="AA57" s="40">
        <f t="shared" si="10"/>
        <v>1.4489557594971707E-8</v>
      </c>
      <c r="AB57" s="41">
        <f t="shared" si="10"/>
        <v>6.0616138187029778E-4</v>
      </c>
      <c r="AC57" s="40">
        <f t="shared" si="10"/>
        <v>3.0226544244811151E-7</v>
      </c>
      <c r="AD57" s="40">
        <f t="shared" si="10"/>
        <v>2.1541111422381135E-6</v>
      </c>
      <c r="AE57" s="40">
        <f t="shared" si="10"/>
        <v>3.4412541293531394E-6</v>
      </c>
      <c r="AF57" s="40">
        <f t="shared" si="10"/>
        <v>5.1827738224750546E-8</v>
      </c>
      <c r="AG57" s="40">
        <f t="shared" si="10"/>
        <v>5.0651648922694043E-6</v>
      </c>
      <c r="AH57" s="40">
        <f t="shared" si="10"/>
        <v>2.2533181562168747E-7</v>
      </c>
      <c r="AI57" s="40">
        <f t="shared" si="10"/>
        <v>5.5766387124736389E-7</v>
      </c>
      <c r="AJ57" s="40">
        <f t="shared" si="10"/>
        <v>3.166958851348326E-6</v>
      </c>
      <c r="AK57" s="40">
        <f t="shared" si="10"/>
        <v>1.6666043513801714E-7</v>
      </c>
      <c r="AL57" s="40">
        <f t="shared" si="10"/>
        <v>1.3688255342984494E-7</v>
      </c>
      <c r="AM57" s="42">
        <f t="shared" si="10"/>
        <v>4.612264175206291E-7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2.8930081640204644E-7</v>
      </c>
      <c r="E58" s="40">
        <f t="shared" si="11"/>
        <v>3.2334594023897223E-6</v>
      </c>
      <c r="F58" s="40">
        <f t="shared" si="11"/>
        <v>2.1796182492864037E-6</v>
      </c>
      <c r="G58" s="40">
        <f t="shared" si="11"/>
        <v>4.3105319047578807E-8</v>
      </c>
      <c r="H58" s="40">
        <f t="shared" si="11"/>
        <v>6.0764551209861801E-6</v>
      </c>
      <c r="I58" s="40">
        <f t="shared" si="11"/>
        <v>6.1663907877047899E-7</v>
      </c>
      <c r="J58" s="40">
        <f t="shared" si="11"/>
        <v>5.4331435739104106E-6</v>
      </c>
      <c r="K58" s="40">
        <f t="shared" si="11"/>
        <v>1.0005034563549705E-5</v>
      </c>
      <c r="L58" s="40">
        <f t="shared" si="11"/>
        <v>6.2780327633028941E-6</v>
      </c>
      <c r="M58" s="40">
        <f t="shared" si="11"/>
        <v>2.646797076195245E-10</v>
      </c>
      <c r="N58" s="40">
        <f t="shared" si="11"/>
        <v>2.3780033062794407E-7</v>
      </c>
      <c r="O58" s="40">
        <f t="shared" si="11"/>
        <v>5.5130626021209625E-6</v>
      </c>
      <c r="P58" s="40">
        <f t="shared" si="11"/>
        <v>1.6872786770186205E-6</v>
      </c>
      <c r="Q58" s="40">
        <f t="shared" si="11"/>
        <v>2.0697995757102251E-8</v>
      </c>
      <c r="R58" s="41">
        <f t="shared" si="11"/>
        <v>2.9424902807013414E-3</v>
      </c>
      <c r="S58" s="40">
        <f t="shared" si="11"/>
        <v>6.3038015301111823E-6</v>
      </c>
      <c r="T58" s="40">
        <f t="shared" si="11"/>
        <v>3.9540378835134073E-7</v>
      </c>
      <c r="U58" s="40">
        <f t="shared" si="11"/>
        <v>7.7403758902599513E-7</v>
      </c>
      <c r="V58" s="40">
        <f t="shared" si="11"/>
        <v>3.1225649811020369E-6</v>
      </c>
      <c r="W58" s="40">
        <f t="shared" si="11"/>
        <v>6.5466518382968896E-7</v>
      </c>
      <c r="X58" s="40">
        <f t="shared" si="11"/>
        <v>6.3711807973769735E-6</v>
      </c>
      <c r="Y58" s="40">
        <f t="shared" si="11"/>
        <v>4.6142764450033399E-6</v>
      </c>
      <c r="Z58" s="40">
        <f t="shared" si="11"/>
        <v>1.425134174554335E-6</v>
      </c>
      <c r="AA58" s="40">
        <f t="shared" si="11"/>
        <v>1.6409393567068042E-6</v>
      </c>
      <c r="AB58" s="40">
        <f t="shared" si="11"/>
        <v>1.2976927615019593E-8</v>
      </c>
      <c r="AC58" s="40">
        <f t="shared" si="11"/>
        <v>1.3640812891445185E-5</v>
      </c>
      <c r="AD58" s="40">
        <f t="shared" si="11"/>
        <v>3.0502021981058823E-6</v>
      </c>
      <c r="AE58" s="40">
        <f t="shared" si="11"/>
        <v>6.8193998615334767E-7</v>
      </c>
      <c r="AF58" s="40">
        <f t="shared" si="11"/>
        <v>1.9121918698065053E-5</v>
      </c>
      <c r="AG58" s="40">
        <f t="shared" si="11"/>
        <v>2.0580367997030989E-7</v>
      </c>
      <c r="AH58" s="40">
        <f t="shared" si="11"/>
        <v>1.4018657531157795E-6</v>
      </c>
      <c r="AI58" s="40">
        <f t="shared" si="11"/>
        <v>2.1356024667039397E-5</v>
      </c>
      <c r="AJ58" s="40">
        <f t="shared" si="11"/>
        <v>1.0630973697745294E-6</v>
      </c>
      <c r="AK58" s="40">
        <f t="shared" si="11"/>
        <v>2.5476785326524905E-7</v>
      </c>
      <c r="AL58" s="40">
        <f t="shared" si="11"/>
        <v>2.4770908229468655E-8</v>
      </c>
      <c r="AM58" s="42">
        <f t="shared" si="11"/>
        <v>1.070216499354024E-5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1.1156906099230306E-5</v>
      </c>
      <c r="E59" s="40">
        <f t="shared" si="12"/>
        <v>4.3655357127172318E-6</v>
      </c>
      <c r="F59" s="40">
        <f t="shared" si="12"/>
        <v>8.5402310047587858E-8</v>
      </c>
      <c r="G59" s="40">
        <f t="shared" si="12"/>
        <v>3.1491146175465497E-5</v>
      </c>
      <c r="H59" s="41">
        <f t="shared" si="12"/>
        <v>2.5048825229020285E-3</v>
      </c>
      <c r="I59" s="40">
        <f t="shared" si="12"/>
        <v>4.4909039054437112E-6</v>
      </c>
      <c r="J59" s="40">
        <f t="shared" si="12"/>
        <v>1.0294870677299566E-5</v>
      </c>
      <c r="K59" s="40">
        <f t="shared" si="12"/>
        <v>3.2793708512069666E-7</v>
      </c>
      <c r="L59" s="40">
        <f t="shared" si="12"/>
        <v>4.1384926299858749E-6</v>
      </c>
      <c r="M59" s="40">
        <f t="shared" si="12"/>
        <v>9.9761379259878861E-9</v>
      </c>
      <c r="N59" s="40">
        <f t="shared" si="12"/>
        <v>1.7168909180808683E-6</v>
      </c>
      <c r="O59" s="40">
        <f t="shared" si="12"/>
        <v>3.2068888903633118E-6</v>
      </c>
      <c r="P59" s="40">
        <f t="shared" si="12"/>
        <v>5.8368074537589902E-8</v>
      </c>
      <c r="Q59" s="40">
        <f t="shared" si="12"/>
        <v>6.165550195232235E-6</v>
      </c>
      <c r="R59" s="40">
        <f t="shared" si="12"/>
        <v>5.0390606782852312E-6</v>
      </c>
      <c r="S59" s="40">
        <f t="shared" si="12"/>
        <v>1.9477788355220283E-6</v>
      </c>
      <c r="T59" s="40">
        <f t="shared" si="12"/>
        <v>4.6119200459787343E-6</v>
      </c>
      <c r="U59" s="40">
        <f t="shared" si="12"/>
        <v>7.6668720643858384E-6</v>
      </c>
      <c r="V59" s="40">
        <f t="shared" si="12"/>
        <v>1.5051952981110973E-8</v>
      </c>
      <c r="W59" s="40">
        <f t="shared" si="12"/>
        <v>4.4813209481654343E-8</v>
      </c>
      <c r="X59" s="40">
        <f t="shared" si="12"/>
        <v>4.0079570509073294E-8</v>
      </c>
      <c r="Y59" s="40">
        <f t="shared" si="12"/>
        <v>1.2204444774893888E-8</v>
      </c>
      <c r="Z59" s="40">
        <f t="shared" si="12"/>
        <v>6.9820490431405096E-6</v>
      </c>
      <c r="AA59" s="40">
        <f t="shared" si="12"/>
        <v>4.386245648937785E-7</v>
      </c>
      <c r="AB59" s="40">
        <f t="shared" si="12"/>
        <v>1.3367317666371336E-6</v>
      </c>
      <c r="AC59" s="40">
        <f t="shared" si="12"/>
        <v>2.3382212420355649E-6</v>
      </c>
      <c r="AD59" s="40">
        <f t="shared" si="12"/>
        <v>1.6230486162595412E-6</v>
      </c>
      <c r="AE59" s="40">
        <f t="shared" si="12"/>
        <v>3.0205260189981181E-6</v>
      </c>
      <c r="AF59" s="40">
        <f t="shared" si="12"/>
        <v>2.3459571866110612E-5</v>
      </c>
      <c r="AG59" s="40">
        <f t="shared" si="12"/>
        <v>3.6758183430474061E-6</v>
      </c>
      <c r="AH59" s="40">
        <f t="shared" si="12"/>
        <v>1.523397382051173E-6</v>
      </c>
      <c r="AI59" s="40">
        <f t="shared" si="12"/>
        <v>9.6843182291898685E-7</v>
      </c>
      <c r="AJ59" s="40">
        <f t="shared" si="12"/>
        <v>1.4275704201853322E-6</v>
      </c>
      <c r="AK59" s="40">
        <f t="shared" si="12"/>
        <v>6.6541971703272854E-12</v>
      </c>
      <c r="AL59" s="40">
        <f t="shared" si="12"/>
        <v>2.5445305788068685E-6</v>
      </c>
      <c r="AM59" s="42">
        <f t="shared" si="12"/>
        <v>5.5323306088275686E-6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1.4100015266937298E-6</v>
      </c>
      <c r="E60" s="40">
        <f t="shared" si="13"/>
        <v>7.0559976880394594E-8</v>
      </c>
      <c r="F60" s="40">
        <f t="shared" si="13"/>
        <v>1.3597796281581604E-6</v>
      </c>
      <c r="G60" s="40">
        <f t="shared" si="13"/>
        <v>1.1073537621842024E-5</v>
      </c>
      <c r="H60" s="40">
        <f t="shared" si="13"/>
        <v>1.4811408169646356E-5</v>
      </c>
      <c r="I60" s="40">
        <f t="shared" si="13"/>
        <v>1.8096944179760591E-6</v>
      </c>
      <c r="J60" s="40">
        <f t="shared" si="13"/>
        <v>1.2979145397912787E-5</v>
      </c>
      <c r="K60" s="40">
        <f t="shared" si="13"/>
        <v>2.7982483713425086E-5</v>
      </c>
      <c r="L60" s="40">
        <f t="shared" si="13"/>
        <v>1.3672104627922562E-6</v>
      </c>
      <c r="M60" s="40">
        <f t="shared" si="13"/>
        <v>2.9006709670509881E-5</v>
      </c>
      <c r="N60" s="40">
        <f t="shared" si="13"/>
        <v>3.8636602559304982E-6</v>
      </c>
      <c r="O60" s="40">
        <f t="shared" si="13"/>
        <v>1.1439190313935399E-5</v>
      </c>
      <c r="P60" s="40">
        <f t="shared" si="13"/>
        <v>1.1046664593676987E-6</v>
      </c>
      <c r="Q60" s="40">
        <f t="shared" si="13"/>
        <v>1.1416331443633595E-6</v>
      </c>
      <c r="R60" s="40">
        <f t="shared" si="13"/>
        <v>2.4905432865519269E-6</v>
      </c>
      <c r="S60" s="40">
        <f t="shared" si="13"/>
        <v>1.2044163976698448E-6</v>
      </c>
      <c r="T60" s="40">
        <f t="shared" si="13"/>
        <v>2.0848348052443458E-5</v>
      </c>
      <c r="U60" s="40">
        <f t="shared" si="13"/>
        <v>7.9868723896712832E-6</v>
      </c>
      <c r="V60" s="40">
        <f t="shared" si="13"/>
        <v>7.3478710663259032E-7</v>
      </c>
      <c r="W60" s="40">
        <f t="shared" si="13"/>
        <v>2.0176146402098846E-5</v>
      </c>
      <c r="X60" s="40">
        <f t="shared" si="13"/>
        <v>1.338094570619526E-9</v>
      </c>
      <c r="Y60" s="40">
        <f t="shared" si="13"/>
        <v>1.0622335446272008E-5</v>
      </c>
      <c r="Z60" s="41">
        <f t="shared" si="13"/>
        <v>5.2932225743811279E-3</v>
      </c>
      <c r="AA60" s="40">
        <f t="shared" si="13"/>
        <v>2.9509555612505691E-6</v>
      </c>
      <c r="AB60" s="40">
        <f t="shared" si="13"/>
        <v>5.8109342722343862E-7</v>
      </c>
      <c r="AC60" s="40">
        <f t="shared" si="13"/>
        <v>2.4472952619762227E-6</v>
      </c>
      <c r="AD60" s="40">
        <f t="shared" si="13"/>
        <v>4.2445980951032837E-9</v>
      </c>
      <c r="AE60" s="40">
        <f t="shared" si="13"/>
        <v>1.2687843779926706E-5</v>
      </c>
      <c r="AF60" s="40">
        <f t="shared" si="13"/>
        <v>3.4064258877477841E-6</v>
      </c>
      <c r="AG60" s="40">
        <f t="shared" si="13"/>
        <v>4.4281163052936887E-5</v>
      </c>
      <c r="AH60" s="40">
        <f t="shared" si="13"/>
        <v>2.6918113911286568E-6</v>
      </c>
      <c r="AI60" s="40">
        <f t="shared" si="13"/>
        <v>2.0449793279117847E-5</v>
      </c>
      <c r="AJ60" s="40">
        <f t="shared" si="13"/>
        <v>1.4196353019885997E-5</v>
      </c>
      <c r="AK60" s="40">
        <f t="shared" si="13"/>
        <v>9.0689970984421863E-7</v>
      </c>
      <c r="AL60" s="40">
        <f t="shared" si="13"/>
        <v>2.3408993258799058E-5</v>
      </c>
      <c r="AM60" s="42">
        <f t="shared" si="13"/>
        <v>5.1240352959294012E-6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5.7840282936728178E-6</v>
      </c>
      <c r="E61" s="40">
        <f t="shared" si="14"/>
        <v>1.5167674073968416E-6</v>
      </c>
      <c r="F61" s="40">
        <f t="shared" si="14"/>
        <v>3.3204150847455462E-6</v>
      </c>
      <c r="G61" s="40">
        <f t="shared" si="14"/>
        <v>4.8863019129148118E-5</v>
      </c>
      <c r="H61" s="40">
        <f t="shared" si="14"/>
        <v>4.4121737875236203E-6</v>
      </c>
      <c r="I61" s="40">
        <f t="shared" si="14"/>
        <v>2.1318412142024145E-6</v>
      </c>
      <c r="J61" s="40">
        <f t="shared" si="14"/>
        <v>1.0072414220238473E-8</v>
      </c>
      <c r="K61" s="40">
        <f t="shared" si="14"/>
        <v>5.0455748022229479E-6</v>
      </c>
      <c r="L61" s="40">
        <f t="shared" si="14"/>
        <v>9.4298340079665031E-7</v>
      </c>
      <c r="M61" s="40">
        <f t="shared" si="14"/>
        <v>9.6545841233029625E-6</v>
      </c>
      <c r="N61" s="40">
        <f t="shared" si="14"/>
        <v>7.1388242324999509E-8</v>
      </c>
      <c r="O61" s="41">
        <f t="shared" si="14"/>
        <v>3.5197314337945102E-3</v>
      </c>
      <c r="P61" s="40">
        <f t="shared" si="14"/>
        <v>1.8534274563735999E-8</v>
      </c>
      <c r="Q61" s="40">
        <f t="shared" si="14"/>
        <v>4.3598595532838156E-7</v>
      </c>
      <c r="R61" s="40">
        <f t="shared" si="14"/>
        <v>6.2759986959450132E-6</v>
      </c>
      <c r="S61" s="40">
        <f t="shared" si="14"/>
        <v>8.688226155848284E-8</v>
      </c>
      <c r="T61" s="40">
        <f t="shared" si="14"/>
        <v>5.6907400787384919E-6</v>
      </c>
      <c r="U61" s="40">
        <f t="shared" si="14"/>
        <v>7.4059420885759052E-6</v>
      </c>
      <c r="V61" s="40">
        <f t="shared" si="14"/>
        <v>5.9146359091693505E-6</v>
      </c>
      <c r="W61" s="40">
        <f t="shared" si="14"/>
        <v>2.0399082872712706E-6</v>
      </c>
      <c r="X61" s="40">
        <f t="shared" si="14"/>
        <v>3.1022622536125904E-6</v>
      </c>
      <c r="Y61" s="40">
        <f t="shared" si="14"/>
        <v>1.2924512018082728E-5</v>
      </c>
      <c r="Z61" s="40">
        <f t="shared" si="14"/>
        <v>7.4745085126807482E-6</v>
      </c>
      <c r="AA61" s="40">
        <f t="shared" si="14"/>
        <v>2.5164714342572526E-5</v>
      </c>
      <c r="AB61" s="40">
        <f t="shared" si="14"/>
        <v>3.6934837499933122E-5</v>
      </c>
      <c r="AC61" s="40">
        <f t="shared" si="14"/>
        <v>7.8178924341168046E-6</v>
      </c>
      <c r="AD61" s="40">
        <f t="shared" si="14"/>
        <v>8.874708751246123E-7</v>
      </c>
      <c r="AE61" s="40">
        <f t="shared" si="14"/>
        <v>8.0318864806001603E-6</v>
      </c>
      <c r="AF61" s="40">
        <f t="shared" si="14"/>
        <v>4.1081854924077822E-6</v>
      </c>
      <c r="AG61" s="40">
        <f t="shared" si="14"/>
        <v>2.0581261175626768E-5</v>
      </c>
      <c r="AH61" s="40">
        <f t="shared" si="14"/>
        <v>3.8096594040785643E-6</v>
      </c>
      <c r="AI61" s="40">
        <f t="shared" si="14"/>
        <v>4.1377814142527768E-6</v>
      </c>
      <c r="AJ61" s="40">
        <f t="shared" si="14"/>
        <v>2.3574997104547494E-6</v>
      </c>
      <c r="AK61" s="40">
        <f t="shared" si="14"/>
        <v>2.4397351810567708E-6</v>
      </c>
      <c r="AL61" s="40">
        <f t="shared" si="14"/>
        <v>3.6326562430089258E-6</v>
      </c>
      <c r="AM61" s="42">
        <f t="shared" si="14"/>
        <v>5.5607076212703268E-8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1.4703029671492111E-7</v>
      </c>
      <c r="E62" s="40">
        <f t="shared" si="15"/>
        <v>4.1580609289982366E-6</v>
      </c>
      <c r="F62" s="40">
        <f t="shared" si="15"/>
        <v>1.6870556910269933E-6</v>
      </c>
      <c r="G62" s="40">
        <f t="shared" si="15"/>
        <v>2.9632027415465302E-6</v>
      </c>
      <c r="H62" s="40">
        <f t="shared" si="15"/>
        <v>1.3623031525042024E-8</v>
      </c>
      <c r="I62" s="40">
        <f t="shared" si="15"/>
        <v>2.3542652688611583E-6</v>
      </c>
      <c r="J62" s="40">
        <f t="shared" si="15"/>
        <v>1.4111466304913506E-6</v>
      </c>
      <c r="K62" s="40">
        <f t="shared" si="15"/>
        <v>2.4792851459059317E-6</v>
      </c>
      <c r="L62" s="40">
        <f t="shared" si="15"/>
        <v>9.7610099579533233E-8</v>
      </c>
      <c r="M62" s="40">
        <f t="shared" si="15"/>
        <v>2.6246568815174513E-7</v>
      </c>
      <c r="N62" s="40">
        <f t="shared" si="15"/>
        <v>4.208296219494477E-9</v>
      </c>
      <c r="O62" s="40">
        <f t="shared" si="15"/>
        <v>4.3179292765425429E-7</v>
      </c>
      <c r="P62" s="40">
        <f t="shared" si="15"/>
        <v>1.131672916668936E-7</v>
      </c>
      <c r="Q62" s="40">
        <f t="shared" si="15"/>
        <v>2.3519984315976559E-6</v>
      </c>
      <c r="R62" s="40">
        <f t="shared" si="15"/>
        <v>1.5958091382944228E-7</v>
      </c>
      <c r="S62" s="40">
        <f t="shared" si="15"/>
        <v>1.5845445458550611E-6</v>
      </c>
      <c r="T62" s="40">
        <f t="shared" si="15"/>
        <v>1.4237828608822127E-7</v>
      </c>
      <c r="U62" s="40">
        <f t="shared" si="15"/>
        <v>1.8292599592512735E-6</v>
      </c>
      <c r="V62" s="40">
        <f t="shared" si="15"/>
        <v>6.3658907192631664E-7</v>
      </c>
      <c r="W62" s="41">
        <f t="shared" si="15"/>
        <v>7.4041034358040961E-4</v>
      </c>
      <c r="X62" s="40">
        <f t="shared" si="15"/>
        <v>9.9202340158710761E-7</v>
      </c>
      <c r="Y62" s="40">
        <f t="shared" si="15"/>
        <v>3.7194787329109184E-8</v>
      </c>
      <c r="Z62" s="40">
        <f t="shared" si="15"/>
        <v>2.7982974274523474E-6</v>
      </c>
      <c r="AA62" s="40">
        <f t="shared" si="15"/>
        <v>4.032990439265488E-6</v>
      </c>
      <c r="AB62" s="40">
        <f t="shared" si="15"/>
        <v>1.1444265937423306E-6</v>
      </c>
      <c r="AC62" s="40">
        <f t="shared" si="15"/>
        <v>1.2244078280565052E-7</v>
      </c>
      <c r="AD62" s="40">
        <f t="shared" si="15"/>
        <v>4.8406780732502708E-6</v>
      </c>
      <c r="AE62" s="40">
        <f t="shared" si="15"/>
        <v>9.6755205375422119E-9</v>
      </c>
      <c r="AF62" s="40">
        <f t="shared" si="15"/>
        <v>5.0946304118763705E-9</v>
      </c>
      <c r="AG62" s="40">
        <f t="shared" si="15"/>
        <v>1.0221634445906201E-6</v>
      </c>
      <c r="AH62" s="40">
        <f t="shared" si="15"/>
        <v>2.5875629803137758E-7</v>
      </c>
      <c r="AI62" s="40">
        <f t="shared" si="15"/>
        <v>3.1795239250128321E-7</v>
      </c>
      <c r="AJ62" s="40">
        <f t="shared" si="15"/>
        <v>3.8739482904995181E-6</v>
      </c>
      <c r="AK62" s="40">
        <f t="shared" si="15"/>
        <v>4.4244053121563718E-6</v>
      </c>
      <c r="AL62" s="40">
        <f t="shared" si="15"/>
        <v>1.8331750974965851E-7</v>
      </c>
      <c r="AM62" s="42">
        <f t="shared" si="15"/>
        <v>4.623984804642081E-7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1.2991301520846619E-6</v>
      </c>
      <c r="E63" s="41">
        <f t="shared" si="16"/>
        <v>2.3464694911363064E-3</v>
      </c>
      <c r="F63" s="40">
        <f t="shared" si="16"/>
        <v>2.8828878911880774E-8</v>
      </c>
      <c r="G63" s="40">
        <f t="shared" si="16"/>
        <v>2.4392747008515364E-6</v>
      </c>
      <c r="H63" s="40">
        <f t="shared" si="16"/>
        <v>4.1397453740836284E-6</v>
      </c>
      <c r="I63" s="40">
        <f t="shared" si="16"/>
        <v>8.6227732653083799E-7</v>
      </c>
      <c r="J63" s="40">
        <f t="shared" si="16"/>
        <v>8.6390300704352926E-6</v>
      </c>
      <c r="K63" s="40">
        <f t="shared" si="16"/>
        <v>1.0116539715547771E-5</v>
      </c>
      <c r="L63" s="40">
        <f t="shared" si="16"/>
        <v>7.6158987263424487E-6</v>
      </c>
      <c r="M63" s="40">
        <f t="shared" si="16"/>
        <v>4.6338205538635143E-9</v>
      </c>
      <c r="N63" s="40">
        <f t="shared" si="16"/>
        <v>1.6758412361518146E-5</v>
      </c>
      <c r="O63" s="40">
        <f t="shared" si="16"/>
        <v>1.0418734941545447E-6</v>
      </c>
      <c r="P63" s="40">
        <f t="shared" si="16"/>
        <v>7.2817561403693538E-6</v>
      </c>
      <c r="Q63" s="40">
        <f t="shared" si="16"/>
        <v>5.8871774430300048E-7</v>
      </c>
      <c r="R63" s="40">
        <f t="shared" si="16"/>
        <v>2.5430424138176575E-6</v>
      </c>
      <c r="S63" s="40">
        <f t="shared" si="16"/>
        <v>7.1755967473666028E-7</v>
      </c>
      <c r="T63" s="40">
        <f t="shared" si="16"/>
        <v>3.7164085771613553E-6</v>
      </c>
      <c r="U63" s="40">
        <f t="shared" si="16"/>
        <v>2.7055044792462589E-8</v>
      </c>
      <c r="V63" s="40">
        <f t="shared" si="16"/>
        <v>3.4858335355352536E-6</v>
      </c>
      <c r="W63" s="40">
        <f t="shared" si="16"/>
        <v>1.3420725304223227E-5</v>
      </c>
      <c r="X63" s="40">
        <f t="shared" si="16"/>
        <v>4.7093866485093415E-7</v>
      </c>
      <c r="Y63" s="40">
        <f t="shared" si="16"/>
        <v>3.0193102682325924E-7</v>
      </c>
      <c r="Z63" s="40">
        <f t="shared" si="16"/>
        <v>3.179230055871184E-8</v>
      </c>
      <c r="AA63" s="40">
        <f t="shared" si="16"/>
        <v>1.5833981853378025E-6</v>
      </c>
      <c r="AB63" s="40">
        <f t="shared" si="16"/>
        <v>2.1054828944483913E-8</v>
      </c>
      <c r="AC63" s="40">
        <f t="shared" si="16"/>
        <v>1.2125602216449835E-6</v>
      </c>
      <c r="AD63" s="40">
        <f t="shared" si="16"/>
        <v>2.8300890282162477E-6</v>
      </c>
      <c r="AE63" s="40">
        <f t="shared" si="16"/>
        <v>3.3715324738843445E-6</v>
      </c>
      <c r="AF63" s="40">
        <f t="shared" si="16"/>
        <v>1.6580776702478277E-5</v>
      </c>
      <c r="AG63" s="40">
        <f t="shared" si="16"/>
        <v>2.7046557835394324E-6</v>
      </c>
      <c r="AH63" s="40">
        <f t="shared" si="16"/>
        <v>5.9225365104501285E-7</v>
      </c>
      <c r="AI63" s="40">
        <f t="shared" si="16"/>
        <v>2.3254116478773887E-6</v>
      </c>
      <c r="AJ63" s="40">
        <f t="shared" si="16"/>
        <v>2.3925285867175213E-6</v>
      </c>
      <c r="AK63" s="40">
        <f t="shared" si="16"/>
        <v>7.3813195177702445E-7</v>
      </c>
      <c r="AL63" s="40">
        <f t="shared" si="16"/>
        <v>5.7411532837404985E-6</v>
      </c>
      <c r="AM63" s="42">
        <f t="shared" si="16"/>
        <v>1.7044064762115176E-7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1.3428065364098373E-7</v>
      </c>
      <c r="E64" s="40">
        <f t="shared" si="17"/>
        <v>1.0009543559145948E-8</v>
      </c>
      <c r="F64" s="41">
        <f t="shared" si="17"/>
        <v>8.0564604602719619E-4</v>
      </c>
      <c r="G64" s="40">
        <f t="shared" si="17"/>
        <v>2.5276861794591374E-7</v>
      </c>
      <c r="H64" s="40">
        <f t="shared" si="17"/>
        <v>2.8282943313092889E-8</v>
      </c>
      <c r="I64" s="40">
        <f t="shared" si="17"/>
        <v>1.3817819517675638E-6</v>
      </c>
      <c r="J64" s="40">
        <f t="shared" si="17"/>
        <v>5.4508525029367505E-7</v>
      </c>
      <c r="K64" s="40">
        <f t="shared" si="17"/>
        <v>3.6518535451371424E-7</v>
      </c>
      <c r="L64" s="40">
        <f t="shared" si="17"/>
        <v>2.8061878179813411E-7</v>
      </c>
      <c r="M64" s="40">
        <f t="shared" si="17"/>
        <v>2.4681197279777462E-7</v>
      </c>
      <c r="N64" s="40">
        <f t="shared" si="17"/>
        <v>6.6260574616472197E-7</v>
      </c>
      <c r="O64" s="40">
        <f t="shared" si="17"/>
        <v>7.8787842785651347E-7</v>
      </c>
      <c r="P64" s="40">
        <f t="shared" si="17"/>
        <v>2.9846818000470248E-6</v>
      </c>
      <c r="Q64" s="40">
        <f t="shared" si="17"/>
        <v>2.899085843563976E-6</v>
      </c>
      <c r="R64" s="40">
        <f t="shared" si="17"/>
        <v>5.8768383630888382E-7</v>
      </c>
      <c r="S64" s="40">
        <f t="shared" si="17"/>
        <v>4.2751590088512376E-7</v>
      </c>
      <c r="T64" s="40">
        <f t="shared" si="17"/>
        <v>1.578751455850203E-6</v>
      </c>
      <c r="U64" s="40">
        <f t="shared" si="17"/>
        <v>6.3439900291012451E-7</v>
      </c>
      <c r="V64" s="40">
        <f t="shared" si="17"/>
        <v>6.503308609223652E-8</v>
      </c>
      <c r="W64" s="40">
        <f t="shared" si="17"/>
        <v>1.8736920725534564E-6</v>
      </c>
      <c r="X64" s="40">
        <f t="shared" si="17"/>
        <v>1.8613820084678229E-6</v>
      </c>
      <c r="Y64" s="40">
        <f t="shared" si="17"/>
        <v>2.2577639248096989E-6</v>
      </c>
      <c r="Z64" s="40">
        <f t="shared" si="17"/>
        <v>2.0998578700458743E-7</v>
      </c>
      <c r="AA64" s="40">
        <f t="shared" si="17"/>
        <v>1.8785080759753142E-8</v>
      </c>
      <c r="AB64" s="40">
        <f t="shared" si="17"/>
        <v>4.3704092552874636E-7</v>
      </c>
      <c r="AC64" s="40">
        <f t="shared" si="17"/>
        <v>9.0952380245792135E-6</v>
      </c>
      <c r="AD64" s="40">
        <f t="shared" si="17"/>
        <v>4.2496584059804822E-7</v>
      </c>
      <c r="AE64" s="40">
        <f t="shared" si="17"/>
        <v>5.4635841810154581E-7</v>
      </c>
      <c r="AF64" s="40">
        <f t="shared" si="17"/>
        <v>3.6602226509507203E-6</v>
      </c>
      <c r="AG64" s="40">
        <f t="shared" si="17"/>
        <v>3.8874111768466261E-7</v>
      </c>
      <c r="AH64" s="40">
        <f t="shared" si="17"/>
        <v>3.0451340108628041E-6</v>
      </c>
      <c r="AI64" s="40">
        <f t="shared" si="17"/>
        <v>3.338943025252772E-6</v>
      </c>
      <c r="AJ64" s="40">
        <f t="shared" si="17"/>
        <v>9.9290156330163551E-8</v>
      </c>
      <c r="AK64" s="40">
        <f t="shared" si="17"/>
        <v>3.0357083754372085E-7</v>
      </c>
      <c r="AL64" s="40">
        <f t="shared" si="17"/>
        <v>7.4135749322441474E-8</v>
      </c>
      <c r="AM64" s="42">
        <f t="shared" si="17"/>
        <v>1.5971709140667224E-8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3.7593730266543902E-5</v>
      </c>
      <c r="E65" s="40">
        <f t="shared" si="18"/>
        <v>1.1551342213416582E-5</v>
      </c>
      <c r="F65" s="40">
        <f t="shared" si="18"/>
        <v>4.811856204226359E-5</v>
      </c>
      <c r="G65" s="40">
        <f t="shared" si="18"/>
        <v>4.3483707296311279E-5</v>
      </c>
      <c r="H65" s="40">
        <f t="shared" si="18"/>
        <v>4.6378311383224264E-6</v>
      </c>
      <c r="I65" s="40">
        <f t="shared" si="18"/>
        <v>4.8669790267808772E-6</v>
      </c>
      <c r="J65" s="40">
        <f t="shared" si="18"/>
        <v>3.0830747291760487E-8</v>
      </c>
      <c r="K65" s="40">
        <f t="shared" si="18"/>
        <v>3.9122793580842563E-7</v>
      </c>
      <c r="L65" s="40">
        <f t="shared" si="18"/>
        <v>4.3518950876293007E-5</v>
      </c>
      <c r="M65" s="40">
        <f t="shared" si="18"/>
        <v>1.0099717540133004E-5</v>
      </c>
      <c r="N65" s="40">
        <f t="shared" si="18"/>
        <v>1.7237263579866141E-6</v>
      </c>
      <c r="O65" s="40">
        <f t="shared" si="18"/>
        <v>1.4098209727554171E-5</v>
      </c>
      <c r="P65" s="40">
        <f t="shared" si="18"/>
        <v>1.1343591837268742E-7</v>
      </c>
      <c r="Q65" s="40">
        <f t="shared" si="18"/>
        <v>6.0981537144242381E-6</v>
      </c>
      <c r="R65" s="40">
        <f t="shared" si="18"/>
        <v>8.3331044779796806E-5</v>
      </c>
      <c r="S65" s="40">
        <f t="shared" si="18"/>
        <v>1.8814733992349278E-5</v>
      </c>
      <c r="T65" s="40">
        <f t="shared" si="18"/>
        <v>1.8870014995637768E-5</v>
      </c>
      <c r="U65" s="40">
        <f t="shared" si="18"/>
        <v>2.4172242827184314E-7</v>
      </c>
      <c r="V65" s="40">
        <f t="shared" si="18"/>
        <v>1.5992049297740463E-5</v>
      </c>
      <c r="W65" s="40">
        <f t="shared" si="18"/>
        <v>5.1081481888200619E-6</v>
      </c>
      <c r="X65" s="40">
        <f t="shared" si="18"/>
        <v>7.1020635434626095E-5</v>
      </c>
      <c r="Y65" s="40">
        <f t="shared" si="18"/>
        <v>6.6250069766179419E-6</v>
      </c>
      <c r="Z65" s="40">
        <f t="shared" si="18"/>
        <v>4.5449302765642606E-5</v>
      </c>
      <c r="AA65" s="40">
        <f t="shared" si="18"/>
        <v>6.1399540060724642E-5</v>
      </c>
      <c r="AB65" s="40">
        <f t="shared" si="18"/>
        <v>1.1138672659510025E-5</v>
      </c>
      <c r="AC65" s="40">
        <f t="shared" si="18"/>
        <v>1.0872971764537442E-4</v>
      </c>
      <c r="AD65" s="40">
        <f t="shared" si="18"/>
        <v>2.1539627530117851E-6</v>
      </c>
      <c r="AE65" s="40">
        <f t="shared" si="18"/>
        <v>9.3468567977940918E-6</v>
      </c>
      <c r="AF65" s="40">
        <f t="shared" si="18"/>
        <v>1.0211587912733891E-7</v>
      </c>
      <c r="AG65" s="40">
        <f t="shared" si="18"/>
        <v>6.3073417070411738E-6</v>
      </c>
      <c r="AH65" s="40">
        <f t="shared" si="18"/>
        <v>1.5986903082676919E-6</v>
      </c>
      <c r="AI65" s="41">
        <f t="shared" si="18"/>
        <v>1.2030611687558502E-2</v>
      </c>
      <c r="AJ65" s="40">
        <f t="shared" si="18"/>
        <v>1.1338444382119374E-4</v>
      </c>
      <c r="AK65" s="40">
        <f t="shared" si="18"/>
        <v>3.0569252502681865E-6</v>
      </c>
      <c r="AL65" s="40">
        <f t="shared" si="18"/>
        <v>2.5641543515572198E-6</v>
      </c>
      <c r="AM65" s="42">
        <f t="shared" si="18"/>
        <v>3.2852810512019618E-5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6.6886943209052218E-8</v>
      </c>
      <c r="E66" s="40">
        <f t="shared" si="19"/>
        <v>9.2221083197973701E-7</v>
      </c>
      <c r="F66" s="40">
        <f t="shared" si="19"/>
        <v>1.608905099760316E-6</v>
      </c>
      <c r="G66" s="40">
        <f t="shared" si="19"/>
        <v>7.9405298666764074E-9</v>
      </c>
      <c r="H66" s="40">
        <f t="shared" si="19"/>
        <v>2.3763786661952785E-6</v>
      </c>
      <c r="I66" s="40">
        <f t="shared" si="19"/>
        <v>6.0749873666258544E-6</v>
      </c>
      <c r="J66" s="40">
        <f t="shared" si="19"/>
        <v>1.82335525928726E-5</v>
      </c>
      <c r="K66" s="40">
        <f t="shared" si="19"/>
        <v>1.1819289172941143E-5</v>
      </c>
      <c r="L66" s="40">
        <f t="shared" si="19"/>
        <v>5.6853152115583536E-7</v>
      </c>
      <c r="M66" s="40">
        <f t="shared" si="19"/>
        <v>3.2747979101868751E-5</v>
      </c>
      <c r="N66" s="40">
        <f t="shared" si="19"/>
        <v>1.2393280923767493E-7</v>
      </c>
      <c r="O66" s="40">
        <f t="shared" si="19"/>
        <v>7.7046982095567448E-8</v>
      </c>
      <c r="P66" s="40">
        <f t="shared" si="19"/>
        <v>4.4721635324194258E-7</v>
      </c>
      <c r="Q66" s="40">
        <f t="shared" si="19"/>
        <v>1.0542236518871867E-6</v>
      </c>
      <c r="R66" s="40">
        <f t="shared" si="19"/>
        <v>6.3609045972156919E-6</v>
      </c>
      <c r="S66" s="41">
        <f t="shared" si="19"/>
        <v>3.1204168101869991E-3</v>
      </c>
      <c r="T66" s="40">
        <f t="shared" si="19"/>
        <v>2.2242195166345965E-6</v>
      </c>
      <c r="U66" s="40">
        <f t="shared" si="19"/>
        <v>1.0201500760220656E-5</v>
      </c>
      <c r="V66" s="40">
        <f t="shared" si="19"/>
        <v>7.106892071765707E-6</v>
      </c>
      <c r="W66" s="40">
        <f t="shared" si="19"/>
        <v>6.5946019950696423E-6</v>
      </c>
      <c r="X66" s="40">
        <f t="shared" si="19"/>
        <v>5.0922748227189564E-6</v>
      </c>
      <c r="Y66" s="40">
        <f t="shared" si="19"/>
        <v>5.5719208564395256E-6</v>
      </c>
      <c r="Z66" s="40">
        <f t="shared" si="19"/>
        <v>6.8471691996200565E-7</v>
      </c>
      <c r="AA66" s="40">
        <f t="shared" si="19"/>
        <v>3.2976487574719733E-8</v>
      </c>
      <c r="AB66" s="40">
        <f t="shared" si="19"/>
        <v>8.6915678308784427E-9</v>
      </c>
      <c r="AC66" s="40">
        <f t="shared" si="19"/>
        <v>2.1751211274224804E-6</v>
      </c>
      <c r="AD66" s="40">
        <f t="shared" si="19"/>
        <v>1.5043001831861546E-5</v>
      </c>
      <c r="AE66" s="40">
        <f t="shared" si="19"/>
        <v>1.9316733329976861E-6</v>
      </c>
      <c r="AF66" s="40">
        <f t="shared" si="19"/>
        <v>6.186516955183617E-6</v>
      </c>
      <c r="AG66" s="40">
        <f t="shared" si="19"/>
        <v>3.0904664413454056E-8</v>
      </c>
      <c r="AH66" s="40">
        <f t="shared" si="19"/>
        <v>4.6127592305485773E-5</v>
      </c>
      <c r="AI66" s="40">
        <f t="shared" si="19"/>
        <v>4.8521429123596378E-6</v>
      </c>
      <c r="AJ66" s="40">
        <f t="shared" si="19"/>
        <v>7.6052692527442088E-6</v>
      </c>
      <c r="AK66" s="40">
        <f t="shared" si="19"/>
        <v>8.6039384692366708E-6</v>
      </c>
      <c r="AL66" s="40">
        <f t="shared" si="19"/>
        <v>1.0217300488786405E-5</v>
      </c>
      <c r="AM66" s="42">
        <f t="shared" si="19"/>
        <v>1.1322339188801528E-7</v>
      </c>
    </row>
    <row r="67" spans="1:39" ht="24">
      <c r="A67" s="37" t="s">
        <v>34</v>
      </c>
      <c r="B67" s="38" t="s">
        <v>14</v>
      </c>
      <c r="C67" s="45"/>
      <c r="D67" s="41">
        <f t="shared" ref="D67:AM67" si="20">$C25^2*D25^2</f>
        <v>3.7997704900000005E-2</v>
      </c>
      <c r="E67" s="40">
        <f t="shared" si="20"/>
        <v>2.0215253340471243E-5</v>
      </c>
      <c r="F67" s="40">
        <f t="shared" si="20"/>
        <v>6.0612323113688944E-6</v>
      </c>
      <c r="G67" s="40">
        <f t="shared" si="20"/>
        <v>6.9749441585285739E-5</v>
      </c>
      <c r="H67" s="40">
        <f t="shared" si="20"/>
        <v>1.6367683765866335E-4</v>
      </c>
      <c r="I67" s="40">
        <f t="shared" si="20"/>
        <v>2.144726768114379E-4</v>
      </c>
      <c r="J67" s="40">
        <f t="shared" si="20"/>
        <v>5.185291943850506E-6</v>
      </c>
      <c r="K67" s="40">
        <f t="shared" si="20"/>
        <v>8.9789552992779732E-5</v>
      </c>
      <c r="L67" s="40">
        <f t="shared" si="20"/>
        <v>8.021928229173375E-6</v>
      </c>
      <c r="M67" s="40">
        <f t="shared" si="20"/>
        <v>1.907565190269748E-5</v>
      </c>
      <c r="N67" s="40">
        <f t="shared" si="20"/>
        <v>1.7324970757178084E-4</v>
      </c>
      <c r="O67" s="40">
        <f t="shared" si="20"/>
        <v>6.1592190657764833E-5</v>
      </c>
      <c r="P67" s="40">
        <f t="shared" si="20"/>
        <v>6.9480409679867334E-5</v>
      </c>
      <c r="Q67" s="40">
        <f t="shared" si="20"/>
        <v>3.6595617406103997E-6</v>
      </c>
      <c r="R67" s="40">
        <f t="shared" si="20"/>
        <v>3.4290946484928376E-6</v>
      </c>
      <c r="S67" s="40">
        <f t="shared" si="20"/>
        <v>8.2756429426481711E-7</v>
      </c>
      <c r="T67" s="40">
        <f t="shared" si="20"/>
        <v>1.6774576667394499E-4</v>
      </c>
      <c r="U67" s="40">
        <f t="shared" si="20"/>
        <v>1.0017159493800721E-7</v>
      </c>
      <c r="V67" s="40">
        <f t="shared" si="20"/>
        <v>1.8208305927778395E-4</v>
      </c>
      <c r="W67" s="40">
        <f t="shared" si="20"/>
        <v>7.3754657284175196E-6</v>
      </c>
      <c r="X67" s="40">
        <f t="shared" si="20"/>
        <v>3.8524319918566808E-4</v>
      </c>
      <c r="Y67" s="40">
        <f t="shared" si="20"/>
        <v>3.5381879837646234E-6</v>
      </c>
      <c r="Z67" s="40">
        <f t="shared" si="20"/>
        <v>9.793557445528481E-6</v>
      </c>
      <c r="AA67" s="40">
        <f t="shared" si="20"/>
        <v>9.4114099237699384E-5</v>
      </c>
      <c r="AB67" s="40">
        <f t="shared" si="20"/>
        <v>8.3019017788143557E-5</v>
      </c>
      <c r="AC67" s="40">
        <f t="shared" si="20"/>
        <v>4.7220223270037914E-5</v>
      </c>
      <c r="AD67" s="40">
        <f t="shared" si="20"/>
        <v>5.6327009607847815E-7</v>
      </c>
      <c r="AE67" s="40">
        <f t="shared" si="20"/>
        <v>4.2090995496114089E-5</v>
      </c>
      <c r="AF67" s="40">
        <f t="shared" si="20"/>
        <v>1.8266966343275745E-5</v>
      </c>
      <c r="AG67" s="40">
        <f t="shared" si="20"/>
        <v>1.1744574227646153E-4</v>
      </c>
      <c r="AH67" s="40">
        <f t="shared" si="20"/>
        <v>9.4835244403527956E-6</v>
      </c>
      <c r="AI67" s="40">
        <f t="shared" si="20"/>
        <v>1.1748268577852886E-4</v>
      </c>
      <c r="AJ67" s="40">
        <f t="shared" si="20"/>
        <v>8.7330639294481589E-5</v>
      </c>
      <c r="AK67" s="40">
        <f t="shared" si="20"/>
        <v>2.9745864048127017E-5</v>
      </c>
      <c r="AL67" s="40">
        <f t="shared" si="20"/>
        <v>4.7853259668741354E-5</v>
      </c>
      <c r="AM67" s="42">
        <f t="shared" si="20"/>
        <v>5.1293079400860093E-4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1.121632472825965E-5</v>
      </c>
      <c r="E68" s="40">
        <f t="shared" si="21"/>
        <v>5.7011353261677029E-8</v>
      </c>
      <c r="F68" s="40">
        <f t="shared" si="21"/>
        <v>1.5972944608644338E-8</v>
      </c>
      <c r="G68" s="40">
        <f t="shared" si="21"/>
        <v>7.6208497335792457E-9</v>
      </c>
      <c r="H68" s="40">
        <f t="shared" si="21"/>
        <v>1.7695385427903233E-6</v>
      </c>
      <c r="I68" s="40">
        <f t="shared" si="21"/>
        <v>4.9551206110841329E-6</v>
      </c>
      <c r="J68" s="40">
        <f t="shared" si="21"/>
        <v>6.4371900642252776E-8</v>
      </c>
      <c r="K68" s="40">
        <f t="shared" si="21"/>
        <v>7.4056811503737703E-7</v>
      </c>
      <c r="L68" s="40">
        <f t="shared" si="21"/>
        <v>1.8244456525457262E-6</v>
      </c>
      <c r="M68" s="40">
        <f t="shared" si="21"/>
        <v>1.599101669472401E-7</v>
      </c>
      <c r="N68" s="40">
        <f t="shared" si="21"/>
        <v>1.5453458772461915E-7</v>
      </c>
      <c r="O68" s="40">
        <f t="shared" si="21"/>
        <v>1.4239000911309112E-8</v>
      </c>
      <c r="P68" s="40">
        <f t="shared" si="21"/>
        <v>2.9803381931420673E-7</v>
      </c>
      <c r="Q68" s="40">
        <f t="shared" si="21"/>
        <v>3.8643208440744483E-9</v>
      </c>
      <c r="R68" s="40">
        <f t="shared" si="21"/>
        <v>2.8407334461590742E-6</v>
      </c>
      <c r="S68" s="40">
        <f t="shared" si="21"/>
        <v>2.9974952342509386E-8</v>
      </c>
      <c r="T68" s="40">
        <f t="shared" si="21"/>
        <v>2.2304424720579749E-6</v>
      </c>
      <c r="U68" s="40">
        <f t="shared" si="21"/>
        <v>6.441615471831845E-7</v>
      </c>
      <c r="V68" s="40">
        <f t="shared" si="21"/>
        <v>1.066877441686402E-6</v>
      </c>
      <c r="W68" s="40">
        <f t="shared" si="21"/>
        <v>5.1061537569729331E-7</v>
      </c>
      <c r="X68" s="40">
        <f t="shared" si="21"/>
        <v>2.8728221667723874E-7</v>
      </c>
      <c r="Y68" s="40">
        <f t="shared" si="21"/>
        <v>2.4100359051859868E-6</v>
      </c>
      <c r="Z68" s="40">
        <f t="shared" si="21"/>
        <v>7.7986136493065741E-7</v>
      </c>
      <c r="AA68" s="40">
        <f t="shared" si="21"/>
        <v>1.3098420561493619E-5</v>
      </c>
      <c r="AB68" s="40">
        <f t="shared" si="21"/>
        <v>6.2335299513834112E-7</v>
      </c>
      <c r="AC68" s="40">
        <f t="shared" si="21"/>
        <v>5.0116045538260726E-6</v>
      </c>
      <c r="AD68" s="40">
        <f t="shared" si="21"/>
        <v>5.6162234226903151E-6</v>
      </c>
      <c r="AE68" s="40">
        <f t="shared" si="21"/>
        <v>3.6948565923717824E-8</v>
      </c>
      <c r="AF68" s="40">
        <f t="shared" si="21"/>
        <v>1.9143195985049223E-7</v>
      </c>
      <c r="AG68" s="40">
        <f t="shared" si="21"/>
        <v>3.5907213178264294E-8</v>
      </c>
      <c r="AH68" s="40">
        <f t="shared" si="21"/>
        <v>2.7262369135637955E-8</v>
      </c>
      <c r="AI68" s="40">
        <f t="shared" si="21"/>
        <v>2.2400241852609151E-6</v>
      </c>
      <c r="AJ68" s="40">
        <f t="shared" si="21"/>
        <v>5.5029882199263284E-7</v>
      </c>
      <c r="AK68" s="40">
        <f t="shared" si="21"/>
        <v>3.5952250286654557E-7</v>
      </c>
      <c r="AL68" s="40">
        <f t="shared" si="21"/>
        <v>7.8366069599418655E-8</v>
      </c>
      <c r="AM68" s="43">
        <f t="shared" si="21"/>
        <v>8.2461542519814048E-4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8.8564241101062933E-6</v>
      </c>
      <c r="E69" s="40">
        <f t="shared" si="22"/>
        <v>1.2560295251039916E-4</v>
      </c>
      <c r="F69" s="40">
        <f t="shared" si="22"/>
        <v>8.0402811814580437E-5</v>
      </c>
      <c r="G69" s="40">
        <f t="shared" si="22"/>
        <v>1.5285704345043252E-4</v>
      </c>
      <c r="H69" s="40">
        <f t="shared" si="22"/>
        <v>1.6847264230174447E-4</v>
      </c>
      <c r="I69" s="40">
        <f t="shared" si="22"/>
        <v>2.2989767583438718E-5</v>
      </c>
      <c r="J69" s="40">
        <f t="shared" si="22"/>
        <v>4.2512000324703364E-6</v>
      </c>
      <c r="K69" s="40">
        <f t="shared" si="22"/>
        <v>3.6770273354322281E-6</v>
      </c>
      <c r="L69" s="40">
        <f t="shared" si="22"/>
        <v>6.1999264092376089E-6</v>
      </c>
      <c r="M69" s="40">
        <f t="shared" si="22"/>
        <v>8.0645815541248891E-7</v>
      </c>
      <c r="N69" s="40">
        <f t="shared" si="22"/>
        <v>9.0216995771697674E-5</v>
      </c>
      <c r="O69" s="40">
        <f t="shared" si="22"/>
        <v>2.1559446476344341E-5</v>
      </c>
      <c r="P69" s="40">
        <f t="shared" si="22"/>
        <v>1.1699842134197799E-5</v>
      </c>
      <c r="Q69" s="40">
        <f t="shared" si="22"/>
        <v>4.0913455194088036E-5</v>
      </c>
      <c r="R69" s="40">
        <f t="shared" si="22"/>
        <v>1.1375536822043808E-4</v>
      </c>
      <c r="S69" s="40">
        <f t="shared" si="22"/>
        <v>3.6446759644195742E-5</v>
      </c>
      <c r="T69" s="40">
        <f t="shared" si="22"/>
        <v>4.8873801790743511E-5</v>
      </c>
      <c r="U69" s="40">
        <f t="shared" si="22"/>
        <v>3.5277885365237004E-5</v>
      </c>
      <c r="V69" s="40">
        <f t="shared" si="22"/>
        <v>1.8435181560685393E-5</v>
      </c>
      <c r="W69" s="40">
        <f t="shared" si="22"/>
        <v>1.2665012443325133E-7</v>
      </c>
      <c r="X69" s="40">
        <f t="shared" si="22"/>
        <v>7.2560255035877071E-5</v>
      </c>
      <c r="Y69" s="40">
        <f t="shared" si="22"/>
        <v>1.5704104131826057E-6</v>
      </c>
      <c r="Z69" s="40">
        <f t="shared" si="22"/>
        <v>1.1566701860254827E-5</v>
      </c>
      <c r="AA69" s="40">
        <f t="shared" si="22"/>
        <v>6.6366513114277272E-5</v>
      </c>
      <c r="AB69" s="40">
        <f t="shared" si="22"/>
        <v>1.5844158157771135E-6</v>
      </c>
      <c r="AC69" s="40">
        <f t="shared" si="22"/>
        <v>1.9476291662874978E-5</v>
      </c>
      <c r="AD69" s="40">
        <f t="shared" si="22"/>
        <v>2.9710501323334203E-6</v>
      </c>
      <c r="AE69" s="40">
        <f t="shared" si="22"/>
        <v>1.0455141767637609E-6</v>
      </c>
      <c r="AF69" s="41">
        <f t="shared" si="22"/>
        <v>1.8338383151275086E-2</v>
      </c>
      <c r="AG69" s="40">
        <f t="shared" si="22"/>
        <v>8.3521880280033361E-6</v>
      </c>
      <c r="AH69" s="40">
        <f t="shared" si="22"/>
        <v>2.2675960414922526E-5</v>
      </c>
      <c r="AI69" s="40">
        <f t="shared" si="22"/>
        <v>1.5835437560469632E-7</v>
      </c>
      <c r="AJ69" s="40">
        <f t="shared" si="22"/>
        <v>1.4385197923156778E-5</v>
      </c>
      <c r="AK69" s="40">
        <f t="shared" si="22"/>
        <v>1.7263340503673272E-5</v>
      </c>
      <c r="AL69" s="40">
        <f t="shared" si="22"/>
        <v>2.1678729296140624E-5</v>
      </c>
      <c r="AM69" s="42">
        <f t="shared" si="22"/>
        <v>4.2218213387514614E-6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1.7209268889039966E-6</v>
      </c>
      <c r="E70" s="40">
        <f t="shared" si="23"/>
        <v>5.8818125554061954E-7</v>
      </c>
      <c r="F70" s="40">
        <f t="shared" si="23"/>
        <v>7.2518608222752954E-7</v>
      </c>
      <c r="G70" s="40">
        <f t="shared" si="23"/>
        <v>5.3552726087626872E-9</v>
      </c>
      <c r="H70" s="40">
        <f t="shared" si="23"/>
        <v>6.9184429962471217E-7</v>
      </c>
      <c r="I70" s="40">
        <f t="shared" si="23"/>
        <v>2.5123356864694676E-8</v>
      </c>
      <c r="J70" s="40">
        <f t="shared" si="23"/>
        <v>4.3995674528062612E-7</v>
      </c>
      <c r="K70" s="40">
        <f t="shared" si="23"/>
        <v>8.9657480221236216E-7</v>
      </c>
      <c r="L70" s="40">
        <f t="shared" si="23"/>
        <v>1.4847725871263995E-6</v>
      </c>
      <c r="M70" s="40">
        <f t="shared" si="23"/>
        <v>2.5879571931518768E-7</v>
      </c>
      <c r="N70" s="40">
        <f t="shared" si="23"/>
        <v>2.9363461776316624E-6</v>
      </c>
      <c r="O70" s="40">
        <f t="shared" si="23"/>
        <v>6.1894534292091313E-7</v>
      </c>
      <c r="P70" s="40">
        <f t="shared" si="23"/>
        <v>2.1883894512006659E-8</v>
      </c>
      <c r="Q70" s="40">
        <f t="shared" si="23"/>
        <v>6.1158266840895483E-9</v>
      </c>
      <c r="R70" s="40">
        <f t="shared" si="23"/>
        <v>4.9058484783072084E-8</v>
      </c>
      <c r="S70" s="40">
        <f t="shared" si="23"/>
        <v>2.7464010133071811E-7</v>
      </c>
      <c r="T70" s="41">
        <f t="shared" si="23"/>
        <v>3.8669486405236713E-4</v>
      </c>
      <c r="U70" s="40">
        <f t="shared" si="23"/>
        <v>4.1313301140596082E-12</v>
      </c>
      <c r="V70" s="40">
        <f t="shared" si="23"/>
        <v>2.0187235654114878E-6</v>
      </c>
      <c r="W70" s="40">
        <f t="shared" si="23"/>
        <v>7.3246895257877695E-8</v>
      </c>
      <c r="X70" s="40">
        <f t="shared" si="23"/>
        <v>1.1291007529086204E-7</v>
      </c>
      <c r="Y70" s="40">
        <f t="shared" si="23"/>
        <v>4.7736998131177331E-8</v>
      </c>
      <c r="Z70" s="40">
        <f t="shared" si="23"/>
        <v>1.4776169113121089E-6</v>
      </c>
      <c r="AA70" s="40">
        <f t="shared" si="23"/>
        <v>2.3051866089091608E-6</v>
      </c>
      <c r="AB70" s="40">
        <f t="shared" si="23"/>
        <v>1.0494248745692833E-8</v>
      </c>
      <c r="AC70" s="40">
        <f t="shared" si="23"/>
        <v>2.2788675378044411E-10</v>
      </c>
      <c r="AD70" s="40">
        <f t="shared" si="23"/>
        <v>6.350746303060069E-7</v>
      </c>
      <c r="AE70" s="40">
        <f t="shared" si="23"/>
        <v>3.2392100594695131E-8</v>
      </c>
      <c r="AF70" s="40">
        <f t="shared" si="23"/>
        <v>1.0248103543395888E-6</v>
      </c>
      <c r="AG70" s="40">
        <f t="shared" si="23"/>
        <v>5.5865168149328349E-6</v>
      </c>
      <c r="AH70" s="40">
        <f t="shared" si="23"/>
        <v>7.39942654113588E-8</v>
      </c>
      <c r="AI70" s="40">
        <f t="shared" si="23"/>
        <v>5.9810469373098183E-7</v>
      </c>
      <c r="AJ70" s="40">
        <f t="shared" si="23"/>
        <v>1.2542233703117457E-6</v>
      </c>
      <c r="AK70" s="40">
        <f t="shared" si="23"/>
        <v>1.027265294085419E-6</v>
      </c>
      <c r="AL70" s="40">
        <f t="shared" si="23"/>
        <v>1.2481984215170491E-7</v>
      </c>
      <c r="AM70" s="42">
        <f t="shared" si="23"/>
        <v>1.0435253508295899E-6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1.2203832394471555E-5</v>
      </c>
      <c r="E71" s="40">
        <f t="shared" si="24"/>
        <v>4.3111257584942579E-6</v>
      </c>
      <c r="F71" s="40">
        <f t="shared" si="24"/>
        <v>1.8113609531567166E-6</v>
      </c>
      <c r="G71" s="40">
        <f t="shared" si="24"/>
        <v>3.9784743469098809E-5</v>
      </c>
      <c r="H71" s="40">
        <f t="shared" si="24"/>
        <v>5.5878999390562085E-6</v>
      </c>
      <c r="I71" s="40">
        <f t="shared" si="24"/>
        <v>4.0194472059085507E-7</v>
      </c>
      <c r="J71" s="40">
        <f t="shared" si="24"/>
        <v>1.3664227291312189E-5</v>
      </c>
      <c r="K71" s="40">
        <f t="shared" si="24"/>
        <v>6.4463561246287783E-6</v>
      </c>
      <c r="L71" s="40">
        <f t="shared" si="24"/>
        <v>3.8972095656843243E-6</v>
      </c>
      <c r="M71" s="40">
        <f t="shared" si="24"/>
        <v>2.8060462392314128E-6</v>
      </c>
      <c r="N71" s="40">
        <f t="shared" si="24"/>
        <v>5.9296583795321237E-7</v>
      </c>
      <c r="O71" s="40">
        <f t="shared" si="24"/>
        <v>2.271118674332461E-5</v>
      </c>
      <c r="P71" s="40">
        <f t="shared" si="24"/>
        <v>1.9481078471684218E-7</v>
      </c>
      <c r="Q71" s="40">
        <f t="shared" si="24"/>
        <v>3.2366468990658086E-6</v>
      </c>
      <c r="R71" s="40">
        <f t="shared" si="24"/>
        <v>2.624371290063352E-7</v>
      </c>
      <c r="S71" s="40">
        <f t="shared" si="24"/>
        <v>3.9464318095698508E-8</v>
      </c>
      <c r="T71" s="40">
        <f t="shared" si="24"/>
        <v>5.6642169753802172E-5</v>
      </c>
      <c r="U71" s="40">
        <f t="shared" si="24"/>
        <v>9.3326677968592517E-8</v>
      </c>
      <c r="V71" s="40">
        <f t="shared" si="24"/>
        <v>1.0865954149613917E-6</v>
      </c>
      <c r="W71" s="40">
        <f t="shared" si="24"/>
        <v>5.3014299549396143E-6</v>
      </c>
      <c r="X71" s="40">
        <f t="shared" si="24"/>
        <v>2.149853324961349E-6</v>
      </c>
      <c r="Y71" s="40">
        <f t="shared" si="24"/>
        <v>2.6862352135247335E-6</v>
      </c>
      <c r="Z71" s="40">
        <f t="shared" si="24"/>
        <v>3.177857336810368E-5</v>
      </c>
      <c r="AA71" s="40">
        <f t="shared" si="24"/>
        <v>1.0137124272896431E-6</v>
      </c>
      <c r="AB71" s="40">
        <f t="shared" si="24"/>
        <v>3.2581730587176807E-5</v>
      </c>
      <c r="AC71" s="40">
        <f t="shared" si="24"/>
        <v>4.354279982950667E-6</v>
      </c>
      <c r="AD71" s="40">
        <f t="shared" si="24"/>
        <v>2.8514757614352798E-6</v>
      </c>
      <c r="AE71" s="40">
        <f t="shared" si="24"/>
        <v>1.8907914062137012E-8</v>
      </c>
      <c r="AF71" s="40">
        <f t="shared" si="24"/>
        <v>1.7786032418150797E-6</v>
      </c>
      <c r="AG71" s="41">
        <f t="shared" si="24"/>
        <v>3.932020523689142E-3</v>
      </c>
      <c r="AH71" s="40">
        <f t="shared" si="24"/>
        <v>1.9175902610068874E-9</v>
      </c>
      <c r="AI71" s="40">
        <f t="shared" si="24"/>
        <v>2.039085143440356E-6</v>
      </c>
      <c r="AJ71" s="40">
        <f t="shared" si="24"/>
        <v>4.332888349364064E-8</v>
      </c>
      <c r="AK71" s="40">
        <f t="shared" si="24"/>
        <v>5.1452266730792077E-6</v>
      </c>
      <c r="AL71" s="40">
        <f t="shared" si="24"/>
        <v>2.0418243990870622E-5</v>
      </c>
      <c r="AM71" s="42">
        <f t="shared" si="24"/>
        <v>1.7454002029112548E-7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3.647107012587235E-5</v>
      </c>
      <c r="E72" s="40">
        <f t="shared" si="25"/>
        <v>6.3779333534459316E-5</v>
      </c>
      <c r="F72" s="40">
        <f t="shared" si="25"/>
        <v>6.7155066313079832E-6</v>
      </c>
      <c r="G72" s="40">
        <f t="shared" si="25"/>
        <v>6.2593951449053619E-5</v>
      </c>
      <c r="H72" s="40">
        <f t="shared" si="25"/>
        <v>1.9512162018399232E-6</v>
      </c>
      <c r="I72" s="40">
        <f t="shared" si="25"/>
        <v>8.2863412710774782E-6</v>
      </c>
      <c r="J72" s="40">
        <f t="shared" si="25"/>
        <v>1.2636268024303055E-5</v>
      </c>
      <c r="K72" s="41">
        <f t="shared" si="25"/>
        <v>1.5503762973688691E-2</v>
      </c>
      <c r="L72" s="40">
        <f t="shared" si="25"/>
        <v>1.5135007344628164E-5</v>
      </c>
      <c r="M72" s="40">
        <f t="shared" si="25"/>
        <v>3.9829566675812273E-5</v>
      </c>
      <c r="N72" s="40">
        <f t="shared" si="25"/>
        <v>6.1856276199935578E-6</v>
      </c>
      <c r="O72" s="40">
        <f t="shared" si="25"/>
        <v>2.1764997898839116E-5</v>
      </c>
      <c r="P72" s="40">
        <f t="shared" si="25"/>
        <v>8.4988055638210398E-6</v>
      </c>
      <c r="Q72" s="40">
        <f t="shared" si="25"/>
        <v>2.914437146030889E-5</v>
      </c>
      <c r="R72" s="40">
        <f t="shared" si="25"/>
        <v>4.9514351494067468E-5</v>
      </c>
      <c r="S72" s="40">
        <f t="shared" si="25"/>
        <v>5.7799870690778564E-5</v>
      </c>
      <c r="T72" s="40">
        <f t="shared" si="25"/>
        <v>3.5688147163836856E-5</v>
      </c>
      <c r="U72" s="40">
        <f t="shared" si="25"/>
        <v>8.5557089664424415E-6</v>
      </c>
      <c r="V72" s="40">
        <f t="shared" si="25"/>
        <v>5.1139915291962298E-5</v>
      </c>
      <c r="W72" s="40">
        <f t="shared" si="25"/>
        <v>5.0535332227634763E-5</v>
      </c>
      <c r="X72" s="40">
        <f t="shared" si="25"/>
        <v>1.2365726618423228E-7</v>
      </c>
      <c r="Y72" s="40">
        <f t="shared" si="25"/>
        <v>1.917251542546631E-5</v>
      </c>
      <c r="Z72" s="40">
        <f t="shared" si="25"/>
        <v>7.8742932032782983E-5</v>
      </c>
      <c r="AA72" s="40">
        <f t="shared" si="25"/>
        <v>4.800102836467775E-5</v>
      </c>
      <c r="AB72" s="40">
        <f t="shared" si="25"/>
        <v>2.967126707851837E-5</v>
      </c>
      <c r="AC72" s="40">
        <f t="shared" si="25"/>
        <v>1.2652552461590592E-4</v>
      </c>
      <c r="AD72" s="40">
        <f t="shared" si="25"/>
        <v>2.3951035727893338E-8</v>
      </c>
      <c r="AE72" s="40">
        <f t="shared" si="25"/>
        <v>1.1501321693890441E-5</v>
      </c>
      <c r="AF72" s="40">
        <f t="shared" si="25"/>
        <v>3.0589513375008745E-6</v>
      </c>
      <c r="AG72" s="40">
        <f t="shared" si="25"/>
        <v>2.5160593634512793E-5</v>
      </c>
      <c r="AH72" s="40">
        <f t="shared" si="25"/>
        <v>5.2734994193598473E-5</v>
      </c>
      <c r="AI72" s="40">
        <f t="shared" si="25"/>
        <v>5.050626237618319E-7</v>
      </c>
      <c r="AJ72" s="40">
        <f t="shared" si="25"/>
        <v>1.6040348837859474E-4</v>
      </c>
      <c r="AK72" s="40">
        <f t="shared" si="25"/>
        <v>2.7790547399219072E-5</v>
      </c>
      <c r="AL72" s="40">
        <f t="shared" si="25"/>
        <v>2.6823185440045864E-5</v>
      </c>
      <c r="AM72" s="42">
        <f t="shared" si="25"/>
        <v>1.3834451548080856E-5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7.4963516656179133E-6</v>
      </c>
      <c r="E73" s="40">
        <f t="shared" si="26"/>
        <v>1.1231408886557687E-5</v>
      </c>
      <c r="F73" s="40">
        <f t="shared" si="26"/>
        <v>1.2942191033451445E-6</v>
      </c>
      <c r="G73" s="40">
        <f t="shared" si="26"/>
        <v>4.4795091771855968E-7</v>
      </c>
      <c r="H73" s="40">
        <f t="shared" si="26"/>
        <v>1.0812343328121087E-6</v>
      </c>
      <c r="I73" s="40">
        <f t="shared" si="26"/>
        <v>1.7952085261194139E-6</v>
      </c>
      <c r="J73" s="40">
        <f t="shared" si="26"/>
        <v>2.1615114664295971E-5</v>
      </c>
      <c r="K73" s="40">
        <f t="shared" si="26"/>
        <v>6.5233514671107876E-7</v>
      </c>
      <c r="L73" s="40">
        <f t="shared" si="26"/>
        <v>2.6349920504335017E-6</v>
      </c>
      <c r="M73" s="40">
        <f t="shared" si="26"/>
        <v>3.1449923717826918E-6</v>
      </c>
      <c r="N73" s="41">
        <f t="shared" si="26"/>
        <v>1.6717834225934611E-3</v>
      </c>
      <c r="O73" s="40">
        <f t="shared" si="26"/>
        <v>3.3196051794581479E-8</v>
      </c>
      <c r="P73" s="40">
        <f t="shared" si="26"/>
        <v>1.929761735274835E-6</v>
      </c>
      <c r="Q73" s="40">
        <f t="shared" si="26"/>
        <v>7.780005887187051E-6</v>
      </c>
      <c r="R73" s="40">
        <f t="shared" si="26"/>
        <v>1.2698402723296901E-7</v>
      </c>
      <c r="S73" s="40">
        <f t="shared" si="26"/>
        <v>6.4572535705851189E-8</v>
      </c>
      <c r="T73" s="40">
        <f t="shared" si="26"/>
        <v>1.2454298927111862E-5</v>
      </c>
      <c r="U73" s="40">
        <f t="shared" si="26"/>
        <v>1.0428873833132163E-6</v>
      </c>
      <c r="V73" s="40">
        <f t="shared" si="26"/>
        <v>1.1409683599645984E-5</v>
      </c>
      <c r="W73" s="40">
        <f t="shared" si="26"/>
        <v>8.8566731745297006E-9</v>
      </c>
      <c r="X73" s="40">
        <f t="shared" si="26"/>
        <v>7.6201121896056008E-6</v>
      </c>
      <c r="Y73" s="40">
        <f t="shared" si="26"/>
        <v>1.4090719167471341E-6</v>
      </c>
      <c r="Z73" s="40">
        <f t="shared" si="26"/>
        <v>1.1563620238581351E-6</v>
      </c>
      <c r="AA73" s="40">
        <f t="shared" si="26"/>
        <v>3.2054539082749458E-6</v>
      </c>
      <c r="AB73" s="40">
        <f t="shared" si="26"/>
        <v>6.9861853401919553E-7</v>
      </c>
      <c r="AC73" s="40">
        <f t="shared" si="26"/>
        <v>1.6729754584006923E-10</v>
      </c>
      <c r="AD73" s="40">
        <f t="shared" si="26"/>
        <v>9.4297272525690679E-6</v>
      </c>
      <c r="AE73" s="40">
        <f t="shared" si="26"/>
        <v>5.7439122408736519E-7</v>
      </c>
      <c r="AF73" s="40">
        <f t="shared" si="26"/>
        <v>8.0019717145908346E-6</v>
      </c>
      <c r="AG73" s="40">
        <f t="shared" si="26"/>
        <v>2.4544981201919321E-7</v>
      </c>
      <c r="AH73" s="40">
        <f t="shared" si="26"/>
        <v>5.1239575547146586E-7</v>
      </c>
      <c r="AI73" s="40">
        <f t="shared" si="26"/>
        <v>2.3038897209378959E-7</v>
      </c>
      <c r="AJ73" s="40">
        <f t="shared" si="26"/>
        <v>1.3081791421116146E-5</v>
      </c>
      <c r="AK73" s="40">
        <f t="shared" si="26"/>
        <v>6.426661089913561E-6</v>
      </c>
      <c r="AL73" s="40">
        <f t="shared" si="26"/>
        <v>6.8624779842221503E-10</v>
      </c>
      <c r="AM73" s="42">
        <f t="shared" si="26"/>
        <v>3.00117176133698E-7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3.6907897547945722E-6</v>
      </c>
      <c r="E74" s="40">
        <f t="shared" si="27"/>
        <v>1.4586233736170693E-6</v>
      </c>
      <c r="F74" s="40">
        <f t="shared" si="27"/>
        <v>3.1977153595750277E-5</v>
      </c>
      <c r="G74" s="40">
        <f t="shared" si="27"/>
        <v>1.8281342782247265E-5</v>
      </c>
      <c r="H74" s="40">
        <f t="shared" si="27"/>
        <v>2.6826507483706123E-6</v>
      </c>
      <c r="I74" s="40">
        <f t="shared" si="27"/>
        <v>1.7663045082657246E-6</v>
      </c>
      <c r="J74" s="40">
        <f t="shared" si="27"/>
        <v>2.4812507189381364E-6</v>
      </c>
      <c r="K74" s="40">
        <f t="shared" si="27"/>
        <v>2.4295404775899932E-5</v>
      </c>
      <c r="L74" s="40">
        <f t="shared" si="27"/>
        <v>2.0918190098261585E-6</v>
      </c>
      <c r="M74" s="40">
        <f t="shared" si="27"/>
        <v>1.2709543558673693E-6</v>
      </c>
      <c r="N74" s="40">
        <f t="shared" si="27"/>
        <v>7.2897542502793884E-10</v>
      </c>
      <c r="O74" s="40">
        <f t="shared" si="27"/>
        <v>6.5313191073970048E-6</v>
      </c>
      <c r="P74" s="40">
        <f t="shared" si="27"/>
        <v>3.8626148015318349E-6</v>
      </c>
      <c r="Q74" s="40">
        <f t="shared" si="27"/>
        <v>9.7243214097487564E-8</v>
      </c>
      <c r="R74" s="40">
        <f t="shared" si="27"/>
        <v>1.2971652460647293E-5</v>
      </c>
      <c r="S74" s="40">
        <f t="shared" si="27"/>
        <v>2.0771961005970668E-6</v>
      </c>
      <c r="T74" s="40">
        <f t="shared" si="27"/>
        <v>1.1031241721053202E-9</v>
      </c>
      <c r="U74" s="40">
        <f t="shared" si="27"/>
        <v>5.4558212359305372E-6</v>
      </c>
      <c r="V74" s="40">
        <f t="shared" si="27"/>
        <v>5.8341707227831395E-5</v>
      </c>
      <c r="W74" s="40">
        <f t="shared" si="27"/>
        <v>4.8617922002445247E-7</v>
      </c>
      <c r="X74" s="40">
        <f t="shared" si="27"/>
        <v>2.3857315203153363E-6</v>
      </c>
      <c r="Y74" s="40">
        <f t="shared" si="27"/>
        <v>1.1552872870285209E-8</v>
      </c>
      <c r="Z74" s="40">
        <f t="shared" si="27"/>
        <v>1.3309282071801956E-6</v>
      </c>
      <c r="AA74" s="40">
        <f t="shared" si="27"/>
        <v>1.6892620935553623E-8</v>
      </c>
      <c r="AB74" s="40">
        <f t="shared" si="27"/>
        <v>1.4751541258760783E-6</v>
      </c>
      <c r="AC74" s="41">
        <f t="shared" si="27"/>
        <v>3.0318647483115438E-3</v>
      </c>
      <c r="AD74" s="40">
        <f t="shared" si="27"/>
        <v>4.2175154996556173E-6</v>
      </c>
      <c r="AE74" s="40">
        <f t="shared" si="27"/>
        <v>5.8482640250034921E-6</v>
      </c>
      <c r="AF74" s="40">
        <f t="shared" si="27"/>
        <v>3.0909966549611491E-6</v>
      </c>
      <c r="AG74" s="40">
        <f t="shared" si="27"/>
        <v>3.2745071060890696E-6</v>
      </c>
      <c r="AH74" s="40">
        <f t="shared" si="27"/>
        <v>4.7519361905124534E-8</v>
      </c>
      <c r="AI74" s="40">
        <f t="shared" si="27"/>
        <v>2.6488306555889334E-5</v>
      </c>
      <c r="AJ74" s="40">
        <f t="shared" si="27"/>
        <v>5.2350689726044543E-6</v>
      </c>
      <c r="AK74" s="40">
        <f t="shared" si="27"/>
        <v>1.1150487186039343E-6</v>
      </c>
      <c r="AL74" s="40">
        <f t="shared" si="27"/>
        <v>1.2631025629710154E-7</v>
      </c>
      <c r="AM74" s="42">
        <f t="shared" si="27"/>
        <v>1.8012118672199342E-5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1.5247408788032941E-6</v>
      </c>
      <c r="E75" s="40">
        <f t="shared" si="28"/>
        <v>3.825320321026301E-5</v>
      </c>
      <c r="F75" s="40">
        <f t="shared" si="28"/>
        <v>7.0201867428343466E-6</v>
      </c>
      <c r="G75" s="40">
        <f t="shared" si="28"/>
        <v>7.165825532933867E-5</v>
      </c>
      <c r="H75" s="40">
        <f t="shared" si="28"/>
        <v>4.3077181903227596E-5</v>
      </c>
      <c r="I75" s="40">
        <f t="shared" si="28"/>
        <v>2.2496283021770769E-6</v>
      </c>
      <c r="J75" s="41">
        <f t="shared" si="28"/>
        <v>1.1406271201497014E-2</v>
      </c>
      <c r="K75" s="40">
        <f t="shared" si="28"/>
        <v>8.9484794093154936E-6</v>
      </c>
      <c r="L75" s="40">
        <f t="shared" si="28"/>
        <v>2.1234886656374858E-6</v>
      </c>
      <c r="M75" s="40">
        <f t="shared" si="28"/>
        <v>6.6554445507831242E-5</v>
      </c>
      <c r="N75" s="40">
        <f t="shared" si="28"/>
        <v>1.4303041848938615E-4</v>
      </c>
      <c r="O75" s="40">
        <f t="shared" si="28"/>
        <v>2.6347762225453928E-8</v>
      </c>
      <c r="P75" s="40">
        <f t="shared" si="28"/>
        <v>2.7317138750809235E-6</v>
      </c>
      <c r="Q75" s="40">
        <f t="shared" si="28"/>
        <v>2.4538773279173226E-7</v>
      </c>
      <c r="R75" s="40">
        <f t="shared" si="28"/>
        <v>1.8898348579097395E-5</v>
      </c>
      <c r="S75" s="40">
        <f t="shared" si="28"/>
        <v>6.2732157831783703E-5</v>
      </c>
      <c r="T75" s="40">
        <f t="shared" si="28"/>
        <v>1.218949976923509E-5</v>
      </c>
      <c r="U75" s="40">
        <f t="shared" si="28"/>
        <v>1.3410656876117521E-5</v>
      </c>
      <c r="V75" s="40">
        <f t="shared" si="28"/>
        <v>1.3894209226007125E-4</v>
      </c>
      <c r="W75" s="40">
        <f t="shared" si="28"/>
        <v>2.0361020331599387E-5</v>
      </c>
      <c r="X75" s="40">
        <f t="shared" si="28"/>
        <v>4.0704673405482359E-5</v>
      </c>
      <c r="Y75" s="40">
        <f t="shared" si="28"/>
        <v>6.102888919180671E-6</v>
      </c>
      <c r="Z75" s="40">
        <f t="shared" si="28"/>
        <v>2.5774704777482205E-5</v>
      </c>
      <c r="AA75" s="40">
        <f t="shared" si="28"/>
        <v>1.9144057342814885E-4</v>
      </c>
      <c r="AB75" s="40">
        <f t="shared" si="28"/>
        <v>6.0598819589401124E-10</v>
      </c>
      <c r="AC75" s="40">
        <f t="shared" si="28"/>
        <v>9.1203861665654122E-6</v>
      </c>
      <c r="AD75" s="40">
        <f t="shared" si="28"/>
        <v>5.2226160243867144E-5</v>
      </c>
      <c r="AE75" s="40">
        <f t="shared" si="28"/>
        <v>2.7219650117330276E-6</v>
      </c>
      <c r="AF75" s="40">
        <f t="shared" si="28"/>
        <v>2.4085893309339234E-6</v>
      </c>
      <c r="AG75" s="40">
        <f t="shared" si="28"/>
        <v>3.7553211513865136E-5</v>
      </c>
      <c r="AH75" s="40">
        <f t="shared" si="28"/>
        <v>3.2328281154464928E-7</v>
      </c>
      <c r="AI75" s="40">
        <f t="shared" si="28"/>
        <v>2.5537663754894747E-8</v>
      </c>
      <c r="AJ75" s="40">
        <f t="shared" si="28"/>
        <v>1.7678330248977877E-8</v>
      </c>
      <c r="AK75" s="40">
        <f t="shared" si="28"/>
        <v>6.74784619964215E-5</v>
      </c>
      <c r="AL75" s="40">
        <f t="shared" si="28"/>
        <v>1.6688676772631385E-5</v>
      </c>
      <c r="AM75" s="42">
        <f t="shared" si="28"/>
        <v>8.5373520817317377E-7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5.6211338311480106E-7</v>
      </c>
      <c r="E76" s="40">
        <f t="shared" si="29"/>
        <v>1.4734861574809273E-7</v>
      </c>
      <c r="F76" s="40">
        <f t="shared" si="29"/>
        <v>5.1526072824097284E-9</v>
      </c>
      <c r="G76" s="40">
        <f t="shared" si="29"/>
        <v>2.1383545333285906E-6</v>
      </c>
      <c r="H76" s="40">
        <f t="shared" si="29"/>
        <v>3.8305982323135982E-8</v>
      </c>
      <c r="I76" s="40">
        <f t="shared" si="29"/>
        <v>5.6232678743248515E-7</v>
      </c>
      <c r="J76" s="40">
        <f t="shared" si="29"/>
        <v>3.9856257361881775E-6</v>
      </c>
      <c r="K76" s="40">
        <f t="shared" si="29"/>
        <v>7.0213685430448609E-7</v>
      </c>
      <c r="L76" s="40">
        <f t="shared" si="29"/>
        <v>7.5229837532585274E-7</v>
      </c>
      <c r="M76" s="40">
        <f t="shared" si="29"/>
        <v>3.0671749441623723E-7</v>
      </c>
      <c r="N76" s="40">
        <f t="shared" si="29"/>
        <v>4.4292492353609585E-7</v>
      </c>
      <c r="O76" s="40">
        <f t="shared" si="29"/>
        <v>1.5947912005033449E-6</v>
      </c>
      <c r="P76" s="40">
        <f t="shared" si="29"/>
        <v>1.5851886717387026E-8</v>
      </c>
      <c r="Q76" s="40">
        <f t="shared" si="29"/>
        <v>1.1467828326338779E-7</v>
      </c>
      <c r="R76" s="40">
        <f t="shared" si="29"/>
        <v>1.1744941197059984E-7</v>
      </c>
      <c r="S76" s="40">
        <f t="shared" si="29"/>
        <v>2.0802573230870489E-9</v>
      </c>
      <c r="T76" s="40">
        <f t="shared" si="29"/>
        <v>1.3418744137848398E-6</v>
      </c>
      <c r="U76" s="40">
        <f t="shared" si="29"/>
        <v>7.7719764138103112E-8</v>
      </c>
      <c r="V76" s="40">
        <f t="shared" si="29"/>
        <v>3.5110529373580397E-7</v>
      </c>
      <c r="W76" s="40">
        <f t="shared" si="29"/>
        <v>1.2057935765316063E-6</v>
      </c>
      <c r="X76" s="40">
        <f t="shared" si="29"/>
        <v>5.4208552878079982E-8</v>
      </c>
      <c r="Y76" s="40">
        <f t="shared" si="29"/>
        <v>2.01237805137411E-7</v>
      </c>
      <c r="Z76" s="40">
        <f t="shared" si="29"/>
        <v>1.2425871243738117E-7</v>
      </c>
      <c r="AA76" s="41">
        <f t="shared" si="29"/>
        <v>2.3741405378160555E-4</v>
      </c>
      <c r="AB76" s="40">
        <f t="shared" si="29"/>
        <v>5.7187249263229027E-9</v>
      </c>
      <c r="AC76" s="40">
        <f t="shared" si="29"/>
        <v>1.4563584201276345E-9</v>
      </c>
      <c r="AD76" s="40">
        <f t="shared" si="29"/>
        <v>1.1705389868453883E-7</v>
      </c>
      <c r="AE76" s="40">
        <f t="shared" si="29"/>
        <v>1.6775411157150979E-7</v>
      </c>
      <c r="AF76" s="40">
        <f t="shared" si="29"/>
        <v>8.0700004661374728E-7</v>
      </c>
      <c r="AG76" s="40">
        <f t="shared" si="29"/>
        <v>5.6833134378659005E-8</v>
      </c>
      <c r="AH76" s="40">
        <f t="shared" si="29"/>
        <v>3.7719694864819938E-7</v>
      </c>
      <c r="AI76" s="40">
        <f t="shared" si="29"/>
        <v>1.1344302600247257E-6</v>
      </c>
      <c r="AJ76" s="40">
        <f t="shared" si="29"/>
        <v>1.1022030123329228E-6</v>
      </c>
      <c r="AK76" s="40">
        <f t="shared" si="29"/>
        <v>5.3581690891603024E-8</v>
      </c>
      <c r="AL76" s="40">
        <f t="shared" si="29"/>
        <v>4.9896819349613212E-7</v>
      </c>
      <c r="AM76" s="42">
        <f t="shared" si="29"/>
        <v>3.5552645117068729E-6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1.3417490700356764E-8</v>
      </c>
      <c r="E77" s="40">
        <f t="shared" si="30"/>
        <v>9.8699581177447757E-7</v>
      </c>
      <c r="F77" s="40">
        <f t="shared" si="30"/>
        <v>4.3989610685377255E-7</v>
      </c>
      <c r="G77" s="40">
        <f t="shared" si="30"/>
        <v>3.7252712808816208E-6</v>
      </c>
      <c r="H77" s="40">
        <f t="shared" si="30"/>
        <v>5.3657185070263811E-7</v>
      </c>
      <c r="I77" s="40">
        <f t="shared" si="30"/>
        <v>1.0538132063608264E-7</v>
      </c>
      <c r="J77" s="40">
        <f t="shared" si="30"/>
        <v>4.1422046615738256E-6</v>
      </c>
      <c r="K77" s="40">
        <f t="shared" si="30"/>
        <v>1.6816549348188134E-9</v>
      </c>
      <c r="L77" s="40">
        <f t="shared" si="30"/>
        <v>1.059047902686025E-6</v>
      </c>
      <c r="M77" s="40">
        <f t="shared" si="30"/>
        <v>8.5775765010002051E-8</v>
      </c>
      <c r="N77" s="40">
        <f t="shared" si="30"/>
        <v>4.9348341815827163E-6</v>
      </c>
      <c r="O77" s="40">
        <f t="shared" si="30"/>
        <v>2.1221974204292135E-7</v>
      </c>
      <c r="P77" s="40">
        <f t="shared" si="30"/>
        <v>8.4275268560121128E-6</v>
      </c>
      <c r="Q77" s="40">
        <f t="shared" si="30"/>
        <v>1.1915175387242287E-6</v>
      </c>
      <c r="R77" s="40">
        <f t="shared" si="30"/>
        <v>8.3817576832360339E-7</v>
      </c>
      <c r="S77" s="40">
        <f t="shared" si="30"/>
        <v>4.133162657468638E-6</v>
      </c>
      <c r="T77" s="40">
        <f t="shared" si="30"/>
        <v>1.40558703435783E-6</v>
      </c>
      <c r="U77" s="40">
        <f t="shared" si="30"/>
        <v>1.7632238312510184E-8</v>
      </c>
      <c r="V77" s="40">
        <f t="shared" si="30"/>
        <v>1.0314886461740955E-5</v>
      </c>
      <c r="W77" s="40">
        <f t="shared" si="30"/>
        <v>5.4925516507501742E-6</v>
      </c>
      <c r="X77" s="40">
        <f t="shared" si="30"/>
        <v>9.0014077968933833E-6</v>
      </c>
      <c r="Y77" s="40">
        <f t="shared" si="30"/>
        <v>7.379417800011399E-7</v>
      </c>
      <c r="Z77" s="40">
        <f t="shared" si="30"/>
        <v>5.6648123977646213E-10</v>
      </c>
      <c r="AA77" s="40">
        <f t="shared" si="30"/>
        <v>4.323039495751791E-7</v>
      </c>
      <c r="AB77" s="40">
        <f t="shared" si="30"/>
        <v>3.0322194528566034E-6</v>
      </c>
      <c r="AC77" s="40">
        <f t="shared" si="30"/>
        <v>1.2187590613272541E-6</v>
      </c>
      <c r="AD77" s="41">
        <f t="shared" si="30"/>
        <v>9.1324049816284795E-4</v>
      </c>
      <c r="AE77" s="40">
        <f t="shared" si="30"/>
        <v>6.1254360005319422E-11</v>
      </c>
      <c r="AF77" s="40">
        <f t="shared" si="30"/>
        <v>1.4002564205614543E-7</v>
      </c>
      <c r="AG77" s="40">
        <f t="shared" si="30"/>
        <v>6.2103207198673657E-7</v>
      </c>
      <c r="AH77" s="40">
        <f t="shared" si="30"/>
        <v>5.7298518157876818E-7</v>
      </c>
      <c r="AI77" s="40">
        <f t="shared" si="30"/>
        <v>1.5078374701471729E-7</v>
      </c>
      <c r="AJ77" s="40">
        <f t="shared" si="30"/>
        <v>3.8558373895260282E-6</v>
      </c>
      <c r="AK77" s="40">
        <f t="shared" si="30"/>
        <v>2.6738160927136495E-6</v>
      </c>
      <c r="AL77" s="40">
        <f t="shared" si="30"/>
        <v>1.3393283684581369E-5</v>
      </c>
      <c r="AM77" s="42">
        <f t="shared" si="30"/>
        <v>5.8262080387934919E-6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1.8987932841471752E-5</v>
      </c>
      <c r="E78" s="40">
        <f t="shared" si="31"/>
        <v>5.6360270403476619E-6</v>
      </c>
      <c r="F78" s="40">
        <f t="shared" si="31"/>
        <v>2.9960117529360744E-7</v>
      </c>
      <c r="G78" s="40">
        <f t="shared" si="31"/>
        <v>2.44943118307486E-5</v>
      </c>
      <c r="H78" s="40">
        <f t="shared" si="31"/>
        <v>2.5736951861898999E-8</v>
      </c>
      <c r="I78" s="40">
        <f t="shared" si="31"/>
        <v>1.1128635029373188E-5</v>
      </c>
      <c r="J78" s="40">
        <f t="shared" si="31"/>
        <v>5.0875790783286106E-5</v>
      </c>
      <c r="K78" s="40">
        <f t="shared" si="31"/>
        <v>1.3152329046184194E-5</v>
      </c>
      <c r="L78" s="40">
        <f t="shared" si="31"/>
        <v>8.8881536394010658E-6</v>
      </c>
      <c r="M78" s="40">
        <f t="shared" si="31"/>
        <v>1.0176371536699122E-5</v>
      </c>
      <c r="N78" s="40">
        <f t="shared" si="31"/>
        <v>2.7639823726637828E-5</v>
      </c>
      <c r="O78" s="40">
        <f t="shared" si="31"/>
        <v>6.6396305138526064E-6</v>
      </c>
      <c r="P78" s="40">
        <f t="shared" si="31"/>
        <v>3.653192324105905E-7</v>
      </c>
      <c r="Q78" s="40">
        <f t="shared" si="31"/>
        <v>1.6381141980188729E-5</v>
      </c>
      <c r="R78" s="40">
        <f t="shared" si="31"/>
        <v>3.974209938947172E-6</v>
      </c>
      <c r="S78" s="40">
        <f t="shared" si="31"/>
        <v>9.0171612966367782E-6</v>
      </c>
      <c r="T78" s="40">
        <f t="shared" si="31"/>
        <v>2.0700403217456581E-5</v>
      </c>
      <c r="U78" s="40">
        <f t="shared" si="31"/>
        <v>1.3505677187967406E-7</v>
      </c>
      <c r="V78" s="41">
        <f t="shared" si="31"/>
        <v>4.2859200557563348E-3</v>
      </c>
      <c r="W78" s="40">
        <f t="shared" si="31"/>
        <v>3.3770645825179118E-6</v>
      </c>
      <c r="X78" s="40">
        <f t="shared" si="31"/>
        <v>1.9259233127778814E-5</v>
      </c>
      <c r="Y78" s="40">
        <f t="shared" si="31"/>
        <v>1.3150148681135342E-6</v>
      </c>
      <c r="Z78" s="40">
        <f t="shared" si="31"/>
        <v>5.2607077445079464E-7</v>
      </c>
      <c r="AA78" s="40">
        <f t="shared" si="31"/>
        <v>6.2231639974400477E-6</v>
      </c>
      <c r="AB78" s="40">
        <f t="shared" si="31"/>
        <v>2.6915345613445712E-8</v>
      </c>
      <c r="AC78" s="40">
        <f t="shared" si="31"/>
        <v>7.7882295359963006E-5</v>
      </c>
      <c r="AD78" s="40">
        <f t="shared" si="31"/>
        <v>4.7788337236568569E-5</v>
      </c>
      <c r="AE78" s="40">
        <f t="shared" si="31"/>
        <v>1.0989520945862072E-5</v>
      </c>
      <c r="AF78" s="40">
        <f t="shared" si="31"/>
        <v>3.9541225667664995E-6</v>
      </c>
      <c r="AG78" s="40">
        <f t="shared" si="31"/>
        <v>1.108191193397024E-6</v>
      </c>
      <c r="AH78" s="40">
        <f t="shared" si="31"/>
        <v>3.6665498715553505E-6</v>
      </c>
      <c r="AI78" s="40">
        <f t="shared" si="31"/>
        <v>5.2064379001247388E-6</v>
      </c>
      <c r="AJ78" s="40">
        <f t="shared" si="31"/>
        <v>3.0000598365377182E-5</v>
      </c>
      <c r="AK78" s="40">
        <f t="shared" si="31"/>
        <v>6.1997181825640471E-6</v>
      </c>
      <c r="AL78" s="40">
        <f t="shared" si="31"/>
        <v>4.9020181046035672E-6</v>
      </c>
      <c r="AM78" s="42">
        <f t="shared" si="31"/>
        <v>5.1744225383453694E-6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7.350488619341575E-6</v>
      </c>
      <c r="E79" s="40">
        <f t="shared" si="32"/>
        <v>3.1544030109254787E-6</v>
      </c>
      <c r="F79" s="40">
        <f t="shared" si="32"/>
        <v>3.8499832728763183E-7</v>
      </c>
      <c r="G79" s="40">
        <f t="shared" si="32"/>
        <v>3.6492298363501565E-9</v>
      </c>
      <c r="H79" s="40">
        <f t="shared" si="32"/>
        <v>1.7663897499077217E-6</v>
      </c>
      <c r="I79" s="40">
        <f t="shared" si="32"/>
        <v>1.5541117605539864E-6</v>
      </c>
      <c r="J79" s="40">
        <f t="shared" si="32"/>
        <v>6.6833243696078625E-9</v>
      </c>
      <c r="K79" s="40">
        <f t="shared" si="32"/>
        <v>3.3219950287385669E-5</v>
      </c>
      <c r="L79" s="40">
        <f t="shared" si="32"/>
        <v>1.2891061449012451E-6</v>
      </c>
      <c r="M79" s="40">
        <f t="shared" si="32"/>
        <v>4.0120154101092254E-7</v>
      </c>
      <c r="N79" s="40">
        <f t="shared" si="32"/>
        <v>2.5467890417007367E-5</v>
      </c>
      <c r="O79" s="40">
        <f t="shared" si="32"/>
        <v>2.1321790580734913E-6</v>
      </c>
      <c r="P79" s="40">
        <f t="shared" si="32"/>
        <v>3.4580471136590113E-5</v>
      </c>
      <c r="Q79" s="40">
        <f t="shared" si="32"/>
        <v>5.5677016987893474E-10</v>
      </c>
      <c r="R79" s="40">
        <f t="shared" si="32"/>
        <v>1.091161569719491E-6</v>
      </c>
      <c r="S79" s="40">
        <f t="shared" si="32"/>
        <v>7.757490918817586E-6</v>
      </c>
      <c r="T79" s="40">
        <f t="shared" si="32"/>
        <v>1.0376771493858151E-5</v>
      </c>
      <c r="U79" s="40">
        <f t="shared" si="32"/>
        <v>3.1258656871283893E-5</v>
      </c>
      <c r="V79" s="40">
        <f t="shared" si="32"/>
        <v>2.402118264960104E-5</v>
      </c>
      <c r="W79" s="40">
        <f t="shared" si="32"/>
        <v>1.6362992933706167E-5</v>
      </c>
      <c r="X79" s="40">
        <f t="shared" si="32"/>
        <v>1.036456116841776E-5</v>
      </c>
      <c r="Y79" s="40">
        <f t="shared" si="32"/>
        <v>1.9132984131466108E-5</v>
      </c>
      <c r="Z79" s="40">
        <f t="shared" si="32"/>
        <v>8.2721707075381301E-6</v>
      </c>
      <c r="AA79" s="40">
        <f t="shared" si="32"/>
        <v>1.5604357948206156E-5</v>
      </c>
      <c r="AB79" s="40">
        <f t="shared" si="32"/>
        <v>1.6617846699019958E-5</v>
      </c>
      <c r="AC79" s="40">
        <f t="shared" si="32"/>
        <v>5.6297070245301195E-6</v>
      </c>
      <c r="AD79" s="40">
        <f t="shared" si="32"/>
        <v>1.4317145162028438E-5</v>
      </c>
      <c r="AE79" s="40">
        <f t="shared" si="32"/>
        <v>1.5036410231057086E-5</v>
      </c>
      <c r="AF79" s="40">
        <f t="shared" si="32"/>
        <v>2.5001009854687917E-6</v>
      </c>
      <c r="AG79" s="40">
        <f t="shared" si="32"/>
        <v>3.5114238612756296E-8</v>
      </c>
      <c r="AH79" s="40">
        <f t="shared" si="32"/>
        <v>1.7286562895059086E-5</v>
      </c>
      <c r="AI79" s="40">
        <f t="shared" si="32"/>
        <v>2.9736704110943322E-5</v>
      </c>
      <c r="AJ79" s="41">
        <f t="shared" si="32"/>
        <v>3.5027143137942641E-3</v>
      </c>
      <c r="AK79" s="40">
        <f t="shared" si="32"/>
        <v>1.1573219837634464E-5</v>
      </c>
      <c r="AL79" s="40">
        <f t="shared" si="32"/>
        <v>1.416609809397149E-6</v>
      </c>
      <c r="AM79" s="42">
        <f t="shared" si="32"/>
        <v>2.0961586133088092E-6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6.4443644034888728E-8</v>
      </c>
      <c r="E80" s="40">
        <f t="shared" si="33"/>
        <v>3.4818465318736374E-8</v>
      </c>
      <c r="F80" s="40">
        <f t="shared" si="33"/>
        <v>1.0271789030816663E-8</v>
      </c>
      <c r="G80" s="41">
        <f t="shared" si="33"/>
        <v>3.8972775254438362E-5</v>
      </c>
      <c r="H80" s="40">
        <f t="shared" si="33"/>
        <v>4.2391374327169568E-7</v>
      </c>
      <c r="I80" s="40">
        <f t="shared" si="33"/>
        <v>6.3138008112249159E-8</v>
      </c>
      <c r="J80" s="40">
        <f t="shared" si="33"/>
        <v>2.297758883409329E-7</v>
      </c>
      <c r="K80" s="40">
        <f t="shared" si="33"/>
        <v>1.4168363007811591E-7</v>
      </c>
      <c r="L80" s="40">
        <f t="shared" si="33"/>
        <v>1.2780900791532487E-9</v>
      </c>
      <c r="M80" s="40">
        <f t="shared" si="33"/>
        <v>2.783930435845257E-7</v>
      </c>
      <c r="N80" s="40">
        <f t="shared" si="33"/>
        <v>9.5406534130457198E-9</v>
      </c>
      <c r="O80" s="40">
        <f t="shared" si="33"/>
        <v>4.7860144242848252E-7</v>
      </c>
      <c r="P80" s="40">
        <f t="shared" si="33"/>
        <v>6.0694199426583178E-8</v>
      </c>
      <c r="Q80" s="40">
        <f t="shared" si="33"/>
        <v>6.3552203741225768E-8</v>
      </c>
      <c r="R80" s="40">
        <f t="shared" si="33"/>
        <v>4.9938121272382221E-10</v>
      </c>
      <c r="S80" s="40">
        <f t="shared" si="33"/>
        <v>7.8400828527607313E-11</v>
      </c>
      <c r="T80" s="40">
        <f t="shared" si="33"/>
        <v>5.0588867149826104E-10</v>
      </c>
      <c r="U80" s="40">
        <f t="shared" si="33"/>
        <v>4.9424476002186165E-8</v>
      </c>
      <c r="V80" s="40">
        <f t="shared" si="33"/>
        <v>2.1396927550448646E-7</v>
      </c>
      <c r="W80" s="40">
        <f t="shared" si="33"/>
        <v>1.3647647153414837E-7</v>
      </c>
      <c r="X80" s="40">
        <f t="shared" si="33"/>
        <v>3.7903996866661475E-7</v>
      </c>
      <c r="Y80" s="40">
        <f t="shared" si="33"/>
        <v>2.6528869360432231E-7</v>
      </c>
      <c r="Z80" s="40">
        <f t="shared" si="33"/>
        <v>7.0901580960146846E-8</v>
      </c>
      <c r="AA80" s="40">
        <f t="shared" si="33"/>
        <v>3.2941420817789555E-7</v>
      </c>
      <c r="AB80" s="40">
        <f t="shared" si="33"/>
        <v>1.6110430215545154E-10</v>
      </c>
      <c r="AC80" s="40">
        <f t="shared" si="33"/>
        <v>2.1465523007451005E-7</v>
      </c>
      <c r="AD80" s="40">
        <f t="shared" si="33"/>
        <v>1.5147528992147752E-7</v>
      </c>
      <c r="AE80" s="40">
        <f t="shared" si="33"/>
        <v>4.1005859724941606E-8</v>
      </c>
      <c r="AF80" s="40">
        <f t="shared" si="33"/>
        <v>2.8743693691568188E-7</v>
      </c>
      <c r="AG80" s="40">
        <f t="shared" si="33"/>
        <v>3.5345287198424738E-7</v>
      </c>
      <c r="AH80" s="40">
        <f t="shared" si="33"/>
        <v>2.1172793195722529E-11</v>
      </c>
      <c r="AI80" s="40">
        <f t="shared" si="33"/>
        <v>1.2484453785100891E-7</v>
      </c>
      <c r="AJ80" s="40">
        <f t="shared" si="33"/>
        <v>3.8097655032186095E-11</v>
      </c>
      <c r="AK80" s="40">
        <f t="shared" si="33"/>
        <v>1.7170208511229794E-8</v>
      </c>
      <c r="AL80" s="40">
        <f t="shared" si="33"/>
        <v>4.3111526322688018E-8</v>
      </c>
      <c r="AM80" s="42">
        <f t="shared" si="33"/>
        <v>3.7255318060186041E-10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7.1148543604066782E-6</v>
      </c>
      <c r="E81" s="40">
        <f t="shared" si="34"/>
        <v>1.3117192538075139E-7</v>
      </c>
      <c r="F81" s="40">
        <f t="shared" si="34"/>
        <v>1.5344848814289038E-6</v>
      </c>
      <c r="G81" s="40">
        <f t="shared" si="34"/>
        <v>7.5972978448793349E-6</v>
      </c>
      <c r="H81" s="40">
        <f t="shared" si="34"/>
        <v>1.1761403544521532E-8</v>
      </c>
      <c r="I81" s="41">
        <f t="shared" si="34"/>
        <v>2.1271051024215079E-5</v>
      </c>
      <c r="J81" s="40">
        <f t="shared" si="34"/>
        <v>2.6106477023217638E-6</v>
      </c>
      <c r="K81" s="40">
        <f t="shared" si="34"/>
        <v>5.0663910807997527E-9</v>
      </c>
      <c r="L81" s="40">
        <f t="shared" si="34"/>
        <v>5.1630309559347696E-6</v>
      </c>
      <c r="M81" s="40">
        <f t="shared" si="34"/>
        <v>2.2571580191827813E-6</v>
      </c>
      <c r="N81" s="40">
        <f t="shared" si="34"/>
        <v>3.2537989453274604E-6</v>
      </c>
      <c r="O81" s="40">
        <f t="shared" si="34"/>
        <v>6.0538333393249439E-7</v>
      </c>
      <c r="P81" s="40">
        <f t="shared" si="34"/>
        <v>9.0578683322254664E-7</v>
      </c>
      <c r="Q81" s="40">
        <f t="shared" si="34"/>
        <v>1.7006639205071699E-6</v>
      </c>
      <c r="R81" s="40">
        <f t="shared" si="34"/>
        <v>1.4221565827843616E-6</v>
      </c>
      <c r="S81" s="40">
        <f t="shared" si="34"/>
        <v>1.132661259950477E-6</v>
      </c>
      <c r="T81" s="40">
        <f t="shared" si="34"/>
        <v>2.0232174375518138E-7</v>
      </c>
      <c r="U81" s="40">
        <f t="shared" si="34"/>
        <v>9.850362532944008E-8</v>
      </c>
      <c r="V81" s="40">
        <f t="shared" si="34"/>
        <v>3.3879120636909536E-6</v>
      </c>
      <c r="W81" s="40">
        <f t="shared" si="34"/>
        <v>8.9845928751941931E-7</v>
      </c>
      <c r="X81" s="41">
        <f t="shared" si="34"/>
        <v>7.8065067138905061E-4</v>
      </c>
      <c r="Y81" s="40">
        <f t="shared" si="34"/>
        <v>3.9997344488359205E-7</v>
      </c>
      <c r="Z81" s="40">
        <f t="shared" si="34"/>
        <v>2.1483600468505402E-10</v>
      </c>
      <c r="AA81" s="40">
        <f t="shared" si="34"/>
        <v>1.6353616369419829E-7</v>
      </c>
      <c r="AB81" s="40">
        <f t="shared" si="34"/>
        <v>2.8442155979188792E-7</v>
      </c>
      <c r="AC81" s="40">
        <f t="shared" si="34"/>
        <v>5.6289091962488165E-7</v>
      </c>
      <c r="AD81" s="40">
        <f t="shared" si="34"/>
        <v>7.3168961666127657E-6</v>
      </c>
      <c r="AE81" s="40">
        <f t="shared" si="34"/>
        <v>5.9293416213113662E-6</v>
      </c>
      <c r="AF81" s="40">
        <f t="shared" si="34"/>
        <v>2.7130012474866984E-6</v>
      </c>
      <c r="AG81" s="40">
        <f t="shared" si="34"/>
        <v>3.78721569485774E-7</v>
      </c>
      <c r="AH81" s="40">
        <f t="shared" si="34"/>
        <v>3.2376565797590958E-6</v>
      </c>
      <c r="AI81" s="40">
        <f t="shared" si="34"/>
        <v>4.0503294936473866E-6</v>
      </c>
      <c r="AJ81" s="40">
        <f t="shared" si="34"/>
        <v>2.2776307675039824E-6</v>
      </c>
      <c r="AK81" s="40">
        <f t="shared" si="34"/>
        <v>4.0568213652317369E-7</v>
      </c>
      <c r="AL81" s="40">
        <f t="shared" si="34"/>
        <v>5.0809433844776296E-7</v>
      </c>
      <c r="AM81" s="42">
        <f t="shared" si="34"/>
        <v>2.3521951511798139E-7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7.7075670901795379E-7</v>
      </c>
      <c r="E82" s="40">
        <f t="shared" si="35"/>
        <v>2.5599004578362781E-9</v>
      </c>
      <c r="F82" s="40">
        <f t="shared" si="35"/>
        <v>4.5816317349569002E-7</v>
      </c>
      <c r="G82" s="40">
        <f t="shared" si="35"/>
        <v>1.2401389956241547E-5</v>
      </c>
      <c r="H82" s="40">
        <f t="shared" si="35"/>
        <v>6.4152467413634518E-9</v>
      </c>
      <c r="I82" s="40">
        <f t="shared" si="35"/>
        <v>4.273970665065124E-6</v>
      </c>
      <c r="J82" s="40">
        <f t="shared" si="35"/>
        <v>9.6045441385455146E-6</v>
      </c>
      <c r="K82" s="40">
        <f t="shared" si="35"/>
        <v>4.0446631700754016E-6</v>
      </c>
      <c r="L82" s="40">
        <f t="shared" si="35"/>
        <v>1.0384214119657313E-8</v>
      </c>
      <c r="M82" s="41">
        <f t="shared" si="35"/>
        <v>1.7656530446801255E-3</v>
      </c>
      <c r="N82" s="40">
        <f t="shared" si="35"/>
        <v>3.007479616489091E-6</v>
      </c>
      <c r="O82" s="40">
        <f t="shared" si="35"/>
        <v>4.2182066611775407E-6</v>
      </c>
      <c r="P82" s="40">
        <f t="shared" si="35"/>
        <v>2.6640607038137766E-6</v>
      </c>
      <c r="Q82" s="40">
        <f t="shared" si="35"/>
        <v>7.4571719202546595E-7</v>
      </c>
      <c r="R82" s="40">
        <f t="shared" si="35"/>
        <v>2.0601816713496794E-10</v>
      </c>
      <c r="S82" s="40">
        <f t="shared" si="35"/>
        <v>1.6227269282121902E-5</v>
      </c>
      <c r="T82" s="40">
        <f t="shared" si="35"/>
        <v>1.022595761547914E-6</v>
      </c>
      <c r="U82" s="40">
        <f t="shared" si="35"/>
        <v>7.6826914223353121E-6</v>
      </c>
      <c r="V82" s="40">
        <f t="shared" si="35"/>
        <v>3.9661807385449112E-6</v>
      </c>
      <c r="W82" s="40">
        <f t="shared" si="35"/>
        <v>5.5390381763334716E-7</v>
      </c>
      <c r="X82" s="40">
        <f t="shared" si="35"/>
        <v>5.0297725689632019E-6</v>
      </c>
      <c r="Y82" s="40">
        <f t="shared" si="35"/>
        <v>2.0400376605672708E-5</v>
      </c>
      <c r="Z82" s="40">
        <f t="shared" si="35"/>
        <v>8.2871249622493686E-6</v>
      </c>
      <c r="AA82" s="40">
        <f t="shared" si="35"/>
        <v>2.1293835976056341E-6</v>
      </c>
      <c r="AB82" s="40">
        <f t="shared" si="35"/>
        <v>2.8273671262623505E-5</v>
      </c>
      <c r="AC82" s="40">
        <f t="shared" si="35"/>
        <v>6.5760048440686563E-7</v>
      </c>
      <c r="AD82" s="40">
        <f t="shared" si="35"/>
        <v>1.5582585914855282E-7</v>
      </c>
      <c r="AE82" s="40">
        <f t="shared" si="35"/>
        <v>8.5831504306082207E-6</v>
      </c>
      <c r="AF82" s="40">
        <f t="shared" si="35"/>
        <v>6.8596967409575795E-8</v>
      </c>
      <c r="AG82" s="40">
        <f t="shared" si="35"/>
        <v>1.1055548820902711E-6</v>
      </c>
      <c r="AH82" s="40">
        <f t="shared" si="35"/>
        <v>1.7730686631122075E-5</v>
      </c>
      <c r="AI82" s="40">
        <f t="shared" si="35"/>
        <v>1.2951524330163421E-6</v>
      </c>
      <c r="AJ82" s="40">
        <f t="shared" si="35"/>
        <v>1.8272722326436013E-7</v>
      </c>
      <c r="AK82" s="40">
        <f t="shared" si="35"/>
        <v>4.03143919732013E-5</v>
      </c>
      <c r="AL82" s="40">
        <f t="shared" si="35"/>
        <v>1.4593327823595135E-6</v>
      </c>
      <c r="AM82" s="42">
        <f t="shared" si="35"/>
        <v>2.9259978758888243E-7</v>
      </c>
    </row>
    <row r="83" spans="1:39">
      <c r="A83" t="s">
        <v>58</v>
      </c>
      <c r="D83" s="16">
        <f>SUM($D$47:$D$82)</f>
        <v>3.8225554503532433E-2</v>
      </c>
      <c r="E83" s="16">
        <f>SUM($E$47:$E$82)</f>
        <v>2.7454173681173465E-3</v>
      </c>
      <c r="F83" s="16">
        <f>SUM($F$47:$F$82)</f>
        <v>1.1131759285349645E-3</v>
      </c>
      <c r="G83" s="16">
        <f>SUM($G$47:$G$82)</f>
        <v>6.9860146940581053E-4</v>
      </c>
      <c r="H83" s="16">
        <f>SUM($H$47:$H$82)</f>
        <v>2.9751173547424826E-3</v>
      </c>
      <c r="I83" s="16">
        <f>SUM($I$47:$I$82)</f>
        <v>1.1466690447620644E-3</v>
      </c>
      <c r="J83" s="16">
        <f>SUM($J$47:$J$82)</f>
        <v>1.1620073670262398E-2</v>
      </c>
      <c r="K83" s="16">
        <f>SUM($K$47:$K$82)</f>
        <v>1.5810856517056271E-2</v>
      </c>
      <c r="L83" s="16">
        <f>SUM($L$47:$L$82)</f>
        <v>8.9593623937550895E-3</v>
      </c>
      <c r="M83">
        <f>SUM($M$47:$M$82)</f>
        <v>2.1831515390817592E-3</v>
      </c>
      <c r="N83" s="16">
        <f>SUM($N$47:$N$82)</f>
        <v>2.2469337314856312E-3</v>
      </c>
      <c r="O83" s="16">
        <f>SUM($O$47:$O$82)</f>
        <v>3.7380977640505339E-3</v>
      </c>
      <c r="P83" s="16">
        <f>SUM($P$47:$P$82)</f>
        <v>1.9406900906102136E-2</v>
      </c>
      <c r="Q83" s="16">
        <f>SUM($Q$47:$Q$82)</f>
        <v>3.4555833330081266E-3</v>
      </c>
      <c r="R83" s="16">
        <f>SUM($R$47:$R$82)</f>
        <v>3.2923385826756362E-3</v>
      </c>
      <c r="S83" s="16">
        <f>SUM($S$47:$S$82)</f>
        <v>3.4402959736864989E-3</v>
      </c>
      <c r="T83" s="16">
        <f>SUM($T$47:$T$82)</f>
        <v>8.5919666566276135E-4</v>
      </c>
      <c r="U83" s="16">
        <f>SUM($U$47:$U$82)</f>
        <v>3.1355821124284659E-3</v>
      </c>
      <c r="V83" s="16">
        <f>SUM($V$47:$V$82)</f>
        <v>4.8869645054357338E-3</v>
      </c>
      <c r="W83" s="16">
        <f>SUM($W$47:$W$82)</f>
        <v>9.4214623928521224E-4</v>
      </c>
      <c r="X83" s="16">
        <f>SUM($X$47:$X$82)</f>
        <v>1.6076685555787098E-3</v>
      </c>
      <c r="Y83" s="16">
        <f>SUM($Y$47:$Y$82)</f>
        <v>1.7598345538407648E-4</v>
      </c>
      <c r="Z83" s="16">
        <f>SUM($Z$47:$Z$82)</f>
        <v>5.5615373321519614E-3</v>
      </c>
      <c r="AA83" s="16">
        <f>SUM($AA$47:$AA$82)</f>
        <v>8.2717238175336225E-4</v>
      </c>
      <c r="AB83" s="16">
        <f>SUM($AB$47:$AB$82)</f>
        <v>8.9674157074380904E-4</v>
      </c>
      <c r="AC83" s="16">
        <f>SUM($AC$47:$AC$82)</f>
        <v>3.5253894915341292E-3</v>
      </c>
      <c r="AD83" s="16">
        <f>SUM($AD$47:$AD$82)</f>
        <v>1.3203918793842572E-3</v>
      </c>
      <c r="AE83" s="16">
        <f>SUM($AE$47:$AE$82)</f>
        <v>3.812904178601452E-3</v>
      </c>
      <c r="AF83" s="16">
        <f>SUM($AF$47:$AF$82)</f>
        <v>1.8501473923570471E-2</v>
      </c>
      <c r="AG83" s="16">
        <f>SUM($AG$47:$AG$82)</f>
        <v>4.2337733729848363E-3</v>
      </c>
      <c r="AH83" s="16">
        <f>SUM($AH$47:$AH$82)</f>
        <v>4.4927542805141395E-3</v>
      </c>
      <c r="AI83" s="16">
        <f>SUM($AI$47:$AI$82)</f>
        <v>1.2320159723237063E-2</v>
      </c>
      <c r="AJ83" s="16">
        <f>SUM($AJ$47:$AJ$82)</f>
        <v>4.2757888133544714E-3</v>
      </c>
      <c r="AK83">
        <f>SUM($AK$47:$AK$82)</f>
        <v>2.2284068689344383E-3</v>
      </c>
      <c r="AL83" s="16">
        <f>SUM($AL$47:$AL$82)</f>
        <v>3.3089012876289994E-4</v>
      </c>
      <c r="AM83" s="16">
        <f>SUM($AM$47:$AM$82)</f>
        <v>1.4847548874534736E-3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0.1964778104470149</v>
      </c>
      <c r="D85" s="17">
        <f>$D$83/$C$85</f>
        <v>0.19455405379652732</v>
      </c>
      <c r="E85" s="17">
        <f>$E$83/$C$85</f>
        <v>1.3973167564678843E-2</v>
      </c>
      <c r="F85" s="17">
        <f>$F$83/$C$85</f>
        <v>5.6656572363175837E-3</v>
      </c>
      <c r="G85" s="17">
        <f>$G$83/$C$85</f>
        <v>3.5556252780728423E-3</v>
      </c>
      <c r="H85" s="17">
        <f>$H$83/$C$85</f>
        <v>1.5142256257710061E-2</v>
      </c>
      <c r="I85" s="17">
        <f>$I$83/$C$85</f>
        <v>5.8361249148350626E-3</v>
      </c>
      <c r="J85" s="17">
        <f>$J$83/$C$85</f>
        <v>5.9141913500690389E-2</v>
      </c>
      <c r="K85" s="17">
        <f>$K$83/$C$85</f>
        <v>8.0471461286566293E-2</v>
      </c>
      <c r="L85" s="17">
        <f>$L$83/$C$85</f>
        <v>4.5599868877667503E-2</v>
      </c>
      <c r="M85" s="17">
        <f>$M$83/$C$85</f>
        <v>1.1111440697118823E-2</v>
      </c>
      <c r="N85" s="17">
        <f>$N$83/$C$85</f>
        <v>1.1436068665329372E-2</v>
      </c>
      <c r="O85" s="17">
        <f>$O$83/$C$85</f>
        <v>1.9025546729912305E-2</v>
      </c>
      <c r="P85" s="17">
        <f>$P$83/$C$85</f>
        <v>9.8774008433566526E-2</v>
      </c>
      <c r="Q85" s="17">
        <f>$Q$83/$C$85</f>
        <v>1.758765188367167E-2</v>
      </c>
      <c r="R85" s="17">
        <f>$R$83/$C$85</f>
        <v>1.6756795971947666E-2</v>
      </c>
      <c r="S85" s="17">
        <f>$S$83/$C$85</f>
        <v>1.7509844831125394E-2</v>
      </c>
      <c r="T85" s="17">
        <f>$T$83/$C$85</f>
        <v>4.3729959312350181E-3</v>
      </c>
      <c r="U85" s="17">
        <f>$U$83/$C$85</f>
        <v>1.5958963026382326E-2</v>
      </c>
      <c r="V85" s="17">
        <f>$V$83/$C$85</f>
        <v>2.4872857114588136E-2</v>
      </c>
      <c r="W85" s="17">
        <f>$W$83/$C$85</f>
        <v>4.7951788405097544E-3</v>
      </c>
      <c r="X85" s="17">
        <f>$X$83/$C$85</f>
        <v>8.1824433605048614E-3</v>
      </c>
      <c r="Y85" s="17">
        <f>$Y$83/$C$85</f>
        <v>8.9569124871500324E-4</v>
      </c>
      <c r="Z85" s="17">
        <f>$Z$83/$C$85</f>
        <v>2.8306185413501272E-2</v>
      </c>
      <c r="AA85" s="17">
        <f>$AA$83/$C$85</f>
        <v>4.2100040705432724E-3</v>
      </c>
      <c r="AB85" s="17">
        <f>$AB$83/$C$85</f>
        <v>4.5640857290886678E-3</v>
      </c>
      <c r="AC85" s="17">
        <f>$AC$83/$C$85</f>
        <v>1.7942939630248157E-2</v>
      </c>
      <c r="AD85" s="17">
        <f>$AD$83/$C$85</f>
        <v>6.7203104329195155E-3</v>
      </c>
      <c r="AE85" s="17">
        <f>$AE$83/$C$85</f>
        <v>1.9406283945889634E-2</v>
      </c>
      <c r="AF85" s="17">
        <f>$AF$83/$C$85</f>
        <v>9.4165717143717104E-2</v>
      </c>
      <c r="AG85" s="17">
        <f>$AG$83/$C$85</f>
        <v>2.1548353798082343E-2</v>
      </c>
      <c r="AH85" s="17">
        <f>$AH$83/$C$85</f>
        <v>2.286647164019431E-2</v>
      </c>
      <c r="AI85" s="17">
        <f>$AI$83/$C$85</f>
        <v>6.2705094764680808E-2</v>
      </c>
      <c r="AJ85" s="17">
        <f>$AJ$83/$C$85</f>
        <v>2.1762196981055748E-2</v>
      </c>
      <c r="AK85" s="17">
        <f>$AK$83/$C$85</f>
        <v>1.1341773729381941E-2</v>
      </c>
      <c r="AL85" s="17">
        <f>$AL$83/$C$85</f>
        <v>1.6841094066046337E-3</v>
      </c>
      <c r="AM85" s="17">
        <f>$AM$83/$C$85</f>
        <v>7.5568578664198544E-3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AB440-CB11-4AE5-AF3A-53472F1DE61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156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-2.0321522301591302E-2</v>
      </c>
      <c r="D5" s="34">
        <v>2.3066519448211278E-2</v>
      </c>
      <c r="E5" s="34">
        <v>-2.7119345504760966E-3</v>
      </c>
      <c r="F5" s="34">
        <v>2.2147622100547427E-2</v>
      </c>
      <c r="G5" s="34">
        <v>-8.2934619200997539E-2</v>
      </c>
      <c r="H5" s="34">
        <v>-2.7638173423591679E-3</v>
      </c>
      <c r="I5" s="34">
        <v>-9.0601854623367124E-3</v>
      </c>
      <c r="J5" s="34">
        <v>-9.8558220417498676E-2</v>
      </c>
      <c r="K5" s="34">
        <v>-2.7659121270026277E-2</v>
      </c>
      <c r="L5" s="34">
        <v>-4.9151761137086799E-3</v>
      </c>
      <c r="M5" s="34">
        <v>5.521300129764798E-2</v>
      </c>
      <c r="N5" s="34">
        <v>5.4165404751910888E-2</v>
      </c>
      <c r="O5" s="34">
        <v>-6.4278503620852478E-3</v>
      </c>
      <c r="P5" s="34">
        <v>-3.1528168803902051E-2</v>
      </c>
      <c r="Q5" s="34">
        <v>-4.7532427910552143E-2</v>
      </c>
      <c r="R5" s="34">
        <v>8.6396869779151828E-2</v>
      </c>
      <c r="S5" s="34">
        <v>-6.3284975183741255E-3</v>
      </c>
      <c r="T5" s="34">
        <v>1.5430947941353032E-2</v>
      </c>
      <c r="U5" s="35" t="s">
        <v>55</v>
      </c>
      <c r="V5" s="34">
        <v>-1.6196306418185032E-2</v>
      </c>
      <c r="W5" s="34">
        <v>-4.2724721167695393E-2</v>
      </c>
      <c r="X5" s="34">
        <v>2.2164889550376687E-3</v>
      </c>
      <c r="Y5" s="34">
        <v>3.1410241960875288E-2</v>
      </c>
      <c r="Z5" s="34">
        <v>3.0099306971411173E-2</v>
      </c>
      <c r="AA5" s="34">
        <v>-5.4596464057139207E-2</v>
      </c>
      <c r="AB5" s="34">
        <v>2.8241875016604145E-2</v>
      </c>
      <c r="AC5" s="34">
        <v>1.3974213154201141E-2</v>
      </c>
      <c r="AD5" s="34">
        <v>9.6281143796093802E-2</v>
      </c>
      <c r="AE5" s="34">
        <v>-1.4282308590210815E-2</v>
      </c>
      <c r="AF5" s="34">
        <v>1.4377570559077273E-2</v>
      </c>
      <c r="AG5" s="34">
        <v>4.1923248440600067E-2</v>
      </c>
      <c r="AH5" s="34">
        <v>7.8419573986481403E-2</v>
      </c>
      <c r="AI5" s="34">
        <v>1.9824253510012092E-2</v>
      </c>
      <c r="AJ5" s="34">
        <v>4.0308515431893836E-2</v>
      </c>
      <c r="AK5" s="34">
        <v>-3.0720804816877313E-2</v>
      </c>
      <c r="AL5" s="34">
        <v>3.6392307190243438E-2</v>
      </c>
      <c r="AM5" s="36">
        <v>-6.883491887877429E-3</v>
      </c>
    </row>
    <row r="6" spans="1:39" ht="24">
      <c r="A6" s="37" t="s">
        <v>15</v>
      </c>
      <c r="B6" s="38" t="s">
        <v>14</v>
      </c>
      <c r="C6" s="39">
        <v>5.0511323054099291E-2</v>
      </c>
      <c r="D6" s="40">
        <v>3.0806013229217558E-2</v>
      </c>
      <c r="E6" s="41" t="s">
        <v>54</v>
      </c>
      <c r="F6" s="40">
        <v>-4.63132861565197E-3</v>
      </c>
      <c r="G6" s="40">
        <v>-7.5063422125570906E-2</v>
      </c>
      <c r="H6" s="40">
        <v>3.5341172876265973E-3</v>
      </c>
      <c r="I6" s="40">
        <v>-3.2007390919862128E-2</v>
      </c>
      <c r="J6" s="40">
        <v>5.6344314928407406E-2</v>
      </c>
      <c r="K6" s="40">
        <v>3.7390536692778024E-2</v>
      </c>
      <c r="L6" s="40">
        <v>-4.5995675279514502E-2</v>
      </c>
      <c r="M6" s="40">
        <v>-2.1334599579083891E-2</v>
      </c>
      <c r="N6" s="40">
        <v>-3.8521350931380503E-2</v>
      </c>
      <c r="O6" s="40">
        <v>-1.7586060751287408E-2</v>
      </c>
      <c r="P6" s="40">
        <v>-2.4461792403698893E-2</v>
      </c>
      <c r="Q6" s="40">
        <v>2.7290470245616101E-2</v>
      </c>
      <c r="R6" s="40">
        <v>1.8985734398775909E-2</v>
      </c>
      <c r="S6" s="40">
        <v>-4.9628878299456794E-2</v>
      </c>
      <c r="T6" s="40">
        <v>-1.5373805368622007E-2</v>
      </c>
      <c r="U6" s="40">
        <v>-2.6026621690411482E-3</v>
      </c>
      <c r="V6" s="40">
        <v>-1.2429097698997039E-2</v>
      </c>
      <c r="W6" s="40">
        <v>-5.4915160637791179E-2</v>
      </c>
      <c r="X6" s="40">
        <v>-3.6913507421147936E-3</v>
      </c>
      <c r="Y6" s="40">
        <v>9.6027131063751835E-3</v>
      </c>
      <c r="Z6" s="40">
        <v>7.1155256856116872E-2</v>
      </c>
      <c r="AA6" s="40">
        <v>6.7931950495414395E-2</v>
      </c>
      <c r="AB6" s="40">
        <v>5.4342528019061642E-2</v>
      </c>
      <c r="AC6" s="40">
        <v>-4.4432927486113376E-3</v>
      </c>
      <c r="AD6" s="40">
        <v>-2.5400821798937826E-2</v>
      </c>
      <c r="AE6" s="40">
        <v>3.3337150934960098E-2</v>
      </c>
      <c r="AF6" s="40">
        <v>-2.4516669568739502E-3</v>
      </c>
      <c r="AG6" s="40">
        <v>3.060228325539194E-3</v>
      </c>
      <c r="AH6" s="40">
        <v>0.11299246836409436</v>
      </c>
      <c r="AI6" s="40">
        <v>3.0275220007424681E-2</v>
      </c>
      <c r="AJ6" s="40">
        <v>-4.6846920024375724E-2</v>
      </c>
      <c r="AK6" s="40">
        <v>3.6244627599809599E-2</v>
      </c>
      <c r="AL6" s="40">
        <v>4.9619361690532222E-2</v>
      </c>
      <c r="AM6" s="42">
        <v>4.3101058692544915E-2</v>
      </c>
    </row>
    <row r="7" spans="1:39" ht="24">
      <c r="A7" s="37" t="s">
        <v>16</v>
      </c>
      <c r="B7" s="38" t="s">
        <v>14</v>
      </c>
      <c r="C7" s="39">
        <v>0.12345359620269379</v>
      </c>
      <c r="D7" s="40">
        <v>4.6210653571534754E-2</v>
      </c>
      <c r="E7" s="40">
        <v>5.0059715375731811E-2</v>
      </c>
      <c r="F7" s="40">
        <v>5.0917729402433207E-2</v>
      </c>
      <c r="G7" s="40">
        <v>1.0096830519192692E-2</v>
      </c>
      <c r="H7" s="40">
        <v>4.5446686886543318E-2</v>
      </c>
      <c r="I7" s="40">
        <v>-2.8210526136484079E-4</v>
      </c>
      <c r="J7" s="40">
        <v>6.8629501766585763E-2</v>
      </c>
      <c r="K7" s="40">
        <v>1.3111600952067119E-2</v>
      </c>
      <c r="L7" s="40">
        <v>4.3481606783119464E-2</v>
      </c>
      <c r="M7" s="40">
        <v>-5.2097743421295403E-3</v>
      </c>
      <c r="N7" s="40">
        <v>1.6012661233605986E-2</v>
      </c>
      <c r="O7" s="40">
        <v>7.1323504938535259E-2</v>
      </c>
      <c r="P7" s="40">
        <v>-1.2617148003848598E-2</v>
      </c>
      <c r="Q7" s="40">
        <v>-1.2293740278301244E-2</v>
      </c>
      <c r="R7" s="40">
        <v>-3.4525245830570594E-2</v>
      </c>
      <c r="S7" s="40">
        <v>-2.5378181205266095E-2</v>
      </c>
      <c r="T7" s="40">
        <v>1.1222482543343132E-2</v>
      </c>
      <c r="U7" s="40">
        <v>3.6970119185108466E-2</v>
      </c>
      <c r="V7" s="40">
        <v>1.5409342263059905E-2</v>
      </c>
      <c r="W7" s="40">
        <v>0.10415431019868401</v>
      </c>
      <c r="X7" s="40">
        <v>-2.8356188103126206E-2</v>
      </c>
      <c r="Y7" s="40">
        <v>1.2598012331173653E-3</v>
      </c>
      <c r="Z7" s="40">
        <v>3.6778588499155343E-2</v>
      </c>
      <c r="AA7" s="40">
        <v>-3.3203237943059356E-2</v>
      </c>
      <c r="AB7" s="40">
        <v>4.5048810366530675E-2</v>
      </c>
      <c r="AC7" s="40">
        <v>9.0118102820804999E-3</v>
      </c>
      <c r="AD7" s="40">
        <v>-8.4236761962593124E-2</v>
      </c>
      <c r="AE7" s="40">
        <v>-4.0509511239256113E-2</v>
      </c>
      <c r="AF7" s="40">
        <v>-3.5156116718757811E-2</v>
      </c>
      <c r="AG7" s="40">
        <v>-5.4259307841553854E-3</v>
      </c>
      <c r="AH7" s="40">
        <v>-3.8394686312716302E-2</v>
      </c>
      <c r="AI7" s="40">
        <v>-1.4681573708906335E-2</v>
      </c>
      <c r="AJ7" s="40">
        <v>2.4970607944169648E-2</v>
      </c>
      <c r="AK7" s="40">
        <v>3.1048086077142482E-2</v>
      </c>
      <c r="AL7" s="41" t="s">
        <v>65</v>
      </c>
      <c r="AM7" s="42">
        <v>1.2881178210299561E-3</v>
      </c>
    </row>
    <row r="8" spans="1:39" ht="24">
      <c r="A8" s="37" t="s">
        <v>17</v>
      </c>
      <c r="B8" s="38" t="s">
        <v>14</v>
      </c>
      <c r="C8" s="39">
        <v>-4.8480062551928021E-2</v>
      </c>
      <c r="D8" s="40">
        <v>1.8790535155456055E-2</v>
      </c>
      <c r="E8" s="40">
        <v>3.7619458746893937E-2</v>
      </c>
      <c r="F8" s="40">
        <v>3.1257010247639772E-2</v>
      </c>
      <c r="G8" s="40">
        <v>-9.0861265091975382E-2</v>
      </c>
      <c r="H8" s="40">
        <v>-1.9577187419693796E-2</v>
      </c>
      <c r="I8" s="40">
        <v>-1.9381439498533702E-3</v>
      </c>
      <c r="J8" s="40">
        <v>-2.7886215783596419E-4</v>
      </c>
      <c r="K8" s="41" t="s">
        <v>52</v>
      </c>
      <c r="L8" s="40">
        <v>-8.5459236032058034E-3</v>
      </c>
      <c r="M8" s="40">
        <v>-9.0498996044486218E-2</v>
      </c>
      <c r="N8" s="40">
        <v>-9.9537529770513857E-3</v>
      </c>
      <c r="O8" s="40">
        <v>-7.5343547896422031E-2</v>
      </c>
      <c r="P8" s="40">
        <v>-9.53358359410225E-3</v>
      </c>
      <c r="Q8" s="40">
        <v>-4.0955662979429548E-2</v>
      </c>
      <c r="R8" s="40">
        <v>1.6772985068855155E-2</v>
      </c>
      <c r="S8" s="40">
        <v>-1.2432811861363106E-2</v>
      </c>
      <c r="T8" s="40">
        <v>-4.221815880862357E-2</v>
      </c>
      <c r="U8" s="40">
        <v>-2.8060817899968164E-2</v>
      </c>
      <c r="V8" s="40">
        <v>-5.0435445437318899E-3</v>
      </c>
      <c r="W8" s="40">
        <v>-1.2913336659792583E-3</v>
      </c>
      <c r="X8" s="40">
        <v>3.9719627831342801E-2</v>
      </c>
      <c r="Y8" s="40">
        <v>-2.5317847220483716E-2</v>
      </c>
      <c r="Z8" s="40">
        <v>7.1561927152066843E-2</v>
      </c>
      <c r="AA8" s="40">
        <v>1.1435119939811181E-2</v>
      </c>
      <c r="AB8" s="40">
        <v>1.5582195833572923E-2</v>
      </c>
      <c r="AC8" s="40">
        <v>5.9334965111697113E-2</v>
      </c>
      <c r="AD8" s="40">
        <v>5.9853858822040286E-2</v>
      </c>
      <c r="AE8" s="40">
        <v>2.5366438504505415E-2</v>
      </c>
      <c r="AF8" s="40">
        <v>-3.0826842882144323E-2</v>
      </c>
      <c r="AG8" s="40">
        <v>1.6273310236192939E-2</v>
      </c>
      <c r="AH8" s="40">
        <v>2.1587403464435623E-2</v>
      </c>
      <c r="AI8" s="40">
        <v>3.7038141895718996E-2</v>
      </c>
      <c r="AJ8" s="40">
        <v>4.6242346795114297E-2</v>
      </c>
      <c r="AK8" s="40">
        <v>1.7396600005318251E-2</v>
      </c>
      <c r="AL8" s="40">
        <v>1.3103544439233608E-2</v>
      </c>
      <c r="AM8" s="42">
        <v>6.9530153684551302E-2</v>
      </c>
    </row>
    <row r="9" spans="1:39" ht="24">
      <c r="A9" s="37" t="s">
        <v>18</v>
      </c>
      <c r="B9" s="38" t="s">
        <v>14</v>
      </c>
      <c r="C9" s="39">
        <v>-7.7130729018275002E-2</v>
      </c>
      <c r="D9" s="40">
        <v>-1.4070624240165612E-2</v>
      </c>
      <c r="E9" s="40">
        <v>3.7272946607740859E-2</v>
      </c>
      <c r="F9" s="40">
        <v>2.5062619941042141E-2</v>
      </c>
      <c r="G9" s="40">
        <v>-1.4605984130825964E-2</v>
      </c>
      <c r="H9" s="40">
        <v>-2.5370665259808377E-2</v>
      </c>
      <c r="I9" s="40">
        <v>-7.4682659963174374E-3</v>
      </c>
      <c r="J9" s="40">
        <v>-8.4265613615026561E-2</v>
      </c>
      <c r="K9" s="40">
        <v>1.7792859844328192E-2</v>
      </c>
      <c r="L9" s="40">
        <v>1.6210763647621678E-2</v>
      </c>
      <c r="M9" s="40">
        <v>3.392484916751573E-2</v>
      </c>
      <c r="N9" s="40">
        <v>6.8580695369146641E-2</v>
      </c>
      <c r="O9" s="40">
        <v>4.9259939131129686E-2</v>
      </c>
      <c r="P9" s="40">
        <v>2.7957305424291371E-2</v>
      </c>
      <c r="Q9" s="40">
        <v>-6.7294410522499805E-3</v>
      </c>
      <c r="R9" s="40">
        <v>6.8293596453270142E-2</v>
      </c>
      <c r="S9" s="40">
        <v>-1.6102714202529629E-2</v>
      </c>
      <c r="T9" s="40">
        <v>2.9985654711402118E-2</v>
      </c>
      <c r="U9" s="40">
        <v>-3.1768077481961712E-2</v>
      </c>
      <c r="V9" s="40">
        <v>-5.7951901844143366E-3</v>
      </c>
      <c r="W9" s="40">
        <v>4.4970048415632076E-2</v>
      </c>
      <c r="X9" s="40">
        <v>-7.6493916899957021E-2</v>
      </c>
      <c r="Y9" s="40">
        <v>1.8857291779730528E-2</v>
      </c>
      <c r="Z9" s="40">
        <v>-1.2041760750653238E-2</v>
      </c>
      <c r="AA9" s="40">
        <v>-4.190111624044008E-2</v>
      </c>
      <c r="AB9" s="40">
        <v>-2.6668149294866408E-2</v>
      </c>
      <c r="AC9" s="40">
        <v>-2.5484261886738247E-3</v>
      </c>
      <c r="AD9" s="40">
        <v>-2.027626724188181E-3</v>
      </c>
      <c r="AE9" s="40">
        <v>3.5959981205277609E-3</v>
      </c>
      <c r="AF9" s="40">
        <v>-1.1797373513593459E-2</v>
      </c>
      <c r="AG9" s="40">
        <v>-4.3257912967686434E-2</v>
      </c>
      <c r="AH9" s="40">
        <v>-3.6978410683369746E-2</v>
      </c>
      <c r="AI9" s="40">
        <v>-3.1754439320634528E-2</v>
      </c>
      <c r="AJ9" s="40">
        <v>-1.6209569531162788E-3</v>
      </c>
      <c r="AK9" s="41" t="s">
        <v>61</v>
      </c>
      <c r="AL9" s="40">
        <v>3.1551523631217694E-2</v>
      </c>
      <c r="AM9" s="42">
        <v>-6.6343994310133275E-3</v>
      </c>
    </row>
    <row r="10" spans="1:39" ht="24">
      <c r="A10" s="37" t="s">
        <v>19</v>
      </c>
      <c r="B10" s="38" t="s">
        <v>14</v>
      </c>
      <c r="C10" s="39">
        <v>-1.3864570889727998E-3</v>
      </c>
      <c r="D10" s="40">
        <v>8.2752226458173324E-3</v>
      </c>
      <c r="E10" s="40">
        <v>-2.4722538641123844E-2</v>
      </c>
      <c r="F10" s="40">
        <v>-2.6480124523922417E-2</v>
      </c>
      <c r="G10" s="40">
        <v>-3.9052746110759783E-2</v>
      </c>
      <c r="H10" s="40">
        <v>-6.8109177974312332E-2</v>
      </c>
      <c r="I10" s="40">
        <v>1.3388908838299327E-2</v>
      </c>
      <c r="J10" s="40">
        <v>5.2269006989851013E-2</v>
      </c>
      <c r="K10" s="40">
        <v>-9.6472351578998656E-3</v>
      </c>
      <c r="L10" s="40">
        <v>-4.4785360123873942E-2</v>
      </c>
      <c r="M10" s="40">
        <v>-2.323128301450942E-2</v>
      </c>
      <c r="N10" s="40">
        <v>-4.6004600076663897E-2</v>
      </c>
      <c r="O10" s="40">
        <v>3.2447392786635117E-2</v>
      </c>
      <c r="P10" s="41" t="s">
        <v>114</v>
      </c>
      <c r="Q10" s="40">
        <v>-6.1213156518157329E-3</v>
      </c>
      <c r="R10" s="40">
        <v>-3.0993215874696802E-2</v>
      </c>
      <c r="S10" s="40">
        <v>-4.5381655839200889E-2</v>
      </c>
      <c r="T10" s="40">
        <v>-2.7564547756557357E-2</v>
      </c>
      <c r="U10" s="40">
        <v>-3.208961510770434E-2</v>
      </c>
      <c r="V10" s="40">
        <v>-2.3656832074882634E-2</v>
      </c>
      <c r="W10" s="40">
        <v>-6.3276470047183203E-2</v>
      </c>
      <c r="X10" s="40">
        <v>2.1393085818814075E-2</v>
      </c>
      <c r="Y10" s="40">
        <v>-6.7483105326558591E-3</v>
      </c>
      <c r="Z10" s="40">
        <v>-3.4610696904888043E-2</v>
      </c>
      <c r="AA10" s="40">
        <v>-7.9057107008175295E-2</v>
      </c>
      <c r="AB10" s="40">
        <v>7.5282980209179312E-2</v>
      </c>
      <c r="AC10" s="40">
        <v>4.5281635382564051E-2</v>
      </c>
      <c r="AD10" s="40">
        <v>3.0328263906680357E-2</v>
      </c>
      <c r="AE10" s="40">
        <v>4.6210743128082439E-2</v>
      </c>
      <c r="AF10" s="40">
        <v>-9.3611886600101918E-3</v>
      </c>
      <c r="AG10" s="40">
        <v>2.2358675081119932E-2</v>
      </c>
      <c r="AH10" s="40">
        <v>-5.6717318322059229E-2</v>
      </c>
      <c r="AI10" s="40">
        <v>3.181618693891116E-2</v>
      </c>
      <c r="AJ10" s="40">
        <v>3.3496845021613611E-2</v>
      </c>
      <c r="AK10" s="40">
        <v>2.7648047112935979E-2</v>
      </c>
      <c r="AL10" s="40">
        <v>-1.2590126897042222E-2</v>
      </c>
      <c r="AM10" s="42">
        <v>-2.1584129869602654E-3</v>
      </c>
    </row>
    <row r="11" spans="1:39" ht="24">
      <c r="A11" s="37" t="s">
        <v>20</v>
      </c>
      <c r="B11" s="38" t="s">
        <v>14</v>
      </c>
      <c r="C11" s="39">
        <v>0.10541620848823463</v>
      </c>
      <c r="D11" s="40">
        <v>-5.5257556739704707E-2</v>
      </c>
      <c r="E11" s="40">
        <v>3.4751892183025644E-3</v>
      </c>
      <c r="F11" s="40">
        <v>-1.5537628378758798E-2</v>
      </c>
      <c r="G11" s="40">
        <v>-5.3597217742907446E-2</v>
      </c>
      <c r="H11" s="41" t="s">
        <v>65</v>
      </c>
      <c r="I11" s="40">
        <v>1.064224702694634E-2</v>
      </c>
      <c r="J11" s="40">
        <v>-5.3531993374288787E-2</v>
      </c>
      <c r="K11" s="40">
        <v>-1.9661887402867641E-2</v>
      </c>
      <c r="L11" s="40">
        <v>4.4364063930510379E-2</v>
      </c>
      <c r="M11" s="40">
        <v>-1.6366931702623811E-2</v>
      </c>
      <c r="N11" s="40">
        <v>-1.9189960413184815E-2</v>
      </c>
      <c r="O11" s="40">
        <v>-6.2674592297029263E-2</v>
      </c>
      <c r="P11" s="40">
        <v>-6.773108357786975E-2</v>
      </c>
      <c r="Q11" s="40">
        <v>-2.40039384649841E-4</v>
      </c>
      <c r="R11" s="40">
        <v>-1.3788797748527646E-2</v>
      </c>
      <c r="S11" s="40">
        <v>-1.9665860358014563E-2</v>
      </c>
      <c r="T11" s="40">
        <v>-2.7568944182571494E-2</v>
      </c>
      <c r="U11" s="40">
        <v>-2.8910528623247089E-3</v>
      </c>
      <c r="V11" s="40">
        <v>3.6448216047252409E-2</v>
      </c>
      <c r="W11" s="40">
        <v>4.4486108452053058E-2</v>
      </c>
      <c r="X11" s="40">
        <v>9.604766544773008E-2</v>
      </c>
      <c r="Y11" s="40">
        <v>5.2096045090250093E-2</v>
      </c>
      <c r="Z11" s="40">
        <v>-8.2403802899914669E-3</v>
      </c>
      <c r="AA11" s="40">
        <v>6.1386178839123173E-3</v>
      </c>
      <c r="AB11" s="40">
        <v>3.9841722527170921E-2</v>
      </c>
      <c r="AC11" s="40">
        <v>5.6894850419374171E-2</v>
      </c>
      <c r="AD11" s="40">
        <v>6.8995031547892299E-2</v>
      </c>
      <c r="AE11" s="40">
        <v>2.7842887067908296E-3</v>
      </c>
      <c r="AF11" s="40">
        <v>-1.1343194132134126E-2</v>
      </c>
      <c r="AG11" s="40">
        <v>-1.6184387767806785E-2</v>
      </c>
      <c r="AH11" s="40">
        <v>4.8081009451897319E-2</v>
      </c>
      <c r="AI11" s="40">
        <v>1.1993467083087354E-2</v>
      </c>
      <c r="AJ11" s="40">
        <v>3.1243559625996762E-2</v>
      </c>
      <c r="AK11" s="40">
        <v>-2.4962522520891293E-2</v>
      </c>
      <c r="AL11" s="40">
        <v>4.5415770329524541E-2</v>
      </c>
      <c r="AM11" s="42">
        <v>2.9698096330984816E-2</v>
      </c>
    </row>
    <row r="12" spans="1:39" ht="24">
      <c r="A12" s="37" t="s">
        <v>21</v>
      </c>
      <c r="B12" s="38" t="s">
        <v>14</v>
      </c>
      <c r="C12" s="39">
        <v>0.10349752922290029</v>
      </c>
      <c r="D12" s="40">
        <v>4.0900800655186587E-2</v>
      </c>
      <c r="E12" s="40">
        <v>-4.7555395911085931E-3</v>
      </c>
      <c r="F12" s="41" t="s">
        <v>146</v>
      </c>
      <c r="G12" s="40">
        <v>-4.226760847338662E-2</v>
      </c>
      <c r="H12" s="40">
        <v>-1.5918581597301504E-2</v>
      </c>
      <c r="I12" s="40">
        <v>-2.7883852020854687E-2</v>
      </c>
      <c r="J12" s="40">
        <v>4.273589389377988E-2</v>
      </c>
      <c r="K12" s="40">
        <v>3.1991374683022093E-2</v>
      </c>
      <c r="L12" s="40">
        <v>-4.5636748888539781E-2</v>
      </c>
      <c r="M12" s="40">
        <v>-2.4709619134357305E-2</v>
      </c>
      <c r="N12" s="40">
        <v>-2.5252755347301963E-2</v>
      </c>
      <c r="O12" s="40">
        <v>-1.367298134663507E-2</v>
      </c>
      <c r="P12" s="40">
        <v>-2.6969352869228091E-2</v>
      </c>
      <c r="Q12" s="40">
        <v>-4.5510802334456285E-2</v>
      </c>
      <c r="R12" s="40">
        <v>-3.5803180447717013E-2</v>
      </c>
      <c r="S12" s="40">
        <v>-1.4828071995839878E-2</v>
      </c>
      <c r="T12" s="40">
        <v>-1.1189031975968263E-2</v>
      </c>
      <c r="U12" s="40">
        <v>2.3088079472059334E-2</v>
      </c>
      <c r="V12" s="40">
        <v>5.7405732035291173E-5</v>
      </c>
      <c r="W12" s="40">
        <v>-5.5749048302862328E-2</v>
      </c>
      <c r="X12" s="40">
        <v>-5.7689115130339598E-3</v>
      </c>
      <c r="Y12" s="40">
        <v>3.7690679931853342E-2</v>
      </c>
      <c r="Z12" s="40">
        <v>5.8716934652276988E-2</v>
      </c>
      <c r="AA12" s="40">
        <v>4.1705931964380737E-2</v>
      </c>
      <c r="AB12" s="40">
        <v>-1.8496097846613567E-2</v>
      </c>
      <c r="AC12" s="40">
        <v>3.5507315360195739E-2</v>
      </c>
      <c r="AD12" s="40">
        <v>-1.5256675176561964E-2</v>
      </c>
      <c r="AE12" s="40">
        <v>-2.3120296308602867E-2</v>
      </c>
      <c r="AF12" s="40">
        <v>4.4510791440023692E-2</v>
      </c>
      <c r="AG12" s="40">
        <v>4.4768943389016012E-2</v>
      </c>
      <c r="AH12" s="40">
        <v>-4.515118961700347E-2</v>
      </c>
      <c r="AI12" s="40">
        <v>-1.6213978690679517E-2</v>
      </c>
      <c r="AJ12" s="40">
        <v>2.3347874749934806E-2</v>
      </c>
      <c r="AK12" s="40">
        <v>2.5220775831270147E-2</v>
      </c>
      <c r="AL12" s="40">
        <v>5.2175106018501338E-2</v>
      </c>
      <c r="AM12" s="42">
        <v>3.1614162295821646E-2</v>
      </c>
    </row>
    <row r="13" spans="1:39" ht="24">
      <c r="A13" s="37" t="s">
        <v>22</v>
      </c>
      <c r="B13" s="38" t="s">
        <v>14</v>
      </c>
      <c r="C13" s="39">
        <v>-5.7004081795632468E-2</v>
      </c>
      <c r="D13" s="41" t="s">
        <v>114</v>
      </c>
      <c r="E13" s="40">
        <v>3.1239222944607962E-2</v>
      </c>
      <c r="F13" s="40">
        <v>4.0120813576635474E-2</v>
      </c>
      <c r="G13" s="40">
        <v>-3.4207116336355294E-2</v>
      </c>
      <c r="H13" s="40">
        <v>-5.5424456343342851E-2</v>
      </c>
      <c r="I13" s="40">
        <v>-1.0318178582133486E-2</v>
      </c>
      <c r="J13" s="40">
        <v>6.0129830574843987E-2</v>
      </c>
      <c r="K13" s="40">
        <v>1.8859873589422659E-2</v>
      </c>
      <c r="L13" s="40">
        <v>4.6738893810666676E-2</v>
      </c>
      <c r="M13" s="40">
        <v>-1.4172584248269103E-2</v>
      </c>
      <c r="N13" s="40">
        <v>-3.8481907266573058E-2</v>
      </c>
      <c r="O13" s="40">
        <v>-3.9781773529181871E-3</v>
      </c>
      <c r="P13" s="40">
        <v>8.2378307624609379E-3</v>
      </c>
      <c r="Q13" s="40">
        <v>-3.5549034845506942E-2</v>
      </c>
      <c r="R13" s="40">
        <v>-1.6274241718120266E-3</v>
      </c>
      <c r="S13" s="40">
        <v>-6.3866960643415146E-3</v>
      </c>
      <c r="T13" s="40">
        <v>-8.1024471525781822E-2</v>
      </c>
      <c r="U13" s="40">
        <v>2.3465099078547092E-2</v>
      </c>
      <c r="V13" s="40">
        <v>-5.3212159110578597E-2</v>
      </c>
      <c r="W13" s="40">
        <v>4.1280565128723077E-3</v>
      </c>
      <c r="X13" s="40">
        <v>1.561769754681439E-2</v>
      </c>
      <c r="Y13" s="40">
        <v>5.0280462483969106E-2</v>
      </c>
      <c r="Z13" s="40">
        <v>3.8043227644081537E-2</v>
      </c>
      <c r="AA13" s="40">
        <v>9.9393807379514434E-2</v>
      </c>
      <c r="AB13" s="40">
        <v>-5.6076485269161008E-3</v>
      </c>
      <c r="AC13" s="40">
        <v>4.407968921381079E-3</v>
      </c>
      <c r="AD13" s="40">
        <v>-7.3849672182144165E-4</v>
      </c>
      <c r="AE13" s="40">
        <v>-2.4178772325464608E-2</v>
      </c>
      <c r="AF13" s="40">
        <v>1.9626436667667346E-2</v>
      </c>
      <c r="AG13" s="40">
        <v>1.7740398732537691E-2</v>
      </c>
      <c r="AH13" s="40">
        <v>-3.3654131946949939E-2</v>
      </c>
      <c r="AI13" s="40">
        <v>-3.6311768609825879E-2</v>
      </c>
      <c r="AJ13" s="40">
        <v>3.7706680157732375E-2</v>
      </c>
      <c r="AK13" s="40">
        <v>-1.3862954026147362E-2</v>
      </c>
      <c r="AL13" s="40">
        <v>4.6299970002363112E-2</v>
      </c>
      <c r="AM13" s="42">
        <v>6.5228776184612272E-2</v>
      </c>
    </row>
    <row r="14" spans="1:39" ht="24">
      <c r="A14" s="37" t="s">
        <v>23</v>
      </c>
      <c r="B14" s="38" t="s">
        <v>14</v>
      </c>
      <c r="C14" s="39">
        <v>6.097737402732735E-2</v>
      </c>
      <c r="D14" s="40">
        <v>1.8273386736640206E-2</v>
      </c>
      <c r="E14" s="40">
        <v>3.1441993602495059E-3</v>
      </c>
      <c r="F14" s="40">
        <v>4.5119171012925119E-2</v>
      </c>
      <c r="G14" s="40">
        <v>2.1440364683129164E-2</v>
      </c>
      <c r="H14" s="40">
        <v>-1.6716881003114348E-2</v>
      </c>
      <c r="I14" s="40">
        <v>5.3271618410894409E-2</v>
      </c>
      <c r="J14" s="40">
        <v>-2.4640969154193174E-2</v>
      </c>
      <c r="K14" s="40">
        <v>1.6886763421466819E-2</v>
      </c>
      <c r="L14" s="40">
        <v>4.5422873736762501E-2</v>
      </c>
      <c r="M14" s="40">
        <v>3.8254064153836385E-2</v>
      </c>
      <c r="N14" s="40">
        <v>9.4227210567944218E-3</v>
      </c>
      <c r="O14" s="40">
        <v>5.062136836447155E-2</v>
      </c>
      <c r="P14" s="40">
        <v>2.2956615653258548E-2</v>
      </c>
      <c r="Q14" s="40">
        <v>4.6930364848678463E-2</v>
      </c>
      <c r="R14" s="40">
        <v>-3.7249844924063004E-2</v>
      </c>
      <c r="S14" s="40">
        <v>1.2201004232238739E-3</v>
      </c>
      <c r="T14" s="40">
        <v>1.2974797864166292E-2</v>
      </c>
      <c r="U14" s="40">
        <v>4.3897418258230778E-2</v>
      </c>
      <c r="V14" s="40">
        <v>4.0921435878984912E-2</v>
      </c>
      <c r="W14" s="40">
        <v>3.3678317847362191E-3</v>
      </c>
      <c r="X14" s="40">
        <v>5.5634907229522863E-2</v>
      </c>
      <c r="Y14" s="40">
        <v>-4.9085601552441953E-3</v>
      </c>
      <c r="Z14" s="40">
        <v>1.524761065994765E-2</v>
      </c>
      <c r="AA14" s="40">
        <v>-4.0887406125305588E-3</v>
      </c>
      <c r="AB14" s="40">
        <v>1.0626897438965582E-3</v>
      </c>
      <c r="AC14" s="40">
        <v>-6.1864923641157532E-2</v>
      </c>
      <c r="AD14" s="40">
        <v>-1.2669340843850642E-2</v>
      </c>
      <c r="AE14" s="40">
        <v>-1.9323804666040455E-2</v>
      </c>
      <c r="AF14" s="40">
        <v>2.6750710439756423E-2</v>
      </c>
      <c r="AG14" s="41" t="s">
        <v>227</v>
      </c>
      <c r="AH14" s="40">
        <v>3.3922835585033007E-2</v>
      </c>
      <c r="AI14" s="40">
        <v>2.1580211674092742E-2</v>
      </c>
      <c r="AJ14" s="40">
        <v>2.5781403330032669E-2</v>
      </c>
      <c r="AK14" s="40">
        <v>-4.3827166433140191E-2</v>
      </c>
      <c r="AL14" s="40">
        <v>-5.6277761487005399E-3</v>
      </c>
      <c r="AM14" s="42">
        <v>-1.2372595513493316E-2</v>
      </c>
    </row>
    <row r="15" spans="1:39" ht="24">
      <c r="A15" s="37" t="s">
        <v>24</v>
      </c>
      <c r="B15" s="38" t="s">
        <v>14</v>
      </c>
      <c r="C15" s="39">
        <v>-1.277870190113054E-2</v>
      </c>
      <c r="D15" s="40">
        <v>5.0302286496447239E-2</v>
      </c>
      <c r="E15" s="40">
        <v>9.6832808156071624E-3</v>
      </c>
      <c r="F15" s="40">
        <v>3.6962076288443842E-2</v>
      </c>
      <c r="G15" s="40">
        <v>5.9206196850772642E-2</v>
      </c>
      <c r="H15" s="40">
        <v>5.2328683863421058E-2</v>
      </c>
      <c r="I15" s="40">
        <v>-3.7891730328340985E-2</v>
      </c>
      <c r="J15" s="40">
        <v>2.9974121800977246E-2</v>
      </c>
      <c r="K15" s="40">
        <v>-2.5415184155185195E-2</v>
      </c>
      <c r="L15" s="40">
        <v>4.6446215542737958E-2</v>
      </c>
      <c r="M15" s="40">
        <v>5.7804842545472516E-2</v>
      </c>
      <c r="N15" s="40">
        <v>-1.6781267148609263E-2</v>
      </c>
      <c r="O15" s="40">
        <v>8.680844687701364E-2</v>
      </c>
      <c r="P15" s="40">
        <v>-6.7393030735866197E-3</v>
      </c>
      <c r="Q15" s="40">
        <v>5.0719957109061345E-3</v>
      </c>
      <c r="R15" s="40">
        <v>1.8116220751043725E-3</v>
      </c>
      <c r="S15" s="40">
        <v>7.6089948754264392E-2</v>
      </c>
      <c r="T15" s="40">
        <v>3.1184711355433783E-2</v>
      </c>
      <c r="U15" s="40">
        <v>3.208166482563525E-2</v>
      </c>
      <c r="V15" s="40">
        <v>-3.7109862770243363E-2</v>
      </c>
      <c r="W15" s="40">
        <v>2.1418786383573109E-2</v>
      </c>
      <c r="X15" s="40">
        <v>-3.3436206960985496E-2</v>
      </c>
      <c r="Y15" s="41" t="s">
        <v>114</v>
      </c>
      <c r="Z15" s="40">
        <v>-3.3366018295759858E-2</v>
      </c>
      <c r="AA15" s="40">
        <v>4.6707288615145372E-2</v>
      </c>
      <c r="AB15" s="40">
        <v>4.145630184894445E-2</v>
      </c>
      <c r="AC15" s="40">
        <v>-2.5893435836114708E-2</v>
      </c>
      <c r="AD15" s="40">
        <v>-5.4593672339671141E-2</v>
      </c>
      <c r="AE15" s="40">
        <v>2.1653275044904736E-2</v>
      </c>
      <c r="AF15" s="40">
        <v>-3.7884785483371861E-2</v>
      </c>
      <c r="AG15" s="40">
        <v>-4.74560033988635E-3</v>
      </c>
      <c r="AH15" s="40">
        <v>1.5276051367628458E-2</v>
      </c>
      <c r="AI15" s="40">
        <v>-3.2842140057518905E-2</v>
      </c>
      <c r="AJ15" s="40">
        <v>-3.6437558445160084E-2</v>
      </c>
      <c r="AK15" s="40">
        <v>1.8619677807301376E-2</v>
      </c>
      <c r="AL15" s="40">
        <v>1.2139045339070471E-3</v>
      </c>
      <c r="AM15" s="42">
        <v>-1.2912173448910037E-2</v>
      </c>
    </row>
    <row r="16" spans="1:39" ht="24">
      <c r="A16" s="37" t="s">
        <v>25</v>
      </c>
      <c r="B16" s="38" t="s">
        <v>14</v>
      </c>
      <c r="C16" s="39">
        <v>1.9482162310608482E-3</v>
      </c>
      <c r="D16" s="40">
        <v>-6.4769813360767451E-3</v>
      </c>
      <c r="E16" s="40">
        <v>-5.0728835566429133E-2</v>
      </c>
      <c r="F16" s="40">
        <v>-1.4653484657412088E-2</v>
      </c>
      <c r="G16" s="40">
        <v>1.7379873709644458E-2</v>
      </c>
      <c r="H16" s="40">
        <v>-1.9866587566598586E-2</v>
      </c>
      <c r="I16" s="40">
        <v>-1.8221607842564973E-2</v>
      </c>
      <c r="J16" s="40">
        <v>-3.715192168213028E-2</v>
      </c>
      <c r="K16" s="40">
        <v>-1.2646837533044538E-2</v>
      </c>
      <c r="L16" s="40">
        <v>5.5808545714000637E-2</v>
      </c>
      <c r="M16" s="40">
        <v>-3.0738536430685307E-2</v>
      </c>
      <c r="N16" s="40">
        <v>-6.2673773868321361E-2</v>
      </c>
      <c r="O16" s="40">
        <v>3.4268210073292886E-2</v>
      </c>
      <c r="P16" s="40">
        <v>-4.5747905144664175E-2</v>
      </c>
      <c r="Q16" s="40">
        <v>-4.1244813560523908E-3</v>
      </c>
      <c r="R16" s="40">
        <v>-2.95897891456861E-2</v>
      </c>
      <c r="S16" s="41" t="s">
        <v>50</v>
      </c>
      <c r="T16" s="40">
        <v>-3.6360523763985943E-2</v>
      </c>
      <c r="U16" s="40">
        <v>-6.4848343960581135E-3</v>
      </c>
      <c r="V16" s="40">
        <v>-6.2173675319761819E-2</v>
      </c>
      <c r="W16" s="40">
        <v>-1.925590863945496E-2</v>
      </c>
      <c r="X16" s="40">
        <v>-4.6460720916400897E-2</v>
      </c>
      <c r="Y16" s="40">
        <v>7.6767029219992386E-2</v>
      </c>
      <c r="Z16" s="40">
        <v>3.5731436313177344E-2</v>
      </c>
      <c r="AA16" s="40">
        <v>3.8217893891289843E-2</v>
      </c>
      <c r="AB16" s="40">
        <v>4.6424516612524128E-2</v>
      </c>
      <c r="AC16" s="40">
        <v>1.2086467784018584E-2</v>
      </c>
      <c r="AD16" s="40">
        <v>-1.7639286483481835E-2</v>
      </c>
      <c r="AE16" s="40">
        <v>1.7623081652435913E-2</v>
      </c>
      <c r="AF16" s="40">
        <v>4.393295332133558E-2</v>
      </c>
      <c r="AG16" s="40">
        <v>1.1910997881996745E-3</v>
      </c>
      <c r="AH16" s="40">
        <v>1.7528034590106642E-2</v>
      </c>
      <c r="AI16" s="40">
        <v>-1.6272741987486194E-2</v>
      </c>
      <c r="AJ16" s="40">
        <v>-3.8006701405394791E-2</v>
      </c>
      <c r="AK16" s="40">
        <v>-1.6049239532659496E-2</v>
      </c>
      <c r="AL16" s="40">
        <v>-2.5697833523751226E-2</v>
      </c>
      <c r="AM16" s="42">
        <v>5.8341619554583869E-2</v>
      </c>
    </row>
    <row r="17" spans="1:39" ht="24">
      <c r="A17" s="37" t="s">
        <v>26</v>
      </c>
      <c r="B17" s="38" t="s">
        <v>14</v>
      </c>
      <c r="C17" s="39">
        <v>-0.11666411182681601</v>
      </c>
      <c r="D17" s="40">
        <v>-2.4254468859725927E-2</v>
      </c>
      <c r="E17" s="40">
        <v>3.380606367357699E-2</v>
      </c>
      <c r="F17" s="40">
        <v>-2.275358816551391E-2</v>
      </c>
      <c r="G17" s="40">
        <v>-8.2810589627962082E-3</v>
      </c>
      <c r="H17" s="40">
        <v>2.7732279929255591E-3</v>
      </c>
      <c r="I17" s="40">
        <v>2.8126468132873238E-2</v>
      </c>
      <c r="J17" s="40">
        <v>-3.5218391770989982E-2</v>
      </c>
      <c r="K17" s="40">
        <v>2.5543406668242726E-2</v>
      </c>
      <c r="L17" s="40">
        <v>-2.1475817397390635E-2</v>
      </c>
      <c r="M17" s="40">
        <v>-5.3711016349549372E-3</v>
      </c>
      <c r="N17" s="40">
        <v>-3.361117504333936E-2</v>
      </c>
      <c r="O17" s="40">
        <v>-3.7323262297521954E-2</v>
      </c>
      <c r="P17" s="40">
        <v>4.6221206544440466E-2</v>
      </c>
      <c r="Q17" s="40">
        <v>6.1537261077785399E-2</v>
      </c>
      <c r="R17" s="40">
        <v>1.6067161673676233E-2</v>
      </c>
      <c r="S17" s="40">
        <v>1.7481071849338836E-2</v>
      </c>
      <c r="T17" s="40">
        <v>2.1748081512143844E-2</v>
      </c>
      <c r="U17" s="40">
        <v>-1.4618619487960378E-2</v>
      </c>
      <c r="V17" s="40">
        <v>7.5000033025110519E-2</v>
      </c>
      <c r="W17" s="40">
        <v>-2.9692480942688185E-2</v>
      </c>
      <c r="X17" s="40">
        <v>2.8600852364709405E-2</v>
      </c>
      <c r="Y17" s="40">
        <v>2.1730060516922996E-2</v>
      </c>
      <c r="Z17" s="40">
        <v>-2.3737594949834372E-2</v>
      </c>
      <c r="AA17" s="40">
        <v>-2.0401926419044328E-2</v>
      </c>
      <c r="AB17" s="40">
        <v>5.4428861596849433E-2</v>
      </c>
      <c r="AC17" s="40">
        <v>-5.6815922228158955E-2</v>
      </c>
      <c r="AD17" s="40">
        <v>-3.5966028144732043E-2</v>
      </c>
      <c r="AE17" s="41" t="s">
        <v>70</v>
      </c>
      <c r="AF17" s="40">
        <v>-4.090533820977945E-2</v>
      </c>
      <c r="AG17" s="40">
        <v>-1.8826452649410505E-2</v>
      </c>
      <c r="AH17" s="40">
        <v>9.5178011479977748E-3</v>
      </c>
      <c r="AI17" s="40">
        <v>-5.9967667344408129E-2</v>
      </c>
      <c r="AJ17" s="40">
        <v>-5.9255289132778131E-2</v>
      </c>
      <c r="AK17" s="40">
        <v>3.5601016263768579E-3</v>
      </c>
      <c r="AL17" s="40">
        <v>-4.0728268431561403E-2</v>
      </c>
      <c r="AM17" s="42">
        <v>-8.4018878700392235E-2</v>
      </c>
    </row>
    <row r="18" spans="1:39" ht="24">
      <c r="A18" s="37" t="s">
        <v>27</v>
      </c>
      <c r="B18" s="38" t="s">
        <v>14</v>
      </c>
      <c r="C18" s="39">
        <v>-2.2844027742050278E-3</v>
      </c>
      <c r="D18" s="40">
        <v>-8.2110694984485172E-2</v>
      </c>
      <c r="E18" s="40">
        <v>-1.5722913469989837E-2</v>
      </c>
      <c r="F18" s="40">
        <v>-1.1086767723807579E-2</v>
      </c>
      <c r="G18" s="40">
        <v>-1.9423666488733844E-2</v>
      </c>
      <c r="H18" s="40">
        <v>-2.8009617858068287E-2</v>
      </c>
      <c r="I18" s="40">
        <v>-4.5662186287929686E-3</v>
      </c>
      <c r="J18" s="40">
        <v>-1.6065307456044585E-2</v>
      </c>
      <c r="K18" s="40">
        <v>-4.3083263715854747E-2</v>
      </c>
      <c r="L18" s="40">
        <v>-1.3063390781058807E-2</v>
      </c>
      <c r="M18" s="40">
        <v>1.3314506262152082E-2</v>
      </c>
      <c r="N18" s="40">
        <v>8.786676560466616E-3</v>
      </c>
      <c r="O18" s="40">
        <v>-7.2187659280812562E-3</v>
      </c>
      <c r="P18" s="40">
        <v>-2.7915940128460524E-2</v>
      </c>
      <c r="Q18" s="40">
        <v>4.2916319063308381E-2</v>
      </c>
      <c r="R18" s="40">
        <v>5.2177440978790884E-3</v>
      </c>
      <c r="S18" s="40">
        <v>-3.6469077864920554E-2</v>
      </c>
      <c r="T18" s="41" t="s">
        <v>62</v>
      </c>
      <c r="U18" s="40">
        <v>1.592411097033682E-2</v>
      </c>
      <c r="V18" s="40">
        <v>-5.483035702566276E-2</v>
      </c>
      <c r="W18" s="40">
        <v>-5.5574069052529863E-3</v>
      </c>
      <c r="X18" s="40">
        <v>-3.7972895368711179E-2</v>
      </c>
      <c r="Y18" s="40">
        <v>3.1542638282595646E-2</v>
      </c>
      <c r="Z18" s="40">
        <v>-1.7564135519346311E-2</v>
      </c>
      <c r="AA18" s="40">
        <v>-2.3465474477323729E-2</v>
      </c>
      <c r="AB18" s="40">
        <v>-9.550986875602927E-4</v>
      </c>
      <c r="AC18" s="40">
        <v>4.5407992121787796E-2</v>
      </c>
      <c r="AD18" s="40">
        <v>-4.1437412129936346E-2</v>
      </c>
      <c r="AE18" s="40">
        <v>2.1978870536100939E-2</v>
      </c>
      <c r="AF18" s="40">
        <v>0.10042425805491403</v>
      </c>
      <c r="AG18" s="40">
        <v>1.2808589100058594E-2</v>
      </c>
      <c r="AH18" s="40">
        <v>-4.3604759620719802E-2</v>
      </c>
      <c r="AI18" s="40">
        <v>3.4307782942770156E-2</v>
      </c>
      <c r="AJ18" s="40">
        <v>4.8591782698402849E-2</v>
      </c>
      <c r="AK18" s="40">
        <v>2.989493348382501E-2</v>
      </c>
      <c r="AL18" s="40">
        <v>1.1370740635234324E-2</v>
      </c>
      <c r="AM18" s="42">
        <v>1.9406230449546178E-2</v>
      </c>
    </row>
    <row r="19" spans="1:39" ht="24">
      <c r="A19" s="37" t="s">
        <v>28</v>
      </c>
      <c r="B19" s="38" t="s">
        <v>14</v>
      </c>
      <c r="C19" s="39">
        <v>0.14004374373507175</v>
      </c>
      <c r="D19" s="40">
        <v>-3.5567824577233981E-2</v>
      </c>
      <c r="E19" s="40">
        <v>3.0161943896003011E-2</v>
      </c>
      <c r="F19" s="40">
        <v>-1.5585670471308332E-2</v>
      </c>
      <c r="G19" s="40">
        <v>1.772488237023661E-2</v>
      </c>
      <c r="H19" s="40">
        <v>1.1761706701315752E-2</v>
      </c>
      <c r="I19" s="40">
        <v>2.1270328353863555E-2</v>
      </c>
      <c r="J19" s="40">
        <v>0.10190988075074968</v>
      </c>
      <c r="K19" s="40">
        <v>3.6511595677711041E-2</v>
      </c>
      <c r="L19" s="40">
        <v>1.5585549505357472E-2</v>
      </c>
      <c r="M19" s="40">
        <v>4.1630571432959125E-2</v>
      </c>
      <c r="N19" s="40">
        <v>-9.469237621268313E-3</v>
      </c>
      <c r="O19" s="40">
        <v>-2.8263734325548646E-2</v>
      </c>
      <c r="P19" s="40">
        <v>3.1151347100733199E-2</v>
      </c>
      <c r="Q19" s="40">
        <v>8.1642204762002138E-2</v>
      </c>
      <c r="R19" s="40">
        <v>5.2714689072664474E-2</v>
      </c>
      <c r="S19" s="40">
        <v>-1.5870955471357077E-2</v>
      </c>
      <c r="T19" s="40">
        <v>3.3187443803631478E-2</v>
      </c>
      <c r="U19" s="40">
        <v>1.9773615013930615E-2</v>
      </c>
      <c r="V19" s="40">
        <v>-3.1097686222821028E-2</v>
      </c>
      <c r="W19" s="40">
        <v>-5.5447725719069064E-2</v>
      </c>
      <c r="X19" s="40">
        <v>-1.7810028503362788E-2</v>
      </c>
      <c r="Y19" s="40">
        <v>-3.2105155661958373E-2</v>
      </c>
      <c r="Z19" s="40">
        <v>3.315032892717408E-2</v>
      </c>
      <c r="AA19" s="40">
        <v>-1.2852177251916936E-2</v>
      </c>
      <c r="AB19" s="40">
        <v>1.007278084322224E-2</v>
      </c>
      <c r="AC19" s="40">
        <v>-6.3346243989944012E-2</v>
      </c>
      <c r="AD19" s="40">
        <v>-4.3521386978996553E-2</v>
      </c>
      <c r="AE19" s="40">
        <v>-5.8576622300021274E-2</v>
      </c>
      <c r="AF19" s="40">
        <v>-8.409151298521296E-2</v>
      </c>
      <c r="AG19" s="40">
        <v>2.0549253781376241E-2</v>
      </c>
      <c r="AH19" s="40">
        <v>-6.0727609904243127E-2</v>
      </c>
      <c r="AI19" s="41" t="s">
        <v>83</v>
      </c>
      <c r="AJ19" s="40">
        <v>-4.7067229726793967E-2</v>
      </c>
      <c r="AK19" s="40">
        <v>-3.0690103316483489E-2</v>
      </c>
      <c r="AL19" s="40">
        <v>-1.4348207384962954E-2</v>
      </c>
      <c r="AM19" s="42">
        <v>5.2026575122562438E-2</v>
      </c>
    </row>
    <row r="20" spans="1:39" ht="24">
      <c r="A20" s="37" t="s">
        <v>29</v>
      </c>
      <c r="B20" s="38" t="s">
        <v>14</v>
      </c>
      <c r="C20" s="39">
        <v>9.5020933432532373E-2</v>
      </c>
      <c r="D20" s="40">
        <v>-1.6170649987832018E-3</v>
      </c>
      <c r="E20" s="40">
        <v>1.8991736824620187E-2</v>
      </c>
      <c r="F20" s="40">
        <v>-3.4804265049308669E-2</v>
      </c>
      <c r="G20" s="40">
        <v>-2.8113012152944816E-2</v>
      </c>
      <c r="H20" s="40">
        <v>-1.3747904256560644E-2</v>
      </c>
      <c r="I20" s="40">
        <v>-1.3626118647663634E-2</v>
      </c>
      <c r="J20" s="40">
        <v>4.8662788993659315E-3</v>
      </c>
      <c r="K20" s="40">
        <v>1.671682320951744E-2</v>
      </c>
      <c r="L20" s="40">
        <v>-6.218424925944583E-2</v>
      </c>
      <c r="M20" s="40">
        <v>6.3526685465723515E-2</v>
      </c>
      <c r="N20" s="40">
        <v>3.1735927911744483E-2</v>
      </c>
      <c r="O20" s="40">
        <v>-5.9960648065770811E-2</v>
      </c>
      <c r="P20" s="40">
        <v>-3.071194183588994E-2</v>
      </c>
      <c r="Q20" s="40">
        <v>1.2309288495861836E-2</v>
      </c>
      <c r="R20" s="41" t="s">
        <v>53</v>
      </c>
      <c r="S20" s="40">
        <v>-2.9159310852798617E-2</v>
      </c>
      <c r="T20" s="40">
        <v>5.1342207578932335E-3</v>
      </c>
      <c r="U20" s="40">
        <v>8.7259629256401641E-2</v>
      </c>
      <c r="V20" s="40">
        <v>-1.6931980400568737E-2</v>
      </c>
      <c r="W20" s="40">
        <v>-1.5579807041268936E-2</v>
      </c>
      <c r="X20" s="40">
        <v>-1.5423987518895226E-2</v>
      </c>
      <c r="Y20" s="40">
        <v>1.8419075410141545E-3</v>
      </c>
      <c r="Z20" s="40">
        <v>-6.5622026869829861E-2</v>
      </c>
      <c r="AA20" s="40">
        <v>3.4632488924586429E-3</v>
      </c>
      <c r="AB20" s="40">
        <v>1.9902016748402362E-2</v>
      </c>
      <c r="AC20" s="40">
        <v>3.2900237079011629E-2</v>
      </c>
      <c r="AD20" s="40">
        <v>5.8541909320561712E-2</v>
      </c>
      <c r="AE20" s="40">
        <v>1.5921879241817261E-2</v>
      </c>
      <c r="AF20" s="40">
        <v>1.6995606253543811E-2</v>
      </c>
      <c r="AG20" s="40">
        <v>-3.59179582724721E-2</v>
      </c>
      <c r="AH20" s="40">
        <v>2.6325839584385721E-2</v>
      </c>
      <c r="AI20" s="40">
        <v>5.3381677427955784E-2</v>
      </c>
      <c r="AJ20" s="40">
        <v>8.3186290265005611E-2</v>
      </c>
      <c r="AK20" s="40">
        <v>6.6735409554069799E-2</v>
      </c>
      <c r="AL20" s="40">
        <v>-3.4302282005263737E-2</v>
      </c>
      <c r="AM20" s="42">
        <v>4.8768341901842392E-2</v>
      </c>
    </row>
    <row r="21" spans="1:39" ht="24">
      <c r="A21" s="37" t="s">
        <v>30</v>
      </c>
      <c r="B21" s="38" t="s">
        <v>14</v>
      </c>
      <c r="C21" s="39">
        <v>-5.8637090645782619E-3</v>
      </c>
      <c r="D21" s="40">
        <v>-1.3486525812127628E-2</v>
      </c>
      <c r="E21" s="40">
        <v>-2.0412075790592104E-2</v>
      </c>
      <c r="F21" s="40">
        <v>-2.3064963639252485E-2</v>
      </c>
      <c r="G21" s="40">
        <v>-2.8869415963880877E-2</v>
      </c>
      <c r="H21" s="40">
        <v>-1.5148294401446443E-2</v>
      </c>
      <c r="I21" s="40">
        <v>2.3342741456701961E-2</v>
      </c>
      <c r="J21" s="40">
        <v>1.6035074159244666E-2</v>
      </c>
      <c r="K21" s="40">
        <v>-8.5598210014968701E-2</v>
      </c>
      <c r="L21" s="40">
        <v>-3.7740254447163397E-2</v>
      </c>
      <c r="M21" s="41" t="s">
        <v>74</v>
      </c>
      <c r="N21" s="40">
        <v>6.2387302556834036E-2</v>
      </c>
      <c r="O21" s="40">
        <v>-3.0352050099873931E-2</v>
      </c>
      <c r="P21" s="40">
        <v>-2.1926945783362115E-2</v>
      </c>
      <c r="Q21" s="40">
        <v>-2.4822620019316552E-2</v>
      </c>
      <c r="R21" s="40">
        <v>6.0615760167815051E-2</v>
      </c>
      <c r="S21" s="40">
        <v>-2.8784242026350687E-2</v>
      </c>
      <c r="T21" s="40">
        <v>1.2180931978506298E-2</v>
      </c>
      <c r="U21" s="40">
        <v>5.3415443603210683E-2</v>
      </c>
      <c r="V21" s="40">
        <v>1.6455283816577331E-2</v>
      </c>
      <c r="W21" s="40">
        <v>5.1466729555839738E-2</v>
      </c>
      <c r="X21" s="40">
        <v>-2.9445272204465259E-2</v>
      </c>
      <c r="Y21" s="40">
        <v>5.4430832071162817E-2</v>
      </c>
      <c r="Z21" s="40">
        <v>-7.4587589989014505E-2</v>
      </c>
      <c r="AA21" s="40">
        <v>-1.5945460175274141E-2</v>
      </c>
      <c r="AB21" s="40">
        <v>1.6148152617023123E-2</v>
      </c>
      <c r="AC21" s="40">
        <v>2.1022213886903715E-2</v>
      </c>
      <c r="AD21" s="41" t="s">
        <v>244</v>
      </c>
      <c r="AE21" s="40">
        <v>-5.147261958371477E-3</v>
      </c>
      <c r="AF21" s="40">
        <v>1.5788298855767564E-2</v>
      </c>
      <c r="AG21" s="40">
        <v>3.5139589830200636E-2</v>
      </c>
      <c r="AH21" s="40">
        <v>0.1364676621051073</v>
      </c>
      <c r="AI21" s="40">
        <v>3.97649086232362E-2</v>
      </c>
      <c r="AJ21" s="40">
        <v>-1.8089058498389208E-3</v>
      </c>
      <c r="AK21" s="40">
        <v>3.1430070717486873E-2</v>
      </c>
      <c r="AL21" s="40">
        <v>-5.322087277938683E-3</v>
      </c>
      <c r="AM21" s="42">
        <v>4.4848531177228972E-2</v>
      </c>
    </row>
    <row r="22" spans="1:39" ht="24">
      <c r="A22" s="37" t="s">
        <v>31</v>
      </c>
      <c r="B22" s="38" t="s">
        <v>14</v>
      </c>
      <c r="C22" s="39">
        <v>-5.4735656441385137E-2</v>
      </c>
      <c r="D22" s="40">
        <v>-5.5350863912790663E-3</v>
      </c>
      <c r="E22" s="40">
        <v>5.4143326243953044E-2</v>
      </c>
      <c r="F22" s="40">
        <v>-1.7911779047316709E-2</v>
      </c>
      <c r="G22" s="40">
        <v>-2.5111767052982549E-2</v>
      </c>
      <c r="H22" s="40">
        <v>3.9386977412858522E-2</v>
      </c>
      <c r="I22" s="40">
        <v>6.1643704339511558E-2</v>
      </c>
      <c r="J22" s="40">
        <v>-1.6273936622631128E-3</v>
      </c>
      <c r="K22" s="40">
        <v>1.5462607746580273E-2</v>
      </c>
      <c r="L22" s="40">
        <v>1.5780007940908006E-2</v>
      </c>
      <c r="M22" s="40">
        <v>1.6917128215993473E-2</v>
      </c>
      <c r="N22" s="40">
        <v>7.0729883184269637E-4</v>
      </c>
      <c r="O22" s="40">
        <v>1.4217578496608516E-2</v>
      </c>
      <c r="P22" s="40">
        <v>7.3996444864790817E-2</v>
      </c>
      <c r="Q22" s="40">
        <v>3.1988666294730603E-3</v>
      </c>
      <c r="R22" s="40">
        <v>1.9725176536065838E-2</v>
      </c>
      <c r="S22" s="40">
        <v>4.5293050138075615E-2</v>
      </c>
      <c r="T22" s="40">
        <v>-9.3653217918817559E-4</v>
      </c>
      <c r="U22" s="40">
        <v>2.8295458872771084E-2</v>
      </c>
      <c r="V22" s="40">
        <v>7.9825742197078373E-2</v>
      </c>
      <c r="W22" s="40">
        <v>2.3290789617532218E-3</v>
      </c>
      <c r="X22" s="40">
        <v>3.3863595070944628E-2</v>
      </c>
      <c r="Y22" s="40">
        <v>4.0809326781812011E-2</v>
      </c>
      <c r="Z22" s="40">
        <v>-3.9157115490219191E-2</v>
      </c>
      <c r="AA22" s="40">
        <v>-3.8869037686980745E-2</v>
      </c>
      <c r="AB22" s="41" t="s">
        <v>67</v>
      </c>
      <c r="AC22" s="40">
        <v>8.6699515683002683E-3</v>
      </c>
      <c r="AD22" s="40">
        <v>-7.0989852479265342E-2</v>
      </c>
      <c r="AE22" s="40">
        <v>5.3522612451074911E-2</v>
      </c>
      <c r="AF22" s="40">
        <v>-5.5950888972268131E-2</v>
      </c>
      <c r="AG22" s="40">
        <v>1.0402651421784011E-3</v>
      </c>
      <c r="AH22" s="40">
        <v>8.1114021590917559E-2</v>
      </c>
      <c r="AI22" s="40">
        <v>1.0110529446973871E-2</v>
      </c>
      <c r="AJ22" s="40">
        <v>-7.9502267117290193E-2</v>
      </c>
      <c r="AK22" s="40">
        <v>-2.5887611690841247E-2</v>
      </c>
      <c r="AL22" s="40">
        <v>4.4487762502658186E-2</v>
      </c>
      <c r="AM22" s="42">
        <v>-4.4933623991213832E-2</v>
      </c>
    </row>
    <row r="23" spans="1:39" ht="24">
      <c r="A23" s="37" t="s">
        <v>32</v>
      </c>
      <c r="B23" s="38" t="s">
        <v>14</v>
      </c>
      <c r="C23" s="39">
        <v>-1.6495375587041877E-2</v>
      </c>
      <c r="D23" s="40">
        <v>3.6939876884881324E-2</v>
      </c>
      <c r="E23" s="40">
        <v>6.9852671116452644E-2</v>
      </c>
      <c r="F23" s="40">
        <v>5.5799470931182892E-2</v>
      </c>
      <c r="G23" s="40">
        <v>6.5431826447690133E-2</v>
      </c>
      <c r="H23" s="40">
        <v>-8.1308698389447823E-3</v>
      </c>
      <c r="I23" s="40">
        <v>2.1888239031513288E-3</v>
      </c>
      <c r="J23" s="40">
        <v>0.13560910845497395</v>
      </c>
      <c r="K23" s="40">
        <v>6.9649618107803998E-2</v>
      </c>
      <c r="L23" s="40">
        <v>-7.9427603990922767E-3</v>
      </c>
      <c r="M23" s="40">
        <v>-7.6275371415032947E-2</v>
      </c>
      <c r="N23" s="40">
        <v>-2.6936613524222129E-2</v>
      </c>
      <c r="O23" s="40">
        <v>2.8372400934957305E-2</v>
      </c>
      <c r="P23" s="40">
        <v>-3.3326354185041589E-2</v>
      </c>
      <c r="Q23" s="40">
        <v>-4.9006564077171211E-3</v>
      </c>
      <c r="R23" s="40">
        <v>-6.397619405983665E-2</v>
      </c>
      <c r="S23" s="40">
        <v>3.4173766588846535E-2</v>
      </c>
      <c r="T23" s="40">
        <v>-1.6815922722380798E-2</v>
      </c>
      <c r="U23" s="40">
        <v>2.9580187134780628E-2</v>
      </c>
      <c r="V23" s="40">
        <v>5.4332722611199591E-2</v>
      </c>
      <c r="W23" s="40">
        <v>4.9816839287339792E-3</v>
      </c>
      <c r="X23" s="40">
        <v>1.3872311300926515E-2</v>
      </c>
      <c r="Y23" s="40">
        <v>-3.2236150485743444E-2</v>
      </c>
      <c r="Z23" s="41" t="s">
        <v>108</v>
      </c>
      <c r="AA23" s="40">
        <v>2.7015425627188786E-2</v>
      </c>
      <c r="AB23" s="40">
        <v>-3.8494496460327397E-2</v>
      </c>
      <c r="AC23" s="40">
        <v>-5.4094685266724674E-2</v>
      </c>
      <c r="AD23" s="40">
        <v>-3.0715623534160848E-2</v>
      </c>
      <c r="AE23" s="40">
        <v>-2.2975846855151808E-2</v>
      </c>
      <c r="AF23" s="40">
        <v>-2.5643606431540341E-2</v>
      </c>
      <c r="AG23" s="40">
        <v>1.4291532338016997E-2</v>
      </c>
      <c r="AH23" s="40">
        <v>-2.3118566940802287E-2</v>
      </c>
      <c r="AI23" s="40">
        <v>3.2822292607172836E-2</v>
      </c>
      <c r="AJ23" s="40">
        <v>-5.3003061692622283E-2</v>
      </c>
      <c r="AK23" s="40">
        <v>-1.1601019548036882E-2</v>
      </c>
      <c r="AL23" s="40">
        <v>3.5853988118040268E-2</v>
      </c>
      <c r="AM23" s="42">
        <v>3.7864256021751128E-2</v>
      </c>
    </row>
    <row r="24" spans="1:39" ht="24">
      <c r="A24" s="37" t="s">
        <v>33</v>
      </c>
      <c r="B24" s="38" t="s">
        <v>14</v>
      </c>
      <c r="C24" s="39">
        <v>8.5265015050364872E-3</v>
      </c>
      <c r="D24" s="40">
        <v>-3.634309590634844E-2</v>
      </c>
      <c r="E24" s="40">
        <v>-3.7019382093307379E-2</v>
      </c>
      <c r="F24" s="40">
        <v>-2.347170730415633E-2</v>
      </c>
      <c r="G24" s="40">
        <v>-4.8104909853993051E-2</v>
      </c>
      <c r="H24" s="40">
        <v>-1.7957069975603257E-2</v>
      </c>
      <c r="I24" s="40">
        <v>-3.5165056819717475E-2</v>
      </c>
      <c r="J24" s="40">
        <v>-9.0190110059767528E-2</v>
      </c>
      <c r="K24" s="40">
        <v>-9.282077606299944E-3</v>
      </c>
      <c r="L24" s="40">
        <v>8.4537462672515273E-2</v>
      </c>
      <c r="M24" s="40">
        <v>6.2213157830625011E-2</v>
      </c>
      <c r="N24" s="41" t="s">
        <v>74</v>
      </c>
      <c r="O24" s="40">
        <v>-5.6203947373348391E-2</v>
      </c>
      <c r="P24" s="40">
        <v>-4.3359057474316037E-2</v>
      </c>
      <c r="Q24" s="40">
        <v>1.0665952860599265E-2</v>
      </c>
      <c r="R24" s="40">
        <v>3.033666983601406E-2</v>
      </c>
      <c r="S24" s="40">
        <v>-5.8640872647852733E-2</v>
      </c>
      <c r="T24" s="40">
        <v>8.0114373194227588E-3</v>
      </c>
      <c r="U24" s="40">
        <v>5.2234004918683422E-2</v>
      </c>
      <c r="V24" s="40">
        <v>-2.621493558024934E-2</v>
      </c>
      <c r="W24" s="40">
        <v>4.0810942289636346E-2</v>
      </c>
      <c r="X24" s="40">
        <v>-8.9548785535410302E-3</v>
      </c>
      <c r="Y24" s="40">
        <v>-1.5959510665949937E-2</v>
      </c>
      <c r="Z24" s="40">
        <v>-2.6247283436173434E-2</v>
      </c>
      <c r="AA24" s="40">
        <v>-3.7327019455062477E-2</v>
      </c>
      <c r="AB24" s="40">
        <v>5.3760805803998457E-4</v>
      </c>
      <c r="AC24" s="40">
        <v>-4.8071746868592275E-5</v>
      </c>
      <c r="AD24" s="41" t="s">
        <v>264</v>
      </c>
      <c r="AE24" s="40">
        <v>-3.1778492250817844E-2</v>
      </c>
      <c r="AF24" s="40">
        <v>6.1853717771593902E-2</v>
      </c>
      <c r="AG24" s="40">
        <v>8.6830063504504049E-3</v>
      </c>
      <c r="AH24" s="40">
        <v>8.0389609655070846E-2</v>
      </c>
      <c r="AI24" s="40">
        <v>-9.2317369833091779E-3</v>
      </c>
      <c r="AJ24" s="40">
        <v>6.4555191499707981E-2</v>
      </c>
      <c r="AK24" s="40">
        <v>6.3773226059978511E-2</v>
      </c>
      <c r="AL24" s="40">
        <v>1.4960612022303319E-2</v>
      </c>
      <c r="AM24" s="42">
        <v>-1.8524158088654579E-2</v>
      </c>
    </row>
    <row r="25" spans="1:39" ht="24">
      <c r="A25" s="37" t="s">
        <v>34</v>
      </c>
      <c r="B25" s="38" t="s">
        <v>14</v>
      </c>
      <c r="C25" s="39">
        <v>0.12698066424335763</v>
      </c>
      <c r="D25" s="40">
        <v>1.9489219373884481E-2</v>
      </c>
      <c r="E25" s="40">
        <v>-2.5520744100838875E-3</v>
      </c>
      <c r="F25" s="40">
        <v>4.3330628255952665E-2</v>
      </c>
      <c r="G25" s="40">
        <v>-1.6492125499985431E-2</v>
      </c>
      <c r="H25" s="40">
        <v>-1.1363684813951003E-2</v>
      </c>
      <c r="I25" s="40">
        <v>1.4949534217532236E-2</v>
      </c>
      <c r="J25" s="40">
        <v>-2.2081501984130759E-2</v>
      </c>
      <c r="K25" s="40">
        <v>-3.0824005370873164E-2</v>
      </c>
      <c r="L25" s="40">
        <v>3.0932054731338927E-2</v>
      </c>
      <c r="M25" s="40">
        <v>1.6295268558888611E-2</v>
      </c>
      <c r="N25" s="40">
        <v>6.4813160033130437E-2</v>
      </c>
      <c r="O25" s="40">
        <v>-5.0710680276304848E-2</v>
      </c>
      <c r="P25" s="40">
        <v>-9.2980519347264992E-3</v>
      </c>
      <c r="Q25" s="40">
        <v>-7.425248195902328E-3</v>
      </c>
      <c r="R25" s="40">
        <v>1.6971972509513079E-2</v>
      </c>
      <c r="S25" s="40">
        <v>4.3193701163623741E-2</v>
      </c>
      <c r="T25" s="40">
        <v>9.8364768556212068E-2</v>
      </c>
      <c r="U25" s="40">
        <v>1.4447885042893346E-2</v>
      </c>
      <c r="V25" s="40">
        <v>3.2691596309623809E-2</v>
      </c>
      <c r="W25" s="40">
        <v>-2.3219604417777047E-2</v>
      </c>
      <c r="X25" s="40">
        <v>1.7058189097682506E-2</v>
      </c>
      <c r="Y25" s="40">
        <v>-3.7547797951091276E-2</v>
      </c>
      <c r="Z25" s="40">
        <v>-2.6281152114312142E-2</v>
      </c>
      <c r="AA25" s="40">
        <v>1.0250475466259359E-2</v>
      </c>
      <c r="AB25" s="40">
        <v>-5.6393578363973802E-2</v>
      </c>
      <c r="AC25" s="40">
        <v>7.9750966720871549E-2</v>
      </c>
      <c r="AD25" s="40">
        <v>5.3617309204985537E-2</v>
      </c>
      <c r="AE25" s="40">
        <v>-4.0506657728737037E-2</v>
      </c>
      <c r="AF25" s="41" t="s">
        <v>53</v>
      </c>
      <c r="AG25" s="40">
        <v>2.580582248077053E-2</v>
      </c>
      <c r="AH25" s="40">
        <v>3.3171430906474078E-2</v>
      </c>
      <c r="AI25" s="40">
        <v>-8.5144296913190531E-2</v>
      </c>
      <c r="AJ25" s="40">
        <v>2.1210931186332594E-2</v>
      </c>
      <c r="AK25" s="40">
        <v>-1.1502333242156397E-2</v>
      </c>
      <c r="AL25" s="40">
        <v>-3.4939695809526002E-2</v>
      </c>
      <c r="AM25" s="42">
        <v>-3.3987849419544115E-2</v>
      </c>
    </row>
    <row r="26" spans="1:39" ht="24">
      <c r="A26" s="37" t="s">
        <v>35</v>
      </c>
      <c r="B26" s="38" t="s">
        <v>14</v>
      </c>
      <c r="C26" s="39">
        <v>8.4011093699469019E-2</v>
      </c>
      <c r="D26" s="40">
        <v>4.0286006193006856E-3</v>
      </c>
      <c r="E26" s="40">
        <v>-5.3531994706695493E-2</v>
      </c>
      <c r="F26" s="40">
        <v>-5.2546989605980532E-2</v>
      </c>
      <c r="G26" s="40">
        <v>-1.7105460596766698E-2</v>
      </c>
      <c r="H26" s="40">
        <v>4.304539325230218E-2</v>
      </c>
      <c r="I26" s="40">
        <v>-3.2775871924763146E-2</v>
      </c>
      <c r="J26" s="40">
        <v>-3.1946440718572139E-2</v>
      </c>
      <c r="K26" s="40">
        <v>-1.1678700648573108E-3</v>
      </c>
      <c r="L26" s="40">
        <v>4.6050585039007885E-2</v>
      </c>
      <c r="M26" s="40">
        <v>5.2115648289364422E-2</v>
      </c>
      <c r="N26" s="40">
        <v>4.1376318475838954E-2</v>
      </c>
      <c r="O26" s="40">
        <v>-5.9142972546424616E-2</v>
      </c>
      <c r="P26" s="40">
        <v>-6.0725561797885082E-2</v>
      </c>
      <c r="Q26" s="40">
        <v>2.4411338637989919E-2</v>
      </c>
      <c r="R26" s="40">
        <v>-1.5027342013896277E-2</v>
      </c>
      <c r="S26" s="40">
        <v>-1.8407561132727904E-2</v>
      </c>
      <c r="T26" s="40">
        <v>-5.3293430051688066E-3</v>
      </c>
      <c r="U26" s="40">
        <v>-4.1771289225639809E-2</v>
      </c>
      <c r="V26" s="40">
        <v>6.2110437537837113E-2</v>
      </c>
      <c r="W26" s="41" t="s">
        <v>68</v>
      </c>
      <c r="X26" s="40">
        <v>3.1983339285491359E-2</v>
      </c>
      <c r="Y26" s="40">
        <v>2.0529096539376363E-2</v>
      </c>
      <c r="Z26" s="40">
        <v>5.031556017531481E-3</v>
      </c>
      <c r="AA26" s="40">
        <v>-3.318043453942774E-2</v>
      </c>
      <c r="AB26" s="40">
        <v>2.2271616507065256E-3</v>
      </c>
      <c r="AC26" s="40">
        <v>3.0330923945308907E-2</v>
      </c>
      <c r="AD26" s="40">
        <v>0.12292120735818934</v>
      </c>
      <c r="AE26" s="40">
        <v>-2.8600581707731006E-2</v>
      </c>
      <c r="AF26" s="40">
        <v>-2.2453568511567618E-2</v>
      </c>
      <c r="AG26" s="40">
        <v>3.1345262451085674E-3</v>
      </c>
      <c r="AH26" s="40">
        <v>7.969260932495642E-2</v>
      </c>
      <c r="AI26" s="40">
        <v>-5.4487654684503325E-2</v>
      </c>
      <c r="AJ26" s="40">
        <v>4.6137291354954965E-2</v>
      </c>
      <c r="AK26" s="40">
        <v>4.2610133353765463E-2</v>
      </c>
      <c r="AL26" s="40">
        <v>0.10036852818941462</v>
      </c>
      <c r="AM26" s="42">
        <v>-2.4218059525937811E-2</v>
      </c>
    </row>
    <row r="27" spans="1:39" ht="24">
      <c r="A27" s="37" t="s">
        <v>36</v>
      </c>
      <c r="B27" s="38" t="s">
        <v>14</v>
      </c>
      <c r="C27" s="39">
        <v>3.6952919165044278E-2</v>
      </c>
      <c r="D27" s="40">
        <v>4.5457919019291547E-2</v>
      </c>
      <c r="E27" s="40">
        <v>-4.5254362315052921E-2</v>
      </c>
      <c r="F27" s="40">
        <v>-4.3500570045044637E-2</v>
      </c>
      <c r="G27" s="40">
        <v>7.4572282020248168E-2</v>
      </c>
      <c r="H27" s="40">
        <v>4.3285984356233695E-2</v>
      </c>
      <c r="I27" s="40">
        <v>-6.07366797377746E-2</v>
      </c>
      <c r="J27" s="40">
        <v>2.7685070135090466E-2</v>
      </c>
      <c r="K27" s="40">
        <v>-8.3645696968689381E-3</v>
      </c>
      <c r="L27" s="41" t="s">
        <v>150</v>
      </c>
      <c r="M27" s="40">
        <v>-3.8946319575250299E-2</v>
      </c>
      <c r="N27" s="40">
        <v>8.706874269866012E-2</v>
      </c>
      <c r="O27" s="40">
        <v>1.9757421703141445E-2</v>
      </c>
      <c r="P27" s="40">
        <v>-4.356900435761521E-2</v>
      </c>
      <c r="Q27" s="40">
        <v>3.2930686709115212E-2</v>
      </c>
      <c r="R27" s="40">
        <v>-6.0942350922670828E-2</v>
      </c>
      <c r="S27" s="40">
        <v>5.3787756983398681E-2</v>
      </c>
      <c r="T27" s="40">
        <v>-1.257839842897086E-2</v>
      </c>
      <c r="U27" s="40">
        <v>-4.8220595222209965E-3</v>
      </c>
      <c r="V27" s="40">
        <v>-2.2212270807878815E-2</v>
      </c>
      <c r="W27" s="40">
        <v>4.6541713568386441E-2</v>
      </c>
      <c r="X27" s="40">
        <v>3.7889412350061664E-2</v>
      </c>
      <c r="Y27" s="40">
        <v>4.5173304895465706E-2</v>
      </c>
      <c r="Z27" s="40">
        <v>-8.0441734128868913E-3</v>
      </c>
      <c r="AA27" s="40">
        <v>9.9946280681654037E-2</v>
      </c>
      <c r="AB27" s="40">
        <v>1.5590412511248408E-2</v>
      </c>
      <c r="AC27" s="40">
        <v>7.4382951065625924E-2</v>
      </c>
      <c r="AD27" s="40">
        <v>1.3045487130104732E-2</v>
      </c>
      <c r="AE27" s="40">
        <v>-2.0881740461000536E-2</v>
      </c>
      <c r="AF27" s="40">
        <v>3.0359821016457761E-2</v>
      </c>
      <c r="AG27" s="40">
        <v>4.2979079682365959E-2</v>
      </c>
      <c r="AH27" s="40">
        <v>-1.3157085884975918E-2</v>
      </c>
      <c r="AI27" s="40">
        <v>1.5404585766981359E-2</v>
      </c>
      <c r="AJ27" s="40">
        <v>-1.1869612144373431E-3</v>
      </c>
      <c r="AK27" s="40">
        <v>1.5544828785078974E-2</v>
      </c>
      <c r="AL27" s="40">
        <v>4.2402935034759864E-2</v>
      </c>
      <c r="AM27" s="42">
        <v>3.9478027939975319E-2</v>
      </c>
    </row>
    <row r="28" spans="1:39" ht="24">
      <c r="A28" s="37" t="s">
        <v>37</v>
      </c>
      <c r="B28" s="38" t="s">
        <v>14</v>
      </c>
      <c r="C28" s="39">
        <v>-5.5014959318286011E-2</v>
      </c>
      <c r="D28" s="40">
        <v>-5.1722672774694459E-2</v>
      </c>
      <c r="E28" s="40">
        <v>-1.2295368322883976E-2</v>
      </c>
      <c r="F28" s="40">
        <v>-3.9511557677701275E-5</v>
      </c>
      <c r="G28" s="40">
        <v>-5.0363767666267913E-2</v>
      </c>
      <c r="H28" s="40">
        <v>3.5625699083036845E-2</v>
      </c>
      <c r="I28" s="40">
        <v>8.3185075432635647E-2</v>
      </c>
      <c r="J28" s="40">
        <v>-0.11551726505205162</v>
      </c>
      <c r="K28" s="40">
        <v>-4.9544896689504353E-3</v>
      </c>
      <c r="L28" s="40">
        <v>-2.2163596237879116E-2</v>
      </c>
      <c r="M28" s="40">
        <v>1.6763514776585223E-2</v>
      </c>
      <c r="N28" s="40">
        <v>-2.7048319699808823E-2</v>
      </c>
      <c r="O28" s="40">
        <v>-2.011623023498859E-2</v>
      </c>
      <c r="P28" s="40">
        <v>-2.296399517420462E-2</v>
      </c>
      <c r="Q28" s="40">
        <v>-2.7664730646644355E-2</v>
      </c>
      <c r="R28" s="40">
        <v>-1.6547467316034126E-2</v>
      </c>
      <c r="S28" s="40">
        <v>-5.9676644158670036E-2</v>
      </c>
      <c r="T28" s="40">
        <v>-5.2525501334742625E-2</v>
      </c>
      <c r="U28" s="40">
        <v>-1.6025398470439538E-2</v>
      </c>
      <c r="V28" s="41" t="s">
        <v>98</v>
      </c>
      <c r="W28" s="40">
        <v>6.2603035365864229E-2</v>
      </c>
      <c r="X28" s="40">
        <v>-4.1065726873503905E-2</v>
      </c>
      <c r="Y28" s="40">
        <v>-3.6005615176425566E-2</v>
      </c>
      <c r="Z28" s="40">
        <v>5.4572782100858537E-2</v>
      </c>
      <c r="AA28" s="40">
        <v>-3.5236266878326837E-2</v>
      </c>
      <c r="AB28" s="40">
        <v>7.8671178182534593E-2</v>
      </c>
      <c r="AC28" s="40">
        <v>2.4811157188870697E-2</v>
      </c>
      <c r="AD28" s="40">
        <v>4.7727559632507063E-2</v>
      </c>
      <c r="AE28" s="40">
        <v>7.2628739656413255E-2</v>
      </c>
      <c r="AF28" s="40">
        <v>3.197575951020621E-2</v>
      </c>
      <c r="AG28" s="40">
        <v>3.8678228244984035E-2</v>
      </c>
      <c r="AH28" s="40">
        <v>1.9593370789284937E-3</v>
      </c>
      <c r="AI28" s="40">
        <v>-3.075863416821064E-2</v>
      </c>
      <c r="AJ28" s="40">
        <v>3.4090105836012963E-2</v>
      </c>
      <c r="AK28" s="40">
        <v>-5.5060563618699078E-3</v>
      </c>
      <c r="AL28" s="40">
        <v>1.4936163034437443E-2</v>
      </c>
      <c r="AM28" s="42">
        <v>-2.9629162809088609E-2</v>
      </c>
    </row>
    <row r="29" spans="1:39" ht="24">
      <c r="A29" s="37" t="s">
        <v>38</v>
      </c>
      <c r="B29" s="38" t="s">
        <v>14</v>
      </c>
      <c r="C29" s="39">
        <v>-7.2947874782133002E-3</v>
      </c>
      <c r="D29" s="40">
        <v>6.319327856652053E-2</v>
      </c>
      <c r="E29" s="40">
        <v>4.229309694115993E-2</v>
      </c>
      <c r="F29" s="40">
        <v>3.0026815654655307E-2</v>
      </c>
      <c r="G29" s="40">
        <v>7.9847003240334793E-2</v>
      </c>
      <c r="H29" s="40">
        <v>2.8791822698821513E-2</v>
      </c>
      <c r="I29" s="40">
        <v>2.8214123799456862E-2</v>
      </c>
      <c r="J29" s="40">
        <v>4.5918157557129309E-2</v>
      </c>
      <c r="K29" s="40">
        <v>6.7717377739661799E-2</v>
      </c>
      <c r="L29" s="40">
        <v>3.9292657702329488E-2</v>
      </c>
      <c r="M29" s="40">
        <v>4.6244919226586995E-2</v>
      </c>
      <c r="N29" s="40">
        <v>-1.8949483354940923E-2</v>
      </c>
      <c r="O29" s="40">
        <v>1.9830494181348059E-2</v>
      </c>
      <c r="P29" s="40">
        <v>-2.1179987503603484E-3</v>
      </c>
      <c r="Q29" s="40">
        <v>-9.8102197120250867E-3</v>
      </c>
      <c r="R29" s="40">
        <v>4.7565704188762367E-2</v>
      </c>
      <c r="S29" s="40">
        <v>5.5935673390358528E-2</v>
      </c>
      <c r="T29" s="40">
        <v>1.8554265510605388E-2</v>
      </c>
      <c r="U29" s="40">
        <v>-6.7814654111067775E-3</v>
      </c>
      <c r="V29" s="40">
        <v>-2.9567108298262135E-2</v>
      </c>
      <c r="W29" s="40">
        <v>-2.4395707192551925E-2</v>
      </c>
      <c r="X29" s="40">
        <v>1.0246251417076234E-2</v>
      </c>
      <c r="Y29" s="40">
        <v>-1.2518011636801654E-2</v>
      </c>
      <c r="Z29" s="40">
        <v>3.7890229130667002E-2</v>
      </c>
      <c r="AA29" s="40">
        <v>6.8418205541765115E-2</v>
      </c>
      <c r="AB29" s="40">
        <v>-4.4236360469383965E-2</v>
      </c>
      <c r="AC29" s="40">
        <v>-9.4154920274043569E-2</v>
      </c>
      <c r="AD29" s="40">
        <v>-1.5907110767395288E-2</v>
      </c>
      <c r="AE29" s="40">
        <v>-8.109441578722637E-2</v>
      </c>
      <c r="AF29" s="40">
        <v>-3.3186147035183571E-2</v>
      </c>
      <c r="AG29" s="40">
        <v>-1.1623061896257923E-2</v>
      </c>
      <c r="AH29" s="40">
        <v>-8.6917356738538426E-2</v>
      </c>
      <c r="AI29" s="40">
        <v>5.1428720307121367E-2</v>
      </c>
      <c r="AJ29" s="40">
        <v>-2.2179748240269477E-2</v>
      </c>
      <c r="AK29" s="40">
        <v>-6.302391544683361E-3</v>
      </c>
      <c r="AL29" s="40">
        <v>1.2770406319791516E-3</v>
      </c>
      <c r="AM29" s="43" t="s">
        <v>108</v>
      </c>
    </row>
    <row r="30" spans="1:39" ht="24">
      <c r="A30" s="37" t="s">
        <v>39</v>
      </c>
      <c r="B30" s="38" t="s">
        <v>14</v>
      </c>
      <c r="C30" s="39">
        <v>-5.2623036133177196E-2</v>
      </c>
      <c r="D30" s="40">
        <v>-3.4601460074247886E-2</v>
      </c>
      <c r="E30" s="40">
        <v>2.674843458584434E-2</v>
      </c>
      <c r="F30" s="40">
        <v>-4.3494217338472529E-2</v>
      </c>
      <c r="G30" s="40">
        <v>-2.1463578511542417E-2</v>
      </c>
      <c r="H30" s="40">
        <v>-1.6839196707067372E-4</v>
      </c>
      <c r="I30" s="40">
        <v>0.1260694829847204</v>
      </c>
      <c r="J30" s="40">
        <v>-9.0151932659329373E-2</v>
      </c>
      <c r="K30" s="40">
        <v>-4.0035252720542827E-2</v>
      </c>
      <c r="L30" s="40">
        <v>3.287310557477683E-2</v>
      </c>
      <c r="M30" s="40">
        <v>-2.5631487439186505E-2</v>
      </c>
      <c r="N30" s="40">
        <v>1.0906150234165447E-2</v>
      </c>
      <c r="O30" s="40">
        <v>-3.3684759661473406E-3</v>
      </c>
      <c r="P30" s="40">
        <v>-5.9017859474778354E-3</v>
      </c>
      <c r="Q30" s="41" t="s">
        <v>150</v>
      </c>
      <c r="R30" s="40">
        <v>1.207792325940759E-2</v>
      </c>
      <c r="S30" s="40">
        <v>-4.0358402383056753E-3</v>
      </c>
      <c r="T30" s="40">
        <v>4.1185416790613008E-2</v>
      </c>
      <c r="U30" s="40">
        <v>-4.7117855200874616E-2</v>
      </c>
      <c r="V30" s="40">
        <v>-2.77428564795771E-2</v>
      </c>
      <c r="W30" s="40">
        <v>2.4692970543611387E-2</v>
      </c>
      <c r="X30" s="40">
        <v>0.10210003279792977</v>
      </c>
      <c r="Y30" s="40">
        <v>4.7950894924238541E-3</v>
      </c>
      <c r="Z30" s="40">
        <v>-4.7505834287202182E-3</v>
      </c>
      <c r="AA30" s="40">
        <v>-5.1848507409487633E-2</v>
      </c>
      <c r="AB30" s="40">
        <v>3.2992165873131246E-3</v>
      </c>
      <c r="AC30" s="40">
        <v>4.427663762344957E-2</v>
      </c>
      <c r="AD30" s="40">
        <v>-1.0674485095072465E-2</v>
      </c>
      <c r="AE30" s="40">
        <v>5.9795285103287077E-2</v>
      </c>
      <c r="AF30" s="40">
        <v>-7.2624369561036517E-3</v>
      </c>
      <c r="AG30" s="40">
        <v>4.4557551801834926E-2</v>
      </c>
      <c r="AH30" s="40">
        <v>3.4746550118580195E-2</v>
      </c>
      <c r="AI30" s="40">
        <v>8.1076159631510519E-2</v>
      </c>
      <c r="AJ30" s="40">
        <v>3.3818442585444013E-3</v>
      </c>
      <c r="AK30" s="40">
        <v>-6.5199822153660372E-3</v>
      </c>
      <c r="AL30" s="40">
        <v>-1.2108782711383879E-2</v>
      </c>
      <c r="AM30" s="42">
        <v>-9.6874208563644485E-3</v>
      </c>
    </row>
    <row r="31" spans="1:39" ht="24">
      <c r="A31" s="37" t="s">
        <v>40</v>
      </c>
      <c r="B31" s="38" t="s">
        <v>14</v>
      </c>
      <c r="C31" s="39">
        <v>6.2623945198829363E-3</v>
      </c>
      <c r="D31" s="40">
        <v>-1.015125240442484E-2</v>
      </c>
      <c r="E31" s="40">
        <v>-3.1634879929860998E-2</v>
      </c>
      <c r="F31" s="40">
        <v>-2.6774951755140705E-2</v>
      </c>
      <c r="G31" s="40">
        <v>3.8568430177762011E-3</v>
      </c>
      <c r="H31" s="40">
        <v>1.0465314001875071E-2</v>
      </c>
      <c r="I31" s="41" t="s">
        <v>81</v>
      </c>
      <c r="J31" s="40">
        <v>-1.8322442298459689E-2</v>
      </c>
      <c r="K31" s="40">
        <v>-1.9351946896501554E-3</v>
      </c>
      <c r="L31" s="40">
        <v>-6.0820732929783634E-2</v>
      </c>
      <c r="M31" s="40">
        <v>2.3908786128112074E-2</v>
      </c>
      <c r="N31" s="40">
        <v>-3.6448505220317784E-2</v>
      </c>
      <c r="O31" s="40">
        <v>-5.5097504492527587E-2</v>
      </c>
      <c r="P31" s="40">
        <v>1.3058979356495968E-2</v>
      </c>
      <c r="Q31" s="40">
        <v>0.12650584041803734</v>
      </c>
      <c r="R31" s="40">
        <v>-1.3430648297639434E-2</v>
      </c>
      <c r="S31" s="40">
        <v>-1.7711847551184556E-2</v>
      </c>
      <c r="T31" s="40">
        <v>-4.389502223713088E-3</v>
      </c>
      <c r="U31" s="40">
        <v>-9.1322580486277363E-3</v>
      </c>
      <c r="V31" s="40">
        <v>8.3540632823355082E-2</v>
      </c>
      <c r="W31" s="40">
        <v>-3.3226864915700025E-2</v>
      </c>
      <c r="X31" s="40">
        <v>0.10573072094546468</v>
      </c>
      <c r="Y31" s="40">
        <v>-3.6994570087534137E-2</v>
      </c>
      <c r="Z31" s="40">
        <v>2.2925549796334022E-3</v>
      </c>
      <c r="AA31" s="40">
        <v>2.9024255312930006E-3</v>
      </c>
      <c r="AB31" s="40">
        <v>6.1132238317147772E-2</v>
      </c>
      <c r="AC31" s="40">
        <v>4.0057458748073263E-4</v>
      </c>
      <c r="AD31" s="40">
        <v>2.3007901066948187E-2</v>
      </c>
      <c r="AE31" s="40">
        <v>2.755964718750677E-2</v>
      </c>
      <c r="AF31" s="40">
        <v>1.4756970645069506E-2</v>
      </c>
      <c r="AG31" s="40">
        <v>5.0728402429693495E-2</v>
      </c>
      <c r="AH31" s="40">
        <v>3.4919175321111051E-2</v>
      </c>
      <c r="AI31" s="40">
        <v>2.1289947131362012E-2</v>
      </c>
      <c r="AJ31" s="40">
        <v>6.9884900886763898E-2</v>
      </c>
      <c r="AK31" s="40">
        <v>-7.2598770508328012E-3</v>
      </c>
      <c r="AL31" s="40">
        <v>-2.4595811684596981E-4</v>
      </c>
      <c r="AM31" s="42">
        <v>2.8428825828290708E-2</v>
      </c>
    </row>
    <row r="32" spans="1:39" ht="24">
      <c r="A32" s="37" t="s">
        <v>41</v>
      </c>
      <c r="B32" s="38" t="s">
        <v>14</v>
      </c>
      <c r="C32" s="39">
        <v>-4.2550505030008554E-2</v>
      </c>
      <c r="D32" s="40">
        <v>-3.8639152240930725E-3</v>
      </c>
      <c r="E32" s="40">
        <v>-1.7136836153539177E-2</v>
      </c>
      <c r="F32" s="40">
        <v>-1.2866298476304539E-2</v>
      </c>
      <c r="G32" s="40">
        <v>0.10086114060053604</v>
      </c>
      <c r="H32" s="40">
        <v>-6.0459960065670539E-2</v>
      </c>
      <c r="I32" s="40">
        <v>-5.4270720433466708E-2</v>
      </c>
      <c r="J32" s="40">
        <v>2.9371868632444443E-2</v>
      </c>
      <c r="K32" s="40">
        <v>-7.2864198692272106E-2</v>
      </c>
      <c r="L32" s="40">
        <v>1.9588397911818402E-2</v>
      </c>
      <c r="M32" s="40">
        <v>-3.0841880522251675E-2</v>
      </c>
      <c r="N32" s="40">
        <v>-5.7161034170038705E-2</v>
      </c>
      <c r="O32" s="41" t="s">
        <v>68</v>
      </c>
      <c r="P32" s="40">
        <v>3.1110336711118555E-2</v>
      </c>
      <c r="Q32" s="40">
        <v>-3.2661537383068028E-3</v>
      </c>
      <c r="R32" s="40">
        <v>-5.8109034550470617E-2</v>
      </c>
      <c r="S32" s="40">
        <v>3.2675562093502052E-2</v>
      </c>
      <c r="T32" s="40">
        <v>-6.8113166370765109E-3</v>
      </c>
      <c r="U32" s="40">
        <v>-6.2373327478354567E-3</v>
      </c>
      <c r="V32" s="40">
        <v>-1.9931930596371505E-2</v>
      </c>
      <c r="W32" s="40">
        <v>-5.91195029135426E-2</v>
      </c>
      <c r="X32" s="40">
        <v>2.2382514010310071E-2</v>
      </c>
      <c r="Y32" s="40">
        <v>8.340951877533101E-2</v>
      </c>
      <c r="Z32" s="40">
        <v>2.8164458536537981E-2</v>
      </c>
      <c r="AA32" s="40">
        <v>8.8842260135002085E-2</v>
      </c>
      <c r="AB32" s="40">
        <v>1.3841203871418939E-2</v>
      </c>
      <c r="AC32" s="40">
        <v>-3.0150160314644972E-2</v>
      </c>
      <c r="AD32" s="40">
        <v>-2.8404876101015174E-2</v>
      </c>
      <c r="AE32" s="40">
        <v>-3.5801230329752833E-2</v>
      </c>
      <c r="AF32" s="40">
        <v>-4.9114967069861112E-2</v>
      </c>
      <c r="AG32" s="40">
        <v>4.7321332011358137E-2</v>
      </c>
      <c r="AH32" s="40">
        <v>2.8057704814124403E-3</v>
      </c>
      <c r="AI32" s="40">
        <v>-2.7811333987900033E-2</v>
      </c>
      <c r="AJ32" s="40">
        <v>4.8408572349945667E-2</v>
      </c>
      <c r="AK32" s="40">
        <v>4.6662052320412414E-2</v>
      </c>
      <c r="AL32" s="40">
        <v>6.8805205260888319E-2</v>
      </c>
      <c r="AM32" s="42">
        <v>1.9680302271719383E-2</v>
      </c>
    </row>
    <row r="33" spans="1:39" ht="24">
      <c r="A33" s="37" t="s">
        <v>42</v>
      </c>
      <c r="B33" s="38" t="s">
        <v>14</v>
      </c>
      <c r="C33" s="39">
        <v>-2.6946850518525675E-2</v>
      </c>
      <c r="D33" s="40">
        <v>1.5090647762387605E-2</v>
      </c>
      <c r="E33" s="40">
        <v>-3.5739824788267819E-3</v>
      </c>
      <c r="F33" s="40">
        <v>-5.5996426332833244E-3</v>
      </c>
      <c r="G33" s="40">
        <v>2.8007334533626617E-2</v>
      </c>
      <c r="H33" s="40">
        <v>9.3751846847733813E-2</v>
      </c>
      <c r="I33" s="40">
        <v>0.10526502645620812</v>
      </c>
      <c r="J33" s="40">
        <v>3.4487947735942263E-2</v>
      </c>
      <c r="K33" s="40">
        <v>3.8809503719574007E-2</v>
      </c>
      <c r="L33" s="40">
        <v>3.7886299347406664E-2</v>
      </c>
      <c r="M33" s="40">
        <v>-3.0087368878050833E-2</v>
      </c>
      <c r="N33" s="40">
        <v>-9.1270829710781102E-3</v>
      </c>
      <c r="O33" s="40">
        <v>2.2553828817173577E-2</v>
      </c>
      <c r="P33" s="40">
        <v>2.0714189559300517E-2</v>
      </c>
      <c r="Q33" s="40">
        <v>0.10205576137963006</v>
      </c>
      <c r="R33" s="40">
        <v>-1.5107493418727949E-2</v>
      </c>
      <c r="S33" s="40">
        <v>-4.4783189914305202E-2</v>
      </c>
      <c r="T33" s="40">
        <v>-3.6479957704803119E-2</v>
      </c>
      <c r="U33" s="40">
        <v>2.2491180701732479E-3</v>
      </c>
      <c r="V33" s="40">
        <v>-4.1104759080183892E-2</v>
      </c>
      <c r="W33" s="40">
        <v>3.2457520597881859E-2</v>
      </c>
      <c r="X33" s="41" t="s">
        <v>150</v>
      </c>
      <c r="Y33" s="40">
        <v>-3.2504735044831444E-2</v>
      </c>
      <c r="Z33" s="40">
        <v>1.3822099407572378E-2</v>
      </c>
      <c r="AA33" s="40">
        <v>-1.0369032167637691E-3</v>
      </c>
      <c r="AB33" s="40">
        <v>3.3543796751285701E-2</v>
      </c>
      <c r="AC33" s="40">
        <v>-3.3608082365551829E-2</v>
      </c>
      <c r="AD33" s="40">
        <v>-3.7981923489706367E-2</v>
      </c>
      <c r="AE33" s="40">
        <v>2.7826684112551091E-2</v>
      </c>
      <c r="AF33" s="40">
        <v>1.6761666819203856E-2</v>
      </c>
      <c r="AG33" s="40">
        <v>5.268521038629051E-2</v>
      </c>
      <c r="AH33" s="40">
        <v>-2.95985489590989E-2</v>
      </c>
      <c r="AI33" s="40">
        <v>-1.7609798078922805E-2</v>
      </c>
      <c r="AJ33" s="40">
        <v>-6.8012770356923172E-2</v>
      </c>
      <c r="AK33" s="40">
        <v>-7.3286377468443811E-2</v>
      </c>
      <c r="AL33" s="40">
        <v>-2.7757678451732482E-2</v>
      </c>
      <c r="AM33" s="42">
        <v>1.029080988023769E-2</v>
      </c>
    </row>
    <row r="34" spans="1:39" ht="24">
      <c r="A34" s="37" t="s">
        <v>43</v>
      </c>
      <c r="B34" s="38" t="s">
        <v>14</v>
      </c>
      <c r="C34" s="39">
        <v>6.0193641086977341E-2</v>
      </c>
      <c r="D34" s="40">
        <v>3.6193148293775693E-2</v>
      </c>
      <c r="E34" s="40">
        <v>-4.5385904875596871E-2</v>
      </c>
      <c r="F34" s="40">
        <v>2.1953680262634282E-2</v>
      </c>
      <c r="G34" s="40">
        <v>-2.5071408649747676E-2</v>
      </c>
      <c r="H34" s="40">
        <v>3.0114314217924949E-2</v>
      </c>
      <c r="I34" s="40">
        <v>6.8543086471105949E-2</v>
      </c>
      <c r="J34" s="40">
        <v>3.0195275484223873E-2</v>
      </c>
      <c r="K34" s="40">
        <v>4.4601598834788057E-2</v>
      </c>
      <c r="L34" s="40">
        <v>-1.120506153975642E-3</v>
      </c>
      <c r="M34" s="40">
        <v>-1.8004758063827281E-3</v>
      </c>
      <c r="N34" s="40">
        <v>6.5388528837042478E-2</v>
      </c>
      <c r="O34" s="40">
        <v>4.8238840875297444E-2</v>
      </c>
      <c r="P34" s="40">
        <v>3.2054771025898592E-2</v>
      </c>
      <c r="Q34" s="40">
        <v>3.370521415458795E-3</v>
      </c>
      <c r="R34" s="40">
        <v>8.0257225714220462E-2</v>
      </c>
      <c r="S34" s="40">
        <v>-3.6059227542571702E-2</v>
      </c>
      <c r="T34" s="40">
        <v>4.600176855478353E-2</v>
      </c>
      <c r="U34" s="40">
        <v>3.9315159553164204E-2</v>
      </c>
      <c r="V34" s="40">
        <v>3.3713988990094645E-2</v>
      </c>
      <c r="W34" s="40">
        <v>4.58899337802132E-2</v>
      </c>
      <c r="X34" s="40">
        <v>-6.7131499522565696E-2</v>
      </c>
      <c r="Y34" s="40">
        <v>-3.4940342407760283E-2</v>
      </c>
      <c r="Z34" s="40">
        <v>-5.2611344805887555E-2</v>
      </c>
      <c r="AA34" s="40">
        <v>-3.236542731268887E-2</v>
      </c>
      <c r="AB34" s="40">
        <v>-7.7239158453871928E-2</v>
      </c>
      <c r="AC34" s="40">
        <v>0.10859502914950737</v>
      </c>
      <c r="AD34" s="40">
        <v>3.8942767185963872E-2</v>
      </c>
      <c r="AE34" s="40">
        <v>-5.6699496557962262E-2</v>
      </c>
      <c r="AF34" s="40">
        <v>2.0487952397298084E-2</v>
      </c>
      <c r="AG34" s="40">
        <v>2.3951056452181443E-2</v>
      </c>
      <c r="AH34" s="40">
        <v>-4.1581298528610408E-2</v>
      </c>
      <c r="AI34" s="40">
        <v>-4.6069415295898426E-2</v>
      </c>
      <c r="AJ34" s="41" t="s">
        <v>57</v>
      </c>
      <c r="AK34" s="40">
        <v>-1.4916838767669175E-3</v>
      </c>
      <c r="AL34" s="40">
        <v>2.3957227943919301E-2</v>
      </c>
      <c r="AM34" s="42">
        <v>-2.1968531847717934E-2</v>
      </c>
    </row>
    <row r="35" spans="1:39" ht="24">
      <c r="A35" s="37" t="s">
        <v>44</v>
      </c>
      <c r="B35" s="38" t="s">
        <v>14</v>
      </c>
      <c r="C35" s="39">
        <v>0.13244755049720458</v>
      </c>
      <c r="D35" s="40">
        <v>4.2381543297485749E-3</v>
      </c>
      <c r="E35" s="40">
        <v>-4.3480939201831735E-3</v>
      </c>
      <c r="F35" s="40">
        <v>3.2627329227037982E-2</v>
      </c>
      <c r="G35" s="40">
        <v>-1.7269093867653181E-2</v>
      </c>
      <c r="H35" s="40">
        <v>5.3746396730796009E-2</v>
      </c>
      <c r="I35" s="40">
        <v>3.9947596374360531E-4</v>
      </c>
      <c r="J35" s="40">
        <v>-1.9026608073475781E-2</v>
      </c>
      <c r="K35" s="40">
        <v>5.6103358291959414E-2</v>
      </c>
      <c r="L35" s="40">
        <v>7.1768135415893372E-2</v>
      </c>
      <c r="M35" s="40">
        <v>2.0821035158894732E-2</v>
      </c>
      <c r="N35" s="40">
        <v>-5.5821285601960816E-5</v>
      </c>
      <c r="O35" s="40">
        <v>-2.9405998181592709E-2</v>
      </c>
      <c r="P35" s="40">
        <v>4.250927010366775E-2</v>
      </c>
      <c r="Q35" s="40">
        <v>4.2741602462064016E-2</v>
      </c>
      <c r="R35" s="40">
        <v>3.1219733590551885E-2</v>
      </c>
      <c r="S35" s="40">
        <v>1.1131678529994254E-2</v>
      </c>
      <c r="T35" s="40">
        <v>4.1925265986628761E-2</v>
      </c>
      <c r="U35" s="40">
        <v>1.3505648043477715E-2</v>
      </c>
      <c r="V35" s="40">
        <v>2.4149296295706758E-2</v>
      </c>
      <c r="W35" s="40">
        <v>2.9734377276590999E-2</v>
      </c>
      <c r="X35" s="40">
        <v>-3.2629232126648929E-2</v>
      </c>
      <c r="Y35" s="40">
        <v>-2.4438778111612585E-2</v>
      </c>
      <c r="Z35" s="40">
        <v>-5.2585566830970189E-2</v>
      </c>
      <c r="AA35" s="40">
        <v>-6.6079288529080377E-2</v>
      </c>
      <c r="AB35" s="40">
        <v>8.0954310233321194E-3</v>
      </c>
      <c r="AC35" s="41" t="s">
        <v>90</v>
      </c>
      <c r="AD35" s="40">
        <v>0.13760716806662363</v>
      </c>
      <c r="AE35" s="40">
        <v>-5.3309359708631758E-2</v>
      </c>
      <c r="AF35" s="40">
        <v>7.5453834097170852E-2</v>
      </c>
      <c r="AG35" s="40">
        <v>-5.6388928785524033E-2</v>
      </c>
      <c r="AH35" s="40">
        <v>-2.1560695004177059E-2</v>
      </c>
      <c r="AI35" s="40">
        <v>-6.0805388982617288E-2</v>
      </c>
      <c r="AJ35" s="40">
        <v>0.10644694704541155</v>
      </c>
      <c r="AK35" s="40">
        <v>-2.3549909135467998E-3</v>
      </c>
      <c r="AL35" s="40">
        <v>8.3666310904116688E-3</v>
      </c>
      <c r="AM35" s="42">
        <v>-9.1252669054903784E-2</v>
      </c>
    </row>
    <row r="36" spans="1:39" ht="24">
      <c r="A36" s="37" t="s">
        <v>45</v>
      </c>
      <c r="B36" s="38" t="s">
        <v>14</v>
      </c>
      <c r="C36" s="39">
        <v>-9.2896281689962446E-2</v>
      </c>
      <c r="D36" s="40">
        <v>-3.1052766129047147E-2</v>
      </c>
      <c r="E36" s="40">
        <v>-6.9151187690741217E-2</v>
      </c>
      <c r="F36" s="40">
        <v>-3.7752867090127401E-2</v>
      </c>
      <c r="G36" s="41" t="s">
        <v>129</v>
      </c>
      <c r="H36" s="40">
        <v>-4.9176492848222189E-2</v>
      </c>
      <c r="I36" s="40">
        <v>3.6483360993040843E-3</v>
      </c>
      <c r="J36" s="40">
        <v>4.4592566825772999E-2</v>
      </c>
      <c r="K36" s="40">
        <v>-8.3479262309062857E-2</v>
      </c>
      <c r="L36" s="40">
        <v>7.0419512632105372E-2</v>
      </c>
      <c r="M36" s="40">
        <v>-2.7748379582866505E-2</v>
      </c>
      <c r="N36" s="40">
        <v>-4.6544026140214884E-2</v>
      </c>
      <c r="O36" s="40">
        <v>9.6177285588631756E-2</v>
      </c>
      <c r="P36" s="40">
        <v>-3.588442871451749E-2</v>
      </c>
      <c r="Q36" s="40">
        <v>-2.0394631952896647E-2</v>
      </c>
      <c r="R36" s="40">
        <v>-2.5893438663398553E-2</v>
      </c>
      <c r="S36" s="40">
        <v>1.5979118473841966E-2</v>
      </c>
      <c r="T36" s="40">
        <v>-1.7591073942504171E-2</v>
      </c>
      <c r="U36" s="40">
        <v>-7.7275533618192463E-2</v>
      </c>
      <c r="V36" s="40">
        <v>-4.7550587110213802E-2</v>
      </c>
      <c r="W36" s="40">
        <v>-1.6293945113982966E-2</v>
      </c>
      <c r="X36" s="40">
        <v>2.639165416098813E-2</v>
      </c>
      <c r="Y36" s="40">
        <v>5.4314142004729629E-2</v>
      </c>
      <c r="Z36" s="40">
        <v>6.1840587794898302E-2</v>
      </c>
      <c r="AA36" s="41" t="s">
        <v>157</v>
      </c>
      <c r="AB36" s="40">
        <v>-2.3512017273993917E-2</v>
      </c>
      <c r="AC36" s="40">
        <v>-1.6941641478422878E-2</v>
      </c>
      <c r="AD36" s="40">
        <v>-6.3170325495527105E-2</v>
      </c>
      <c r="AE36" s="40">
        <v>-7.6790172329993245E-3</v>
      </c>
      <c r="AF36" s="40">
        <v>-1.5172167034404913E-2</v>
      </c>
      <c r="AG36" s="40">
        <v>1.9062353394253335E-2</v>
      </c>
      <c r="AH36" s="40">
        <v>-5.3139312220274612E-2</v>
      </c>
      <c r="AI36" s="40">
        <v>1.6414123673350333E-2</v>
      </c>
      <c r="AJ36" s="40">
        <v>-2.4080911595191695E-2</v>
      </c>
      <c r="AK36" s="40">
        <v>-1.3279404691250555E-2</v>
      </c>
      <c r="AL36" s="40">
        <v>9.1444668509085333E-3</v>
      </c>
      <c r="AM36" s="42">
        <v>7.5582337827338933E-2</v>
      </c>
    </row>
    <row r="37" spans="1:39" ht="24">
      <c r="A37" s="37" t="s">
        <v>46</v>
      </c>
      <c r="B37" s="38" t="s">
        <v>14</v>
      </c>
      <c r="C37" s="39">
        <v>6.1962274981744551E-2</v>
      </c>
      <c r="D37" s="40">
        <v>9.0144252405688907E-2</v>
      </c>
      <c r="E37" s="40">
        <v>6.2284907244987968E-2</v>
      </c>
      <c r="F37" s="40">
        <v>3.7023231739542466E-2</v>
      </c>
      <c r="G37" s="41" t="s">
        <v>246</v>
      </c>
      <c r="H37" s="40">
        <v>5.3632559900653153E-3</v>
      </c>
      <c r="I37" s="40">
        <v>2.7545525071806056E-3</v>
      </c>
      <c r="J37" s="40">
        <v>8.488546315684535E-2</v>
      </c>
      <c r="K37" s="40">
        <v>1.0172806374999017E-2</v>
      </c>
      <c r="L37" s="40">
        <v>9.3611203175059998E-2</v>
      </c>
      <c r="M37" s="40">
        <v>-1.5310837755397827E-2</v>
      </c>
      <c r="N37" s="40">
        <v>-3.6075701305007375E-2</v>
      </c>
      <c r="O37" s="40">
        <v>8.4242583878871832E-2</v>
      </c>
      <c r="P37" s="40">
        <v>-7.1846502054330325E-2</v>
      </c>
      <c r="Q37" s="40">
        <v>-4.8541693569637327E-2</v>
      </c>
      <c r="R37" s="40">
        <v>3.0653079837233508E-3</v>
      </c>
      <c r="S37" s="40">
        <v>3.4503899269576803E-2</v>
      </c>
      <c r="T37" s="40">
        <v>-2.1197653384484483E-2</v>
      </c>
      <c r="U37" s="40">
        <v>-5.0735582532262263E-2</v>
      </c>
      <c r="V37" s="40">
        <v>-3.3196427329602901E-2</v>
      </c>
      <c r="W37" s="40">
        <v>-3.1382849172796844E-2</v>
      </c>
      <c r="X37" s="40">
        <v>-7.4674896136862499E-4</v>
      </c>
      <c r="Y37" s="40">
        <v>4.2725398801756194E-2</v>
      </c>
      <c r="Z37" s="40">
        <v>2.5541924349446438E-2</v>
      </c>
      <c r="AA37" s="41" t="s">
        <v>128</v>
      </c>
      <c r="AB37" s="40">
        <v>-3.5958132801440133E-2</v>
      </c>
      <c r="AC37" s="40">
        <v>-6.4001741901490397E-2</v>
      </c>
      <c r="AD37" s="40">
        <v>-1.7149160135303012E-2</v>
      </c>
      <c r="AE37" s="40">
        <v>-1.8593785200621538E-2</v>
      </c>
      <c r="AF37" s="40">
        <v>9.3379953788579415E-3</v>
      </c>
      <c r="AG37" s="40">
        <v>-3.4948509719317749E-3</v>
      </c>
      <c r="AH37" s="40">
        <v>-6.0941008746774161E-2</v>
      </c>
      <c r="AI37" s="40">
        <v>-1.1889487459598037E-2</v>
      </c>
      <c r="AJ37" s="40">
        <v>-3.0737501576263097E-2</v>
      </c>
      <c r="AK37" s="40">
        <v>-3.7560216370797248E-2</v>
      </c>
      <c r="AL37" s="40">
        <v>-3.0133831905204137E-2</v>
      </c>
      <c r="AM37" s="42">
        <v>6.4499724114812113E-2</v>
      </c>
    </row>
    <row r="38" spans="1:39" ht="24">
      <c r="A38" s="37" t="s">
        <v>47</v>
      </c>
      <c r="B38" s="38" t="s">
        <v>14</v>
      </c>
      <c r="C38" s="39">
        <v>7.3939623469895729E-2</v>
      </c>
      <c r="D38" s="40">
        <v>-3.068737726678325E-2</v>
      </c>
      <c r="E38" s="40">
        <v>0.1038403557320131</v>
      </c>
      <c r="F38" s="40">
        <v>-4.0451406698060285E-2</v>
      </c>
      <c r="G38" s="40">
        <v>-5.2867679044251117E-2</v>
      </c>
      <c r="H38" s="40">
        <v>4.397554079067615E-2</v>
      </c>
      <c r="I38" s="40">
        <v>3.2567615640867513E-2</v>
      </c>
      <c r="J38" s="40">
        <v>5.6413013841986369E-3</v>
      </c>
      <c r="K38" s="40">
        <v>1.9681485227076193E-2</v>
      </c>
      <c r="L38" s="40">
        <v>-1.2394281971547126E-2</v>
      </c>
      <c r="M38" s="40">
        <v>0.13130592842701258</v>
      </c>
      <c r="N38" s="40">
        <v>7.7482774879203214E-2</v>
      </c>
      <c r="O38" s="40">
        <v>2.595796657190716E-3</v>
      </c>
      <c r="P38" s="40">
        <v>-5.1707428780606968E-2</v>
      </c>
      <c r="Q38" s="40">
        <v>3.2522351979347747E-2</v>
      </c>
      <c r="R38" s="40">
        <v>2.4356167352420278E-2</v>
      </c>
      <c r="S38" s="40">
        <v>1.5656744348348513E-2</v>
      </c>
      <c r="T38" s="40">
        <v>-3.9278483713232969E-2</v>
      </c>
      <c r="U38" s="40">
        <v>7.2798388764320571E-2</v>
      </c>
      <c r="V38" s="40">
        <v>1.901370667685689E-3</v>
      </c>
      <c r="W38" s="40">
        <v>7.5498127043769972E-2</v>
      </c>
      <c r="X38" s="40">
        <v>-2.7939853456103961E-2</v>
      </c>
      <c r="Y38" s="40">
        <v>1.4047784357376929E-2</v>
      </c>
      <c r="Z38" s="40">
        <v>-2.193308734249199E-2</v>
      </c>
      <c r="AA38" s="40">
        <v>-6.0914914462574139E-2</v>
      </c>
      <c r="AB38" s="40">
        <v>7.5066206872445917E-2</v>
      </c>
      <c r="AC38" s="40">
        <v>-2.1002371828831721E-2</v>
      </c>
      <c r="AD38" s="40">
        <v>8.8538161561623155E-2</v>
      </c>
      <c r="AE38" s="40">
        <v>8.6297718986211337E-3</v>
      </c>
      <c r="AF38" s="40">
        <v>3.0558331421208368E-2</v>
      </c>
      <c r="AG38" s="40">
        <v>3.0161747049252539E-2</v>
      </c>
      <c r="AH38" s="41" t="s">
        <v>111</v>
      </c>
      <c r="AI38" s="40">
        <v>-5.6373406279384849E-2</v>
      </c>
      <c r="AJ38" s="40">
        <v>-3.952134422227075E-2</v>
      </c>
      <c r="AK38" s="40">
        <v>-3.3093689856934477E-2</v>
      </c>
      <c r="AL38" s="40">
        <v>-3.5087113373172003E-2</v>
      </c>
      <c r="AM38" s="42">
        <v>-8.1591277796254011E-2</v>
      </c>
    </row>
    <row r="39" spans="1:39" ht="24">
      <c r="A39" s="37" t="s">
        <v>48</v>
      </c>
      <c r="B39" s="38" t="s">
        <v>14</v>
      </c>
      <c r="C39" s="39">
        <v>0.10436772655371289</v>
      </c>
      <c r="D39" s="40">
        <v>5.3897551141539636E-2</v>
      </c>
      <c r="E39" s="40">
        <v>5.1162772700331254E-2</v>
      </c>
      <c r="F39" s="40">
        <v>3.7605859539203555E-2</v>
      </c>
      <c r="G39" s="40">
        <v>4.3526350748755396E-2</v>
      </c>
      <c r="H39" s="40">
        <v>-4.8039185406757348E-2</v>
      </c>
      <c r="I39" s="40">
        <v>-1.6713157384767023E-2</v>
      </c>
      <c r="J39" s="41" t="s">
        <v>92</v>
      </c>
      <c r="K39" s="40">
        <v>1.5266879862515453E-5</v>
      </c>
      <c r="L39" s="40">
        <v>2.5436483562692385E-2</v>
      </c>
      <c r="M39" s="40">
        <v>1.5104319178628227E-2</v>
      </c>
      <c r="N39" s="40">
        <v>-8.5357194675140136E-2</v>
      </c>
      <c r="O39" s="40">
        <v>2.7354533312705147E-2</v>
      </c>
      <c r="P39" s="40">
        <v>4.6687400115457918E-2</v>
      </c>
      <c r="Q39" s="40">
        <v>-8.2723215745432122E-2</v>
      </c>
      <c r="R39" s="40">
        <v>4.30052928586381E-3</v>
      </c>
      <c r="S39" s="40">
        <v>-3.2760232802113515E-2</v>
      </c>
      <c r="T39" s="40">
        <v>-1.4164317289297308E-2</v>
      </c>
      <c r="U39" s="40">
        <v>-8.943403595771722E-2</v>
      </c>
      <c r="V39" s="40">
        <v>-0.10603828014240582</v>
      </c>
      <c r="W39" s="40">
        <v>-2.9808740404303678E-2</v>
      </c>
      <c r="X39" s="40">
        <v>3.1855279168239103E-2</v>
      </c>
      <c r="Y39" s="40">
        <v>2.6733572181692544E-2</v>
      </c>
      <c r="Z39" s="40">
        <v>0.12486619925882822</v>
      </c>
      <c r="AA39" s="40">
        <v>8.3391109444072339E-2</v>
      </c>
      <c r="AB39" s="40">
        <v>-1.6458141798853933E-3</v>
      </c>
      <c r="AC39" s="40">
        <v>-1.8305683045752516E-2</v>
      </c>
      <c r="AD39" s="40">
        <v>-2.5241613536518537E-2</v>
      </c>
      <c r="AE39" s="40">
        <v>-3.155497941992589E-2</v>
      </c>
      <c r="AF39" s="40">
        <v>-2.0008922095407972E-2</v>
      </c>
      <c r="AG39" s="40">
        <v>-2.1485390238409122E-2</v>
      </c>
      <c r="AH39" s="40">
        <v>5.3415296480265962E-3</v>
      </c>
      <c r="AI39" s="40">
        <v>9.2865346903034954E-2</v>
      </c>
      <c r="AJ39" s="40">
        <v>2.7976606298933938E-2</v>
      </c>
      <c r="AK39" s="40">
        <v>-7.4186719238144599E-2</v>
      </c>
      <c r="AL39" s="40">
        <v>6.153364164938592E-2</v>
      </c>
      <c r="AM39" s="42">
        <v>4.2548264454159573E-2</v>
      </c>
    </row>
    <row r="40" spans="1:39" ht="24">
      <c r="A40" s="37" t="s">
        <v>49</v>
      </c>
      <c r="B40" s="38" t="s">
        <v>14</v>
      </c>
      <c r="C40" s="39">
        <v>-4.8762596299429924E-2</v>
      </c>
      <c r="D40" s="40">
        <v>-7.4813787574584342E-4</v>
      </c>
      <c r="E40" s="40">
        <v>-2.2152035123809779E-2</v>
      </c>
      <c r="F40" s="40">
        <v>-1.2853037441994855E-2</v>
      </c>
      <c r="G40" s="40">
        <v>-5.8865777017047767E-2</v>
      </c>
      <c r="H40" s="40">
        <v>5.8897952502198418E-2</v>
      </c>
      <c r="I40" s="40">
        <v>2.0020872197878212E-2</v>
      </c>
      <c r="J40" s="40">
        <v>-2.4043946812476871E-2</v>
      </c>
      <c r="K40" s="40">
        <v>5.1034129897326259E-2</v>
      </c>
      <c r="L40" s="40">
        <v>1.1605266376679701E-2</v>
      </c>
      <c r="M40" s="40">
        <v>0.13688618151472257</v>
      </c>
      <c r="N40" s="40">
        <v>0.1328287865240462</v>
      </c>
      <c r="O40" s="40">
        <v>-2.5413379072946069E-2</v>
      </c>
      <c r="P40" s="40">
        <v>2.5567434144506889E-2</v>
      </c>
      <c r="Q40" s="40">
        <v>-9.2640709981999976E-3</v>
      </c>
      <c r="R40" s="40">
        <v>5.0408691135859059E-2</v>
      </c>
      <c r="S40" s="40">
        <v>-1.5066689442793166E-2</v>
      </c>
      <c r="T40" s="40">
        <v>-3.4692764665769482E-2</v>
      </c>
      <c r="U40" s="40">
        <v>8.3283008014465448E-2</v>
      </c>
      <c r="V40" s="40">
        <v>4.1883029273353405E-2</v>
      </c>
      <c r="W40" s="40">
        <v>0.10851341942045832</v>
      </c>
      <c r="X40" s="40">
        <v>-3.340372441009988E-2</v>
      </c>
      <c r="Y40" s="40">
        <v>-4.625462904202067E-2</v>
      </c>
      <c r="Z40" s="40">
        <v>-2.7257665722657743E-2</v>
      </c>
      <c r="AA40" s="40">
        <v>-1.6097875962975225E-2</v>
      </c>
      <c r="AB40" s="40">
        <v>-6.1090147627537887E-2</v>
      </c>
      <c r="AC40" s="40">
        <v>0.12410561038668058</v>
      </c>
      <c r="AD40" s="41" t="s">
        <v>141</v>
      </c>
      <c r="AE40" s="40">
        <v>-3.0753157977250093E-2</v>
      </c>
      <c r="AF40" s="40">
        <v>4.6223149177379318E-2</v>
      </c>
      <c r="AG40" s="40">
        <v>-1.041287385942632E-2</v>
      </c>
      <c r="AH40" s="40">
        <v>8.2776491834778601E-2</v>
      </c>
      <c r="AI40" s="40">
        <v>-3.7795027108467404E-2</v>
      </c>
      <c r="AJ40" s="40">
        <v>3.4797943250025179E-2</v>
      </c>
      <c r="AK40" s="40">
        <v>-1.498790956149171E-3</v>
      </c>
      <c r="AL40" s="40">
        <v>-7.1649718893361497E-2</v>
      </c>
      <c r="AM40" s="42">
        <v>-1.4025300650573242E-2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2.1972355256054081E-7</v>
      </c>
      <c r="E47" s="34">
        <f t="shared" ref="E47:AM47" si="0">$C5^2*E5^2</f>
        <v>3.0371824701413239E-9</v>
      </c>
      <c r="F47" s="34">
        <f t="shared" si="0"/>
        <v>2.0256606218617978E-7</v>
      </c>
      <c r="G47" s="34">
        <f t="shared" si="0"/>
        <v>2.8404306230170387E-6</v>
      </c>
      <c r="H47" s="34">
        <f t="shared" si="0"/>
        <v>3.1545045021524621E-9</v>
      </c>
      <c r="I47" s="34">
        <f t="shared" si="0"/>
        <v>3.3898981655144438E-8</v>
      </c>
      <c r="J47" s="34">
        <f t="shared" si="0"/>
        <v>4.0114204369099034E-6</v>
      </c>
      <c r="K47" s="34">
        <f t="shared" si="0"/>
        <v>3.159288111905952E-7</v>
      </c>
      <c r="L47" s="34">
        <f t="shared" si="0"/>
        <v>9.9767856904607316E-9</v>
      </c>
      <c r="M47" s="34">
        <f t="shared" si="0"/>
        <v>1.2589114604443732E-6</v>
      </c>
      <c r="N47" s="34">
        <f t="shared" si="0"/>
        <v>1.2115921808337258E-6</v>
      </c>
      <c r="O47" s="34">
        <f t="shared" si="0"/>
        <v>1.7062552173229714E-8</v>
      </c>
      <c r="P47" s="34">
        <f t="shared" si="0"/>
        <v>4.1049698395015946E-7</v>
      </c>
      <c r="Q47" s="34">
        <f t="shared" si="0"/>
        <v>9.3302326440602133E-7</v>
      </c>
      <c r="R47" s="34">
        <f t="shared" si="0"/>
        <v>3.0825383777122699E-6</v>
      </c>
      <c r="S47" s="34">
        <f t="shared" si="0"/>
        <v>1.6539169750801217E-8</v>
      </c>
      <c r="T47" s="34">
        <f t="shared" si="0"/>
        <v>9.8332637615072714E-8</v>
      </c>
      <c r="U47" s="35">
        <f t="shared" si="0"/>
        <v>3.8855808037661693E-4</v>
      </c>
      <c r="V47" s="34">
        <f t="shared" si="0"/>
        <v>1.0832892801852012E-7</v>
      </c>
      <c r="W47" s="34">
        <f t="shared" si="0"/>
        <v>7.5382571886494134E-7</v>
      </c>
      <c r="X47" s="34">
        <f t="shared" si="0"/>
        <v>2.0288204760746658E-9</v>
      </c>
      <c r="Y47" s="34">
        <f t="shared" si="0"/>
        <v>4.0743191025301497E-7</v>
      </c>
      <c r="Z47" s="34">
        <f t="shared" si="0"/>
        <v>3.7413252823974906E-7</v>
      </c>
      <c r="AA47" s="34">
        <f t="shared" si="0"/>
        <v>1.2309531084921428E-6</v>
      </c>
      <c r="AB47" s="34">
        <f t="shared" si="0"/>
        <v>3.2938174789256058E-7</v>
      </c>
      <c r="AC47" s="34">
        <f t="shared" si="0"/>
        <v>8.0643097975848987E-8</v>
      </c>
      <c r="AD47" s="34">
        <f t="shared" si="0"/>
        <v>3.8282029910601152E-6</v>
      </c>
      <c r="AE47" s="34">
        <f t="shared" si="0"/>
        <v>8.4238243234093342E-8</v>
      </c>
      <c r="AF47" s="34">
        <f t="shared" si="0"/>
        <v>8.5365716841289654E-8</v>
      </c>
      <c r="AG47" s="34">
        <f t="shared" si="0"/>
        <v>7.2580896786243552E-7</v>
      </c>
      <c r="AH47" s="34">
        <f t="shared" si="0"/>
        <v>2.5395772837413695E-6</v>
      </c>
      <c r="AI47" s="34">
        <f t="shared" si="0"/>
        <v>1.622953817900169E-7</v>
      </c>
      <c r="AJ47" s="34">
        <f t="shared" si="0"/>
        <v>6.7097460449330511E-7</v>
      </c>
      <c r="AK47" s="34">
        <f t="shared" si="0"/>
        <v>3.8974239937495233E-7</v>
      </c>
      <c r="AL47" s="34">
        <f t="shared" si="0"/>
        <v>5.4692988675044048E-7</v>
      </c>
      <c r="AM47" s="36">
        <f t="shared" si="0"/>
        <v>1.9567263176516382E-8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2.4212993399021433E-6</v>
      </c>
      <c r="E48" s="41">
        <f t="shared" si="1"/>
        <v>2.4105159990069837E-3</v>
      </c>
      <c r="F48" s="40">
        <f t="shared" si="1"/>
        <v>5.4725367075000721E-8</v>
      </c>
      <c r="G48" s="40">
        <f t="shared" si="1"/>
        <v>1.4375872366222188E-5</v>
      </c>
      <c r="H48" s="40">
        <f t="shared" si="1"/>
        <v>3.1866869756863449E-8</v>
      </c>
      <c r="I48" s="40">
        <f t="shared" si="1"/>
        <v>2.6138342036021663E-6</v>
      </c>
      <c r="J48" s="40">
        <f t="shared" si="1"/>
        <v>8.0998633871025617E-6</v>
      </c>
      <c r="K48" s="40">
        <f t="shared" si="1"/>
        <v>3.5669817417778418E-6</v>
      </c>
      <c r="L48" s="40">
        <f t="shared" si="1"/>
        <v>5.3977341028789409E-6</v>
      </c>
      <c r="M48" s="40">
        <f t="shared" si="1"/>
        <v>1.161305494410861E-6</v>
      </c>
      <c r="N48" s="40">
        <f t="shared" si="1"/>
        <v>3.7859991056593379E-6</v>
      </c>
      <c r="O48" s="40">
        <f t="shared" si="1"/>
        <v>7.8906835498314899E-7</v>
      </c>
      <c r="P48" s="40">
        <f t="shared" si="1"/>
        <v>1.5267011785108606E-6</v>
      </c>
      <c r="Q48" s="40">
        <f t="shared" si="1"/>
        <v>1.9002009317119381E-6</v>
      </c>
      <c r="R48" s="40">
        <f t="shared" si="1"/>
        <v>9.1967057308320176E-7</v>
      </c>
      <c r="S48" s="40">
        <f t="shared" si="1"/>
        <v>6.2841480395369884E-6</v>
      </c>
      <c r="T48" s="40">
        <f t="shared" si="1"/>
        <v>6.0303184317038585E-7</v>
      </c>
      <c r="U48" s="40">
        <f t="shared" si="1"/>
        <v>1.7282759532870067E-8</v>
      </c>
      <c r="V48" s="40">
        <f t="shared" si="1"/>
        <v>3.9414560848187558E-7</v>
      </c>
      <c r="W48" s="40">
        <f t="shared" si="1"/>
        <v>7.6941740300582318E-6</v>
      </c>
      <c r="X48" s="40">
        <f t="shared" si="1"/>
        <v>3.4765470694788574E-8</v>
      </c>
      <c r="Y48" s="40">
        <f t="shared" si="1"/>
        <v>2.3526937368709721E-7</v>
      </c>
      <c r="Z48" s="40">
        <f t="shared" si="1"/>
        <v>1.2917886662980313E-5</v>
      </c>
      <c r="AA48" s="40">
        <f t="shared" si="1"/>
        <v>1.177404407866079E-5</v>
      </c>
      <c r="AB48" s="40">
        <f t="shared" si="1"/>
        <v>7.5345473135975127E-6</v>
      </c>
      <c r="AC48" s="40">
        <f t="shared" si="1"/>
        <v>5.037178537675787E-8</v>
      </c>
      <c r="AD48" s="40">
        <f t="shared" si="1"/>
        <v>1.6461637118000156E-6</v>
      </c>
      <c r="AE48" s="40">
        <f t="shared" si="1"/>
        <v>2.8355313360430474E-6</v>
      </c>
      <c r="AF48" s="40">
        <f t="shared" si="1"/>
        <v>1.5335588124586526E-8</v>
      </c>
      <c r="AG48" s="40">
        <f t="shared" si="1"/>
        <v>2.3893795908951912E-8</v>
      </c>
      <c r="AH48" s="40">
        <f t="shared" si="1"/>
        <v>3.2574404169564756E-5</v>
      </c>
      <c r="AI48" s="40">
        <f t="shared" si="1"/>
        <v>2.3385793155327642E-6</v>
      </c>
      <c r="AJ48" s="40">
        <f t="shared" si="1"/>
        <v>5.5993752708847162E-6</v>
      </c>
      <c r="AK48" s="40">
        <f t="shared" si="1"/>
        <v>3.351697166669528E-6</v>
      </c>
      <c r="AL48" s="40">
        <f t="shared" si="1"/>
        <v>6.2817382310740762E-6</v>
      </c>
      <c r="AM48" s="42">
        <f t="shared" si="1"/>
        <v>4.7397273975993604E-6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3.2545557305833624E-5</v>
      </c>
      <c r="E49" s="40">
        <f t="shared" si="2"/>
        <v>3.8193041338587147E-5</v>
      </c>
      <c r="F49" s="40">
        <f t="shared" si="2"/>
        <v>3.9513504395588054E-5</v>
      </c>
      <c r="G49" s="40">
        <f t="shared" si="2"/>
        <v>1.5537374144429646E-6</v>
      </c>
      <c r="H49" s="40">
        <f t="shared" si="2"/>
        <v>3.1478349083191355E-5</v>
      </c>
      <c r="I49" s="40">
        <f t="shared" si="2"/>
        <v>1.2129135921095843E-9</v>
      </c>
      <c r="J49" s="40">
        <f t="shared" si="2"/>
        <v>7.1784252597160029E-5</v>
      </c>
      <c r="K49" s="40">
        <f t="shared" si="2"/>
        <v>2.6201064555121228E-6</v>
      </c>
      <c r="L49" s="40">
        <f t="shared" si="2"/>
        <v>2.8815002356388852E-5</v>
      </c>
      <c r="M49" s="40">
        <f t="shared" si="2"/>
        <v>4.1366170338123682E-7</v>
      </c>
      <c r="N49" s="40">
        <f t="shared" si="2"/>
        <v>3.9078197401888529E-6</v>
      </c>
      <c r="O49" s="40">
        <f t="shared" si="2"/>
        <v>7.7530546392877217E-5</v>
      </c>
      <c r="P49" s="40">
        <f t="shared" si="2"/>
        <v>2.4262183661053121E-6</v>
      </c>
      <c r="Q49" s="40">
        <f t="shared" si="2"/>
        <v>2.3034328627202531E-6</v>
      </c>
      <c r="R49" s="40">
        <f t="shared" si="2"/>
        <v>1.8166909388119667E-5</v>
      </c>
      <c r="S49" s="40">
        <f t="shared" si="2"/>
        <v>9.8158627874879114E-6</v>
      </c>
      <c r="T49" s="40">
        <f t="shared" si="2"/>
        <v>1.9194878521639631E-6</v>
      </c>
      <c r="U49" s="40">
        <f t="shared" si="2"/>
        <v>2.0830955551038535E-5</v>
      </c>
      <c r="V49" s="40">
        <f t="shared" si="2"/>
        <v>3.6188925960725365E-6</v>
      </c>
      <c r="W49" s="40">
        <f t="shared" si="2"/>
        <v>1.6533392839549775E-4</v>
      </c>
      <c r="X49" s="40">
        <f t="shared" si="2"/>
        <v>1.2254714224978886E-5</v>
      </c>
      <c r="Y49" s="40">
        <f t="shared" si="2"/>
        <v>2.4188645467303691E-8</v>
      </c>
      <c r="Z49" s="40">
        <f t="shared" si="2"/>
        <v>2.0615677244009342E-5</v>
      </c>
      <c r="AA49" s="40">
        <f t="shared" si="2"/>
        <v>1.6802285748321194E-5</v>
      </c>
      <c r="AB49" s="40">
        <f t="shared" si="2"/>
        <v>3.0929588672565041E-5</v>
      </c>
      <c r="AC49" s="40">
        <f t="shared" si="2"/>
        <v>1.2377461140839912E-6</v>
      </c>
      <c r="AD49" s="40">
        <f t="shared" si="2"/>
        <v>1.0814608933974786E-4</v>
      </c>
      <c r="AE49" s="40">
        <f t="shared" si="2"/>
        <v>2.5010449520692784E-5</v>
      </c>
      <c r="AF49" s="40">
        <f t="shared" si="2"/>
        <v>1.8836893667298116E-5</v>
      </c>
      <c r="AG49" s="40">
        <f t="shared" si="2"/>
        <v>4.486999174882164E-7</v>
      </c>
      <c r="AH49" s="40">
        <f t="shared" si="2"/>
        <v>2.2467240713030939E-5</v>
      </c>
      <c r="AI49" s="40">
        <f t="shared" si="2"/>
        <v>3.2851311370608473E-6</v>
      </c>
      <c r="AJ49" s="40">
        <f t="shared" si="2"/>
        <v>9.5031092678830636E-6</v>
      </c>
      <c r="AK49" s="40">
        <f t="shared" si="2"/>
        <v>1.4691872759077741E-5</v>
      </c>
      <c r="AL49" s="41">
        <f t="shared" si="2"/>
        <v>1.4488276388618493E-2</v>
      </c>
      <c r="AM49" s="42">
        <f t="shared" si="2"/>
        <v>2.5288243712585637E-8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8.2985963566549864E-7</v>
      </c>
      <c r="E50" s="40">
        <f t="shared" si="3"/>
        <v>3.3262235083774901E-6</v>
      </c>
      <c r="F50" s="40">
        <f t="shared" si="3"/>
        <v>2.2962608071706866E-6</v>
      </c>
      <c r="G50" s="40">
        <f t="shared" si="3"/>
        <v>1.940367097358215E-5</v>
      </c>
      <c r="H50" s="40">
        <f t="shared" si="3"/>
        <v>9.0079701844883164E-7</v>
      </c>
      <c r="I50" s="40">
        <f t="shared" si="3"/>
        <v>8.8287334002255724E-9</v>
      </c>
      <c r="J50" s="40">
        <f t="shared" si="3"/>
        <v>1.827702518412864E-10</v>
      </c>
      <c r="K50" s="41">
        <f t="shared" si="3"/>
        <v>2.2296888227871996E-3</v>
      </c>
      <c r="L50" s="40">
        <f t="shared" si="3"/>
        <v>1.7165021637592825E-7</v>
      </c>
      <c r="M50" s="40">
        <f t="shared" si="3"/>
        <v>1.9249252340168887E-5</v>
      </c>
      <c r="N50" s="40">
        <f t="shared" si="3"/>
        <v>2.3286277054059286E-7</v>
      </c>
      <c r="O50" s="40">
        <f t="shared" si="3"/>
        <v>1.3341924453937182E-5</v>
      </c>
      <c r="P50" s="40">
        <f t="shared" si="3"/>
        <v>2.1361842120179755E-7</v>
      </c>
      <c r="Q50" s="40">
        <f t="shared" si="3"/>
        <v>3.9423417034996695E-6</v>
      </c>
      <c r="R50" s="40">
        <f t="shared" si="3"/>
        <v>6.6122164814976409E-7</v>
      </c>
      <c r="S50" s="40">
        <f t="shared" si="3"/>
        <v>3.6329972285661948E-7</v>
      </c>
      <c r="T50" s="40">
        <f t="shared" si="3"/>
        <v>4.1891404517164295E-6</v>
      </c>
      <c r="U50" s="40">
        <f t="shared" si="3"/>
        <v>1.850661515434054E-6</v>
      </c>
      <c r="V50" s="40">
        <f t="shared" si="3"/>
        <v>5.9785802706114709E-8</v>
      </c>
      <c r="W50" s="40">
        <f t="shared" si="3"/>
        <v>3.9192529156402357E-9</v>
      </c>
      <c r="X50" s="40">
        <f t="shared" si="3"/>
        <v>3.7079740330917816E-6</v>
      </c>
      <c r="Y50" s="40">
        <f t="shared" si="3"/>
        <v>1.5065373135148245E-6</v>
      </c>
      <c r="Z50" s="40">
        <f t="shared" si="3"/>
        <v>1.2036227783727498E-5</v>
      </c>
      <c r="AA50" s="40">
        <f t="shared" si="3"/>
        <v>3.0733200648028373E-7</v>
      </c>
      <c r="AB50" s="40">
        <f t="shared" si="3"/>
        <v>5.706681826791798E-7</v>
      </c>
      <c r="AC50" s="40">
        <f t="shared" si="3"/>
        <v>8.274613658163134E-6</v>
      </c>
      <c r="AD50" s="40">
        <f t="shared" si="3"/>
        <v>8.4199721084083816E-6</v>
      </c>
      <c r="AE50" s="40">
        <f t="shared" si="3"/>
        <v>1.5123257070388031E-6</v>
      </c>
      <c r="AF50" s="40">
        <f t="shared" si="3"/>
        <v>2.2334922037932109E-6</v>
      </c>
      <c r="AG50" s="40">
        <f t="shared" si="3"/>
        <v>6.2241227767165745E-7</v>
      </c>
      <c r="AH50" s="40">
        <f t="shared" si="3"/>
        <v>1.0952850503582241E-6</v>
      </c>
      <c r="AI50" s="40">
        <f t="shared" si="3"/>
        <v>3.2242204287766716E-6</v>
      </c>
      <c r="AJ50" s="40">
        <f t="shared" si="3"/>
        <v>5.0258101117144199E-6</v>
      </c>
      <c r="AK50" s="40">
        <f t="shared" si="3"/>
        <v>7.1130375111557841E-7</v>
      </c>
      <c r="AL50" s="40">
        <f t="shared" si="3"/>
        <v>4.0355609860437979E-7</v>
      </c>
      <c r="AM50" s="42">
        <f t="shared" si="3"/>
        <v>1.1362469269744961E-5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1.1778272636972615E-6</v>
      </c>
      <c r="E51" s="40">
        <f t="shared" si="4"/>
        <v>8.2649898931575957E-6</v>
      </c>
      <c r="F51" s="40">
        <f t="shared" si="4"/>
        <v>3.7368684465555006E-6</v>
      </c>
      <c r="G51" s="40">
        <f t="shared" si="4"/>
        <v>1.2691604246306424E-6</v>
      </c>
      <c r="H51" s="40">
        <f t="shared" si="4"/>
        <v>3.8292928688445298E-6</v>
      </c>
      <c r="I51" s="40">
        <f t="shared" si="4"/>
        <v>3.3181378759560056E-7</v>
      </c>
      <c r="J51" s="40">
        <f t="shared" si="4"/>
        <v>4.2243087003691959E-5</v>
      </c>
      <c r="K51" s="40">
        <f t="shared" si="4"/>
        <v>1.883416574619039E-6</v>
      </c>
      <c r="L51" s="40">
        <f t="shared" si="4"/>
        <v>1.5633701663266139E-6</v>
      </c>
      <c r="M51" s="40">
        <f t="shared" si="4"/>
        <v>6.8468485777479502E-6</v>
      </c>
      <c r="N51" s="40">
        <f t="shared" si="4"/>
        <v>2.7980704244680113E-5</v>
      </c>
      <c r="O51" s="40">
        <f t="shared" si="4"/>
        <v>1.4435858423014051E-5</v>
      </c>
      <c r="P51" s="40">
        <f t="shared" si="4"/>
        <v>4.6499201428075796E-6</v>
      </c>
      <c r="Q51" s="40">
        <f t="shared" si="4"/>
        <v>2.6940947080723205E-7</v>
      </c>
      <c r="R51" s="40">
        <f t="shared" si="4"/>
        <v>2.7746923730143319E-5</v>
      </c>
      <c r="S51" s="40">
        <f t="shared" si="4"/>
        <v>1.5425989888636824E-6</v>
      </c>
      <c r="T51" s="40">
        <f t="shared" si="4"/>
        <v>5.3491151113930136E-6</v>
      </c>
      <c r="U51" s="40">
        <f t="shared" si="4"/>
        <v>6.003945467905148E-6</v>
      </c>
      <c r="V51" s="40">
        <f t="shared" si="4"/>
        <v>1.9979759605146839E-7</v>
      </c>
      <c r="W51" s="40">
        <f t="shared" si="4"/>
        <v>1.2030996008315244E-5</v>
      </c>
      <c r="X51" s="40">
        <f t="shared" si="4"/>
        <v>3.4810372597290011E-5</v>
      </c>
      <c r="Y51" s="40">
        <f t="shared" si="4"/>
        <v>2.1155023611199038E-6</v>
      </c>
      <c r="Z51" s="40">
        <f t="shared" si="4"/>
        <v>8.6265046539192564E-7</v>
      </c>
      <c r="AA51" s="40">
        <f t="shared" si="4"/>
        <v>1.0444942602450521E-5</v>
      </c>
      <c r="AB51" s="40">
        <f t="shared" si="4"/>
        <v>4.230976643929511E-6</v>
      </c>
      <c r="AC51" s="40">
        <f t="shared" si="4"/>
        <v>3.863660796445256E-8</v>
      </c>
      <c r="AD51" s="40">
        <f t="shared" si="4"/>
        <v>2.4458560073833658E-8</v>
      </c>
      <c r="AE51" s="40">
        <f t="shared" si="4"/>
        <v>7.6929654960466902E-8</v>
      </c>
      <c r="AF51" s="40">
        <f t="shared" si="4"/>
        <v>8.2799083927756843E-7</v>
      </c>
      <c r="AG51" s="40">
        <f t="shared" si="4"/>
        <v>1.1132328094550315E-5</v>
      </c>
      <c r="AH51" s="40">
        <f t="shared" si="4"/>
        <v>8.1348838280912907E-6</v>
      </c>
      <c r="AI51" s="40">
        <f t="shared" si="4"/>
        <v>5.9987915393655709E-6</v>
      </c>
      <c r="AJ51" s="40">
        <f t="shared" si="4"/>
        <v>1.5631398530200029E-8</v>
      </c>
      <c r="AK51" s="41">
        <f t="shared" si="4"/>
        <v>5.7252293261712871E-3</v>
      </c>
      <c r="AL51" s="40">
        <f t="shared" si="4"/>
        <v>5.9223701164646652E-6</v>
      </c>
      <c r="AM51" s="42">
        <f t="shared" si="4"/>
        <v>2.61853330884834E-7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1.3163526134152154E-10</v>
      </c>
      <c r="E52" s="40">
        <f t="shared" si="5"/>
        <v>1.1748948334845121E-9</v>
      </c>
      <c r="F52" s="40">
        <f t="shared" si="5"/>
        <v>1.3478852208246643E-9</v>
      </c>
      <c r="G52" s="40">
        <f t="shared" si="5"/>
        <v>2.9316763348664466E-9</v>
      </c>
      <c r="H52" s="40">
        <f t="shared" si="5"/>
        <v>8.9171103832636796E-9</v>
      </c>
      <c r="I52" s="40">
        <f t="shared" si="5"/>
        <v>3.4459044779732394E-10</v>
      </c>
      <c r="J52" s="40">
        <f t="shared" si="5"/>
        <v>5.2517175923069761E-9</v>
      </c>
      <c r="K52" s="40">
        <f t="shared" si="5"/>
        <v>1.7890340032342531E-10</v>
      </c>
      <c r="L52" s="40">
        <f t="shared" si="5"/>
        <v>3.8555381685023767E-9</v>
      </c>
      <c r="M52" s="40">
        <f t="shared" si="5"/>
        <v>1.0374310843958806E-9</v>
      </c>
      <c r="N52" s="40">
        <f t="shared" si="5"/>
        <v>4.0683226132809272E-9</v>
      </c>
      <c r="O52" s="40">
        <f t="shared" si="5"/>
        <v>2.0238227684396878E-9</v>
      </c>
      <c r="P52" s="41">
        <f t="shared" si="5"/>
        <v>1.8311018467414177E-6</v>
      </c>
      <c r="Q52" s="40">
        <f t="shared" si="5"/>
        <v>7.2028175673064181E-11</v>
      </c>
      <c r="R52" s="40">
        <f t="shared" si="5"/>
        <v>1.8464865466721509E-9</v>
      </c>
      <c r="S52" s="40">
        <f t="shared" si="5"/>
        <v>3.9588909695232335E-9</v>
      </c>
      <c r="T52" s="40">
        <f t="shared" si="5"/>
        <v>1.4605438769373207E-9</v>
      </c>
      <c r="U52" s="40">
        <f t="shared" si="5"/>
        <v>1.9794379002927104E-9</v>
      </c>
      <c r="V52" s="40">
        <f t="shared" si="5"/>
        <v>1.0757863748238773E-9</v>
      </c>
      <c r="W52" s="40">
        <f t="shared" si="5"/>
        <v>7.6965722816908952E-9</v>
      </c>
      <c r="X52" s="40">
        <f t="shared" si="5"/>
        <v>8.7975092473232257E-10</v>
      </c>
      <c r="Y52" s="40">
        <f t="shared" si="5"/>
        <v>8.7539282636999551E-11</v>
      </c>
      <c r="Z52" s="40">
        <f t="shared" si="5"/>
        <v>2.3026798126651817E-9</v>
      </c>
      <c r="AA52" s="40">
        <f t="shared" si="5"/>
        <v>1.2014195675018418E-8</v>
      </c>
      <c r="AB52" s="40">
        <f t="shared" si="5"/>
        <v>1.0894479134545319E-8</v>
      </c>
      <c r="AC52" s="40">
        <f t="shared" si="5"/>
        <v>3.9414595329962127E-9</v>
      </c>
      <c r="AD52" s="40">
        <f t="shared" si="5"/>
        <v>1.7681046501337317E-9</v>
      </c>
      <c r="AE52" s="40">
        <f t="shared" si="5"/>
        <v>4.1048639771246137E-9</v>
      </c>
      <c r="AF52" s="40">
        <f t="shared" si="5"/>
        <v>1.6845149163595247E-10</v>
      </c>
      <c r="AG52" s="40">
        <f t="shared" si="5"/>
        <v>9.6095930153891488E-10</v>
      </c>
      <c r="AH52" s="40">
        <f t="shared" si="5"/>
        <v>6.1836406355053006E-9</v>
      </c>
      <c r="AI52" s="40">
        <f t="shared" si="5"/>
        <v>1.9458489517519093E-9</v>
      </c>
      <c r="AJ52" s="40">
        <f t="shared" si="5"/>
        <v>2.1568536273430221E-9</v>
      </c>
      <c r="AK52" s="40">
        <f t="shared" si="5"/>
        <v>1.4694059260334215E-9</v>
      </c>
      <c r="AL52" s="40">
        <f t="shared" si="5"/>
        <v>3.0470043914944506E-10</v>
      </c>
      <c r="AM52" s="42">
        <f t="shared" si="5"/>
        <v>8.9553374676193112E-12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3.3931115721014129E-5</v>
      </c>
      <c r="E53" s="40">
        <f t="shared" si="6"/>
        <v>1.342059269643918E-7</v>
      </c>
      <c r="F53" s="40">
        <f t="shared" si="6"/>
        <v>2.682774957343031E-6</v>
      </c>
      <c r="G53" s="40">
        <f t="shared" si="6"/>
        <v>3.1922674923964363E-5</v>
      </c>
      <c r="H53" s="41">
        <f t="shared" si="6"/>
        <v>1.0563893522065725E-2</v>
      </c>
      <c r="I53" s="40">
        <f t="shared" si="6"/>
        <v>1.2585818217430918E-6</v>
      </c>
      <c r="J53" s="40">
        <f t="shared" si="6"/>
        <v>3.1845026512679663E-5</v>
      </c>
      <c r="K53" s="40">
        <f t="shared" si="6"/>
        <v>4.29600910506928E-6</v>
      </c>
      <c r="L53" s="40">
        <f t="shared" si="6"/>
        <v>2.1871442569472753E-5</v>
      </c>
      <c r="M53" s="40">
        <f t="shared" si="6"/>
        <v>2.9767977176554795E-6</v>
      </c>
      <c r="N53" s="40">
        <f t="shared" si="6"/>
        <v>4.0922573876144448E-6</v>
      </c>
      <c r="O53" s="40">
        <f t="shared" si="6"/>
        <v>4.3651363985364662E-5</v>
      </c>
      <c r="P53" s="40">
        <f t="shared" si="6"/>
        <v>5.0978943515938188E-5</v>
      </c>
      <c r="Q53" s="40">
        <f t="shared" si="6"/>
        <v>6.4029453230863026E-10</v>
      </c>
      <c r="R53" s="40">
        <f t="shared" si="6"/>
        <v>2.112844750345519E-6</v>
      </c>
      <c r="S53" s="40">
        <f t="shared" si="6"/>
        <v>4.2977454160889384E-6</v>
      </c>
      <c r="T53" s="40">
        <f t="shared" si="6"/>
        <v>8.4460773013768577E-6</v>
      </c>
      <c r="U53" s="40">
        <f t="shared" si="6"/>
        <v>9.2880992859712482E-8</v>
      </c>
      <c r="V53" s="40">
        <f t="shared" si="6"/>
        <v>1.4762752442631613E-5</v>
      </c>
      <c r="W53" s="40">
        <f t="shared" si="6"/>
        <v>2.1991943762755388E-5</v>
      </c>
      <c r="X53" s="40">
        <f t="shared" si="6"/>
        <v>1.0251523469470551E-4</v>
      </c>
      <c r="Y53" s="40">
        <f t="shared" si="6"/>
        <v>3.0159510830331398E-5</v>
      </c>
      <c r="Z53" s="40">
        <f t="shared" si="6"/>
        <v>7.5458695504939605E-7</v>
      </c>
      <c r="AA53" s="40">
        <f t="shared" si="6"/>
        <v>4.1875112260907895E-7</v>
      </c>
      <c r="AB53" s="40">
        <f t="shared" si="6"/>
        <v>1.7639691960363813E-5</v>
      </c>
      <c r="AC53" s="40">
        <f t="shared" si="6"/>
        <v>3.5971678536955659E-5</v>
      </c>
      <c r="AD53" s="40">
        <f t="shared" si="6"/>
        <v>5.2899360130296613E-5</v>
      </c>
      <c r="AE53" s="40">
        <f t="shared" si="6"/>
        <v>8.6147626303298813E-8</v>
      </c>
      <c r="AF53" s="40">
        <f t="shared" si="6"/>
        <v>1.4298336492766258E-6</v>
      </c>
      <c r="AG53" s="40">
        <f t="shared" si="6"/>
        <v>2.9107662745424196E-6</v>
      </c>
      <c r="AH53" s="40">
        <f t="shared" si="6"/>
        <v>2.5689871844562481E-5</v>
      </c>
      <c r="AI53" s="40">
        <f t="shared" si="6"/>
        <v>1.5984692229914249E-6</v>
      </c>
      <c r="AJ53" s="40">
        <f t="shared" si="6"/>
        <v>1.0847653377241408E-5</v>
      </c>
      <c r="AK53" s="40">
        <f t="shared" si="6"/>
        <v>6.924552672178397E-6</v>
      </c>
      <c r="AL53" s="40">
        <f t="shared" si="6"/>
        <v>2.2920714607182735E-5</v>
      </c>
      <c r="AM53" s="42">
        <f t="shared" si="6"/>
        <v>9.8010365095063199E-6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1.7919404929725085E-5</v>
      </c>
      <c r="E54" s="40">
        <f t="shared" si="7"/>
        <v>2.4224764705533764E-7</v>
      </c>
      <c r="F54" s="41">
        <f t="shared" si="7"/>
        <v>1.0329586570548173E-2</v>
      </c>
      <c r="G54" s="40">
        <f t="shared" si="7"/>
        <v>1.9137064293232718E-5</v>
      </c>
      <c r="H54" s="40">
        <f t="shared" si="7"/>
        <v>2.7143678332041611E-6</v>
      </c>
      <c r="I54" s="40">
        <f t="shared" si="7"/>
        <v>8.3284753124129677E-6</v>
      </c>
      <c r="J54" s="40">
        <f t="shared" si="7"/>
        <v>1.9563454695996535E-5</v>
      </c>
      <c r="K54" s="40">
        <f t="shared" si="7"/>
        <v>1.0962907980495377E-5</v>
      </c>
      <c r="L54" s="40">
        <f t="shared" si="7"/>
        <v>2.2309475525376335E-5</v>
      </c>
      <c r="M54" s="40">
        <f t="shared" si="7"/>
        <v>6.540215626329247E-6</v>
      </c>
      <c r="N54" s="40">
        <f t="shared" si="7"/>
        <v>6.830893379227657E-6</v>
      </c>
      <c r="O54" s="40">
        <f t="shared" si="7"/>
        <v>2.0025640101085229E-6</v>
      </c>
      <c r="P54" s="40">
        <f t="shared" si="7"/>
        <v>7.7911401289139135E-6</v>
      </c>
      <c r="Q54" s="40">
        <f t="shared" si="7"/>
        <v>2.2186507766159405E-5</v>
      </c>
      <c r="R54" s="40">
        <f t="shared" si="7"/>
        <v>1.3731031988005638E-5</v>
      </c>
      <c r="S54" s="40">
        <f t="shared" si="7"/>
        <v>2.3552083708394279E-6</v>
      </c>
      <c r="T54" s="40">
        <f t="shared" si="7"/>
        <v>1.3410500729938004E-6</v>
      </c>
      <c r="U54" s="40">
        <f t="shared" si="7"/>
        <v>5.7099930740536973E-6</v>
      </c>
      <c r="V54" s="40">
        <f t="shared" si="7"/>
        <v>3.529965680150826E-11</v>
      </c>
      <c r="W54" s="40">
        <f t="shared" si="7"/>
        <v>3.329161625516552E-5</v>
      </c>
      <c r="X54" s="40">
        <f t="shared" si="7"/>
        <v>3.5649030159400522E-7</v>
      </c>
      <c r="Y54" s="40">
        <f t="shared" si="7"/>
        <v>1.5216960327994106E-5</v>
      </c>
      <c r="Z54" s="40">
        <f t="shared" si="7"/>
        <v>3.6930629803610834E-5</v>
      </c>
      <c r="AA54" s="40">
        <f t="shared" si="7"/>
        <v>1.8631834806997525E-5</v>
      </c>
      <c r="AB54" s="40">
        <f t="shared" si="7"/>
        <v>3.6645461263036631E-6</v>
      </c>
      <c r="AC54" s="40">
        <f t="shared" si="7"/>
        <v>1.350503266351656E-5</v>
      </c>
      <c r="AD54" s="40">
        <f t="shared" si="7"/>
        <v>2.4933300088049696E-6</v>
      </c>
      <c r="AE54" s="40">
        <f t="shared" si="7"/>
        <v>5.7259395073736889E-6</v>
      </c>
      <c r="AF54" s="40">
        <f t="shared" si="7"/>
        <v>2.1222209483952511E-5</v>
      </c>
      <c r="AG54" s="40">
        <f t="shared" si="7"/>
        <v>2.1469090822895524E-5</v>
      </c>
      <c r="AH54" s="40">
        <f t="shared" si="7"/>
        <v>2.1837270754972639E-5</v>
      </c>
      <c r="AI54" s="40">
        <f t="shared" si="7"/>
        <v>2.8160422085417458E-6</v>
      </c>
      <c r="AJ54" s="40">
        <f t="shared" si="7"/>
        <v>5.8392177915716632E-6</v>
      </c>
      <c r="AK54" s="40">
        <f t="shared" si="7"/>
        <v>6.8136033574367044E-6</v>
      </c>
      <c r="AL54" s="40">
        <f t="shared" si="7"/>
        <v>2.9159941246493432E-5</v>
      </c>
      <c r="AM54" s="42">
        <f t="shared" si="7"/>
        <v>1.070590341778922E-5</v>
      </c>
    </row>
    <row r="55" spans="1:39" ht="24">
      <c r="A55" s="37" t="s">
        <v>22</v>
      </c>
      <c r="B55" s="38" t="s">
        <v>14</v>
      </c>
      <c r="C55" s="39"/>
      <c r="D55" s="41">
        <f t="shared" ref="D55:AM55" si="8">$C13^2*D13^2</f>
        <v>3.0953626970143507E-3</v>
      </c>
      <c r="E55" s="40">
        <f t="shared" si="8"/>
        <v>3.1711176455852108E-6</v>
      </c>
      <c r="F55" s="40">
        <f t="shared" si="8"/>
        <v>5.2305983375216365E-6</v>
      </c>
      <c r="G55" s="40">
        <f t="shared" si="8"/>
        <v>3.8022865077549464E-6</v>
      </c>
      <c r="H55" s="40">
        <f t="shared" si="8"/>
        <v>9.9819362710843857E-6</v>
      </c>
      <c r="I55" s="40">
        <f t="shared" si="8"/>
        <v>3.4595370774180726E-7</v>
      </c>
      <c r="J55" s="40">
        <f t="shared" si="8"/>
        <v>1.1748755596208779E-5</v>
      </c>
      <c r="K55" s="40">
        <f t="shared" si="8"/>
        <v>1.1558180280653505E-6</v>
      </c>
      <c r="L55" s="40">
        <f t="shared" si="8"/>
        <v>7.0985356578674616E-6</v>
      </c>
      <c r="M55" s="40">
        <f t="shared" si="8"/>
        <v>6.5269457621117678E-7</v>
      </c>
      <c r="N55" s="40">
        <f t="shared" si="8"/>
        <v>4.8119941042527737E-6</v>
      </c>
      <c r="O55" s="40">
        <f t="shared" si="8"/>
        <v>5.1425697465156322E-8</v>
      </c>
      <c r="P55" s="40">
        <f t="shared" si="8"/>
        <v>2.2051474800333355E-7</v>
      </c>
      <c r="Q55" s="40">
        <f t="shared" si="8"/>
        <v>4.1064594387201839E-6</v>
      </c>
      <c r="R55" s="40">
        <f t="shared" si="8"/>
        <v>8.6062396152995141E-9</v>
      </c>
      <c r="S55" s="40">
        <f t="shared" si="8"/>
        <v>1.3254532284421871E-7</v>
      </c>
      <c r="T55" s="40">
        <f t="shared" si="8"/>
        <v>2.1332626189374393E-5</v>
      </c>
      <c r="U55" s="40">
        <f t="shared" si="8"/>
        <v>1.7891909541298694E-6</v>
      </c>
      <c r="V55" s="40">
        <f t="shared" si="8"/>
        <v>9.2009711968880173E-6</v>
      </c>
      <c r="W55" s="40">
        <f t="shared" si="8"/>
        <v>5.5373653325831044E-8</v>
      </c>
      <c r="X55" s="40">
        <f t="shared" si="8"/>
        <v>7.9258513924497763E-7</v>
      </c>
      <c r="Y55" s="40">
        <f t="shared" si="8"/>
        <v>8.2150542658890626E-6</v>
      </c>
      <c r="Z55" s="40">
        <f t="shared" si="8"/>
        <v>4.7029094965478728E-6</v>
      </c>
      <c r="AA55" s="40">
        <f t="shared" si="8"/>
        <v>3.2101887110921915E-5</v>
      </c>
      <c r="AB55" s="40">
        <f t="shared" si="8"/>
        <v>1.0218178377776919E-7</v>
      </c>
      <c r="AC55" s="40">
        <f t="shared" si="8"/>
        <v>6.3137729019644443E-8</v>
      </c>
      <c r="AD55" s="40">
        <f t="shared" si="8"/>
        <v>1.7721849857166994E-9</v>
      </c>
      <c r="AE55" s="40">
        <f t="shared" si="8"/>
        <v>1.8996797828852989E-6</v>
      </c>
      <c r="AF55" s="40">
        <f t="shared" si="8"/>
        <v>1.2516843539657263E-6</v>
      </c>
      <c r="AG55" s="40">
        <f t="shared" si="8"/>
        <v>1.0226774096652938E-6</v>
      </c>
      <c r="AH55" s="40">
        <f t="shared" si="8"/>
        <v>3.6803463858924942E-6</v>
      </c>
      <c r="AI55" s="40">
        <f t="shared" si="8"/>
        <v>4.284564782387847E-6</v>
      </c>
      <c r="AJ55" s="40">
        <f t="shared" si="8"/>
        <v>4.6200694433852063E-6</v>
      </c>
      <c r="AK55" s="40">
        <f t="shared" si="8"/>
        <v>6.244871050802094E-7</v>
      </c>
      <c r="AL55" s="40">
        <f t="shared" si="8"/>
        <v>6.9658373313260529E-6</v>
      </c>
      <c r="AM55" s="42">
        <f t="shared" si="8"/>
        <v>1.3825803176307178E-5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1.2415823402289532E-6</v>
      </c>
      <c r="E56" s="40">
        <f t="shared" si="9"/>
        <v>3.6758483449841201E-8</v>
      </c>
      <c r="F56" s="40">
        <f t="shared" si="9"/>
        <v>7.5693686755381462E-6</v>
      </c>
      <c r="G56" s="40">
        <f t="shared" si="9"/>
        <v>1.7092349772141196E-6</v>
      </c>
      <c r="H56" s="40">
        <f t="shared" si="9"/>
        <v>1.039077491759463E-6</v>
      </c>
      <c r="I56" s="40">
        <f t="shared" si="9"/>
        <v>1.0551864784190754E-5</v>
      </c>
      <c r="J56" s="40">
        <f t="shared" si="9"/>
        <v>2.2576312372257122E-6</v>
      </c>
      <c r="K56" s="40">
        <f t="shared" si="9"/>
        <v>1.0603036916957185E-6</v>
      </c>
      <c r="L56" s="40">
        <f t="shared" si="9"/>
        <v>7.6716123433119529E-6</v>
      </c>
      <c r="M56" s="40">
        <f t="shared" si="9"/>
        <v>5.4411738107719708E-6</v>
      </c>
      <c r="N56" s="40">
        <f t="shared" si="9"/>
        <v>3.3013388668222645E-7</v>
      </c>
      <c r="O56" s="40">
        <f t="shared" si="9"/>
        <v>9.5280756453037087E-6</v>
      </c>
      <c r="P56" s="40">
        <f t="shared" si="9"/>
        <v>1.9595356169628051E-6</v>
      </c>
      <c r="Q56" s="40">
        <f t="shared" si="9"/>
        <v>8.1892720062161628E-6</v>
      </c>
      <c r="R56" s="40">
        <f t="shared" si="9"/>
        <v>5.1592476314702441E-6</v>
      </c>
      <c r="S56" s="40">
        <f t="shared" si="9"/>
        <v>5.5351397570348174E-9</v>
      </c>
      <c r="T56" s="40">
        <f t="shared" si="9"/>
        <v>6.2594854842190271E-7</v>
      </c>
      <c r="U56" s="40">
        <f t="shared" si="9"/>
        <v>7.1649867720413749E-6</v>
      </c>
      <c r="V56" s="40">
        <f t="shared" si="9"/>
        <v>6.2264307689831368E-6</v>
      </c>
      <c r="W56" s="40">
        <f t="shared" si="9"/>
        <v>4.2173361453596489E-8</v>
      </c>
      <c r="X56" s="40">
        <f t="shared" si="9"/>
        <v>1.1508856413010682E-5</v>
      </c>
      <c r="Y56" s="40">
        <f t="shared" si="9"/>
        <v>8.9587139684645291E-8</v>
      </c>
      <c r="Z56" s="40">
        <f t="shared" si="9"/>
        <v>8.644522782731237E-7</v>
      </c>
      <c r="AA56" s="40">
        <f t="shared" si="9"/>
        <v>6.2160794310684608E-8</v>
      </c>
      <c r="AB56" s="40">
        <f t="shared" si="9"/>
        <v>4.1990438865215336E-9</v>
      </c>
      <c r="AC56" s="40">
        <f t="shared" si="9"/>
        <v>1.4230704406189265E-5</v>
      </c>
      <c r="AD56" s="40">
        <f t="shared" si="9"/>
        <v>5.9682289592260183E-7</v>
      </c>
      <c r="AE56" s="40">
        <f t="shared" si="9"/>
        <v>1.3884259204959066E-6</v>
      </c>
      <c r="AF56" s="40">
        <f t="shared" si="9"/>
        <v>2.660774539225069E-6</v>
      </c>
      <c r="AG56" s="41">
        <f t="shared" si="9"/>
        <v>3.6075295430027542E-3</v>
      </c>
      <c r="AH56" s="40">
        <f t="shared" si="9"/>
        <v>4.2787974691856591E-6</v>
      </c>
      <c r="AI56" s="40">
        <f t="shared" si="9"/>
        <v>1.7316050185207604E-6</v>
      </c>
      <c r="AJ56" s="40">
        <f t="shared" si="9"/>
        <v>2.4714426756112229E-6</v>
      </c>
      <c r="AK56" s="40">
        <f t="shared" si="9"/>
        <v>7.1420719563987121E-6</v>
      </c>
      <c r="AL56" s="40">
        <f t="shared" si="9"/>
        <v>1.1776359754943789E-7</v>
      </c>
      <c r="AM56" s="42">
        <f t="shared" si="9"/>
        <v>5.6919236459568633E-7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4.1318917120588144E-7</v>
      </c>
      <c r="E57" s="40">
        <f t="shared" si="10"/>
        <v>1.5311527949354828E-8</v>
      </c>
      <c r="F57" s="40">
        <f t="shared" si="10"/>
        <v>2.2309312984379754E-7</v>
      </c>
      <c r="G57" s="40">
        <f t="shared" si="10"/>
        <v>5.7241078494403554E-7</v>
      </c>
      <c r="H57" s="40">
        <f t="shared" si="10"/>
        <v>4.4714986279754505E-7</v>
      </c>
      <c r="I57" s="40">
        <f t="shared" si="10"/>
        <v>2.3445654124095091E-7</v>
      </c>
      <c r="J57" s="40">
        <f t="shared" si="10"/>
        <v>1.4671226223020502E-7</v>
      </c>
      <c r="K57" s="40">
        <f t="shared" si="10"/>
        <v>1.0547754185375998E-7</v>
      </c>
      <c r="L57" s="40">
        <f t="shared" si="10"/>
        <v>3.5226877146963658E-7</v>
      </c>
      <c r="M57" s="40">
        <f t="shared" si="10"/>
        <v>5.4563462660515014E-7</v>
      </c>
      <c r="N57" s="40">
        <f t="shared" si="10"/>
        <v>4.598571893881773E-8</v>
      </c>
      <c r="O57" s="40">
        <f t="shared" si="10"/>
        <v>1.2305448596434358E-6</v>
      </c>
      <c r="P57" s="40">
        <f t="shared" si="10"/>
        <v>7.4165760307893548E-9</v>
      </c>
      <c r="Q57" s="40">
        <f t="shared" si="10"/>
        <v>4.2007925346830436E-9</v>
      </c>
      <c r="R57" s="40">
        <f t="shared" si="10"/>
        <v>5.3593076251067597E-10</v>
      </c>
      <c r="S57" s="40">
        <f t="shared" si="10"/>
        <v>9.4542713173976431E-7</v>
      </c>
      <c r="T57" s="40">
        <f t="shared" si="10"/>
        <v>1.5880235383627637E-7</v>
      </c>
      <c r="U57" s="40">
        <f t="shared" si="10"/>
        <v>1.6806886710662021E-7</v>
      </c>
      <c r="V57" s="40">
        <f t="shared" si="10"/>
        <v>2.2488069508985145E-7</v>
      </c>
      <c r="W57" s="40">
        <f t="shared" si="10"/>
        <v>7.4914036327866075E-8</v>
      </c>
      <c r="X57" s="40">
        <f t="shared" si="10"/>
        <v>1.8256078214126847E-7</v>
      </c>
      <c r="Y57" s="41">
        <f t="shared" si="10"/>
        <v>1.5555110965664743E-4</v>
      </c>
      <c r="Z57" s="40">
        <f t="shared" si="10"/>
        <v>1.8179513019409402E-7</v>
      </c>
      <c r="AA57" s="40">
        <f t="shared" si="10"/>
        <v>3.5624009029788156E-7</v>
      </c>
      <c r="AB57" s="40">
        <f t="shared" si="10"/>
        <v>2.8064324534402801E-7</v>
      </c>
      <c r="AC57" s="40">
        <f t="shared" si="10"/>
        <v>1.0948455084846431E-7</v>
      </c>
      <c r="AD57" s="40">
        <f t="shared" si="10"/>
        <v>4.8669635756874996E-7</v>
      </c>
      <c r="AE57" s="40">
        <f t="shared" si="10"/>
        <v>7.6563303380411519E-8</v>
      </c>
      <c r="AF57" s="40">
        <f t="shared" si="10"/>
        <v>2.3437060612520828E-7</v>
      </c>
      <c r="AG57" s="40">
        <f t="shared" si="10"/>
        <v>3.6775264005295609E-9</v>
      </c>
      <c r="AH57" s="40">
        <f t="shared" si="10"/>
        <v>3.8106204903158948E-8</v>
      </c>
      <c r="AI57" s="40">
        <f t="shared" si="10"/>
        <v>1.761312332285274E-7</v>
      </c>
      <c r="AJ57" s="40">
        <f t="shared" si="10"/>
        <v>2.16806358806233E-7</v>
      </c>
      <c r="AK57" s="40">
        <f t="shared" si="10"/>
        <v>5.6613212789141878E-8</v>
      </c>
      <c r="AL57" s="40">
        <f t="shared" si="10"/>
        <v>2.4062599642772291E-10</v>
      </c>
      <c r="AM57" s="42">
        <f t="shared" si="10"/>
        <v>2.7225269082438484E-8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1.5922806069382428E-10</v>
      </c>
      <c r="E58" s="40">
        <f t="shared" si="11"/>
        <v>9.7675153336656483E-9</v>
      </c>
      <c r="F58" s="40">
        <f t="shared" si="11"/>
        <v>8.1499724817981856E-10</v>
      </c>
      <c r="G58" s="40">
        <f t="shared" si="11"/>
        <v>1.1464828092204595E-9</v>
      </c>
      <c r="H58" s="40">
        <f t="shared" si="11"/>
        <v>1.4980312259587956E-9</v>
      </c>
      <c r="I58" s="40">
        <f t="shared" si="11"/>
        <v>1.2602238831339716E-9</v>
      </c>
      <c r="J58" s="40">
        <f t="shared" si="11"/>
        <v>5.2388610468128534E-9</v>
      </c>
      <c r="K58" s="40">
        <f t="shared" si="11"/>
        <v>6.0706919178554883E-10</v>
      </c>
      <c r="L58" s="40">
        <f t="shared" si="11"/>
        <v>1.1821585447483933E-8</v>
      </c>
      <c r="M58" s="40">
        <f t="shared" si="11"/>
        <v>3.5862510237110934E-9</v>
      </c>
      <c r="N58" s="40">
        <f t="shared" si="11"/>
        <v>1.4908913913913127E-8</v>
      </c>
      <c r="O58" s="40">
        <f t="shared" si="11"/>
        <v>4.457149031612092E-9</v>
      </c>
      <c r="P58" s="40">
        <f t="shared" si="11"/>
        <v>7.9435884996122138E-9</v>
      </c>
      <c r="Q58" s="40">
        <f t="shared" si="11"/>
        <v>6.4567356213245315E-11</v>
      </c>
      <c r="R58" s="40">
        <f t="shared" si="11"/>
        <v>3.3232120605345963E-9</v>
      </c>
      <c r="S58" s="41">
        <f t="shared" si="11"/>
        <v>3.6378073666832303E-6</v>
      </c>
      <c r="T58" s="40">
        <f t="shared" si="11"/>
        <v>5.0180452758504581E-9</v>
      </c>
      <c r="U58" s="40">
        <f t="shared" si="11"/>
        <v>1.5961440905306313E-10</v>
      </c>
      <c r="V58" s="40">
        <f t="shared" si="11"/>
        <v>1.4671935066932535E-8</v>
      </c>
      <c r="W58" s="40">
        <f t="shared" si="11"/>
        <v>1.4073507469599145E-9</v>
      </c>
      <c r="X58" s="40">
        <f t="shared" si="11"/>
        <v>8.1930612790972227E-9</v>
      </c>
      <c r="Y58" s="40">
        <f t="shared" si="11"/>
        <v>2.2367826382864321E-8</v>
      </c>
      <c r="Z58" s="40">
        <f t="shared" si="11"/>
        <v>4.8459090923340449E-9</v>
      </c>
      <c r="AA58" s="40">
        <f t="shared" si="11"/>
        <v>5.5438033312547225E-9</v>
      </c>
      <c r="AB58" s="40">
        <f t="shared" si="11"/>
        <v>8.1802974431987084E-9</v>
      </c>
      <c r="AC58" s="40">
        <f t="shared" si="11"/>
        <v>5.5446369146969777E-10</v>
      </c>
      <c r="AD58" s="40">
        <f t="shared" si="11"/>
        <v>1.1809631380484673E-9</v>
      </c>
      <c r="AE58" s="40">
        <f t="shared" si="11"/>
        <v>1.1787942841522641E-9</v>
      </c>
      <c r="AF58" s="40">
        <f t="shared" si="11"/>
        <v>7.3258009198700578E-9</v>
      </c>
      <c r="AG58" s="40">
        <f t="shared" si="11"/>
        <v>5.3848127927903693E-12</v>
      </c>
      <c r="AH58" s="40">
        <f t="shared" si="11"/>
        <v>1.1661133241201946E-9</v>
      </c>
      <c r="AI58" s="40">
        <f t="shared" si="11"/>
        <v>1.0050688000031306E-9</v>
      </c>
      <c r="AJ58" s="40">
        <f t="shared" si="11"/>
        <v>5.4827023895321754E-9</v>
      </c>
      <c r="AK58" s="40">
        <f t="shared" si="11"/>
        <v>9.7764961198262697E-10</v>
      </c>
      <c r="AL58" s="40">
        <f t="shared" si="11"/>
        <v>2.5064978541398509E-9</v>
      </c>
      <c r="AM58" s="42">
        <f t="shared" si="11"/>
        <v>1.2919070740134938E-8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8.006783681032807E-6</v>
      </c>
      <c r="E59" s="40">
        <f t="shared" si="12"/>
        <v>1.5554776252791274E-5</v>
      </c>
      <c r="F59" s="40">
        <f t="shared" si="12"/>
        <v>7.0465144124001862E-6</v>
      </c>
      <c r="G59" s="40">
        <f t="shared" si="12"/>
        <v>9.3335382579986256E-7</v>
      </c>
      <c r="H59" s="40">
        <f t="shared" si="12"/>
        <v>1.0467566021412896E-7</v>
      </c>
      <c r="I59" s="40">
        <f t="shared" si="12"/>
        <v>1.0767254039411576E-5</v>
      </c>
      <c r="J59" s="40">
        <f t="shared" si="12"/>
        <v>1.6881599726828196E-5</v>
      </c>
      <c r="K59" s="40">
        <f t="shared" si="12"/>
        <v>8.8803931578122921E-6</v>
      </c>
      <c r="L59" s="40">
        <f t="shared" si="12"/>
        <v>6.277315592729003E-6</v>
      </c>
      <c r="M59" s="40">
        <f t="shared" si="12"/>
        <v>3.9264610980173932E-7</v>
      </c>
      <c r="N59" s="40">
        <f t="shared" si="12"/>
        <v>1.5375949692913914E-5</v>
      </c>
      <c r="O59" s="40">
        <f t="shared" si="12"/>
        <v>1.8959800007188153E-5</v>
      </c>
      <c r="P59" s="40">
        <f t="shared" si="12"/>
        <v>2.907750332856372E-5</v>
      </c>
      <c r="Q59" s="40">
        <f t="shared" si="12"/>
        <v>5.1540767733617508E-5</v>
      </c>
      <c r="R59" s="40">
        <f t="shared" si="12"/>
        <v>3.5136045887532383E-6</v>
      </c>
      <c r="S59" s="40">
        <f t="shared" si="12"/>
        <v>4.1592083257451624E-6</v>
      </c>
      <c r="T59" s="40">
        <f t="shared" si="12"/>
        <v>6.4374884418304426E-6</v>
      </c>
      <c r="U59" s="40">
        <f t="shared" si="12"/>
        <v>2.9086219814232543E-6</v>
      </c>
      <c r="V59" s="40">
        <f t="shared" si="12"/>
        <v>7.6559214232740648E-5</v>
      </c>
      <c r="W59" s="40">
        <f t="shared" si="12"/>
        <v>1.1999621043962696E-5</v>
      </c>
      <c r="X59" s="40">
        <f t="shared" si="12"/>
        <v>1.1133520433966581E-5</v>
      </c>
      <c r="Y59" s="40">
        <f t="shared" si="12"/>
        <v>6.4268243394330434E-6</v>
      </c>
      <c r="Z59" s="40">
        <f t="shared" si="12"/>
        <v>7.6691633468107096E-6</v>
      </c>
      <c r="AA59" s="40">
        <f t="shared" si="12"/>
        <v>5.6652217259126419E-6</v>
      </c>
      <c r="AB59" s="40">
        <f t="shared" si="12"/>
        <v>4.0321163919520287E-5</v>
      </c>
      <c r="AC59" s="40">
        <f t="shared" si="12"/>
        <v>4.3935409551243774E-5</v>
      </c>
      <c r="AD59" s="40">
        <f t="shared" si="12"/>
        <v>1.7605952172544107E-5</v>
      </c>
      <c r="AE59" s="41">
        <f t="shared" si="12"/>
        <v>1.299163126130503E-2</v>
      </c>
      <c r="AF59" s="40">
        <f t="shared" si="12"/>
        <v>2.2773749208645285E-5</v>
      </c>
      <c r="AG59" s="40">
        <f t="shared" si="12"/>
        <v>4.8240472265530429E-6</v>
      </c>
      <c r="AH59" s="40">
        <f t="shared" si="12"/>
        <v>1.232956663650535E-6</v>
      </c>
      <c r="AI59" s="40">
        <f t="shared" si="12"/>
        <v>4.8945060495238647E-5</v>
      </c>
      <c r="AJ59" s="40">
        <f t="shared" si="12"/>
        <v>4.7789094461289715E-5</v>
      </c>
      <c r="AK59" s="40">
        <f t="shared" si="12"/>
        <v>1.725040711905491E-7</v>
      </c>
      <c r="AL59" s="40">
        <f t="shared" si="12"/>
        <v>2.2577011329248165E-5</v>
      </c>
      <c r="AM59" s="42">
        <f t="shared" si="12"/>
        <v>9.6078966012806935E-5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3.5183967741546255E-8</v>
      </c>
      <c r="E60" s="40">
        <f t="shared" si="13"/>
        <v>1.2900644464304106E-9</v>
      </c>
      <c r="F60" s="40">
        <f t="shared" si="13"/>
        <v>6.4143884287531001E-10</v>
      </c>
      <c r="G60" s="40">
        <f t="shared" si="13"/>
        <v>1.9688280254808098E-9</v>
      </c>
      <c r="H60" s="40">
        <f t="shared" si="13"/>
        <v>4.0941120562421062E-9</v>
      </c>
      <c r="I60" s="40">
        <f t="shared" si="13"/>
        <v>1.0880748218942752E-10</v>
      </c>
      <c r="J60" s="40">
        <f t="shared" si="13"/>
        <v>1.3468630565394477E-9</v>
      </c>
      <c r="K60" s="40">
        <f t="shared" si="13"/>
        <v>9.6864033252770573E-9</v>
      </c>
      <c r="L60" s="40">
        <f t="shared" si="13"/>
        <v>8.9054771786815152E-10</v>
      </c>
      <c r="M60" s="40">
        <f t="shared" si="13"/>
        <v>9.2511450491412711E-10</v>
      </c>
      <c r="N60" s="40">
        <f t="shared" si="13"/>
        <v>4.0289756092269589E-10</v>
      </c>
      <c r="O60" s="40">
        <f t="shared" si="13"/>
        <v>2.7193886305611574E-10</v>
      </c>
      <c r="P60" s="40">
        <f t="shared" si="13"/>
        <v>4.066772463542723E-9</v>
      </c>
      <c r="Q60" s="40">
        <f t="shared" si="13"/>
        <v>9.611480488128309E-9</v>
      </c>
      <c r="R60" s="40">
        <f t="shared" si="13"/>
        <v>1.420727898860553E-10</v>
      </c>
      <c r="S60" s="40">
        <f t="shared" si="13"/>
        <v>6.9405665383009975E-9</v>
      </c>
      <c r="T60" s="41">
        <f t="shared" si="13"/>
        <v>5.01184359181772E-6</v>
      </c>
      <c r="U60" s="40">
        <f t="shared" si="13"/>
        <v>1.3232921877698871E-9</v>
      </c>
      <c r="V60" s="40">
        <f t="shared" si="13"/>
        <v>1.5688719756210705E-8</v>
      </c>
      <c r="W60" s="40">
        <f t="shared" si="13"/>
        <v>1.6117205766339279E-10</v>
      </c>
      <c r="X60" s="40">
        <f t="shared" si="13"/>
        <v>7.5247622568417935E-9</v>
      </c>
      <c r="Y60" s="40">
        <f t="shared" si="13"/>
        <v>5.1920801635178428E-9</v>
      </c>
      <c r="Z60" s="40">
        <f t="shared" si="13"/>
        <v>1.6099000596032172E-9</v>
      </c>
      <c r="AA60" s="40">
        <f t="shared" si="13"/>
        <v>2.8734526044745866E-9</v>
      </c>
      <c r="AB60" s="40">
        <f t="shared" si="13"/>
        <v>4.7603825481849947E-12</v>
      </c>
      <c r="AC60" s="40">
        <f t="shared" si="13"/>
        <v>1.0759942602917645E-8</v>
      </c>
      <c r="AD60" s="40">
        <f t="shared" si="13"/>
        <v>8.9604662302403569E-9</v>
      </c>
      <c r="AE60" s="40">
        <f t="shared" si="13"/>
        <v>2.5209027936235065E-9</v>
      </c>
      <c r="AF60" s="40">
        <f t="shared" si="13"/>
        <v>5.262869744607318E-8</v>
      </c>
      <c r="AG60" s="40">
        <f t="shared" si="13"/>
        <v>8.5614622324885877E-10</v>
      </c>
      <c r="AH60" s="40">
        <f t="shared" si="13"/>
        <v>9.922318219518468E-9</v>
      </c>
      <c r="AI60" s="40">
        <f t="shared" si="13"/>
        <v>6.1422949226434979E-9</v>
      </c>
      <c r="AJ60" s="40">
        <f t="shared" si="13"/>
        <v>1.2321711120615943E-8</v>
      </c>
      <c r="AK60" s="40">
        <f t="shared" si="13"/>
        <v>4.6638066862690211E-9</v>
      </c>
      <c r="AL60" s="40">
        <f t="shared" si="13"/>
        <v>6.7471888304947039E-10</v>
      </c>
      <c r="AM60" s="42">
        <f t="shared" si="13"/>
        <v>1.9652948969884453E-9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2.4810872155922465E-5</v>
      </c>
      <c r="E61" s="40">
        <f t="shared" si="14"/>
        <v>1.7842104542861716E-5</v>
      </c>
      <c r="F61" s="40">
        <f t="shared" si="14"/>
        <v>4.7640729556620868E-6</v>
      </c>
      <c r="G61" s="40">
        <f t="shared" si="14"/>
        <v>6.1616091691415614E-6</v>
      </c>
      <c r="H61" s="40">
        <f t="shared" si="14"/>
        <v>2.7131144521568407E-6</v>
      </c>
      <c r="I61" s="40">
        <f t="shared" si="14"/>
        <v>8.8731089195345986E-6</v>
      </c>
      <c r="J61" s="40">
        <f t="shared" si="14"/>
        <v>2.0368545192105949E-4</v>
      </c>
      <c r="K61" s="40">
        <f t="shared" si="14"/>
        <v>2.6145024377070032E-5</v>
      </c>
      <c r="L61" s="40">
        <f t="shared" si="14"/>
        <v>4.7639990046081729E-6</v>
      </c>
      <c r="M61" s="40">
        <f t="shared" si="14"/>
        <v>3.3990078571557089E-5</v>
      </c>
      <c r="N61" s="40">
        <f t="shared" si="14"/>
        <v>1.7585610665454212E-6</v>
      </c>
      <c r="O61" s="40">
        <f t="shared" si="14"/>
        <v>1.5667023990382185E-5</v>
      </c>
      <c r="P61" s="40">
        <f t="shared" si="14"/>
        <v>1.9031853586671036E-5</v>
      </c>
      <c r="Q61" s="40">
        <f t="shared" si="14"/>
        <v>1.3072446494826956E-4</v>
      </c>
      <c r="R61" s="40">
        <f t="shared" si="14"/>
        <v>5.4499274716646785E-5</v>
      </c>
      <c r="S61" s="40">
        <f t="shared" si="14"/>
        <v>4.9400753191185553E-6</v>
      </c>
      <c r="T61" s="40">
        <f t="shared" si="14"/>
        <v>2.1601058358109441E-5</v>
      </c>
      <c r="U61" s="40">
        <f t="shared" si="14"/>
        <v>7.6683084355656064E-6</v>
      </c>
      <c r="V61" s="40">
        <f t="shared" si="14"/>
        <v>1.8966342046565446E-5</v>
      </c>
      <c r="W61" s="40">
        <f t="shared" si="14"/>
        <v>6.0296888139262119E-5</v>
      </c>
      <c r="X61" s="40">
        <f t="shared" si="14"/>
        <v>6.2209491748983978E-6</v>
      </c>
      <c r="Y61" s="40">
        <f t="shared" si="14"/>
        <v>2.0215150735268643E-5</v>
      </c>
      <c r="Z61" s="40">
        <f t="shared" si="14"/>
        <v>2.1552770679277201E-5</v>
      </c>
      <c r="AA61" s="40">
        <f t="shared" si="14"/>
        <v>3.239521280702971E-6</v>
      </c>
      <c r="AB61" s="40">
        <f t="shared" si="14"/>
        <v>1.9898768251071496E-6</v>
      </c>
      <c r="AC61" s="40">
        <f t="shared" si="14"/>
        <v>7.8698990687174248E-5</v>
      </c>
      <c r="AD61" s="40">
        <f t="shared" si="14"/>
        <v>3.7147781204754391E-5</v>
      </c>
      <c r="AE61" s="40">
        <f t="shared" si="14"/>
        <v>6.7293958329597882E-5</v>
      </c>
      <c r="AF61" s="40">
        <f t="shared" si="14"/>
        <v>1.3868572366341551E-4</v>
      </c>
      <c r="AG61" s="40">
        <f t="shared" si="14"/>
        <v>8.2817007842514029E-6</v>
      </c>
      <c r="AH61" s="40">
        <f t="shared" si="14"/>
        <v>7.2326891711273518E-5</v>
      </c>
      <c r="AI61" s="41">
        <f t="shared" si="14"/>
        <v>1.8415138021858832E-2</v>
      </c>
      <c r="AJ61" s="40">
        <f t="shared" si="14"/>
        <v>4.3447490710809883E-5</v>
      </c>
      <c r="AK61" s="40">
        <f t="shared" si="14"/>
        <v>1.8472434064881676E-5</v>
      </c>
      <c r="AL61" s="40">
        <f t="shared" si="14"/>
        <v>4.0375946344014317E-6</v>
      </c>
      <c r="AM61" s="42">
        <f t="shared" si="14"/>
        <v>5.3085742868717588E-5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2.3609866893813546E-8</v>
      </c>
      <c r="E62" s="40">
        <f t="shared" si="15"/>
        <v>3.2566264938045785E-6</v>
      </c>
      <c r="F62" s="40">
        <f t="shared" si="15"/>
        <v>1.0937133656386145E-5</v>
      </c>
      <c r="G62" s="40">
        <f t="shared" si="15"/>
        <v>7.1359754197460224E-6</v>
      </c>
      <c r="H62" s="40">
        <f t="shared" si="15"/>
        <v>1.7065207865754734E-6</v>
      </c>
      <c r="I62" s="40">
        <f t="shared" si="15"/>
        <v>1.6764203230914911E-6</v>
      </c>
      <c r="J62" s="40">
        <f t="shared" si="15"/>
        <v>2.1381224643873448E-7</v>
      </c>
      <c r="K62" s="40">
        <f t="shared" si="15"/>
        <v>2.5231675106087163E-6</v>
      </c>
      <c r="L62" s="40">
        <f t="shared" si="15"/>
        <v>3.4913981366554171E-5</v>
      </c>
      <c r="M62" s="40">
        <f t="shared" si="15"/>
        <v>3.6437701819583951E-5</v>
      </c>
      <c r="N62" s="40">
        <f t="shared" si="15"/>
        <v>9.0937076194335238E-6</v>
      </c>
      <c r="O62" s="40">
        <f t="shared" si="15"/>
        <v>3.246169709863021E-5</v>
      </c>
      <c r="P62" s="40">
        <f t="shared" si="15"/>
        <v>8.5163428711249258E-6</v>
      </c>
      <c r="Q62" s="40">
        <f t="shared" si="15"/>
        <v>1.3680579232154848E-6</v>
      </c>
      <c r="R62" s="41">
        <f t="shared" si="15"/>
        <v>8.5479951145178961E-3</v>
      </c>
      <c r="S62" s="40">
        <f t="shared" si="15"/>
        <v>7.6770274975007951E-6</v>
      </c>
      <c r="T62" s="40">
        <f t="shared" si="15"/>
        <v>2.3800586612769428E-7</v>
      </c>
      <c r="U62" s="40">
        <f t="shared" si="15"/>
        <v>6.8748830016355844E-5</v>
      </c>
      <c r="V62" s="40">
        <f t="shared" si="15"/>
        <v>2.5885353420987665E-6</v>
      </c>
      <c r="W62" s="40">
        <f t="shared" si="15"/>
        <v>2.1916072772771089E-6</v>
      </c>
      <c r="X62" s="40">
        <f t="shared" si="15"/>
        <v>2.1479883175330767E-6</v>
      </c>
      <c r="Y62" s="40">
        <f t="shared" si="15"/>
        <v>3.0631921236259774E-8</v>
      </c>
      <c r="Z62" s="40">
        <f t="shared" si="15"/>
        <v>3.8881039316303423E-5</v>
      </c>
      <c r="AA62" s="40">
        <f t="shared" si="15"/>
        <v>1.082943983297581E-7</v>
      </c>
      <c r="AB62" s="40">
        <f t="shared" si="15"/>
        <v>3.5762902567216147E-6</v>
      </c>
      <c r="AC62" s="40">
        <f t="shared" si="15"/>
        <v>9.7731967008416477E-6</v>
      </c>
      <c r="AD62" s="40">
        <f t="shared" si="15"/>
        <v>3.0943707705551759E-5</v>
      </c>
      <c r="AE62" s="40">
        <f t="shared" si="15"/>
        <v>2.2889021979634865E-6</v>
      </c>
      <c r="AF62" s="40">
        <f t="shared" si="15"/>
        <v>2.608025940395361E-6</v>
      </c>
      <c r="AG62" s="40">
        <f t="shared" si="15"/>
        <v>1.1648281777622741E-5</v>
      </c>
      <c r="AH62" s="40">
        <f t="shared" si="15"/>
        <v>6.2575315211035474E-6</v>
      </c>
      <c r="AI62" s="40">
        <f t="shared" si="15"/>
        <v>2.5729006577683792E-5</v>
      </c>
      <c r="AJ62" s="40">
        <f t="shared" si="15"/>
        <v>6.2480155110647604E-5</v>
      </c>
      <c r="AK62" s="40">
        <f t="shared" si="15"/>
        <v>4.0211589913856125E-5</v>
      </c>
      <c r="AL62" s="40">
        <f t="shared" si="15"/>
        <v>1.0623915574028759E-5</v>
      </c>
      <c r="AM62" s="42">
        <f t="shared" si="15"/>
        <v>2.1474079908426194E-5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6.2538146286861924E-9</v>
      </c>
      <c r="E63" s="40">
        <f t="shared" si="16"/>
        <v>1.4325809528080448E-8</v>
      </c>
      <c r="F63" s="40">
        <f t="shared" si="16"/>
        <v>1.8291544451074028E-8</v>
      </c>
      <c r="G63" s="40">
        <f t="shared" si="16"/>
        <v>2.8656346796701025E-8</v>
      </c>
      <c r="H63" s="40">
        <f t="shared" si="16"/>
        <v>7.8899145907681969E-9</v>
      </c>
      <c r="I63" s="40">
        <f t="shared" si="16"/>
        <v>1.8734777853899053E-8</v>
      </c>
      <c r="J63" s="40">
        <f t="shared" si="16"/>
        <v>8.8407024488495802E-9</v>
      </c>
      <c r="K63" s="40">
        <f t="shared" si="16"/>
        <v>2.5192669790535513E-7</v>
      </c>
      <c r="L63" s="40">
        <f t="shared" si="16"/>
        <v>4.8972748196573097E-8</v>
      </c>
      <c r="M63" s="41">
        <f t="shared" si="16"/>
        <v>3.1489713092836722E-5</v>
      </c>
      <c r="N63" s="40">
        <f t="shared" si="16"/>
        <v>1.3382499783454997E-7</v>
      </c>
      <c r="O63" s="40">
        <f t="shared" si="16"/>
        <v>3.1675311098287169E-8</v>
      </c>
      <c r="P63" s="40">
        <f t="shared" si="16"/>
        <v>1.653107566508556E-8</v>
      </c>
      <c r="Q63" s="40">
        <f t="shared" si="16"/>
        <v>2.1185565775106197E-8</v>
      </c>
      <c r="R63" s="40">
        <f t="shared" si="16"/>
        <v>1.2633274711709688E-7</v>
      </c>
      <c r="S63" s="40">
        <f t="shared" si="16"/>
        <v>2.8487505600451797E-8</v>
      </c>
      <c r="T63" s="40">
        <f t="shared" si="16"/>
        <v>5.1015936588112407E-9</v>
      </c>
      <c r="U63" s="40">
        <f t="shared" si="16"/>
        <v>9.8102145856352808E-8</v>
      </c>
      <c r="V63" s="40">
        <f t="shared" si="16"/>
        <v>9.3101265180349355E-9</v>
      </c>
      <c r="W63" s="40">
        <f t="shared" si="16"/>
        <v>9.1074746713503754E-8</v>
      </c>
      <c r="X63" s="40">
        <f t="shared" si="16"/>
        <v>2.9810960914605022E-8</v>
      </c>
      <c r="Y63" s="40">
        <f t="shared" si="16"/>
        <v>1.0186729519780985E-7</v>
      </c>
      <c r="Z63" s="40">
        <f t="shared" si="16"/>
        <v>1.9128370620347592E-7</v>
      </c>
      <c r="AA63" s="40">
        <f t="shared" si="16"/>
        <v>8.7421638621453655E-9</v>
      </c>
      <c r="AB63" s="40">
        <f t="shared" si="16"/>
        <v>8.9658303875857424E-9</v>
      </c>
      <c r="AC63" s="40">
        <f t="shared" si="16"/>
        <v>1.5195035849375486E-8</v>
      </c>
      <c r="AD63" s="41">
        <f t="shared" si="16"/>
        <v>8.0487361321595032E-7</v>
      </c>
      <c r="AE63" s="40">
        <f t="shared" si="16"/>
        <v>9.1095593714938748E-10</v>
      </c>
      <c r="AF63" s="40">
        <f t="shared" si="16"/>
        <v>8.5706844388584419E-9</v>
      </c>
      <c r="AG63" s="40">
        <f t="shared" si="16"/>
        <v>4.2455914878044219E-8</v>
      </c>
      <c r="AH63" s="40">
        <f t="shared" si="16"/>
        <v>6.4033071040340966E-7</v>
      </c>
      <c r="AI63" s="40">
        <f t="shared" si="16"/>
        <v>5.4368181348898207E-8</v>
      </c>
      <c r="AJ63" s="40">
        <f t="shared" si="16"/>
        <v>1.1250627730506669E-10</v>
      </c>
      <c r="AK63" s="40">
        <f t="shared" si="16"/>
        <v>3.396530701309893E-8</v>
      </c>
      <c r="AL63" s="40">
        <f t="shared" si="16"/>
        <v>9.7388754767062432E-10</v>
      </c>
      <c r="AM63" s="42">
        <f t="shared" si="16"/>
        <v>6.915781705922829E-8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9.1788752890803761E-8</v>
      </c>
      <c r="E64" s="40">
        <f t="shared" si="17"/>
        <v>8.7827501314844229E-6</v>
      </c>
      <c r="F64" s="40">
        <f t="shared" si="17"/>
        <v>9.612096195642788E-7</v>
      </c>
      <c r="G64" s="40">
        <f t="shared" si="17"/>
        <v>1.8892751396603329E-6</v>
      </c>
      <c r="H64" s="40">
        <f t="shared" si="17"/>
        <v>4.647784356054583E-6</v>
      </c>
      <c r="I64" s="40">
        <f t="shared" si="17"/>
        <v>1.1384608996441175E-5</v>
      </c>
      <c r="J64" s="40">
        <f t="shared" si="17"/>
        <v>7.9346157960604162E-9</v>
      </c>
      <c r="K64" s="40">
        <f t="shared" si="17"/>
        <v>7.1631845386112043E-7</v>
      </c>
      <c r="L64" s="40">
        <f t="shared" si="17"/>
        <v>7.4602794660570551E-7</v>
      </c>
      <c r="M64" s="40">
        <f t="shared" si="17"/>
        <v>8.5742065943908517E-7</v>
      </c>
      <c r="N64" s="40">
        <f t="shared" si="17"/>
        <v>1.498809866912977E-9</v>
      </c>
      <c r="O64" s="40">
        <f t="shared" si="17"/>
        <v>6.0560845705015721E-7</v>
      </c>
      <c r="P64" s="40">
        <f t="shared" si="17"/>
        <v>1.6404476329953204E-5</v>
      </c>
      <c r="Q64" s="40">
        <f t="shared" si="17"/>
        <v>3.0657231167360587E-8</v>
      </c>
      <c r="R64" s="40">
        <f t="shared" si="17"/>
        <v>1.1656883586067403E-6</v>
      </c>
      <c r="S64" s="40">
        <f t="shared" si="17"/>
        <v>6.1461590957521823E-6</v>
      </c>
      <c r="T64" s="40">
        <f t="shared" si="17"/>
        <v>2.6277622566248382E-9</v>
      </c>
      <c r="U64" s="40">
        <f t="shared" si="17"/>
        <v>2.3986901103367726E-6</v>
      </c>
      <c r="V64" s="40">
        <f t="shared" si="17"/>
        <v>1.9090908326727769E-5</v>
      </c>
      <c r="W64" s="40">
        <f t="shared" si="17"/>
        <v>1.6252085065026127E-8</v>
      </c>
      <c r="X64" s="40">
        <f t="shared" si="17"/>
        <v>3.4356331658570577E-6</v>
      </c>
      <c r="Y64" s="40">
        <f t="shared" si="17"/>
        <v>4.9895286726753877E-6</v>
      </c>
      <c r="Z64" s="40">
        <f t="shared" si="17"/>
        <v>4.5936938274998667E-6</v>
      </c>
      <c r="AA64" s="40">
        <f t="shared" si="17"/>
        <v>4.5263511073899631E-6</v>
      </c>
      <c r="AB64" s="41">
        <f t="shared" si="17"/>
        <v>2.8247441744217085E-3</v>
      </c>
      <c r="AC64" s="40">
        <f t="shared" si="17"/>
        <v>2.252029134744144E-7</v>
      </c>
      <c r="AD64" s="40">
        <f t="shared" si="17"/>
        <v>1.5098479345741778E-5</v>
      </c>
      <c r="AE64" s="40">
        <f t="shared" si="17"/>
        <v>8.5825287797894541E-6</v>
      </c>
      <c r="AF64" s="40">
        <f t="shared" si="17"/>
        <v>9.3789591478785227E-6</v>
      </c>
      <c r="AG64" s="40">
        <f t="shared" si="17"/>
        <v>3.2421175277577705E-9</v>
      </c>
      <c r="AH64" s="40">
        <f t="shared" si="17"/>
        <v>1.9712083488376853E-5</v>
      </c>
      <c r="AI64" s="40">
        <f t="shared" si="17"/>
        <v>3.0625871688738929E-7</v>
      </c>
      <c r="AJ64" s="40">
        <f t="shared" si="17"/>
        <v>1.8936498967586727E-5</v>
      </c>
      <c r="AK64" s="40">
        <f t="shared" si="17"/>
        <v>2.0078193397445653E-6</v>
      </c>
      <c r="AL64" s="40">
        <f t="shared" si="17"/>
        <v>5.9295507304857816E-6</v>
      </c>
      <c r="AM64" s="42">
        <f t="shared" si="17"/>
        <v>6.0489995942235481E-6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3.7129175427228038E-7</v>
      </c>
      <c r="E65" s="40">
        <f t="shared" si="18"/>
        <v>1.3276709501170393E-6</v>
      </c>
      <c r="F65" s="40">
        <f t="shared" si="18"/>
        <v>8.4719733193400552E-7</v>
      </c>
      <c r="G65" s="40">
        <f t="shared" si="18"/>
        <v>1.1649371725526824E-6</v>
      </c>
      <c r="H65" s="40">
        <f t="shared" si="18"/>
        <v>1.7988644317366836E-8</v>
      </c>
      <c r="I65" s="40">
        <f t="shared" si="18"/>
        <v>1.3036051355212606E-9</v>
      </c>
      <c r="J65" s="40">
        <f t="shared" si="18"/>
        <v>5.0038252997491801E-6</v>
      </c>
      <c r="K65" s="40">
        <f t="shared" si="18"/>
        <v>1.3199634208882876E-6</v>
      </c>
      <c r="L65" s="40">
        <f t="shared" si="18"/>
        <v>1.716593014103949E-8</v>
      </c>
      <c r="M65" s="40">
        <f t="shared" si="18"/>
        <v>1.5830443396653604E-6</v>
      </c>
      <c r="N65" s="40">
        <f t="shared" si="18"/>
        <v>1.9742875533493043E-7</v>
      </c>
      <c r="O65" s="40">
        <f t="shared" si="18"/>
        <v>2.1903655168547109E-7</v>
      </c>
      <c r="P65" s="40">
        <f t="shared" si="18"/>
        <v>3.0220387465869858E-7</v>
      </c>
      <c r="Q65" s="40">
        <f t="shared" si="18"/>
        <v>6.5348094166447548E-9</v>
      </c>
      <c r="R65" s="40">
        <f t="shared" si="18"/>
        <v>1.1136820446926816E-6</v>
      </c>
      <c r="S65" s="40">
        <f t="shared" si="18"/>
        <v>3.1776796645463408E-7</v>
      </c>
      <c r="T65" s="40">
        <f t="shared" si="18"/>
        <v>7.694241667126775E-8</v>
      </c>
      <c r="U65" s="40">
        <f t="shared" si="18"/>
        <v>2.3808182965994146E-7</v>
      </c>
      <c r="V65" s="40">
        <f t="shared" si="18"/>
        <v>8.0324374668135899E-7</v>
      </c>
      <c r="W65" s="40">
        <f t="shared" si="18"/>
        <v>6.7526891201800797E-9</v>
      </c>
      <c r="X65" s="40">
        <f t="shared" si="18"/>
        <v>5.2362704453542325E-8</v>
      </c>
      <c r="Y65" s="40">
        <f t="shared" si="18"/>
        <v>2.8275530776811398E-7</v>
      </c>
      <c r="Z65" s="41">
        <f t="shared" si="18"/>
        <v>2.5338391598884975E-4</v>
      </c>
      <c r="AA65" s="40">
        <f t="shared" si="18"/>
        <v>1.9858573359075022E-7</v>
      </c>
      <c r="AB65" s="40">
        <f t="shared" si="18"/>
        <v>4.0320109533118598E-7</v>
      </c>
      <c r="AC65" s="40">
        <f t="shared" si="18"/>
        <v>7.9622097435368311E-7</v>
      </c>
      <c r="AD65" s="40">
        <f t="shared" si="18"/>
        <v>2.5671017876371676E-7</v>
      </c>
      <c r="AE65" s="40">
        <f t="shared" si="18"/>
        <v>1.4363737928882847E-7</v>
      </c>
      <c r="AF65" s="40">
        <f t="shared" si="18"/>
        <v>1.7892977789322683E-7</v>
      </c>
      <c r="AG65" s="40">
        <f t="shared" si="18"/>
        <v>5.5575324830233045E-8</v>
      </c>
      <c r="AH65" s="40">
        <f t="shared" si="18"/>
        <v>1.4542739899031425E-7</v>
      </c>
      <c r="AI65" s="40">
        <f t="shared" si="18"/>
        <v>2.9313133289888073E-7</v>
      </c>
      <c r="AJ65" s="40">
        <f t="shared" si="18"/>
        <v>7.6440994975060378E-7</v>
      </c>
      <c r="AK65" s="40">
        <f t="shared" si="18"/>
        <v>3.6619864607335881E-8</v>
      </c>
      <c r="AL65" s="40">
        <f t="shared" si="18"/>
        <v>3.497835309803411E-7</v>
      </c>
      <c r="AM65" s="42">
        <f t="shared" si="18"/>
        <v>3.9010657762513241E-7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9.6025280934185661E-8</v>
      </c>
      <c r="E66" s="40">
        <f t="shared" si="19"/>
        <v>9.9632281874257581E-8</v>
      </c>
      <c r="F66" s="40">
        <f t="shared" si="19"/>
        <v>4.0052636366651391E-8</v>
      </c>
      <c r="G66" s="40">
        <f t="shared" si="19"/>
        <v>1.6823662849215261E-7</v>
      </c>
      <c r="H66" s="40">
        <f t="shared" si="19"/>
        <v>2.344297347443283E-8</v>
      </c>
      <c r="I66" s="40">
        <f t="shared" si="19"/>
        <v>8.9900973193550549E-8</v>
      </c>
      <c r="J66" s="40">
        <f t="shared" si="19"/>
        <v>5.9137039593157577E-7</v>
      </c>
      <c r="K66" s="40">
        <f t="shared" si="19"/>
        <v>6.2637171263804076E-9</v>
      </c>
      <c r="L66" s="40">
        <f t="shared" si="19"/>
        <v>5.1956533006302326E-7</v>
      </c>
      <c r="M66" s="40">
        <f t="shared" si="19"/>
        <v>2.8138843104595718E-7</v>
      </c>
      <c r="N66" s="41">
        <f t="shared" si="19"/>
        <v>6.6583346885081527E-5</v>
      </c>
      <c r="O66" s="40">
        <f t="shared" si="19"/>
        <v>2.2965472385707182E-7</v>
      </c>
      <c r="P66" s="40">
        <f t="shared" si="19"/>
        <v>1.3667888028052756E-7</v>
      </c>
      <c r="Q66" s="40">
        <f t="shared" si="19"/>
        <v>8.2706771066494267E-9</v>
      </c>
      <c r="R66" s="40">
        <f t="shared" si="19"/>
        <v>6.6907924188103857E-8</v>
      </c>
      <c r="S66" s="40">
        <f t="shared" si="19"/>
        <v>2.500014888907861E-7</v>
      </c>
      <c r="T66" s="40">
        <f t="shared" si="19"/>
        <v>4.6661922114555088E-9</v>
      </c>
      <c r="U66" s="40">
        <f t="shared" si="19"/>
        <v>1.9835739555136346E-7</v>
      </c>
      <c r="V66" s="40">
        <f t="shared" si="19"/>
        <v>4.9961944863060891E-8</v>
      </c>
      <c r="W66" s="40">
        <f t="shared" si="19"/>
        <v>1.2108629500191103E-7</v>
      </c>
      <c r="X66" s="40">
        <f t="shared" si="19"/>
        <v>5.8299005547110257E-9</v>
      </c>
      <c r="Y66" s="40">
        <f t="shared" si="19"/>
        <v>1.8517437554034116E-8</v>
      </c>
      <c r="Z66" s="40">
        <f t="shared" si="19"/>
        <v>5.0085321776852848E-8</v>
      </c>
      <c r="AA66" s="40">
        <f t="shared" si="19"/>
        <v>1.0129508479002711E-7</v>
      </c>
      <c r="AB66" s="40">
        <f t="shared" si="19"/>
        <v>2.1012285124936773E-11</v>
      </c>
      <c r="AC66" s="40">
        <f t="shared" si="19"/>
        <v>1.6800474755764567E-13</v>
      </c>
      <c r="AD66" s="41">
        <f t="shared" si="19"/>
        <v>1.5924476962586909E-6</v>
      </c>
      <c r="AE66" s="40">
        <f t="shared" si="19"/>
        <v>7.3418975857825357E-8</v>
      </c>
      <c r="AF66" s="40">
        <f t="shared" si="19"/>
        <v>2.7814634849749292E-7</v>
      </c>
      <c r="AG66" s="40">
        <f t="shared" si="19"/>
        <v>5.4812799459873836E-9</v>
      </c>
      <c r="AH66" s="40">
        <f t="shared" si="19"/>
        <v>4.6983091044407728E-7</v>
      </c>
      <c r="AI66" s="40">
        <f t="shared" si="19"/>
        <v>6.1959598029476285E-9</v>
      </c>
      <c r="AJ66" s="40">
        <f t="shared" si="19"/>
        <v>3.0297311607443349E-7</v>
      </c>
      <c r="AK66" s="40">
        <f t="shared" si="19"/>
        <v>2.9567766508626439E-7</v>
      </c>
      <c r="AL66" s="40">
        <f t="shared" si="19"/>
        <v>1.6271982440267671E-8</v>
      </c>
      <c r="AM66" s="42">
        <f t="shared" si="19"/>
        <v>2.4947021623685005E-8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6.1244074678231452E-6</v>
      </c>
      <c r="E67" s="40">
        <f t="shared" si="20"/>
        <v>1.0501754336581679E-7</v>
      </c>
      <c r="F67" s="40">
        <f t="shared" si="20"/>
        <v>3.0273676169174908E-5</v>
      </c>
      <c r="G67" s="40">
        <f t="shared" si="20"/>
        <v>4.3855942734165673E-6</v>
      </c>
      <c r="H67" s="40">
        <f t="shared" si="20"/>
        <v>2.0821573587555316E-6</v>
      </c>
      <c r="I67" s="40">
        <f t="shared" si="20"/>
        <v>3.6035496672039238E-6</v>
      </c>
      <c r="J67" s="40">
        <f t="shared" si="20"/>
        <v>7.8619886169648218E-6</v>
      </c>
      <c r="K67" s="40">
        <f t="shared" si="20"/>
        <v>1.531980835546811E-5</v>
      </c>
      <c r="L67" s="40">
        <f t="shared" si="20"/>
        <v>1.5427399609880376E-5</v>
      </c>
      <c r="M67" s="40">
        <f t="shared" si="20"/>
        <v>4.2815225319288979E-6</v>
      </c>
      <c r="N67" s="40">
        <f t="shared" si="20"/>
        <v>6.7733198135665396E-5</v>
      </c>
      <c r="O67" s="40">
        <f t="shared" si="20"/>
        <v>4.1464273674814752E-5</v>
      </c>
      <c r="P67" s="40">
        <f t="shared" si="20"/>
        <v>1.3939882862587332E-6</v>
      </c>
      <c r="Q67" s="40">
        <f t="shared" si="20"/>
        <v>8.8899053887619615E-7</v>
      </c>
      <c r="R67" s="40">
        <f t="shared" si="20"/>
        <v>4.6445092099939779E-6</v>
      </c>
      <c r="S67" s="40">
        <f t="shared" si="20"/>
        <v>3.0082645623088294E-5</v>
      </c>
      <c r="T67" s="40">
        <f t="shared" si="20"/>
        <v>1.5601068294178927E-4</v>
      </c>
      <c r="U67" s="40">
        <f t="shared" si="20"/>
        <v>3.3657646439182796E-6</v>
      </c>
      <c r="V67" s="40">
        <f t="shared" si="20"/>
        <v>1.7232466542420714E-5</v>
      </c>
      <c r="W67" s="40">
        <f t="shared" si="20"/>
        <v>8.6933031065084742E-6</v>
      </c>
      <c r="X67" s="40">
        <f t="shared" si="20"/>
        <v>4.6918167138329854E-6</v>
      </c>
      <c r="Y67" s="40">
        <f t="shared" si="20"/>
        <v>2.2732339504621229E-5</v>
      </c>
      <c r="Z67" s="40">
        <f t="shared" si="20"/>
        <v>1.1136891509423704E-5</v>
      </c>
      <c r="AA67" s="40">
        <f t="shared" si="20"/>
        <v>1.6941942762769107E-6</v>
      </c>
      <c r="AB67" s="40">
        <f t="shared" si="20"/>
        <v>5.1278403448057825E-5</v>
      </c>
      <c r="AC67" s="40">
        <f t="shared" si="20"/>
        <v>1.025527005989561E-4</v>
      </c>
      <c r="AD67" s="40">
        <f t="shared" si="20"/>
        <v>4.6353786829265799E-5</v>
      </c>
      <c r="AE67" s="40">
        <f t="shared" si="20"/>
        <v>2.6456233182056782E-5</v>
      </c>
      <c r="AF67" s="41">
        <f t="shared" si="20"/>
        <v>1.5265142741681208E-2</v>
      </c>
      <c r="AG67" s="40">
        <f t="shared" si="20"/>
        <v>1.0737683531067868E-5</v>
      </c>
      <c r="AH67" s="40">
        <f t="shared" si="20"/>
        <v>1.7742041920332237E-5</v>
      </c>
      <c r="AI67" s="40">
        <f t="shared" si="20"/>
        <v>1.1689241098500874E-4</v>
      </c>
      <c r="AJ67" s="40">
        <f t="shared" si="20"/>
        <v>7.2542857579531789E-6</v>
      </c>
      <c r="AK67" s="40">
        <f t="shared" si="20"/>
        <v>2.1332761624563497E-6</v>
      </c>
      <c r="AL67" s="40">
        <f t="shared" si="20"/>
        <v>1.9684003264315013E-5</v>
      </c>
      <c r="AM67" s="42">
        <f t="shared" si="20"/>
        <v>1.8626127011651384E-5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1.1454646935337811E-7</v>
      </c>
      <c r="E68" s="40">
        <f t="shared" si="21"/>
        <v>2.0225540199672761E-5</v>
      </c>
      <c r="F68" s="40">
        <f t="shared" si="21"/>
        <v>1.9488075716093914E-5</v>
      </c>
      <c r="G68" s="40">
        <f t="shared" si="21"/>
        <v>2.0651082561764067E-6</v>
      </c>
      <c r="H68" s="40">
        <f t="shared" si="21"/>
        <v>1.3077557456653182E-5</v>
      </c>
      <c r="I68" s="40">
        <f t="shared" si="21"/>
        <v>7.5819651697310985E-6</v>
      </c>
      <c r="J68" s="40">
        <f t="shared" si="21"/>
        <v>7.2030799400072144E-6</v>
      </c>
      <c r="K68" s="40">
        <f t="shared" si="21"/>
        <v>9.6263651291681257E-9</v>
      </c>
      <c r="L68" s="40">
        <f t="shared" si="21"/>
        <v>1.4967304050780248E-5</v>
      </c>
      <c r="M68" s="40">
        <f t="shared" si="21"/>
        <v>1.9169446193197162E-5</v>
      </c>
      <c r="N68" s="40">
        <f t="shared" si="21"/>
        <v>1.2083061034873261E-5</v>
      </c>
      <c r="O68" s="40">
        <f t="shared" si="21"/>
        <v>2.4687639914199848E-5</v>
      </c>
      <c r="P68" s="40">
        <f t="shared" si="21"/>
        <v>2.602653542117533E-5</v>
      </c>
      <c r="Q68" s="40">
        <f t="shared" si="21"/>
        <v>4.2058760341002734E-6</v>
      </c>
      <c r="R68" s="40">
        <f t="shared" si="21"/>
        <v>1.5938139322448855E-6</v>
      </c>
      <c r="S68" s="40">
        <f t="shared" si="21"/>
        <v>2.3914746418885123E-6</v>
      </c>
      <c r="T68" s="40">
        <f t="shared" si="21"/>
        <v>2.0045672158133144E-7</v>
      </c>
      <c r="U68" s="40">
        <f t="shared" si="21"/>
        <v>1.2314847445404826E-5</v>
      </c>
      <c r="V68" s="40">
        <f t="shared" si="21"/>
        <v>2.722716696167292E-5</v>
      </c>
      <c r="W68" s="41">
        <f t="shared" si="21"/>
        <v>6.5452441542325828E-3</v>
      </c>
      <c r="X68" s="40">
        <f t="shared" si="21"/>
        <v>7.2197288569357064E-6</v>
      </c>
      <c r="Y68" s="40">
        <f t="shared" si="21"/>
        <v>2.9744930003062216E-6</v>
      </c>
      <c r="Z68" s="40">
        <f t="shared" si="21"/>
        <v>1.7868080546848526E-7</v>
      </c>
      <c r="AA68" s="40">
        <f t="shared" si="21"/>
        <v>7.7702933681812833E-6</v>
      </c>
      <c r="AB68" s="40">
        <f t="shared" si="21"/>
        <v>3.5008762306131984E-8</v>
      </c>
      <c r="AC68" s="40">
        <f t="shared" si="21"/>
        <v>6.4929873587669972E-6</v>
      </c>
      <c r="AD68" s="40">
        <f t="shared" si="21"/>
        <v>1.0664166372054346E-4</v>
      </c>
      <c r="AE68" s="40">
        <f t="shared" si="21"/>
        <v>5.7732851701802482E-6</v>
      </c>
      <c r="AF68" s="40">
        <f t="shared" si="21"/>
        <v>3.5583119767763151E-6</v>
      </c>
      <c r="AG68" s="40">
        <f t="shared" si="21"/>
        <v>6.9345310681058035E-8</v>
      </c>
      <c r="AH68" s="40">
        <f t="shared" si="21"/>
        <v>4.4823872177976286E-5</v>
      </c>
      <c r="AI68" s="40">
        <f t="shared" si="21"/>
        <v>2.0954123879818804E-5</v>
      </c>
      <c r="AJ68" s="40">
        <f t="shared" si="21"/>
        <v>1.5023719470298622E-5</v>
      </c>
      <c r="AK68" s="40">
        <f t="shared" si="21"/>
        <v>1.2814423241255278E-5</v>
      </c>
      <c r="AL68" s="40">
        <f t="shared" si="21"/>
        <v>7.109980155389073E-5</v>
      </c>
      <c r="AM68" s="42">
        <f t="shared" si="21"/>
        <v>4.139538840646183E-6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2.8217374701732981E-6</v>
      </c>
      <c r="E69" s="40">
        <f t="shared" si="22"/>
        <v>2.7965230489436133E-6</v>
      </c>
      <c r="F69" s="40">
        <f t="shared" si="22"/>
        <v>2.5839696016792199E-6</v>
      </c>
      <c r="G69" s="40">
        <f t="shared" si="22"/>
        <v>7.5936813772983914E-6</v>
      </c>
      <c r="H69" s="40">
        <f t="shared" si="22"/>
        <v>2.5585393472745723E-6</v>
      </c>
      <c r="I69" s="40">
        <f t="shared" si="22"/>
        <v>5.0373206618628576E-6</v>
      </c>
      <c r="J69" s="40">
        <f t="shared" si="22"/>
        <v>1.0466193508150633E-6</v>
      </c>
      <c r="K69" s="40">
        <f t="shared" si="22"/>
        <v>9.5539884612688971E-8</v>
      </c>
      <c r="L69" s="41">
        <f t="shared" si="22"/>
        <v>1.2768810806780061E-3</v>
      </c>
      <c r="M69" s="40">
        <f t="shared" si="22"/>
        <v>2.0712396453094062E-6</v>
      </c>
      <c r="N69" s="40">
        <f t="shared" si="22"/>
        <v>1.0351947249260546E-5</v>
      </c>
      <c r="O69" s="40">
        <f t="shared" si="22"/>
        <v>5.3303784328728242E-7</v>
      </c>
      <c r="P69" s="40">
        <f t="shared" si="22"/>
        <v>2.592106105537097E-6</v>
      </c>
      <c r="Q69" s="40">
        <f t="shared" si="22"/>
        <v>1.4808091129876604E-6</v>
      </c>
      <c r="R69" s="40">
        <f t="shared" si="22"/>
        <v>5.071493944253952E-6</v>
      </c>
      <c r="S69" s="40">
        <f t="shared" si="22"/>
        <v>3.9506119407507783E-6</v>
      </c>
      <c r="T69" s="40">
        <f t="shared" si="22"/>
        <v>2.1604697920226586E-7</v>
      </c>
      <c r="U69" s="40">
        <f t="shared" si="22"/>
        <v>3.1751382348642771E-8</v>
      </c>
      <c r="V69" s="40">
        <f t="shared" si="22"/>
        <v>6.7372617938665487E-7</v>
      </c>
      <c r="W69" s="40">
        <f t="shared" si="22"/>
        <v>2.9578915186265469E-6</v>
      </c>
      <c r="X69" s="40">
        <f t="shared" si="22"/>
        <v>1.9603483124653205E-6</v>
      </c>
      <c r="Y69" s="40">
        <f t="shared" si="22"/>
        <v>2.786514027827744E-6</v>
      </c>
      <c r="Z69" s="40">
        <f t="shared" si="22"/>
        <v>8.8360945163661223E-8</v>
      </c>
      <c r="AA69" s="40">
        <f t="shared" si="22"/>
        <v>1.3640515346995235E-5</v>
      </c>
      <c r="AB69" s="40">
        <f t="shared" si="22"/>
        <v>3.3190417615338349E-7</v>
      </c>
      <c r="AC69" s="40">
        <f t="shared" si="22"/>
        <v>7.5551712553348759E-6</v>
      </c>
      <c r="AD69" s="40">
        <f t="shared" si="22"/>
        <v>2.3239035819519962E-7</v>
      </c>
      <c r="AE69" s="40">
        <f t="shared" si="22"/>
        <v>5.9543024537069928E-7</v>
      </c>
      <c r="AF69" s="40">
        <f t="shared" si="22"/>
        <v>1.2586237361262702E-6</v>
      </c>
      <c r="AG69" s="40">
        <f t="shared" si="22"/>
        <v>2.5223870453434749E-6</v>
      </c>
      <c r="AH69" s="40">
        <f t="shared" si="22"/>
        <v>2.3638337182801658E-7</v>
      </c>
      <c r="AI69" s="40">
        <f t="shared" si="22"/>
        <v>3.2403920129710072E-7</v>
      </c>
      <c r="AJ69" s="40">
        <f t="shared" si="22"/>
        <v>1.9238471311267626E-9</v>
      </c>
      <c r="AK69" s="40">
        <f t="shared" si="22"/>
        <v>3.2996615031538488E-7</v>
      </c>
      <c r="AL69" s="40">
        <f t="shared" si="22"/>
        <v>2.4552139387175794E-6</v>
      </c>
      <c r="AM69" s="42">
        <f t="shared" si="22"/>
        <v>2.1281802284674293E-6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8.0969882734204509E-6</v>
      </c>
      <c r="E70" s="40">
        <f t="shared" si="23"/>
        <v>4.5755644649577347E-7</v>
      </c>
      <c r="F70" s="40">
        <f t="shared" si="23"/>
        <v>4.7250879325431909E-12</v>
      </c>
      <c r="G70" s="40">
        <f t="shared" si="23"/>
        <v>7.6771144647422648E-6</v>
      </c>
      <c r="H70" s="40">
        <f t="shared" si="23"/>
        <v>3.8413898349704723E-6</v>
      </c>
      <c r="I70" s="40">
        <f t="shared" si="23"/>
        <v>2.0943652424925733E-5</v>
      </c>
      <c r="J70" s="40">
        <f t="shared" si="23"/>
        <v>4.0388282802887208E-5</v>
      </c>
      <c r="K70" s="40">
        <f t="shared" si="23"/>
        <v>7.4294975978954854E-8</v>
      </c>
      <c r="L70" s="40">
        <f t="shared" si="23"/>
        <v>1.4867640524897887E-6</v>
      </c>
      <c r="M70" s="40">
        <f t="shared" si="23"/>
        <v>8.5053414948679264E-7</v>
      </c>
      <c r="N70" s="40">
        <f t="shared" si="23"/>
        <v>2.2143291346188424E-6</v>
      </c>
      <c r="O70" s="40">
        <f t="shared" si="23"/>
        <v>1.224770697753896E-6</v>
      </c>
      <c r="P70" s="40">
        <f t="shared" si="23"/>
        <v>1.5960867274611488E-6</v>
      </c>
      <c r="Q70" s="40">
        <f t="shared" si="23"/>
        <v>2.3164049512711884E-6</v>
      </c>
      <c r="R70" s="40">
        <f t="shared" si="23"/>
        <v>8.2875212734312457E-7</v>
      </c>
      <c r="S70" s="40">
        <f t="shared" si="23"/>
        <v>1.0778799128805778E-5</v>
      </c>
      <c r="T70" s="40">
        <f t="shared" si="23"/>
        <v>8.3502985815628824E-6</v>
      </c>
      <c r="U70" s="40">
        <f t="shared" si="23"/>
        <v>7.7728317364913842E-7</v>
      </c>
      <c r="V70" s="41">
        <f t="shared" si="23"/>
        <v>2.8243326403603677E-3</v>
      </c>
      <c r="W70" s="40">
        <f t="shared" si="23"/>
        <v>1.1861848531968643E-5</v>
      </c>
      <c r="X70" s="40">
        <f t="shared" si="23"/>
        <v>5.1041169998026953E-6</v>
      </c>
      <c r="Y70" s="40">
        <f t="shared" si="23"/>
        <v>3.923756636655774E-6</v>
      </c>
      <c r="Z70" s="40">
        <f t="shared" si="23"/>
        <v>9.0139217025433339E-6</v>
      </c>
      <c r="AA70" s="40">
        <f t="shared" si="23"/>
        <v>3.7578667258051835E-6</v>
      </c>
      <c r="AB70" s="40">
        <f t="shared" si="23"/>
        <v>1.87323774799784E-5</v>
      </c>
      <c r="AC70" s="40">
        <f t="shared" si="23"/>
        <v>1.8631835134728629E-6</v>
      </c>
      <c r="AD70" s="40">
        <f t="shared" si="23"/>
        <v>6.8944567281404054E-6</v>
      </c>
      <c r="AE70" s="40">
        <f t="shared" si="23"/>
        <v>1.5965356033811506E-5</v>
      </c>
      <c r="AF70" s="40">
        <f t="shared" si="23"/>
        <v>3.0945915132002894E-6</v>
      </c>
      <c r="AG70" s="40">
        <f t="shared" si="23"/>
        <v>4.5278782029999264E-6</v>
      </c>
      <c r="AH70" s="40">
        <f t="shared" si="23"/>
        <v>1.1619298443872788E-8</v>
      </c>
      <c r="AI70" s="40">
        <f t="shared" si="23"/>
        <v>2.8634900994390654E-6</v>
      </c>
      <c r="AJ70" s="40">
        <f t="shared" si="23"/>
        <v>3.5173719134225319E-6</v>
      </c>
      <c r="AK70" s="40">
        <f t="shared" si="23"/>
        <v>9.1757779997862423E-8</v>
      </c>
      <c r="AL70" s="40">
        <f t="shared" si="23"/>
        <v>6.7521127112543512E-7</v>
      </c>
      <c r="AM70" s="42">
        <f t="shared" si="23"/>
        <v>2.6570538304672106E-6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2.1250397763401878E-7</v>
      </c>
      <c r="E71" s="40">
        <f t="shared" si="24"/>
        <v>9.5184068373296786E-8</v>
      </c>
      <c r="F71" s="40">
        <f t="shared" si="24"/>
        <v>4.7978188155198209E-8</v>
      </c>
      <c r="G71" s="40">
        <f t="shared" si="24"/>
        <v>3.3926771220750084E-7</v>
      </c>
      <c r="H71" s="40">
        <f t="shared" si="24"/>
        <v>4.4112696547000009E-8</v>
      </c>
      <c r="I71" s="40">
        <f t="shared" si="24"/>
        <v>4.2360241086812557E-8</v>
      </c>
      <c r="J71" s="40">
        <f t="shared" si="24"/>
        <v>1.1220034587033275E-7</v>
      </c>
      <c r="K71" s="40">
        <f t="shared" si="24"/>
        <v>2.4402007290229272E-7</v>
      </c>
      <c r="L71" s="40">
        <f t="shared" si="24"/>
        <v>8.2157666891244421E-8</v>
      </c>
      <c r="M71" s="40">
        <f t="shared" si="24"/>
        <v>1.1380290240349978E-7</v>
      </c>
      <c r="N71" s="40">
        <f t="shared" si="24"/>
        <v>1.9108211310174571E-8</v>
      </c>
      <c r="O71" s="40">
        <f t="shared" si="24"/>
        <v>2.0926295902795892E-8</v>
      </c>
      <c r="P71" s="40">
        <f t="shared" si="24"/>
        <v>2.3871333869973736E-10</v>
      </c>
      <c r="Q71" s="40">
        <f t="shared" si="24"/>
        <v>5.1213299398497529E-9</v>
      </c>
      <c r="R71" s="40">
        <f t="shared" si="24"/>
        <v>1.2039630243092457E-7</v>
      </c>
      <c r="S71" s="40">
        <f t="shared" si="24"/>
        <v>1.6649570297337724E-7</v>
      </c>
      <c r="T71" s="40">
        <f t="shared" si="24"/>
        <v>1.8319466499768507E-8</v>
      </c>
      <c r="U71" s="40">
        <f t="shared" si="24"/>
        <v>2.4472164870089087E-9</v>
      </c>
      <c r="V71" s="40">
        <f t="shared" si="24"/>
        <v>4.6520351976277038E-8</v>
      </c>
      <c r="W71" s="40">
        <f t="shared" si="24"/>
        <v>3.1670295251037414E-8</v>
      </c>
      <c r="X71" s="40">
        <f t="shared" si="24"/>
        <v>5.5866994004518805E-9</v>
      </c>
      <c r="Y71" s="40">
        <f t="shared" si="24"/>
        <v>8.3386546906134325E-9</v>
      </c>
      <c r="Z71" s="40">
        <f t="shared" si="24"/>
        <v>7.6397606229554194E-8</v>
      </c>
      <c r="AA71" s="40">
        <f t="shared" si="24"/>
        <v>2.4909708579748961E-7</v>
      </c>
      <c r="AB71" s="40">
        <f t="shared" si="24"/>
        <v>1.0413196520570797E-7</v>
      </c>
      <c r="AC71" s="40">
        <f t="shared" si="24"/>
        <v>4.7174936888638267E-7</v>
      </c>
      <c r="AD71" s="40">
        <f t="shared" si="24"/>
        <v>1.3465047766617347E-8</v>
      </c>
      <c r="AE71" s="40">
        <f t="shared" si="24"/>
        <v>3.4995095804106391E-7</v>
      </c>
      <c r="AF71" s="40">
        <f t="shared" si="24"/>
        <v>5.8605578060787862E-8</v>
      </c>
      <c r="AG71" s="40">
        <f t="shared" si="24"/>
        <v>7.1889653275942204E-9</v>
      </c>
      <c r="AH71" s="40">
        <f t="shared" si="24"/>
        <v>4.0201134449490927E-7</v>
      </c>
      <c r="AI71" s="40">
        <f t="shared" si="24"/>
        <v>1.4074621479737764E-7</v>
      </c>
      <c r="AJ71" s="40">
        <f t="shared" si="24"/>
        <v>2.617812350551649E-8</v>
      </c>
      <c r="AK71" s="40">
        <f t="shared" si="24"/>
        <v>2.1136644817200894E-9</v>
      </c>
      <c r="AL71" s="40">
        <f t="shared" si="24"/>
        <v>8.6783011958715432E-11</v>
      </c>
      <c r="AM71" s="43">
        <f t="shared" si="24"/>
        <v>4.9554136704968289E-5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3.3154360322042233E-6</v>
      </c>
      <c r="E72" s="40">
        <f t="shared" si="25"/>
        <v>1.9812922658319276E-6</v>
      </c>
      <c r="F72" s="40">
        <f t="shared" si="25"/>
        <v>5.2385952346426579E-6</v>
      </c>
      <c r="G72" s="40">
        <f t="shared" si="25"/>
        <v>1.2757220604735248E-6</v>
      </c>
      <c r="H72" s="40">
        <f t="shared" si="25"/>
        <v>7.8522576860675939E-11</v>
      </c>
      <c r="I72" s="40">
        <f t="shared" si="25"/>
        <v>4.4012065085264697E-5</v>
      </c>
      <c r="J72" s="40">
        <f t="shared" si="25"/>
        <v>2.2506185076934858E-5</v>
      </c>
      <c r="K72" s="40">
        <f t="shared" si="25"/>
        <v>4.4385074337956935E-6</v>
      </c>
      <c r="L72" s="40">
        <f t="shared" si="25"/>
        <v>2.9924938875279396E-6</v>
      </c>
      <c r="M72" s="40">
        <f t="shared" si="25"/>
        <v>1.8192794860699192E-6</v>
      </c>
      <c r="N72" s="40">
        <f t="shared" si="25"/>
        <v>3.2937812631724156E-7</v>
      </c>
      <c r="O72" s="40">
        <f t="shared" si="25"/>
        <v>3.1420906403241751E-8</v>
      </c>
      <c r="P72" s="40">
        <f t="shared" si="25"/>
        <v>9.6453659782428611E-8</v>
      </c>
      <c r="Q72" s="41">
        <f t="shared" si="25"/>
        <v>2.589433433671821E-3</v>
      </c>
      <c r="R72" s="40">
        <f t="shared" si="25"/>
        <v>4.0395811287868059E-7</v>
      </c>
      <c r="S72" s="40">
        <f t="shared" si="25"/>
        <v>4.5104485685794155E-8</v>
      </c>
      <c r="T72" s="40">
        <f t="shared" si="25"/>
        <v>4.6971965544993519E-6</v>
      </c>
      <c r="U72" s="40">
        <f t="shared" si="25"/>
        <v>6.14784386553755E-6</v>
      </c>
      <c r="V72" s="40">
        <f t="shared" si="25"/>
        <v>2.1313469572801534E-6</v>
      </c>
      <c r="W72" s="40">
        <f t="shared" si="25"/>
        <v>1.6884899484617577E-6</v>
      </c>
      <c r="X72" s="40">
        <f t="shared" si="25"/>
        <v>2.8867127217424939E-5</v>
      </c>
      <c r="Y72" s="40">
        <f t="shared" si="25"/>
        <v>6.3671522816634817E-8</v>
      </c>
      <c r="Z72" s="40">
        <f t="shared" si="25"/>
        <v>6.2495061809155197E-8</v>
      </c>
      <c r="AA72" s="40">
        <f t="shared" si="25"/>
        <v>7.4443077764371845E-6</v>
      </c>
      <c r="AB72" s="40">
        <f t="shared" si="25"/>
        <v>3.0142096586408768E-8</v>
      </c>
      <c r="AC72" s="40">
        <f t="shared" si="25"/>
        <v>5.4287653338921323E-6</v>
      </c>
      <c r="AD72" s="40">
        <f t="shared" si="25"/>
        <v>3.1553364418206211E-7</v>
      </c>
      <c r="AE72" s="40">
        <f t="shared" si="25"/>
        <v>9.9011510219175267E-6</v>
      </c>
      <c r="AF72" s="40">
        <f t="shared" si="25"/>
        <v>1.4605504192615481E-7</v>
      </c>
      <c r="AG72" s="40">
        <f t="shared" si="25"/>
        <v>5.4978697189266167E-6</v>
      </c>
      <c r="AH72" s="40">
        <f t="shared" si="25"/>
        <v>3.3432987464356237E-6</v>
      </c>
      <c r="AI72" s="40">
        <f t="shared" si="25"/>
        <v>1.8202797643601064E-5</v>
      </c>
      <c r="AJ72" s="40">
        <f t="shared" si="25"/>
        <v>3.1670798266115108E-8</v>
      </c>
      <c r="AK72" s="40">
        <f t="shared" si="25"/>
        <v>1.1771847441244769E-7</v>
      </c>
      <c r="AL72" s="40">
        <f t="shared" si="25"/>
        <v>4.0602499989591856E-7</v>
      </c>
      <c r="AM72" s="42">
        <f t="shared" si="25"/>
        <v>2.5987717546022412E-7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4.0412907852385902E-9</v>
      </c>
      <c r="E73" s="40">
        <f t="shared" si="26"/>
        <v>3.9247611210852746E-8</v>
      </c>
      <c r="F73" s="40">
        <f t="shared" si="26"/>
        <v>2.8115009966406601E-8</v>
      </c>
      <c r="G73" s="40">
        <f t="shared" si="26"/>
        <v>5.833709149856917E-10</v>
      </c>
      <c r="H73" s="40">
        <f t="shared" si="26"/>
        <v>4.2952196204094916E-9</v>
      </c>
      <c r="I73" s="41">
        <f t="shared" si="26"/>
        <v>3.6747818481975208E-5</v>
      </c>
      <c r="J73" s="40">
        <f t="shared" si="26"/>
        <v>1.3165809692586404E-8</v>
      </c>
      <c r="K73" s="40">
        <f t="shared" si="26"/>
        <v>1.4686901259057602E-10</v>
      </c>
      <c r="L73" s="40">
        <f t="shared" si="26"/>
        <v>1.4507218313101751E-7</v>
      </c>
      <c r="M73" s="40">
        <f t="shared" si="26"/>
        <v>2.2417950306114074E-8</v>
      </c>
      <c r="N73" s="40">
        <f t="shared" si="26"/>
        <v>5.2100308207311885E-8</v>
      </c>
      <c r="O73" s="40">
        <f t="shared" si="26"/>
        <v>1.1905419582348131E-7</v>
      </c>
      <c r="P73" s="40">
        <f t="shared" si="26"/>
        <v>6.6880470329089763E-9</v>
      </c>
      <c r="Q73" s="40">
        <f t="shared" si="26"/>
        <v>6.2762755178097139E-7</v>
      </c>
      <c r="R73" s="40">
        <f t="shared" si="26"/>
        <v>7.0741587419514817E-9</v>
      </c>
      <c r="S73" s="40">
        <f t="shared" si="26"/>
        <v>1.2302930732920082E-8</v>
      </c>
      <c r="T73" s="40">
        <f t="shared" si="26"/>
        <v>7.5563383245311682E-10</v>
      </c>
      <c r="U73" s="40">
        <f t="shared" si="26"/>
        <v>3.2706735394855816E-9</v>
      </c>
      <c r="V73" s="40">
        <f t="shared" si="26"/>
        <v>2.7370099066258402E-7</v>
      </c>
      <c r="W73" s="40">
        <f t="shared" si="26"/>
        <v>4.3297176850514746E-8</v>
      </c>
      <c r="X73" s="40">
        <f t="shared" si="26"/>
        <v>4.3841280961321193E-7</v>
      </c>
      <c r="Y73" s="40">
        <f t="shared" si="26"/>
        <v>5.3673117033189545E-8</v>
      </c>
      <c r="Z73" s="40">
        <f t="shared" si="26"/>
        <v>2.0612011075220409E-10</v>
      </c>
      <c r="AA73" s="40">
        <f t="shared" si="26"/>
        <v>3.303718377902619E-10</v>
      </c>
      <c r="AB73" s="40">
        <f t="shared" si="26"/>
        <v>1.4656202026827551E-7</v>
      </c>
      <c r="AC73" s="40">
        <f t="shared" si="26"/>
        <v>6.2928537140904542E-12</v>
      </c>
      <c r="AD73" s="40">
        <f t="shared" si="26"/>
        <v>2.0760358573335324E-8</v>
      </c>
      <c r="AE73" s="40">
        <f t="shared" si="26"/>
        <v>2.9787095302760705E-8</v>
      </c>
      <c r="AF73" s="40">
        <f t="shared" si="26"/>
        <v>8.5403422388849406E-9</v>
      </c>
      <c r="AG73" s="40">
        <f t="shared" si="26"/>
        <v>1.009213889136992E-7</v>
      </c>
      <c r="AH73" s="40">
        <f t="shared" si="26"/>
        <v>4.7819915558477367E-8</v>
      </c>
      <c r="AI73" s="40">
        <f t="shared" si="26"/>
        <v>1.7775835140371789E-8</v>
      </c>
      <c r="AJ73" s="40">
        <f t="shared" si="26"/>
        <v>1.9153473935006435E-7</v>
      </c>
      <c r="AK73" s="40">
        <f t="shared" si="26"/>
        <v>2.0669947781118088E-9</v>
      </c>
      <c r="AL73" s="40">
        <f t="shared" si="26"/>
        <v>2.37248331244839E-12</v>
      </c>
      <c r="AM73" s="42">
        <f t="shared" si="26"/>
        <v>3.1695579272021067E-8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2.7031155859092733E-8</v>
      </c>
      <c r="E74" s="40">
        <f t="shared" si="27"/>
        <v>5.3170497881344744E-7</v>
      </c>
      <c r="F74" s="40">
        <f t="shared" si="27"/>
        <v>2.9972066140315634E-7</v>
      </c>
      <c r="G74" s="40">
        <f t="shared" si="27"/>
        <v>1.8418624260964508E-5</v>
      </c>
      <c r="H74" s="40">
        <f t="shared" si="27"/>
        <v>6.6182802008713191E-6</v>
      </c>
      <c r="I74" s="40">
        <f t="shared" si="27"/>
        <v>5.3326196877408637E-6</v>
      </c>
      <c r="J74" s="40">
        <f t="shared" si="27"/>
        <v>1.5619696549741189E-6</v>
      </c>
      <c r="K74" s="40">
        <f t="shared" si="27"/>
        <v>9.6125325752048388E-6</v>
      </c>
      <c r="L74" s="40">
        <f t="shared" si="27"/>
        <v>6.9471595521661465E-7</v>
      </c>
      <c r="M74" s="40">
        <f t="shared" si="27"/>
        <v>1.7222299561558679E-6</v>
      </c>
      <c r="N74" s="40">
        <f t="shared" si="27"/>
        <v>5.9157470145771907E-6</v>
      </c>
      <c r="O74" s="41">
        <f t="shared" si="27"/>
        <v>1.6790437496737377E-3</v>
      </c>
      <c r="P74" s="40">
        <f t="shared" si="27"/>
        <v>1.7523419638503163E-6</v>
      </c>
      <c r="Q74" s="40">
        <f t="shared" si="27"/>
        <v>1.9314465070297911E-8</v>
      </c>
      <c r="R74" s="40">
        <f t="shared" si="27"/>
        <v>6.1135963071915138E-6</v>
      </c>
      <c r="S74" s="40">
        <f t="shared" si="27"/>
        <v>1.9331055712304291E-6</v>
      </c>
      <c r="T74" s="40">
        <f t="shared" si="27"/>
        <v>8.3998509077616874E-8</v>
      </c>
      <c r="U74" s="40">
        <f t="shared" si="27"/>
        <v>7.0438040313642097E-8</v>
      </c>
      <c r="V74" s="40">
        <f t="shared" si="27"/>
        <v>7.192968703460422E-7</v>
      </c>
      <c r="W74" s="40">
        <f t="shared" si="27"/>
        <v>6.3280657905473013E-6</v>
      </c>
      <c r="X74" s="40">
        <f t="shared" si="27"/>
        <v>9.070415215437075E-7</v>
      </c>
      <c r="Y74" s="40">
        <f t="shared" si="27"/>
        <v>1.2596232531649537E-5</v>
      </c>
      <c r="Z74" s="40">
        <f t="shared" si="27"/>
        <v>1.4361911650550547E-6</v>
      </c>
      <c r="AA74" s="40">
        <f t="shared" si="27"/>
        <v>1.4290539837952918E-5</v>
      </c>
      <c r="AB74" s="40">
        <f t="shared" si="27"/>
        <v>3.4686235569222538E-7</v>
      </c>
      <c r="AC74" s="40">
        <f t="shared" si="27"/>
        <v>1.6458440795968985E-6</v>
      </c>
      <c r="AD74" s="40">
        <f t="shared" si="27"/>
        <v>1.4608150573031399E-6</v>
      </c>
      <c r="AE74" s="40">
        <f t="shared" si="27"/>
        <v>2.3206270034270228E-6</v>
      </c>
      <c r="AF74" s="40">
        <f t="shared" si="27"/>
        <v>4.3675426288045154E-6</v>
      </c>
      <c r="AG74" s="40">
        <f t="shared" si="27"/>
        <v>4.0543698128192518E-6</v>
      </c>
      <c r="AH74" s="40">
        <f t="shared" si="27"/>
        <v>1.4253244064871488E-8</v>
      </c>
      <c r="AI74" s="40">
        <f t="shared" si="27"/>
        <v>1.4004031509877566E-6</v>
      </c>
      <c r="AJ74" s="40">
        <f t="shared" si="27"/>
        <v>4.2428139456443663E-6</v>
      </c>
      <c r="AK74" s="40">
        <f t="shared" si="27"/>
        <v>3.9421859950510941E-6</v>
      </c>
      <c r="AL74" s="40">
        <f t="shared" si="27"/>
        <v>8.5714052300534989E-6</v>
      </c>
      <c r="AM74" s="42">
        <f t="shared" si="27"/>
        <v>7.0125015003427124E-7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1.6536050531761028E-7</v>
      </c>
      <c r="E75" s="40">
        <f t="shared" si="28"/>
        <v>9.2751483499498138E-9</v>
      </c>
      <c r="F75" s="40">
        <f t="shared" si="28"/>
        <v>2.2768616871077361E-8</v>
      </c>
      <c r="G75" s="40">
        <f t="shared" si="28"/>
        <v>5.6958636463614419E-7</v>
      </c>
      <c r="H75" s="40">
        <f t="shared" si="28"/>
        <v>6.3822775988465435E-6</v>
      </c>
      <c r="I75" s="40">
        <f t="shared" si="28"/>
        <v>8.0460779251700268E-6</v>
      </c>
      <c r="J75" s="40">
        <f t="shared" si="28"/>
        <v>8.6367575806295682E-7</v>
      </c>
      <c r="K75" s="40">
        <f t="shared" si="28"/>
        <v>1.0936848717176644E-6</v>
      </c>
      <c r="L75" s="40">
        <f t="shared" si="28"/>
        <v>1.0422703881097874E-6</v>
      </c>
      <c r="M75" s="40">
        <f t="shared" si="28"/>
        <v>6.5733150462131558E-7</v>
      </c>
      <c r="N75" s="40">
        <f t="shared" si="28"/>
        <v>6.0489504022823549E-8</v>
      </c>
      <c r="O75" s="40">
        <f t="shared" si="28"/>
        <v>3.6936571916303951E-7</v>
      </c>
      <c r="P75" s="40">
        <f t="shared" si="28"/>
        <v>3.1156733453402144E-7</v>
      </c>
      <c r="Q75" s="40">
        <f t="shared" si="28"/>
        <v>7.5629474120989382E-6</v>
      </c>
      <c r="R75" s="40">
        <f t="shared" si="28"/>
        <v>1.6572989450112867E-7</v>
      </c>
      <c r="S75" s="40">
        <f t="shared" si="28"/>
        <v>1.4562839962049626E-6</v>
      </c>
      <c r="T75" s="40">
        <f t="shared" si="28"/>
        <v>9.663282559010481E-7</v>
      </c>
      <c r="U75" s="40">
        <f t="shared" si="28"/>
        <v>3.6731658345810767E-9</v>
      </c>
      <c r="V75" s="40">
        <f t="shared" si="28"/>
        <v>1.2268747844302221E-6</v>
      </c>
      <c r="W75" s="40">
        <f t="shared" si="28"/>
        <v>7.6497406098483018E-7</v>
      </c>
      <c r="X75" s="41">
        <f t="shared" si="28"/>
        <v>6.7899874974636774E-4</v>
      </c>
      <c r="Y75" s="40">
        <f t="shared" si="28"/>
        <v>7.6720122412094384E-7</v>
      </c>
      <c r="Z75" s="40">
        <f t="shared" si="28"/>
        <v>1.3872797614856255E-7</v>
      </c>
      <c r="AA75" s="40">
        <f t="shared" si="28"/>
        <v>7.8071490363147447E-10</v>
      </c>
      <c r="AB75" s="40">
        <f t="shared" si="28"/>
        <v>8.1703462586503928E-7</v>
      </c>
      <c r="AC75" s="40">
        <f t="shared" si="28"/>
        <v>8.2016926819932465E-7</v>
      </c>
      <c r="AD75" s="40">
        <f t="shared" si="28"/>
        <v>1.0475383605025437E-6</v>
      </c>
      <c r="AE75" s="40">
        <f t="shared" si="28"/>
        <v>5.6226227093385661E-7</v>
      </c>
      <c r="AF75" s="40">
        <f t="shared" si="28"/>
        <v>2.0400951990856443E-7</v>
      </c>
      <c r="AG75" s="40">
        <f t="shared" si="28"/>
        <v>2.0155494779456579E-6</v>
      </c>
      <c r="AH75" s="40">
        <f t="shared" si="28"/>
        <v>6.3614609830072684E-7</v>
      </c>
      <c r="AI75" s="40">
        <f t="shared" si="28"/>
        <v>2.2517738889071111E-7</v>
      </c>
      <c r="AJ75" s="40">
        <f t="shared" si="28"/>
        <v>3.358899092201921E-6</v>
      </c>
      <c r="AK75" s="40">
        <f t="shared" si="28"/>
        <v>3.8999814083611649E-6</v>
      </c>
      <c r="AL75" s="40">
        <f t="shared" si="28"/>
        <v>5.5947709024585291E-7</v>
      </c>
      <c r="AM75" s="42">
        <f t="shared" si="28"/>
        <v>7.6898016192259111E-8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4.7462865363142078E-6</v>
      </c>
      <c r="E76" s="40">
        <f t="shared" si="29"/>
        <v>7.463511836689943E-6</v>
      </c>
      <c r="F76" s="40">
        <f t="shared" si="29"/>
        <v>1.7462881153431727E-6</v>
      </c>
      <c r="G76" s="40">
        <f t="shared" si="29"/>
        <v>2.2775016495771523E-6</v>
      </c>
      <c r="H76" s="40">
        <f t="shared" si="29"/>
        <v>3.2858458395358579E-6</v>
      </c>
      <c r="I76" s="40">
        <f t="shared" si="29"/>
        <v>1.7022703790863479E-5</v>
      </c>
      <c r="J76" s="40">
        <f t="shared" si="29"/>
        <v>3.3035373492386757E-6</v>
      </c>
      <c r="K76" s="40">
        <f t="shared" si="29"/>
        <v>7.2077893062200878E-6</v>
      </c>
      <c r="L76" s="40">
        <f t="shared" si="29"/>
        <v>4.5491443837222722E-9</v>
      </c>
      <c r="M76" s="40">
        <f t="shared" si="29"/>
        <v>1.1745616282312729E-8</v>
      </c>
      <c r="N76" s="40">
        <f t="shared" si="29"/>
        <v>1.5491888463463415E-5</v>
      </c>
      <c r="O76" s="40">
        <f t="shared" si="29"/>
        <v>8.4313080294989679E-6</v>
      </c>
      <c r="P76" s="40">
        <f t="shared" si="29"/>
        <v>3.7229447121781119E-6</v>
      </c>
      <c r="Q76" s="40">
        <f t="shared" si="29"/>
        <v>4.116189974751443E-8</v>
      </c>
      <c r="R76" s="40">
        <f t="shared" si="29"/>
        <v>2.3338315965350251E-5</v>
      </c>
      <c r="S76" s="40">
        <f t="shared" si="29"/>
        <v>4.7112273979900994E-6</v>
      </c>
      <c r="T76" s="40">
        <f t="shared" si="29"/>
        <v>7.6674382317737129E-6</v>
      </c>
      <c r="U76" s="40">
        <f t="shared" si="29"/>
        <v>5.6004292324997367E-6</v>
      </c>
      <c r="V76" s="40">
        <f t="shared" si="29"/>
        <v>4.1183334764294761E-6</v>
      </c>
      <c r="W76" s="40">
        <f t="shared" si="29"/>
        <v>7.6302029716143201E-6</v>
      </c>
      <c r="X76" s="40">
        <f t="shared" si="29"/>
        <v>1.6328787045177457E-5</v>
      </c>
      <c r="Y76" s="40">
        <f t="shared" si="29"/>
        <v>4.423393160803396E-6</v>
      </c>
      <c r="Z76" s="40">
        <f t="shared" si="29"/>
        <v>1.0029055503130221E-5</v>
      </c>
      <c r="AA76" s="40">
        <f t="shared" si="29"/>
        <v>3.7954556351730861E-6</v>
      </c>
      <c r="AB76" s="40">
        <f t="shared" si="29"/>
        <v>2.1616047972426258E-5</v>
      </c>
      <c r="AC76" s="40">
        <f t="shared" si="29"/>
        <v>4.2728841818131928E-5</v>
      </c>
      <c r="AD76" s="40">
        <f t="shared" si="29"/>
        <v>5.4948373973778439E-6</v>
      </c>
      <c r="AE76" s="40">
        <f t="shared" si="29"/>
        <v>1.1648221870603903E-5</v>
      </c>
      <c r="AF76" s="40">
        <f t="shared" si="29"/>
        <v>1.5208918813733253E-6</v>
      </c>
      <c r="AG76" s="40">
        <f t="shared" si="29"/>
        <v>2.0785026261284264E-6</v>
      </c>
      <c r="AH76" s="40">
        <f t="shared" si="29"/>
        <v>6.2646573812992591E-6</v>
      </c>
      <c r="AI76" s="40">
        <f t="shared" si="29"/>
        <v>7.6900051281880752E-6</v>
      </c>
      <c r="AJ76" s="41">
        <f t="shared" si="29"/>
        <v>3.3531375791054827E-3</v>
      </c>
      <c r="AK76" s="40">
        <f t="shared" si="29"/>
        <v>8.0622232495792568E-9</v>
      </c>
      <c r="AL76" s="40">
        <f t="shared" si="29"/>
        <v>2.0795739036682779E-6</v>
      </c>
      <c r="AM76" s="42">
        <f t="shared" si="29"/>
        <v>1.7486516296816803E-6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3.1509491607136966E-7</v>
      </c>
      <c r="E77" s="40">
        <f t="shared" si="30"/>
        <v>3.3165434735084722E-7</v>
      </c>
      <c r="F77" s="40">
        <f t="shared" si="30"/>
        <v>1.8674582965379777E-5</v>
      </c>
      <c r="G77" s="40">
        <f t="shared" si="30"/>
        <v>5.231508820911726E-6</v>
      </c>
      <c r="H77" s="40">
        <f t="shared" si="30"/>
        <v>5.0674161213831364E-5</v>
      </c>
      <c r="I77" s="40">
        <f t="shared" si="30"/>
        <v>2.7994271351485652E-9</v>
      </c>
      <c r="J77" s="40">
        <f t="shared" si="30"/>
        <v>6.3505392741187239E-6</v>
      </c>
      <c r="K77" s="40">
        <f t="shared" si="30"/>
        <v>5.5216080939370977E-5</v>
      </c>
      <c r="L77" s="40">
        <f t="shared" si="30"/>
        <v>9.0354791453472552E-5</v>
      </c>
      <c r="M77" s="40">
        <f t="shared" si="30"/>
        <v>7.6048822955151786E-6</v>
      </c>
      <c r="N77" s="40">
        <f t="shared" si="30"/>
        <v>5.4662253303532133E-11</v>
      </c>
      <c r="O77" s="40">
        <f t="shared" si="30"/>
        <v>1.5169096483802801E-5</v>
      </c>
      <c r="P77" s="40">
        <f t="shared" si="30"/>
        <v>3.1699700408704562E-5</v>
      </c>
      <c r="Q77" s="40">
        <f t="shared" si="30"/>
        <v>3.2047153672341724E-5</v>
      </c>
      <c r="R77" s="40">
        <f t="shared" si="30"/>
        <v>1.7098036785604972E-5</v>
      </c>
      <c r="S77" s="40">
        <f t="shared" si="30"/>
        <v>2.173747890012414E-6</v>
      </c>
      <c r="T77" s="40">
        <f t="shared" si="30"/>
        <v>3.0834684903935429E-5</v>
      </c>
      <c r="U77" s="40">
        <f t="shared" si="30"/>
        <v>3.1997696685218421E-6</v>
      </c>
      <c r="V77" s="40">
        <f t="shared" si="30"/>
        <v>1.0230499104631936E-5</v>
      </c>
      <c r="W77" s="40">
        <f t="shared" si="30"/>
        <v>1.5509777112947821E-5</v>
      </c>
      <c r="X77" s="40">
        <f t="shared" si="30"/>
        <v>1.8676761316704694E-5</v>
      </c>
      <c r="Y77" s="40">
        <f t="shared" si="30"/>
        <v>1.0477238694082144E-5</v>
      </c>
      <c r="Z77" s="40">
        <f t="shared" si="30"/>
        <v>4.8508850218551897E-5</v>
      </c>
      <c r="AA77" s="40">
        <f t="shared" si="30"/>
        <v>7.6598202486017131E-5</v>
      </c>
      <c r="AB77" s="40">
        <f t="shared" si="30"/>
        <v>1.1496557482562653E-6</v>
      </c>
      <c r="AC77" s="41">
        <f t="shared" si="30"/>
        <v>1.5999065071871935E-2</v>
      </c>
      <c r="AD77" s="40">
        <f t="shared" si="30"/>
        <v>3.3217731937603263E-4</v>
      </c>
      <c r="AE77" s="40">
        <f t="shared" si="30"/>
        <v>4.9853401342986445E-5</v>
      </c>
      <c r="AF77" s="40">
        <f t="shared" si="30"/>
        <v>9.9873550035132252E-5</v>
      </c>
      <c r="AG77" s="40">
        <f t="shared" si="30"/>
        <v>5.5779619891712027E-5</v>
      </c>
      <c r="AH77" s="40">
        <f t="shared" si="30"/>
        <v>8.1548011194692027E-6</v>
      </c>
      <c r="AI77" s="40">
        <f t="shared" si="30"/>
        <v>6.4859262151626521E-5</v>
      </c>
      <c r="AJ77" s="40">
        <f t="shared" si="30"/>
        <v>1.9877157636948045E-4</v>
      </c>
      <c r="AK77" s="40">
        <f t="shared" si="30"/>
        <v>9.7289581043774698E-8</v>
      </c>
      <c r="AL77" s="40">
        <f t="shared" si="30"/>
        <v>1.2279738026890568E-6</v>
      </c>
      <c r="AM77" s="42">
        <f t="shared" si="30"/>
        <v>1.4607604896948754E-4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8.3214162585325838E-6</v>
      </c>
      <c r="E78" s="40">
        <f t="shared" si="31"/>
        <v>4.1266339746327067E-5</v>
      </c>
      <c r="F78" s="40">
        <f t="shared" si="31"/>
        <v>1.2299757254514745E-5</v>
      </c>
      <c r="G78" s="41">
        <f t="shared" si="31"/>
        <v>7.7392098028253049E-3</v>
      </c>
      <c r="H78" s="40">
        <f t="shared" si="31"/>
        <v>2.0869486700725677E-5</v>
      </c>
      <c r="I78" s="40">
        <f t="shared" si="31"/>
        <v>1.1486463662344966E-7</v>
      </c>
      <c r="J78" s="40">
        <f t="shared" si="31"/>
        <v>1.7160170783271976E-5</v>
      </c>
      <c r="K78" s="40">
        <f t="shared" si="31"/>
        <v>6.0138676672585727E-5</v>
      </c>
      <c r="L78" s="40">
        <f t="shared" si="31"/>
        <v>4.279398126291746E-5</v>
      </c>
      <c r="M78" s="40">
        <f t="shared" si="31"/>
        <v>6.6446470291737621E-6</v>
      </c>
      <c r="N78" s="40">
        <f t="shared" si="31"/>
        <v>1.8694960752979653E-5</v>
      </c>
      <c r="O78" s="40">
        <f t="shared" si="31"/>
        <v>7.9825508506001713E-5</v>
      </c>
      <c r="P78" s="40">
        <f t="shared" si="31"/>
        <v>1.111242224854723E-5</v>
      </c>
      <c r="Q78" s="40">
        <f t="shared" si="31"/>
        <v>3.5894541215482027E-6</v>
      </c>
      <c r="R78" s="40">
        <f t="shared" si="31"/>
        <v>5.7859692306597876E-6</v>
      </c>
      <c r="S78" s="40">
        <f t="shared" si="31"/>
        <v>2.2034454111542125E-6</v>
      </c>
      <c r="T78" s="40">
        <f t="shared" si="31"/>
        <v>2.6704310582364718E-6</v>
      </c>
      <c r="U78" s="40">
        <f t="shared" si="31"/>
        <v>5.1532437781100759E-5</v>
      </c>
      <c r="V78" s="40">
        <f t="shared" si="31"/>
        <v>1.9512298412843446E-5</v>
      </c>
      <c r="W78" s="40">
        <f t="shared" si="31"/>
        <v>2.2911269837411404E-6</v>
      </c>
      <c r="X78" s="40">
        <f t="shared" si="31"/>
        <v>6.010766886510276E-6</v>
      </c>
      <c r="Y78" s="40">
        <f t="shared" si="31"/>
        <v>2.5457896057920108E-5</v>
      </c>
      <c r="Z78" s="40">
        <f t="shared" si="31"/>
        <v>3.3002275082824053E-5</v>
      </c>
      <c r="AA78" s="41">
        <f t="shared" si="31"/>
        <v>2.1816792987718297E-4</v>
      </c>
      <c r="AB78" s="40">
        <f t="shared" si="31"/>
        <v>4.7706378157311573E-6</v>
      </c>
      <c r="AC78" s="40">
        <f t="shared" si="31"/>
        <v>2.476895225112712E-6</v>
      </c>
      <c r="AD78" s="40">
        <f t="shared" si="31"/>
        <v>3.4436808178452634E-5</v>
      </c>
      <c r="AE78" s="40">
        <f t="shared" si="31"/>
        <v>5.0887128702594095E-7</v>
      </c>
      <c r="AF78" s="40">
        <f t="shared" si="31"/>
        <v>1.9865152014975818E-6</v>
      </c>
      <c r="AG78" s="40">
        <f t="shared" si="31"/>
        <v>3.1358096723490661E-6</v>
      </c>
      <c r="AH78" s="40">
        <f t="shared" si="31"/>
        <v>2.4368484467696487E-5</v>
      </c>
      <c r="AI78" s="40">
        <f t="shared" si="31"/>
        <v>2.3250487578826366E-6</v>
      </c>
      <c r="AJ78" s="40">
        <f t="shared" si="31"/>
        <v>5.0042904559586536E-6</v>
      </c>
      <c r="AK78" s="40">
        <f t="shared" si="31"/>
        <v>1.5217870171780686E-6</v>
      </c>
      <c r="AL78" s="40">
        <f t="shared" si="31"/>
        <v>7.2162810962842275E-7</v>
      </c>
      <c r="AM78" s="42">
        <f t="shared" si="31"/>
        <v>4.9298908501652924E-5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3.1198290108686153E-5</v>
      </c>
      <c r="E79" s="40">
        <f t="shared" si="32"/>
        <v>1.4894308795273596E-5</v>
      </c>
      <c r="F79" s="40">
        <f t="shared" si="32"/>
        <v>5.2626363404061594E-6</v>
      </c>
      <c r="G79" s="41">
        <f t="shared" si="32"/>
        <v>9.5844872376080295E-5</v>
      </c>
      <c r="H79" s="40">
        <f t="shared" si="32"/>
        <v>1.1043627829677987E-7</v>
      </c>
      <c r="I79" s="40">
        <f t="shared" si="32"/>
        <v>2.9131095711558787E-8</v>
      </c>
      <c r="J79" s="40">
        <f t="shared" si="32"/>
        <v>2.7664406326178959E-5</v>
      </c>
      <c r="K79" s="40">
        <f t="shared" si="32"/>
        <v>3.9731619373827764E-7</v>
      </c>
      <c r="L79" s="40">
        <f t="shared" si="32"/>
        <v>3.3644212236908995E-5</v>
      </c>
      <c r="M79" s="40">
        <f t="shared" si="32"/>
        <v>9.0002094923171215E-7</v>
      </c>
      <c r="N79" s="40">
        <f t="shared" si="32"/>
        <v>4.9967114947305502E-6</v>
      </c>
      <c r="O79" s="40">
        <f t="shared" si="32"/>
        <v>2.7246960838645836E-5</v>
      </c>
      <c r="P79" s="40">
        <f t="shared" si="32"/>
        <v>1.9818280321750061E-5</v>
      </c>
      <c r="Q79" s="40">
        <f t="shared" si="32"/>
        <v>9.0465827111210135E-6</v>
      </c>
      <c r="R79" s="40">
        <f t="shared" si="32"/>
        <v>3.6074717780735714E-8</v>
      </c>
      <c r="S79" s="40">
        <f t="shared" si="32"/>
        <v>4.5707878476019677E-6</v>
      </c>
      <c r="T79" s="40">
        <f t="shared" si="32"/>
        <v>1.7251635851364468E-6</v>
      </c>
      <c r="U79" s="40">
        <f t="shared" si="32"/>
        <v>9.8828001216028312E-6</v>
      </c>
      <c r="V79" s="40">
        <f t="shared" si="32"/>
        <v>4.2309452219673227E-6</v>
      </c>
      <c r="W79" s="40">
        <f t="shared" si="32"/>
        <v>3.7812853203550239E-6</v>
      </c>
      <c r="X79" s="40">
        <f t="shared" si="32"/>
        <v>2.140937375664996E-9</v>
      </c>
      <c r="Y79" s="40">
        <f t="shared" si="32"/>
        <v>7.0085303733208924E-6</v>
      </c>
      <c r="Z79" s="40">
        <f t="shared" si="32"/>
        <v>2.5047358858523739E-6</v>
      </c>
      <c r="AA79" s="41">
        <f t="shared" si="32"/>
        <v>3.4286118872636235E-3</v>
      </c>
      <c r="AB79" s="40">
        <f t="shared" si="32"/>
        <v>4.9641966090558209E-6</v>
      </c>
      <c r="AC79" s="40">
        <f t="shared" si="32"/>
        <v>1.5726725181900828E-5</v>
      </c>
      <c r="AD79" s="40">
        <f t="shared" si="32"/>
        <v>1.1291208342165902E-6</v>
      </c>
      <c r="AE79" s="40">
        <f t="shared" si="32"/>
        <v>1.3273648983181235E-6</v>
      </c>
      <c r="AF79" s="40">
        <f t="shared" si="32"/>
        <v>3.3478193782092006E-7</v>
      </c>
      <c r="AG79" s="40">
        <f t="shared" si="32"/>
        <v>4.6893433429209631E-8</v>
      </c>
      <c r="AH79" s="40">
        <f t="shared" si="32"/>
        <v>1.4258504828304669E-5</v>
      </c>
      <c r="AI79" s="40">
        <f t="shared" si="32"/>
        <v>5.4272643525524859E-7</v>
      </c>
      <c r="AJ79" s="40">
        <f t="shared" si="32"/>
        <v>3.6273698387146356E-6</v>
      </c>
      <c r="AK79" s="40">
        <f t="shared" si="32"/>
        <v>5.4164018823708261E-6</v>
      </c>
      <c r="AL79" s="40">
        <f t="shared" si="32"/>
        <v>3.4862893737543111E-6</v>
      </c>
      <c r="AM79" s="42">
        <f t="shared" si="32"/>
        <v>1.5972409039760561E-5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5.1484205404774209E-6</v>
      </c>
      <c r="E80" s="40">
        <f t="shared" si="33"/>
        <v>5.8950406446152379E-5</v>
      </c>
      <c r="F80" s="40">
        <f t="shared" si="33"/>
        <v>8.9458523699124566E-6</v>
      </c>
      <c r="G80" s="40">
        <f t="shared" si="33"/>
        <v>1.528040829496773E-5</v>
      </c>
      <c r="H80" s="40">
        <f t="shared" si="33"/>
        <v>1.0572479387663434E-5</v>
      </c>
      <c r="I80" s="40">
        <f t="shared" si="33"/>
        <v>5.7986433386219705E-6</v>
      </c>
      <c r="J80" s="40">
        <f t="shared" si="33"/>
        <v>1.7398550737656863E-7</v>
      </c>
      <c r="K80" s="40">
        <f t="shared" si="33"/>
        <v>2.1177281347972887E-6</v>
      </c>
      <c r="L80" s="40">
        <f t="shared" si="33"/>
        <v>8.3984127287800914E-7</v>
      </c>
      <c r="M80" s="40">
        <f t="shared" si="33"/>
        <v>9.4259067480718001E-5</v>
      </c>
      <c r="N80" s="40">
        <f t="shared" si="33"/>
        <v>3.2821981819495344E-5</v>
      </c>
      <c r="O80" s="40">
        <f t="shared" si="33"/>
        <v>3.6837979928964974E-8</v>
      </c>
      <c r="P80" s="40">
        <f t="shared" si="33"/>
        <v>1.4617070922595117E-5</v>
      </c>
      <c r="Q80" s="40">
        <f t="shared" si="33"/>
        <v>5.7825362070125512E-6</v>
      </c>
      <c r="R80" s="40">
        <f t="shared" si="33"/>
        <v>3.24318982026599E-6</v>
      </c>
      <c r="S80" s="40">
        <f t="shared" si="33"/>
        <v>1.340162278704093E-6</v>
      </c>
      <c r="T80" s="40">
        <f t="shared" si="33"/>
        <v>8.4345884643099965E-6</v>
      </c>
      <c r="U80" s="40">
        <f t="shared" si="33"/>
        <v>2.897330270153631E-5</v>
      </c>
      <c r="V80" s="40">
        <f t="shared" si="33"/>
        <v>1.9764600884925605E-8</v>
      </c>
      <c r="W80" s="40">
        <f t="shared" si="33"/>
        <v>3.1162107747300032E-5</v>
      </c>
      <c r="X80" s="40">
        <f t="shared" si="33"/>
        <v>4.2677868126241744E-6</v>
      </c>
      <c r="Y80" s="40">
        <f t="shared" si="33"/>
        <v>1.0788725244623676E-6</v>
      </c>
      <c r="Z80" s="40">
        <f t="shared" si="33"/>
        <v>2.6299894445546216E-6</v>
      </c>
      <c r="AA80" s="40">
        <f t="shared" si="33"/>
        <v>2.0286248758952905E-5</v>
      </c>
      <c r="AB80" s="40">
        <f t="shared" si="33"/>
        <v>3.0806574627969105E-5</v>
      </c>
      <c r="AC80" s="40">
        <f t="shared" si="33"/>
        <v>2.4115215948482627E-6</v>
      </c>
      <c r="AD80" s="40">
        <f t="shared" si="33"/>
        <v>4.2856378506609638E-5</v>
      </c>
      <c r="AE80" s="40">
        <f t="shared" si="33"/>
        <v>4.0714874696202767E-7</v>
      </c>
      <c r="AF80" s="40">
        <f t="shared" si="33"/>
        <v>5.1052115458609917E-6</v>
      </c>
      <c r="AG80" s="40">
        <f t="shared" si="33"/>
        <v>4.9735610832404054E-6</v>
      </c>
      <c r="AH80" s="41">
        <f t="shared" si="33"/>
        <v>4.8925665536834247E-3</v>
      </c>
      <c r="AI80" s="40">
        <f t="shared" si="33"/>
        <v>1.7374128278115896E-5</v>
      </c>
      <c r="AJ80" s="40">
        <f t="shared" si="33"/>
        <v>8.539213745794365E-6</v>
      </c>
      <c r="AK80" s="40">
        <f t="shared" si="33"/>
        <v>5.9874907339568415E-6</v>
      </c>
      <c r="AL80" s="40">
        <f t="shared" si="33"/>
        <v>6.730537519715645E-6</v>
      </c>
      <c r="AM80" s="42">
        <f t="shared" si="33"/>
        <v>3.6395018005326023E-5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3.1642479921053588E-5</v>
      </c>
      <c r="E81" s="40">
        <f t="shared" si="34"/>
        <v>2.8512847519827871E-5</v>
      </c>
      <c r="F81" s="40">
        <f t="shared" si="34"/>
        <v>1.5404353838081594E-5</v>
      </c>
      <c r="G81" s="40">
        <f t="shared" si="34"/>
        <v>2.0636543699284505E-5</v>
      </c>
      <c r="H81" s="40">
        <f t="shared" si="34"/>
        <v>2.5137594467120525E-5</v>
      </c>
      <c r="I81" s="40">
        <f t="shared" si="34"/>
        <v>3.0426321671081117E-6</v>
      </c>
      <c r="J81" s="41">
        <f t="shared" si="34"/>
        <v>9.6247211049172807E-3</v>
      </c>
      <c r="K81" s="40">
        <f t="shared" si="34"/>
        <v>2.5388264999844996E-12</v>
      </c>
      <c r="L81" s="40">
        <f t="shared" si="34"/>
        <v>7.047686736216453E-6</v>
      </c>
      <c r="M81" s="40">
        <f t="shared" si="34"/>
        <v>2.485047849200088E-6</v>
      </c>
      <c r="N81" s="40">
        <f t="shared" si="34"/>
        <v>7.9362019957124485E-5</v>
      </c>
      <c r="O81" s="40">
        <f t="shared" si="34"/>
        <v>8.1506278902382565E-6</v>
      </c>
      <c r="P81" s="40">
        <f t="shared" si="34"/>
        <v>2.3742794121210316E-5</v>
      </c>
      <c r="Q81" s="40">
        <f t="shared" si="34"/>
        <v>7.4539635364987713E-5</v>
      </c>
      <c r="R81" s="40">
        <f t="shared" si="34"/>
        <v>2.0145417190370055E-7</v>
      </c>
      <c r="S81" s="40">
        <f t="shared" si="34"/>
        <v>1.1690320159747746E-5</v>
      </c>
      <c r="T81" s="40">
        <f t="shared" si="34"/>
        <v>2.1853637754487655E-6</v>
      </c>
      <c r="U81" s="40">
        <f t="shared" si="34"/>
        <v>8.7124060212767933E-5</v>
      </c>
      <c r="V81" s="40">
        <f t="shared" si="34"/>
        <v>1.2247791852179504E-4</v>
      </c>
      <c r="W81" s="40">
        <f t="shared" si="34"/>
        <v>9.6787594532963232E-6</v>
      </c>
      <c r="X81" s="40">
        <f t="shared" si="34"/>
        <v>1.105338449925256E-5</v>
      </c>
      <c r="Y81" s="40">
        <f t="shared" si="34"/>
        <v>7.7847816189675408E-6</v>
      </c>
      <c r="Z81" s="40">
        <f t="shared" si="34"/>
        <v>1.6983305892698188E-4</v>
      </c>
      <c r="AA81" s="40">
        <f t="shared" si="34"/>
        <v>7.5748135988962692E-5</v>
      </c>
      <c r="AB81" s="40">
        <f t="shared" si="34"/>
        <v>2.9504893147111194E-8</v>
      </c>
      <c r="AC81" s="40">
        <f t="shared" si="34"/>
        <v>3.6500963089722614E-6</v>
      </c>
      <c r="AD81" s="40">
        <f t="shared" si="34"/>
        <v>6.9401150963080612E-6</v>
      </c>
      <c r="AE81" s="40">
        <f t="shared" si="34"/>
        <v>1.0845966261994986E-5</v>
      </c>
      <c r="AF81" s="40">
        <f t="shared" si="34"/>
        <v>4.3609372061227754E-6</v>
      </c>
      <c r="AG81" s="40">
        <f t="shared" si="34"/>
        <v>5.0282740439416827E-6</v>
      </c>
      <c r="AH81" s="40">
        <f t="shared" si="34"/>
        <v>3.1078763611612609E-7</v>
      </c>
      <c r="AI81" s="40">
        <f t="shared" si="34"/>
        <v>9.3937677257650818E-5</v>
      </c>
      <c r="AJ81" s="40">
        <f t="shared" si="34"/>
        <v>8.525552030355E-6</v>
      </c>
      <c r="AK81" s="40">
        <f t="shared" si="34"/>
        <v>5.9949391325419163E-5</v>
      </c>
      <c r="AL81" s="40">
        <f t="shared" si="34"/>
        <v>4.1243706027131823E-5</v>
      </c>
      <c r="AM81" s="42">
        <f t="shared" si="34"/>
        <v>1.9719511236457826E-5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1.3308739559285133E-9</v>
      </c>
      <c r="E82" s="40">
        <f t="shared" si="35"/>
        <v>1.1668120476427758E-6</v>
      </c>
      <c r="F82" s="40">
        <f t="shared" si="35"/>
        <v>3.9281239867920528E-7</v>
      </c>
      <c r="G82" s="40">
        <f t="shared" si="35"/>
        <v>8.2394724126803893E-6</v>
      </c>
      <c r="H82" s="40">
        <f t="shared" si="35"/>
        <v>8.2484821119916586E-6</v>
      </c>
      <c r="I82" s="40">
        <f t="shared" si="35"/>
        <v>9.5310254382764621E-7</v>
      </c>
      <c r="J82" s="40">
        <f t="shared" si="35"/>
        <v>1.3746279155110303E-6</v>
      </c>
      <c r="K82" s="40">
        <f t="shared" si="35"/>
        <v>6.1929143180972954E-6</v>
      </c>
      <c r="L82" s="40">
        <f t="shared" si="35"/>
        <v>3.2024611404213371E-7</v>
      </c>
      <c r="M82" s="40">
        <f t="shared" si="35"/>
        <v>4.4554631874642406E-5</v>
      </c>
      <c r="N82" s="40">
        <f t="shared" si="35"/>
        <v>4.1952519911915353E-5</v>
      </c>
      <c r="O82" s="40">
        <f t="shared" si="35"/>
        <v>1.5356720187076834E-6</v>
      </c>
      <c r="P82" s="40">
        <f t="shared" si="35"/>
        <v>1.5543468376909123E-6</v>
      </c>
      <c r="Q82" s="40">
        <f t="shared" si="35"/>
        <v>2.0406916689358592E-7</v>
      </c>
      <c r="R82" s="40">
        <f t="shared" si="35"/>
        <v>6.0420523555526358E-6</v>
      </c>
      <c r="S82" s="40">
        <f t="shared" si="35"/>
        <v>5.3977071100165749E-7</v>
      </c>
      <c r="T82" s="40">
        <f t="shared" si="35"/>
        <v>2.861880280960156E-6</v>
      </c>
      <c r="U82" s="40">
        <f t="shared" si="35"/>
        <v>1.649249827165692E-5</v>
      </c>
      <c r="V82" s="40">
        <f t="shared" si="35"/>
        <v>4.1710924196546916E-6</v>
      </c>
      <c r="W82" s="40">
        <f t="shared" si="35"/>
        <v>2.7998872308977633E-5</v>
      </c>
      <c r="X82" s="40">
        <f t="shared" si="35"/>
        <v>2.6531599074315042E-6</v>
      </c>
      <c r="Y82" s="40">
        <f t="shared" si="35"/>
        <v>5.0872613171518651E-6</v>
      </c>
      <c r="Z82" s="40">
        <f t="shared" si="35"/>
        <v>1.7666518169849355E-6</v>
      </c>
      <c r="AA82" s="40">
        <f t="shared" si="35"/>
        <v>6.1618453683580112E-7</v>
      </c>
      <c r="AB82" s="40">
        <f t="shared" si="35"/>
        <v>8.8739298504871044E-6</v>
      </c>
      <c r="AC82" s="40">
        <f t="shared" si="35"/>
        <v>3.6623215441321675E-5</v>
      </c>
      <c r="AD82" s="41">
        <f t="shared" si="35"/>
        <v>2.0301007162347243E-3</v>
      </c>
      <c r="AE82" s="40">
        <f t="shared" si="35"/>
        <v>2.2488116390844644E-6</v>
      </c>
      <c r="AF82" s="40">
        <f t="shared" si="35"/>
        <v>5.0803391212556712E-6</v>
      </c>
      <c r="AG82" s="40">
        <f t="shared" si="35"/>
        <v>2.5781896274792925E-7</v>
      </c>
      <c r="AH82" s="40">
        <f t="shared" si="35"/>
        <v>1.629249795183207E-5</v>
      </c>
      <c r="AI82" s="40">
        <f t="shared" si="35"/>
        <v>3.3965887305410904E-6</v>
      </c>
      <c r="AJ82" s="40">
        <f t="shared" si="35"/>
        <v>2.8792593976273898E-6</v>
      </c>
      <c r="AK82" s="40">
        <f t="shared" si="35"/>
        <v>5.3414082109832677E-9</v>
      </c>
      <c r="AL82" s="40">
        <f t="shared" si="35"/>
        <v>1.2206822335909646E-5</v>
      </c>
      <c r="AM82" s="42">
        <f t="shared" si="35"/>
        <v>4.6773298877434069E-7</v>
      </c>
    </row>
    <row r="83" spans="1:39">
      <c r="A83" t="s">
        <v>58</v>
      </c>
      <c r="D83" s="16">
        <f>SUM($D$47:$D$82)</f>
        <v>3.3217597282094845E-3</v>
      </c>
      <c r="E83" s="16">
        <f>SUM($E$47:$E$82)</f>
        <v>2.6896202731479762E-3</v>
      </c>
      <c r="F83" s="16">
        <f>SUM($F$47:$F$82)</f>
        <v>1.0536422794410461E-2</v>
      </c>
      <c r="G83" s="16">
        <f>SUM($G$47:$G$82)</f>
        <v>8.0431200261980012E-3</v>
      </c>
      <c r="H83" s="16">
        <f>SUM($H$47:$H$82)</f>
        <v>1.0777062614145648E-2</v>
      </c>
      <c r="I83" s="16">
        <f>SUM($I$47:$I$82)</f>
        <v>2.1483327238850232E-4</v>
      </c>
      <c r="J83" s="16">
        <f>SUM($J$47:$J$82)</f>
        <v>1.0180410598278591E-2</v>
      </c>
      <c r="K83" s="16">
        <f>SUM($K$47:$K$82)</f>
        <v>2.4576679719361268E-3</v>
      </c>
      <c r="L83" s="16">
        <f>SUM($L$47:$L$82)</f>
        <v>1.6312892307782433E-3</v>
      </c>
      <c r="M83" s="16">
        <f>SUM($M$47:$M$82)</f>
        <v>3.3729188516851171E-4</v>
      </c>
      <c r="N83" s="16">
        <f>SUM($N$47:$N$82)</f>
        <v>4.3847343626053224E-4</v>
      </c>
      <c r="O83" s="16">
        <f>SUM($O$47:$O$82)</f>
        <v>2.118649934093335E-3</v>
      </c>
      <c r="P83" s="16">
        <f>SUM($P$47:$P$82)</f>
        <v>2.8555677366469358E-4</v>
      </c>
      <c r="Q83" s="16">
        <f>SUM($Q$47:$Q$82)</f>
        <v>2.9593362937074953E-3</v>
      </c>
      <c r="R83" s="16">
        <f>SUM($R$47:$R$82)</f>
        <v>8.7547698639634033E-3</v>
      </c>
      <c r="S83" s="16">
        <f>SUM($S$47:$S$82)</f>
        <v>1.3097262983059206E-4</v>
      </c>
      <c r="T83" s="16">
        <f>SUM($T$47:$T$82)</f>
        <v>3.0437145911764533E-4</v>
      </c>
      <c r="U83">
        <f>SUM($U$47:$U$82)</f>
        <v>7.3997111818668447E-4</v>
      </c>
      <c r="V83" s="16">
        <f>SUM($V$47:$V$82)</f>
        <v>3.1915195648987232E-3</v>
      </c>
      <c r="W83" s="16">
        <f>SUM($W$47:$W$82)</f>
        <v>6.9916712384061825E-3</v>
      </c>
      <c r="X83" s="16">
        <f>SUM($X$47:$X$82)</f>
        <v>9.7639399099232963E-4</v>
      </c>
      <c r="Y83" s="16">
        <f>SUM($Y$47:$Y$82)</f>
        <v>3.5283826894598138E-4</v>
      </c>
      <c r="Z83" s="16">
        <f>SUM($Z$47:$Z$82)</f>
        <v>7.0697814879454215E-4</v>
      </c>
      <c r="AA83" s="16">
        <f>SUM($AA$47:$AA$82)</f>
        <v>3.9786708444666669E-3</v>
      </c>
      <c r="AB83" s="16">
        <f>SUM($AB$47:$AB$82)</f>
        <v>3.080382172065548E-3</v>
      </c>
      <c r="AC83" s="16">
        <f>SUM($AC$47:$AC$82)</f>
        <v>1.6436534465559045E-2</v>
      </c>
      <c r="AD83" s="16">
        <f>SUM($AD$47:$AD$82)</f>
        <v>2.8981204354677119E-3</v>
      </c>
      <c r="AE83" s="16">
        <f>SUM($AE$47:$AE$82)</f>
        <v>1.3247512522114943E-2</v>
      </c>
      <c r="AF83" s="16">
        <f>SUM($AF$47:$AF$82)</f>
        <v>1.5618871427316217E-2</v>
      </c>
      <c r="AG83" s="16">
        <f>SUM($AG$47:$AG$82)</f>
        <v>3.7715851781732609E-3</v>
      </c>
      <c r="AH83" s="16">
        <f>SUM($AH$47:$AH$82)</f>
        <v>5.2526118413663012E-3</v>
      </c>
      <c r="AI83" s="16">
        <f>SUM($AI$47:$AI$82)</f>
        <v>1.8867243367741812E-2</v>
      </c>
      <c r="AJ83" s="16">
        <f>SUM($AJ$47:$AJ$82)</f>
        <v>3.8326840250208819E-3</v>
      </c>
      <c r="AK83" s="16">
        <f>SUM($AK$47:$AK$82)</f>
        <v>5.9234922456825514E-3</v>
      </c>
      <c r="AL83" s="16">
        <f>SUM($AL$47:$AL$82)</f>
        <v>1.4775281825522481E-2</v>
      </c>
      <c r="AM83" s="16">
        <f>SUM($AM$47:$AM$82)</f>
        <v>5.7637799727215623E-4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0.18640034946329329</v>
      </c>
      <c r="D85" s="17">
        <f>$D$83/$C$85</f>
        <v>1.7820565990213547E-2</v>
      </c>
      <c r="E85" s="17">
        <f>$E$83/$C$85</f>
        <v>1.442926625884694E-2</v>
      </c>
      <c r="F85" s="17">
        <f>$F$83/$C$85</f>
        <v>5.6525767385888596E-2</v>
      </c>
      <c r="G85" s="17">
        <f>$G$83/$C$85</f>
        <v>4.3149704651073546E-2</v>
      </c>
      <c r="H85" s="17">
        <f>$H$83/$C$85</f>
        <v>5.7816751122925933E-2</v>
      </c>
      <c r="I85" s="17">
        <f>$I$83/$C$85</f>
        <v>1.1525368541801374E-3</v>
      </c>
      <c r="J85" s="17">
        <f>$J$83/$C$85</f>
        <v>5.4615834292109838E-2</v>
      </c>
      <c r="K85" s="17">
        <f>$K$83/$C$85</f>
        <v>1.3184889293461871E-2</v>
      </c>
      <c r="L85" s="17">
        <f>$L$83/$C$85</f>
        <v>8.7515352598600323E-3</v>
      </c>
      <c r="M85" s="17">
        <f>$M$83/$C$85</f>
        <v>1.8095024292587639E-3</v>
      </c>
      <c r="N85" s="17">
        <f>$N$83/$C$85</f>
        <v>2.3523208916884472E-3</v>
      </c>
      <c r="O85" s="17">
        <f>$O$83/$C$85</f>
        <v>1.1366126405844256E-2</v>
      </c>
      <c r="P85" s="17">
        <f>$P$83/$C$85</f>
        <v>1.5319540681490329E-3</v>
      </c>
      <c r="Q85" s="17">
        <f>$Q$83/$C$85</f>
        <v>1.5876237905284935E-2</v>
      </c>
      <c r="R85" s="17">
        <f>$R$83/$C$85</f>
        <v>4.6967561429853588E-2</v>
      </c>
      <c r="S85" s="17">
        <f>$S$83/$C$85</f>
        <v>7.0264154658349358E-4</v>
      </c>
      <c r="T85" s="17">
        <f>$T$83/$C$85</f>
        <v>1.632891032629654E-3</v>
      </c>
      <c r="U85" s="17">
        <f>$U$83/$C$85</f>
        <v>3.969794693611358E-3</v>
      </c>
      <c r="V85" s="17">
        <f>$V$83/$C$85</f>
        <v>1.7121853977678354E-2</v>
      </c>
      <c r="W85" s="17">
        <f>$W$83/$C$85</f>
        <v>3.7508895549485069E-2</v>
      </c>
      <c r="X85" s="17">
        <f>$X$83/$C$85</f>
        <v>5.2381553672172978E-3</v>
      </c>
      <c r="Y85" s="17">
        <f>$Y$83/$C$85</f>
        <v>1.8929056193398592E-3</v>
      </c>
      <c r="Z85" s="17">
        <f>$Z$83/$C$85</f>
        <v>3.7927941166964558E-3</v>
      </c>
      <c r="AA85" s="17">
        <f>$AA$83/$C$85</f>
        <v>2.1344760650516714E-2</v>
      </c>
      <c r="AB85" s="17">
        <f>$AB$83/$C$85</f>
        <v>1.6525624447244664E-2</v>
      </c>
      <c r="AC85" s="17">
        <f>$AC$83/$C$85</f>
        <v>8.8178667652100057E-2</v>
      </c>
      <c r="AD85" s="17">
        <f>$AD$83/$C$85</f>
        <v>1.5547827264339016E-2</v>
      </c>
      <c r="AE85" s="17">
        <f>$AE$83/$C$85</f>
        <v>7.1070212906031577E-2</v>
      </c>
      <c r="AF85" s="17">
        <f>$AF$83/$C$85</f>
        <v>8.3792071593685222E-2</v>
      </c>
      <c r="AG85" s="17">
        <f>$AG$83/$C$85</f>
        <v>2.0233788128793055E-2</v>
      </c>
      <c r="AH85" s="17">
        <f>$AH$83/$C$85</f>
        <v>2.8179195245557558E-2</v>
      </c>
      <c r="AI85" s="17">
        <f>$AI$83/$C$85</f>
        <v>0.10121892701417508</v>
      </c>
      <c r="AJ85" s="17">
        <f>$AJ$83/$C$85</f>
        <v>2.0561571027395684E-2</v>
      </c>
      <c r="AK85" s="17">
        <f>$AK$83/$C$85</f>
        <v>3.1778332297864226E-2</v>
      </c>
      <c r="AL85" s="17">
        <f>$AL$83/$C$85</f>
        <v>7.9266384789863767E-2</v>
      </c>
      <c r="AM85" s="17">
        <f>$AM$83/$C$85</f>
        <v>3.0921508405522542E-3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D5B80-24DC-4F94-B279-B932121372AE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158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6.2093385251721776E-2</v>
      </c>
      <c r="D5" s="34">
        <v>-3.3005460565494915E-2</v>
      </c>
      <c r="E5" s="34">
        <v>7.0991942408347872E-2</v>
      </c>
      <c r="F5" s="34">
        <v>-1.1921918357174523E-2</v>
      </c>
      <c r="G5" s="34">
        <v>-8.3877266471078904E-2</v>
      </c>
      <c r="H5" s="34">
        <v>-7.6191219708432095E-2</v>
      </c>
      <c r="I5" s="34">
        <v>3.3983518488914399E-2</v>
      </c>
      <c r="J5" s="34">
        <v>1.0336473073595046E-2</v>
      </c>
      <c r="K5" s="34">
        <v>-2.8539292494972137E-2</v>
      </c>
      <c r="L5" s="34">
        <v>1.1432428394569486E-2</v>
      </c>
      <c r="M5" s="35" t="s">
        <v>150</v>
      </c>
      <c r="N5" s="34">
        <v>2.1730138612528586E-3</v>
      </c>
      <c r="O5" s="34">
        <v>2.2160685886294003E-4</v>
      </c>
      <c r="P5" s="34">
        <v>2.6520577922806775E-2</v>
      </c>
      <c r="Q5" s="34">
        <v>-4.8641736213620255E-3</v>
      </c>
      <c r="R5" s="34">
        <v>5.3789798604236883E-2</v>
      </c>
      <c r="S5" s="34">
        <v>-1.0580179638207489E-2</v>
      </c>
      <c r="T5" s="34">
        <v>3.8779900405499054E-3</v>
      </c>
      <c r="U5" s="34">
        <v>-4.607568372599938E-4</v>
      </c>
      <c r="V5" s="34">
        <v>-2.8472908469906598E-2</v>
      </c>
      <c r="W5" s="34">
        <v>-3.3985991374807914E-2</v>
      </c>
      <c r="X5" s="34">
        <v>-1.6451236154550825E-2</v>
      </c>
      <c r="Y5" s="34">
        <v>3.1904503392690131E-2</v>
      </c>
      <c r="Z5" s="34">
        <v>-3.6641423519286121E-3</v>
      </c>
      <c r="AA5" s="34">
        <v>0.1195942767098955</v>
      </c>
      <c r="AB5" s="34">
        <v>4.1680292932092002E-2</v>
      </c>
      <c r="AC5" s="34">
        <v>-4.4862974134064107E-2</v>
      </c>
      <c r="AD5" s="34">
        <v>1.8072824191236566E-2</v>
      </c>
      <c r="AE5" s="34">
        <v>7.0207371975363864E-2</v>
      </c>
      <c r="AF5" s="34">
        <v>8.5377490547123791E-2</v>
      </c>
      <c r="AG5" s="34">
        <v>7.1410197449554416E-2</v>
      </c>
      <c r="AH5" s="34">
        <v>8.9498715765371009E-3</v>
      </c>
      <c r="AI5" s="34">
        <v>-6.094432065805724E-3</v>
      </c>
      <c r="AJ5" s="34">
        <v>-0.1035550972938193</v>
      </c>
      <c r="AK5" s="34">
        <v>-2.2405570240254337E-2</v>
      </c>
      <c r="AL5" s="34">
        <v>1.6531976482829339E-2</v>
      </c>
      <c r="AM5" s="36">
        <v>2.6700253343961134E-2</v>
      </c>
    </row>
    <row r="6" spans="1:39" ht="24">
      <c r="A6" s="37" t="s">
        <v>15</v>
      </c>
      <c r="B6" s="38" t="s">
        <v>14</v>
      </c>
      <c r="C6" s="39">
        <v>-8.3099953656843126E-2</v>
      </c>
      <c r="D6" s="40">
        <v>7.6350495388339504E-2</v>
      </c>
      <c r="E6" s="40">
        <v>-6.8183386030014797E-3</v>
      </c>
      <c r="F6" s="40">
        <v>-4.4213460890404052E-2</v>
      </c>
      <c r="G6" s="40">
        <v>4.1721047343698268E-2</v>
      </c>
      <c r="H6" s="40">
        <v>-5.5266811165817532E-3</v>
      </c>
      <c r="I6" s="40">
        <v>1.4621909141266278E-3</v>
      </c>
      <c r="J6" s="40">
        <v>-1.0375728937773042E-2</v>
      </c>
      <c r="K6" s="40">
        <v>-3.0230239773692224E-2</v>
      </c>
      <c r="L6" s="40">
        <v>2.8497838842380902E-2</v>
      </c>
      <c r="M6" s="40">
        <v>-1.0415761183074924E-2</v>
      </c>
      <c r="N6" s="40">
        <v>-1.2075599091673691E-2</v>
      </c>
      <c r="O6" s="40">
        <v>-3.9059654238064415E-2</v>
      </c>
      <c r="P6" s="40">
        <v>-4.8943496005323293E-2</v>
      </c>
      <c r="Q6" s="40">
        <v>0.10014160196840433</v>
      </c>
      <c r="R6" s="40">
        <v>-5.5354612745038508E-2</v>
      </c>
      <c r="S6" s="41" t="s">
        <v>98</v>
      </c>
      <c r="T6" s="40">
        <v>-4.7206486055461933E-2</v>
      </c>
      <c r="U6" s="40">
        <v>-3.0202498835077248E-2</v>
      </c>
      <c r="V6" s="40">
        <v>5.1781741983224765E-2</v>
      </c>
      <c r="W6" s="40">
        <v>-1.7854792993821318E-2</v>
      </c>
      <c r="X6" s="40">
        <v>-2.5269693651972819E-2</v>
      </c>
      <c r="Y6" s="40">
        <v>6.303424415596523E-2</v>
      </c>
      <c r="Z6" s="40">
        <v>8.4436994729260251E-2</v>
      </c>
      <c r="AA6" s="40">
        <v>-1.773745560019805E-2</v>
      </c>
      <c r="AB6" s="40">
        <v>9.0098830239690078E-2</v>
      </c>
      <c r="AC6" s="40">
        <v>-1.5985776908371625E-2</v>
      </c>
      <c r="AD6" s="40">
        <v>4.6045771822318428E-3</v>
      </c>
      <c r="AE6" s="40">
        <v>-1.2125115751345429E-2</v>
      </c>
      <c r="AF6" s="40">
        <v>6.1882631742902199E-2</v>
      </c>
      <c r="AG6" s="40">
        <v>0.11520177712847661</v>
      </c>
      <c r="AH6" s="40">
        <v>5.7605557284899789E-3</v>
      </c>
      <c r="AI6" s="40">
        <v>-6.7013599273600219E-2</v>
      </c>
      <c r="AJ6" s="40">
        <v>7.229752661568215E-3</v>
      </c>
      <c r="AK6" s="40">
        <v>6.1230995594695253E-3</v>
      </c>
      <c r="AL6" s="40">
        <v>-2.0051529650534024E-2</v>
      </c>
      <c r="AM6" s="42">
        <v>-1.7727134236380508E-3</v>
      </c>
    </row>
    <row r="7" spans="1:39" ht="24">
      <c r="A7" s="37" t="s">
        <v>16</v>
      </c>
      <c r="B7" s="38" t="s">
        <v>14</v>
      </c>
      <c r="C7" s="39">
        <v>3.3919233963911409E-2</v>
      </c>
      <c r="D7" s="40">
        <v>9.1726520431400491E-2</v>
      </c>
      <c r="E7" s="40">
        <v>-7.2776172405081316E-2</v>
      </c>
      <c r="F7" s="40">
        <v>3.805375252303636E-2</v>
      </c>
      <c r="G7" s="40">
        <v>5.3391229945835483E-3</v>
      </c>
      <c r="H7" s="40">
        <v>-1.4530360987829756E-2</v>
      </c>
      <c r="I7" s="40">
        <v>4.5002072028663846E-2</v>
      </c>
      <c r="J7" s="40">
        <v>2.8512997387429476E-2</v>
      </c>
      <c r="K7" s="40">
        <v>-9.0189545322877113E-3</v>
      </c>
      <c r="L7" s="40">
        <v>-1.7207691739189138E-2</v>
      </c>
      <c r="M7" s="40">
        <v>4.0646320361162724E-2</v>
      </c>
      <c r="N7" s="40">
        <v>3.690944941894294E-2</v>
      </c>
      <c r="O7" s="40">
        <v>5.0745585894297694E-2</v>
      </c>
      <c r="P7" s="40">
        <v>-1.7333560585526701E-2</v>
      </c>
      <c r="Q7" s="40">
        <v>0.16826386233390098</v>
      </c>
      <c r="R7" s="40">
        <v>2.0853023183945427E-2</v>
      </c>
      <c r="S7" s="40">
        <v>8.8576250268377399E-2</v>
      </c>
      <c r="T7" s="40">
        <v>3.4536544008380382E-2</v>
      </c>
      <c r="U7" s="40">
        <v>6.4433336522843498E-2</v>
      </c>
      <c r="V7" s="40">
        <v>-1.948189402105132E-2</v>
      </c>
      <c r="W7" s="40">
        <v>-4.4139126189100965E-2</v>
      </c>
      <c r="X7" s="40">
        <v>3.5068344711890447E-3</v>
      </c>
      <c r="Y7" s="40">
        <v>3.863765674053838E-2</v>
      </c>
      <c r="Z7" s="40">
        <v>-6.5907654130758594E-2</v>
      </c>
      <c r="AA7" s="40">
        <v>-4.1924960765300119E-2</v>
      </c>
      <c r="AB7" s="41" t="s">
        <v>75</v>
      </c>
      <c r="AC7" s="40">
        <v>-3.9725917422034553E-2</v>
      </c>
      <c r="AD7" s="40">
        <v>-3.0988297582816831E-2</v>
      </c>
      <c r="AE7" s="40">
        <v>5.6407499509208092E-2</v>
      </c>
      <c r="AF7" s="40">
        <v>5.3996739006741512E-2</v>
      </c>
      <c r="AG7" s="40">
        <v>-4.2621106433232882E-3</v>
      </c>
      <c r="AH7" s="40">
        <v>-4.7545424580770955E-2</v>
      </c>
      <c r="AI7" s="40">
        <v>-3.4454530996465473E-3</v>
      </c>
      <c r="AJ7" s="40">
        <v>-8.9064903627839448E-3</v>
      </c>
      <c r="AK7" s="40">
        <v>4.6485193437449585E-2</v>
      </c>
      <c r="AL7" s="40">
        <v>-2.0238840125483926E-2</v>
      </c>
      <c r="AM7" s="42">
        <v>-1.5337774978369009E-2</v>
      </c>
    </row>
    <row r="8" spans="1:39" ht="24">
      <c r="A8" s="37" t="s">
        <v>17</v>
      </c>
      <c r="B8" s="38" t="s">
        <v>14</v>
      </c>
      <c r="C8" s="39">
        <v>0.10550290517471414</v>
      </c>
      <c r="D8" s="40">
        <v>-9.2080686959690503E-2</v>
      </c>
      <c r="E8" s="40">
        <v>-8.2074512334295427E-2</v>
      </c>
      <c r="F8" s="40">
        <v>-9.3683509587127872E-3</v>
      </c>
      <c r="G8" s="40">
        <v>-3.1952076761043571E-2</v>
      </c>
      <c r="H8" s="40">
        <v>1.6536365324633231E-2</v>
      </c>
      <c r="I8" s="40">
        <v>-3.0147817710909595E-2</v>
      </c>
      <c r="J8" s="40">
        <v>-0.11115932731393047</v>
      </c>
      <c r="K8" s="40">
        <v>4.2002934059047092E-2</v>
      </c>
      <c r="L8" s="40">
        <v>-8.2109664119418432E-2</v>
      </c>
      <c r="M8" s="40">
        <v>2.1292951729235191E-3</v>
      </c>
      <c r="N8" s="41" t="s">
        <v>80</v>
      </c>
      <c r="O8" s="40">
        <v>-4.573165270044785E-2</v>
      </c>
      <c r="P8" s="40">
        <v>2.4297155725382061E-2</v>
      </c>
      <c r="Q8" s="40">
        <v>6.1574780786833067E-2</v>
      </c>
      <c r="R8" s="40">
        <v>-2.5392951160332893E-2</v>
      </c>
      <c r="S8" s="40">
        <v>-1.1846014441388001E-2</v>
      </c>
      <c r="T8" s="40">
        <v>-5.6304327827521899E-2</v>
      </c>
      <c r="U8" s="40">
        <v>-1.7003177653687262E-2</v>
      </c>
      <c r="V8" s="40">
        <v>0.1188874246498465</v>
      </c>
      <c r="W8" s="40">
        <v>-5.5621493536034551E-2</v>
      </c>
      <c r="X8" s="40">
        <v>3.4333836332875498E-2</v>
      </c>
      <c r="Y8" s="40">
        <v>-5.1068088436360556E-2</v>
      </c>
      <c r="Z8" s="40">
        <v>-7.8888414500746806E-4</v>
      </c>
      <c r="AA8" s="40">
        <v>-2.1108379443502051E-2</v>
      </c>
      <c r="AB8" s="40">
        <v>3.677314571550587E-2</v>
      </c>
      <c r="AC8" s="40">
        <v>-2.163342683969233E-2</v>
      </c>
      <c r="AD8" s="40">
        <v>-2.7821488499260822E-2</v>
      </c>
      <c r="AE8" s="40">
        <v>2.8901435001297694E-2</v>
      </c>
      <c r="AF8" s="40">
        <v>-3.3710892258016503E-2</v>
      </c>
      <c r="AG8" s="40">
        <v>-2.5170086594243343E-2</v>
      </c>
      <c r="AH8" s="40">
        <v>-3.5002522217441039E-2</v>
      </c>
      <c r="AI8" s="40">
        <v>-2.0180420407812101E-2</v>
      </c>
      <c r="AJ8" s="40">
        <v>3.3351394871631468E-2</v>
      </c>
      <c r="AK8" s="40">
        <v>-2.6477872487157352E-2</v>
      </c>
      <c r="AL8" s="40">
        <v>-5.9491240231570926E-3</v>
      </c>
      <c r="AM8" s="42">
        <v>-8.7312437326039202E-2</v>
      </c>
    </row>
    <row r="9" spans="1:39" ht="24">
      <c r="A9" s="37" t="s">
        <v>18</v>
      </c>
      <c r="B9" s="38" t="s">
        <v>14</v>
      </c>
      <c r="C9" s="39">
        <v>9.4119956481429831E-2</v>
      </c>
      <c r="D9" s="40">
        <v>1.9087047452899641E-2</v>
      </c>
      <c r="E9" s="40">
        <v>-8.5097269861480924E-3</v>
      </c>
      <c r="F9" s="41" t="s">
        <v>68</v>
      </c>
      <c r="G9" s="40">
        <v>1.4535119696001632E-2</v>
      </c>
      <c r="H9" s="40">
        <v>-1.269213673046937E-2</v>
      </c>
      <c r="I9" s="40">
        <v>-6.4691333356224984E-2</v>
      </c>
      <c r="J9" s="40">
        <v>1.7469355280352705E-2</v>
      </c>
      <c r="K9" s="40">
        <v>8.951744774678333E-2</v>
      </c>
      <c r="L9" s="40">
        <v>-1.606404947456818E-2</v>
      </c>
      <c r="M9" s="40">
        <v>-1.1916166225860447E-2</v>
      </c>
      <c r="N9" s="40">
        <v>-9.3165500119368107E-3</v>
      </c>
      <c r="O9" s="40">
        <v>-3.3582991501641644E-2</v>
      </c>
      <c r="P9" s="40">
        <v>1.3761325079870339E-2</v>
      </c>
      <c r="Q9" s="40">
        <v>-6.0936531025380471E-2</v>
      </c>
      <c r="R9" s="40">
        <v>-3.4159910783340568E-2</v>
      </c>
      <c r="S9" s="40">
        <v>-4.3879180812338998E-2</v>
      </c>
      <c r="T9" s="40">
        <v>-5.9595469858169294E-3</v>
      </c>
      <c r="U9" s="40">
        <v>1.6270681402002586E-2</v>
      </c>
      <c r="V9" s="40">
        <v>-2.3279728167311005E-2</v>
      </c>
      <c r="W9" s="40">
        <v>-2.8393176595108972E-2</v>
      </c>
      <c r="X9" s="40">
        <v>8.2163782304567768E-3</v>
      </c>
      <c r="Y9" s="40">
        <v>7.0624352050225381E-2</v>
      </c>
      <c r="Z9" s="40">
        <v>7.9181995291484217E-2</v>
      </c>
      <c r="AA9" s="40">
        <v>9.1668476820089967E-2</v>
      </c>
      <c r="AB9" s="40">
        <v>3.873105014357256E-2</v>
      </c>
      <c r="AC9" s="40">
        <v>3.6245932901937353E-2</v>
      </c>
      <c r="AD9" s="40">
        <v>1.4221238355854178E-2</v>
      </c>
      <c r="AE9" s="40">
        <v>-2.7798610995258329E-2</v>
      </c>
      <c r="AF9" s="40">
        <v>6.5723442288882342E-2</v>
      </c>
      <c r="AG9" s="40">
        <v>4.0348986698250308E-2</v>
      </c>
      <c r="AH9" s="40">
        <v>4.2181500658615145E-2</v>
      </c>
      <c r="AI9" s="40">
        <v>-2.5664897441599062E-2</v>
      </c>
      <c r="AJ9" s="40">
        <v>0.12402686075143372</v>
      </c>
      <c r="AK9" s="40">
        <v>5.3629632125074718E-2</v>
      </c>
      <c r="AL9" s="40">
        <v>6.1309049030627092E-3</v>
      </c>
      <c r="AM9" s="42">
        <v>9.495342258262815E-2</v>
      </c>
    </row>
    <row r="10" spans="1:39" ht="24">
      <c r="A10" s="37" t="s">
        <v>19</v>
      </c>
      <c r="B10" s="38" t="s">
        <v>14</v>
      </c>
      <c r="C10" s="39">
        <v>-7.0834894726742148E-2</v>
      </c>
      <c r="D10" s="40">
        <v>-2.9192970386777532E-2</v>
      </c>
      <c r="E10" s="40">
        <v>-3.824841882086541E-2</v>
      </c>
      <c r="F10" s="40">
        <v>6.1393001917446231E-3</v>
      </c>
      <c r="G10" s="40">
        <v>4.412758343793273E-2</v>
      </c>
      <c r="H10" s="40">
        <v>8.2191468766812451E-2</v>
      </c>
      <c r="I10" s="40">
        <v>7.60142609959433E-2</v>
      </c>
      <c r="J10" s="40">
        <v>2.6708145863199678E-2</v>
      </c>
      <c r="K10" s="40">
        <v>3.7908207353476699E-2</v>
      </c>
      <c r="L10" s="40">
        <v>2.0513898500141039E-2</v>
      </c>
      <c r="M10" s="40">
        <v>1.6689271266151259E-2</v>
      </c>
      <c r="N10" s="40">
        <v>-6.0361687581181071E-3</v>
      </c>
      <c r="O10" s="40">
        <v>1.9990947420135779E-2</v>
      </c>
      <c r="P10" s="40">
        <v>3.191812627182148E-2</v>
      </c>
      <c r="Q10" s="40">
        <v>-3.4886771087485093E-2</v>
      </c>
      <c r="R10" s="40">
        <v>-1.573952883372598E-2</v>
      </c>
      <c r="S10" s="40">
        <v>-2.0096823880161863E-2</v>
      </c>
      <c r="T10" s="40">
        <v>4.5604813918866845E-2</v>
      </c>
      <c r="U10" s="40">
        <v>6.3277162914975732E-2</v>
      </c>
      <c r="V10" s="40">
        <v>9.5214512720224534E-3</v>
      </c>
      <c r="W10" s="40">
        <v>4.9115992146144608E-2</v>
      </c>
      <c r="X10" s="40">
        <v>-3.3968628733326883E-3</v>
      </c>
      <c r="Y10" s="40">
        <v>5.4229121992566576E-2</v>
      </c>
      <c r="Z10" s="40">
        <v>3.3442141036124307E-2</v>
      </c>
      <c r="AA10" s="40">
        <v>-5.5822692074400236E-2</v>
      </c>
      <c r="AB10" s="40">
        <v>-2.0516666735239445E-2</v>
      </c>
      <c r="AC10" s="40">
        <v>-6.5236173397915501E-2</v>
      </c>
      <c r="AD10" s="40">
        <v>-0.10430674582917722</v>
      </c>
      <c r="AE10" s="40">
        <v>-2.5077442798577168E-2</v>
      </c>
      <c r="AF10" s="40">
        <v>-2.7241841524786561E-2</v>
      </c>
      <c r="AG10" s="40">
        <v>-9.3017749480544434E-2</v>
      </c>
      <c r="AH10" s="40">
        <v>-4.7770394412386376E-2</v>
      </c>
      <c r="AI10" s="40">
        <v>-6.4049888229227248E-2</v>
      </c>
      <c r="AJ10" s="40">
        <v>8.7518391399144004E-3</v>
      </c>
      <c r="AK10" s="40">
        <v>2.7663526599961494E-2</v>
      </c>
      <c r="AL10" s="41" t="s">
        <v>81</v>
      </c>
      <c r="AM10" s="42">
        <v>-2.7142796417016293E-2</v>
      </c>
    </row>
    <row r="11" spans="1:39" ht="24">
      <c r="A11" s="37" t="s">
        <v>20</v>
      </c>
      <c r="B11" s="38" t="s">
        <v>14</v>
      </c>
      <c r="C11" s="39">
        <v>1.1984046000995018E-2</v>
      </c>
      <c r="D11" s="40">
        <v>-1.6677616731755909E-2</v>
      </c>
      <c r="E11" s="40">
        <v>4.7979774097500025E-2</v>
      </c>
      <c r="F11" s="40">
        <v>-6.2801449139793519E-2</v>
      </c>
      <c r="G11" s="40">
        <v>-3.00806520745182E-2</v>
      </c>
      <c r="H11" s="40">
        <v>-3.9480934616202001E-2</v>
      </c>
      <c r="I11" s="41" t="s">
        <v>123</v>
      </c>
      <c r="J11" s="40">
        <v>2.5273054141371987E-2</v>
      </c>
      <c r="K11" s="40">
        <v>-2.3863196684981502E-2</v>
      </c>
      <c r="L11" s="40">
        <v>-1.9174421263476477E-2</v>
      </c>
      <c r="M11" s="40">
        <v>3.2559571685057929E-2</v>
      </c>
      <c r="N11" s="40">
        <v>-2.9768698481586121E-2</v>
      </c>
      <c r="O11" s="40">
        <v>-4.8776294532112546E-2</v>
      </c>
      <c r="P11" s="40">
        <v>-7.9086409413256648E-2</v>
      </c>
      <c r="Q11" s="40">
        <v>-6.1491742221049372E-3</v>
      </c>
      <c r="R11" s="40">
        <v>-4.4703199537923066E-2</v>
      </c>
      <c r="S11" s="40">
        <v>1.0855856886152844E-3</v>
      </c>
      <c r="T11" s="41" t="s">
        <v>266</v>
      </c>
      <c r="U11" s="40">
        <v>-3.1661441255473061E-3</v>
      </c>
      <c r="V11" s="40">
        <v>-9.4583430125997875E-2</v>
      </c>
      <c r="W11" s="40">
        <v>4.8347389982661505E-2</v>
      </c>
      <c r="X11" s="40">
        <v>4.6189835392796454E-2</v>
      </c>
      <c r="Y11" s="40">
        <v>-2.5878893773855088E-2</v>
      </c>
      <c r="Z11" s="40">
        <v>-6.3377698845495198E-2</v>
      </c>
      <c r="AA11" s="40">
        <v>1.1904225193870426E-2</v>
      </c>
      <c r="AB11" s="40">
        <v>4.4512160025395438E-2</v>
      </c>
      <c r="AC11" s="40">
        <v>-9.9844541384070534E-3</v>
      </c>
      <c r="AD11" s="40">
        <v>3.1866758117389204E-2</v>
      </c>
      <c r="AE11" s="40">
        <v>2.9285292762470772E-2</v>
      </c>
      <c r="AF11" s="40">
        <v>5.7619836243786013E-2</v>
      </c>
      <c r="AG11" s="40">
        <v>6.2655059561528984E-3</v>
      </c>
      <c r="AH11" s="40">
        <v>-3.8550766124111575E-2</v>
      </c>
      <c r="AI11" s="40">
        <v>9.0596282430253958E-2</v>
      </c>
      <c r="AJ11" s="40">
        <v>-8.2828214731180323E-4</v>
      </c>
      <c r="AK11" s="40">
        <v>2.6187926946360785E-2</v>
      </c>
      <c r="AL11" s="40">
        <v>7.2944943681371069E-2</v>
      </c>
      <c r="AM11" s="42">
        <v>-4.3364531244941266E-2</v>
      </c>
    </row>
    <row r="12" spans="1:39" ht="24">
      <c r="A12" s="37" t="s">
        <v>21</v>
      </c>
      <c r="B12" s="38" t="s">
        <v>14</v>
      </c>
      <c r="C12" s="39">
        <v>3.2239478098969071E-2</v>
      </c>
      <c r="D12" s="40">
        <v>4.8696456142575652E-2</v>
      </c>
      <c r="E12" s="40">
        <v>0.10195661486578854</v>
      </c>
      <c r="F12" s="40">
        <v>4.254329645271037E-2</v>
      </c>
      <c r="G12" s="40">
        <v>-7.165954915078941E-3</v>
      </c>
      <c r="H12" s="40">
        <v>-1.821661514388543E-2</v>
      </c>
      <c r="I12" s="40">
        <v>-4.0095849636335799E-2</v>
      </c>
      <c r="J12" s="40">
        <v>9.5769526738747376E-2</v>
      </c>
      <c r="K12" s="40">
        <v>-3.4833039767713264E-2</v>
      </c>
      <c r="L12" s="40">
        <v>-3.1459128784108573E-2</v>
      </c>
      <c r="M12" s="40">
        <v>8.9398644041255079E-3</v>
      </c>
      <c r="N12" s="40">
        <v>-3.5469152422110385E-2</v>
      </c>
      <c r="O12" s="40">
        <v>9.4712651049573063E-2</v>
      </c>
      <c r="P12" s="40">
        <v>-3.8979278051579518E-2</v>
      </c>
      <c r="Q12" s="40">
        <v>-2.7684861262696536E-2</v>
      </c>
      <c r="R12" s="40">
        <v>3.4800412073706086E-2</v>
      </c>
      <c r="S12" s="40">
        <v>5.7248115937549304E-3</v>
      </c>
      <c r="T12" s="40">
        <v>2.9220401864297398E-2</v>
      </c>
      <c r="U12" s="40">
        <v>4.2574199100122043E-2</v>
      </c>
      <c r="V12" s="40">
        <v>1.1241999963273273E-2</v>
      </c>
      <c r="W12" s="40">
        <v>-7.1728882665028498E-2</v>
      </c>
      <c r="X12" s="40">
        <v>-5.3533762751544263E-2</v>
      </c>
      <c r="Y12" s="40">
        <v>5.0119625737525424E-2</v>
      </c>
      <c r="Z12" s="40">
        <v>-4.4212838887438655E-2</v>
      </c>
      <c r="AA12" s="40">
        <v>-3.7733316612399169E-2</v>
      </c>
      <c r="AB12" s="40">
        <v>-4.822382686375476E-2</v>
      </c>
      <c r="AC12" s="40">
        <v>-6.7890491156777102E-2</v>
      </c>
      <c r="AD12" s="40">
        <v>-3.2299139212413716E-2</v>
      </c>
      <c r="AE12" s="40">
        <v>-2.0556907526322613E-2</v>
      </c>
      <c r="AF12" s="40">
        <v>2.2417492084781505E-2</v>
      </c>
      <c r="AG12" s="40">
        <v>2.3774096372861628E-2</v>
      </c>
      <c r="AH12" s="41" t="s">
        <v>72</v>
      </c>
      <c r="AI12" s="40">
        <v>4.9562697263672448E-2</v>
      </c>
      <c r="AJ12" s="40">
        <v>-6.0677304622306992E-2</v>
      </c>
      <c r="AK12" s="40">
        <v>-2.5650982840305921E-2</v>
      </c>
      <c r="AL12" s="40">
        <v>-4.7310031873698075E-2</v>
      </c>
      <c r="AM12" s="42">
        <v>-2.1327744108420733E-2</v>
      </c>
    </row>
    <row r="13" spans="1:39" ht="24">
      <c r="A13" s="37" t="s">
        <v>22</v>
      </c>
      <c r="B13" s="38" t="s">
        <v>14</v>
      </c>
      <c r="C13" s="39">
        <v>3.6990622150331734E-2</v>
      </c>
      <c r="D13" s="40">
        <v>2.8805996205648783E-2</v>
      </c>
      <c r="E13" s="40">
        <v>-6.2336230569538506E-2</v>
      </c>
      <c r="F13" s="40">
        <v>-3.4034755385272841E-2</v>
      </c>
      <c r="G13" s="40">
        <v>-1.0741390370194474E-2</v>
      </c>
      <c r="H13" s="40">
        <v>3.0851591773811547E-2</v>
      </c>
      <c r="I13" s="40">
        <v>-5.0778501680127576E-2</v>
      </c>
      <c r="J13" s="40">
        <v>8.6647924730780465E-2</v>
      </c>
      <c r="K13" s="40">
        <v>-6.6883073064670506E-2</v>
      </c>
      <c r="L13" s="40">
        <v>3.5093702827850064E-2</v>
      </c>
      <c r="M13" s="40">
        <v>2.4694725510887187E-4</v>
      </c>
      <c r="N13" s="40">
        <v>-4.6554133552224868E-2</v>
      </c>
      <c r="O13" s="41" t="s">
        <v>150</v>
      </c>
      <c r="P13" s="40">
        <v>-9.9503619132754167E-3</v>
      </c>
      <c r="Q13" s="40">
        <v>2.8194483019760255E-2</v>
      </c>
      <c r="R13" s="40">
        <v>1.7506226957735068E-2</v>
      </c>
      <c r="S13" s="40">
        <v>-3.9295979276005963E-2</v>
      </c>
      <c r="T13" s="40">
        <v>-4.7310222157932694E-2</v>
      </c>
      <c r="U13" s="40">
        <v>5.5476374524170501E-2</v>
      </c>
      <c r="V13" s="40">
        <v>-6.2522760534490587E-2</v>
      </c>
      <c r="W13" s="40">
        <v>-2.0460977289894815E-4</v>
      </c>
      <c r="X13" s="40">
        <v>5.9657228889781262E-2</v>
      </c>
      <c r="Y13" s="40">
        <v>6.4431206960726101E-2</v>
      </c>
      <c r="Z13" s="40">
        <v>-1.7738394857881541E-2</v>
      </c>
      <c r="AA13" s="40">
        <v>1.1738260532647059E-2</v>
      </c>
      <c r="AB13" s="40">
        <v>5.1938301912800862E-2</v>
      </c>
      <c r="AC13" s="40">
        <v>4.8595705762667016E-3</v>
      </c>
      <c r="AD13" s="40">
        <v>-9.682539720739675E-3</v>
      </c>
      <c r="AE13" s="40">
        <v>4.5052414874053932E-2</v>
      </c>
      <c r="AF13" s="40">
        <v>-7.7342601561882787E-2</v>
      </c>
      <c r="AG13" s="40">
        <v>-2.3773747932963454E-2</v>
      </c>
      <c r="AH13" s="40">
        <v>9.5647495971365348E-2</v>
      </c>
      <c r="AI13" s="40">
        <v>5.9903312622396087E-4</v>
      </c>
      <c r="AJ13" s="40">
        <v>-3.9959886056460964E-3</v>
      </c>
      <c r="AK13" s="40">
        <v>6.5460818160034281E-2</v>
      </c>
      <c r="AL13" s="40">
        <v>1.9970854608222073E-2</v>
      </c>
      <c r="AM13" s="42">
        <v>3.6187066191465195E-2</v>
      </c>
    </row>
    <row r="14" spans="1:39" ht="24">
      <c r="A14" s="37" t="s">
        <v>23</v>
      </c>
      <c r="B14" s="38" t="s">
        <v>14</v>
      </c>
      <c r="C14" s="39">
        <v>-5.314407650552893E-2</v>
      </c>
      <c r="D14" s="40">
        <v>-3.6144872062699876E-3</v>
      </c>
      <c r="E14" s="40">
        <v>-6.0657567876921115E-2</v>
      </c>
      <c r="F14" s="40">
        <v>5.4169358903009501E-2</v>
      </c>
      <c r="G14" s="40">
        <v>6.5308489973634226E-2</v>
      </c>
      <c r="H14" s="40">
        <v>7.3657934164554115E-2</v>
      </c>
      <c r="I14" s="40">
        <v>2.6842557972938549E-2</v>
      </c>
      <c r="J14" s="40">
        <v>5.4429547479574229E-2</v>
      </c>
      <c r="K14" s="40">
        <v>1.9543857161888088E-2</v>
      </c>
      <c r="L14" s="40">
        <v>-3.2124922440465969E-2</v>
      </c>
      <c r="M14" s="40">
        <v>-2.2284568267488515E-2</v>
      </c>
      <c r="N14" s="40">
        <v>-2.6810262387400367E-2</v>
      </c>
      <c r="O14" s="40">
        <v>6.5193433509818946E-2</v>
      </c>
      <c r="P14" s="40">
        <v>6.819950980039656E-2</v>
      </c>
      <c r="Q14" s="40">
        <v>7.5470391862777042E-2</v>
      </c>
      <c r="R14" s="40">
        <v>-9.4699539905944759E-3</v>
      </c>
      <c r="S14" s="40">
        <v>5.9525411975392432E-3</v>
      </c>
      <c r="T14" s="40">
        <v>5.6412985789359986E-2</v>
      </c>
      <c r="U14" s="40">
        <v>9.782115190914506E-2</v>
      </c>
      <c r="V14" s="40">
        <v>-3.0986109903191804E-2</v>
      </c>
      <c r="W14" s="40">
        <v>-2.8922053594267912E-2</v>
      </c>
      <c r="X14" s="40">
        <v>-3.4134610854934272E-2</v>
      </c>
      <c r="Y14" s="40">
        <v>2.3492949136835358E-2</v>
      </c>
      <c r="Z14" s="40">
        <v>-1.7709992838071665E-2</v>
      </c>
      <c r="AA14" s="40">
        <v>-3.4298224743590323E-2</v>
      </c>
      <c r="AB14" s="40">
        <v>4.7222995298087787E-2</v>
      </c>
      <c r="AC14" s="40">
        <v>-1.0598670065378592E-2</v>
      </c>
      <c r="AD14" s="40">
        <v>-6.3908558897358428E-2</v>
      </c>
      <c r="AE14" s="40">
        <v>9.2570983951856076E-2</v>
      </c>
      <c r="AF14" s="40">
        <v>4.0252350753840122E-2</v>
      </c>
      <c r="AG14" s="40">
        <v>2.5937772804950538E-2</v>
      </c>
      <c r="AH14" s="40">
        <v>-2.5788857666453641E-2</v>
      </c>
      <c r="AI14" s="40">
        <v>-2.0761120076222415E-2</v>
      </c>
      <c r="AJ14" s="40">
        <v>-1.6766406741326581E-2</v>
      </c>
      <c r="AK14" s="41" t="s">
        <v>98</v>
      </c>
      <c r="AL14" s="40">
        <v>2.7473886168308398E-2</v>
      </c>
      <c r="AM14" s="42">
        <v>-4.4911276080690926E-3</v>
      </c>
    </row>
    <row r="15" spans="1:39" ht="24">
      <c r="A15" s="37" t="s">
        <v>24</v>
      </c>
      <c r="B15" s="38" t="s">
        <v>14</v>
      </c>
      <c r="C15" s="39">
        <v>5.3165187109793392E-2</v>
      </c>
      <c r="D15" s="40">
        <v>-3.1162187661762562E-2</v>
      </c>
      <c r="E15" s="40">
        <v>-8.697623507471125E-2</v>
      </c>
      <c r="F15" s="40">
        <v>1.4302106735661041E-2</v>
      </c>
      <c r="G15" s="41" t="s">
        <v>90</v>
      </c>
      <c r="H15" s="40">
        <v>-2.8263523174950955E-2</v>
      </c>
      <c r="I15" s="40">
        <v>-3.0106363572309076E-2</v>
      </c>
      <c r="J15" s="40">
        <v>0.13455377339932256</v>
      </c>
      <c r="K15" s="40">
        <v>8.8238027282499139E-3</v>
      </c>
      <c r="L15" s="40">
        <v>-2.9950551742337551E-2</v>
      </c>
      <c r="M15" s="40">
        <v>-8.0979085311849927E-2</v>
      </c>
      <c r="N15" s="40">
        <v>-3.1486850786964178E-2</v>
      </c>
      <c r="O15" s="40">
        <v>-1.014721772370504E-2</v>
      </c>
      <c r="P15" s="40">
        <v>-5.6794766803513655E-2</v>
      </c>
      <c r="Q15" s="40">
        <v>8.1882469792183253E-4</v>
      </c>
      <c r="R15" s="40">
        <v>7.6003100401029491E-2</v>
      </c>
      <c r="S15" s="40">
        <v>4.0321231443606546E-2</v>
      </c>
      <c r="T15" s="40">
        <v>-2.8626238644862346E-2</v>
      </c>
      <c r="U15" s="40">
        <v>-5.5924073575831817E-2</v>
      </c>
      <c r="V15" s="40">
        <v>-5.762062706793545E-2</v>
      </c>
      <c r="W15" s="40">
        <v>-5.3138123912695102E-2</v>
      </c>
      <c r="X15" s="40">
        <v>3.5687126972286619E-2</v>
      </c>
      <c r="Y15" s="40">
        <v>6.788077578597225E-2</v>
      </c>
      <c r="Z15" s="40">
        <v>8.4274703648825403E-2</v>
      </c>
      <c r="AA15" s="40">
        <v>8.6835843799244361E-2</v>
      </c>
      <c r="AB15" s="40">
        <v>5.3411221752481166E-3</v>
      </c>
      <c r="AC15" s="40">
        <v>3.8375020358249225E-2</v>
      </c>
      <c r="AD15" s="40">
        <v>-4.0766471402515755E-2</v>
      </c>
      <c r="AE15" s="40">
        <v>4.0521189739609002E-3</v>
      </c>
      <c r="AF15" s="40">
        <v>3.3821841748689123E-2</v>
      </c>
      <c r="AG15" s="40">
        <v>3.9602153509681638E-3</v>
      </c>
      <c r="AH15" s="40">
        <v>-6.820946071796001E-3</v>
      </c>
      <c r="AI15" s="40">
        <v>-2.1998655924434292E-2</v>
      </c>
      <c r="AJ15" s="40">
        <v>-6.2152953739127353E-2</v>
      </c>
      <c r="AK15" s="40">
        <v>6.3345512990780353E-2</v>
      </c>
      <c r="AL15" s="40">
        <v>4.2497352001862963E-2</v>
      </c>
      <c r="AM15" s="42">
        <v>3.2301031452938972E-2</v>
      </c>
    </row>
    <row r="16" spans="1:39" ht="24">
      <c r="A16" s="37" t="s">
        <v>25</v>
      </c>
      <c r="B16" s="38" t="s">
        <v>14</v>
      </c>
      <c r="C16" s="45" t="s">
        <v>159</v>
      </c>
      <c r="D16" s="40">
        <v>1.076175506692992E-2</v>
      </c>
      <c r="E16" s="40">
        <v>-2.8176172980292197E-2</v>
      </c>
      <c r="F16" s="40">
        <v>1.6313448629330089E-2</v>
      </c>
      <c r="G16" s="40">
        <v>-5.7048984532937948E-2</v>
      </c>
      <c r="H16" s="40">
        <v>-8.003856684907952E-2</v>
      </c>
      <c r="I16" s="40">
        <v>-3.173662579622902E-3</v>
      </c>
      <c r="J16" s="40">
        <v>-3.5516259642754851E-2</v>
      </c>
      <c r="K16" s="40">
        <v>-4.9433175819068045E-2</v>
      </c>
      <c r="L16" s="40">
        <v>-3.4292055292803082E-2</v>
      </c>
      <c r="M16" s="40">
        <v>-3.4819102490094819E-4</v>
      </c>
      <c r="N16" s="40">
        <v>-1.7233761517980499E-2</v>
      </c>
      <c r="O16" s="40">
        <v>5.4549344273904232E-2</v>
      </c>
      <c r="P16" s="40">
        <v>-1.164107370060442E-2</v>
      </c>
      <c r="Q16" s="40">
        <v>-2.207746843759183E-2</v>
      </c>
      <c r="R16" s="40">
        <v>-3.3547263232163047E-2</v>
      </c>
      <c r="S16" s="40">
        <v>-2.9751047564615735E-2</v>
      </c>
      <c r="T16" s="40">
        <v>-1.1801380035263171E-5</v>
      </c>
      <c r="U16" s="41" t="s">
        <v>57</v>
      </c>
      <c r="V16" s="40">
        <v>6.0044511386357545E-2</v>
      </c>
      <c r="W16" s="40">
        <v>-3.8142304722794375E-2</v>
      </c>
      <c r="X16" s="40">
        <v>-6.5649646658815841E-2</v>
      </c>
      <c r="Y16" s="40">
        <v>-3.1750201264176839E-2</v>
      </c>
      <c r="Z16" s="40">
        <v>-6.4377769979701127E-2</v>
      </c>
      <c r="AA16" s="40">
        <v>-4.3694805231761717E-2</v>
      </c>
      <c r="AB16" s="40">
        <v>6.5191397159174977E-2</v>
      </c>
      <c r="AC16" s="40">
        <v>3.1751784884729455E-2</v>
      </c>
      <c r="AD16" s="40">
        <v>8.0505517749317648E-2</v>
      </c>
      <c r="AE16" s="40">
        <v>-3.645115257833232E-2</v>
      </c>
      <c r="AF16" s="40">
        <v>-3.6768576645912182E-2</v>
      </c>
      <c r="AG16" s="40">
        <v>-3.3447088188513406E-2</v>
      </c>
      <c r="AH16" s="40">
        <v>4.2182521543788098E-2</v>
      </c>
      <c r="AI16" s="40">
        <v>1.2255287391677966E-2</v>
      </c>
      <c r="AJ16" s="40">
        <v>0.1095536236314527</v>
      </c>
      <c r="AK16" s="40">
        <v>9.6661194102956122E-2</v>
      </c>
      <c r="AL16" s="40">
        <v>6.2221226323712922E-2</v>
      </c>
      <c r="AM16" s="42">
        <v>6.1385866052749193E-3</v>
      </c>
    </row>
    <row r="17" spans="1:39" ht="24">
      <c r="A17" s="37" t="s">
        <v>26</v>
      </c>
      <c r="B17" s="38" t="s">
        <v>14</v>
      </c>
      <c r="C17" s="39">
        <v>-4.2120162314475684E-2</v>
      </c>
      <c r="D17" s="40">
        <v>5.6953439245986295E-2</v>
      </c>
      <c r="E17" s="40">
        <v>2.6565054411279085E-2</v>
      </c>
      <c r="F17" s="40">
        <v>1.3689914652906723E-2</v>
      </c>
      <c r="G17" s="40">
        <v>-5.8038878558020153E-2</v>
      </c>
      <c r="H17" s="40">
        <v>6.0318335539616408E-2</v>
      </c>
      <c r="I17" s="40">
        <v>-8.140590402608E-2</v>
      </c>
      <c r="J17" s="40">
        <v>-3.5364140654377443E-2</v>
      </c>
      <c r="K17" s="40">
        <v>4.9821665340533748E-2</v>
      </c>
      <c r="L17" s="40">
        <v>4.143043111432783E-3</v>
      </c>
      <c r="M17" s="40">
        <v>2.6246986180631881E-2</v>
      </c>
      <c r="N17" s="40">
        <v>2.4514123884465642E-2</v>
      </c>
      <c r="O17" s="40">
        <v>-9.6760279712122445E-3</v>
      </c>
      <c r="P17" s="41" t="s">
        <v>68</v>
      </c>
      <c r="Q17" s="40">
        <v>-3.4071729792008065E-2</v>
      </c>
      <c r="R17" s="40">
        <v>1.6153697383581571E-2</v>
      </c>
      <c r="S17" s="40">
        <v>-4.8584990230362529E-2</v>
      </c>
      <c r="T17" s="40">
        <v>-2.0640049607990082E-2</v>
      </c>
      <c r="U17" s="40">
        <v>-1.1747404413401889E-2</v>
      </c>
      <c r="V17" s="40">
        <v>-7.6215429800559203E-2</v>
      </c>
      <c r="W17" s="40">
        <v>-2.861079230347301E-2</v>
      </c>
      <c r="X17" s="40">
        <v>2.4184096293384097E-2</v>
      </c>
      <c r="Y17" s="40">
        <v>2.1318760451723914E-2</v>
      </c>
      <c r="Z17" s="40">
        <v>7.1082175712251741E-2</v>
      </c>
      <c r="AA17" s="40">
        <v>2.6378143355180266E-3</v>
      </c>
      <c r="AB17" s="40">
        <v>-1.7420966582555993E-2</v>
      </c>
      <c r="AC17" s="40">
        <v>-1.4597886941537193E-2</v>
      </c>
      <c r="AD17" s="40">
        <v>7.4116902171834781E-2</v>
      </c>
      <c r="AE17" s="40">
        <v>3.06076931982159E-2</v>
      </c>
      <c r="AF17" s="40">
        <v>-7.5417642792940998E-2</v>
      </c>
      <c r="AG17" s="40">
        <v>6.520529035792387E-2</v>
      </c>
      <c r="AH17" s="40">
        <v>-3.8815686612827513E-2</v>
      </c>
      <c r="AI17" s="40">
        <v>-1.8706813534690125E-2</v>
      </c>
      <c r="AJ17" s="40">
        <v>5.3556306425903484E-2</v>
      </c>
      <c r="AK17" s="40">
        <v>6.7535519063588845E-2</v>
      </c>
      <c r="AL17" s="40">
        <v>3.1469695597288475E-2</v>
      </c>
      <c r="AM17" s="42">
        <v>0.11067543667597624</v>
      </c>
    </row>
    <row r="18" spans="1:39" ht="24">
      <c r="A18" s="37" t="s">
        <v>27</v>
      </c>
      <c r="B18" s="38" t="s">
        <v>14</v>
      </c>
      <c r="C18" s="39">
        <v>-5.3355811260933472E-2</v>
      </c>
      <c r="D18" s="40">
        <v>3.6389964289212436E-2</v>
      </c>
      <c r="E18" s="40">
        <v>3.3010840494207577E-2</v>
      </c>
      <c r="F18" s="40">
        <v>-3.2195219329735437E-2</v>
      </c>
      <c r="G18" s="40">
        <v>7.3095474657430937E-2</v>
      </c>
      <c r="H18" s="40">
        <v>-5.8385808440724218E-2</v>
      </c>
      <c r="I18" s="40">
        <v>-4.2839970355517586E-2</v>
      </c>
      <c r="J18" s="40">
        <v>-5.266553699159774E-2</v>
      </c>
      <c r="K18" s="40">
        <v>-2.0857062347025925E-3</v>
      </c>
      <c r="L18" s="40">
        <v>-2.9314043461345002E-2</v>
      </c>
      <c r="M18" s="40">
        <v>5.0209986429883002E-2</v>
      </c>
      <c r="N18" s="40">
        <v>-2.4665253498573739E-2</v>
      </c>
      <c r="O18" s="40">
        <v>1.5800143280613087E-2</v>
      </c>
      <c r="P18" s="40">
        <v>1.5203410879633577E-2</v>
      </c>
      <c r="Q18" s="40">
        <v>-3.8120049929858991E-2</v>
      </c>
      <c r="R18" s="41" t="s">
        <v>91</v>
      </c>
      <c r="S18" s="40">
        <v>-5.2027261928091671E-2</v>
      </c>
      <c r="T18" s="41" t="s">
        <v>237</v>
      </c>
      <c r="U18" s="40">
        <v>-3.1594056277625127E-2</v>
      </c>
      <c r="V18" s="40">
        <v>-1.1043234537735232E-2</v>
      </c>
      <c r="W18" s="40">
        <v>-8.3504323925424243E-2</v>
      </c>
      <c r="X18" s="40">
        <v>3.6323868798015184E-2</v>
      </c>
      <c r="Y18" s="40">
        <v>-1.0737631309146428E-2</v>
      </c>
      <c r="Z18" s="40">
        <v>-5.7099299121705832E-2</v>
      </c>
      <c r="AA18" s="40">
        <v>-3.1798648390894461E-2</v>
      </c>
      <c r="AB18" s="40">
        <v>2.0350469038041646E-2</v>
      </c>
      <c r="AC18" s="40">
        <v>-3.1242127152027819E-3</v>
      </c>
      <c r="AD18" s="40">
        <v>0.1326245357956371</v>
      </c>
      <c r="AE18" s="40">
        <v>-2.985121555125907E-2</v>
      </c>
      <c r="AF18" s="40">
        <v>4.442189573956562E-2</v>
      </c>
      <c r="AG18" s="40">
        <v>9.0353967807816613E-2</v>
      </c>
      <c r="AH18" s="40">
        <v>3.2817344851438578E-2</v>
      </c>
      <c r="AI18" s="40">
        <v>-2.9953489458332417E-2</v>
      </c>
      <c r="AJ18" s="40">
        <v>5.1835684589810638E-2</v>
      </c>
      <c r="AK18" s="40">
        <v>-8.3370286986799626E-3</v>
      </c>
      <c r="AL18" s="40">
        <v>-1.426318676097417E-2</v>
      </c>
      <c r="AM18" s="42">
        <v>2.4350618434409473E-4</v>
      </c>
    </row>
    <row r="19" spans="1:39" ht="24">
      <c r="A19" s="37" t="s">
        <v>28</v>
      </c>
      <c r="B19" s="38" t="s">
        <v>14</v>
      </c>
      <c r="C19" s="39">
        <v>-6.512392903352647E-2</v>
      </c>
      <c r="D19" s="40">
        <v>-7.3880044970777992E-2</v>
      </c>
      <c r="E19" s="40">
        <v>-8.1392339680847442E-2</v>
      </c>
      <c r="F19" s="40">
        <v>-1.58371114955718E-2</v>
      </c>
      <c r="G19" s="40">
        <v>-3.0017876736487717E-2</v>
      </c>
      <c r="H19" s="40">
        <v>3.6068556341871089E-2</v>
      </c>
      <c r="I19" s="40">
        <v>-1.8885138939325211E-2</v>
      </c>
      <c r="J19" s="40">
        <v>-2.1035821735888041E-2</v>
      </c>
      <c r="K19" s="40">
        <v>-7.3860829336819559E-3</v>
      </c>
      <c r="L19" s="41" t="s">
        <v>74</v>
      </c>
      <c r="M19" s="40">
        <v>1.1001068160725035E-2</v>
      </c>
      <c r="N19" s="40">
        <v>-8.1275747303937079E-2</v>
      </c>
      <c r="O19" s="40">
        <v>3.4095232389241767E-2</v>
      </c>
      <c r="P19" s="40">
        <v>4.1132259362540204E-3</v>
      </c>
      <c r="Q19" s="40">
        <v>-2.2048661959562513E-2</v>
      </c>
      <c r="R19" s="40">
        <v>-2.9675837006553681E-2</v>
      </c>
      <c r="S19" s="40">
        <v>2.7803909589712912E-2</v>
      </c>
      <c r="T19" s="40">
        <v>-8.3290660457565044E-2</v>
      </c>
      <c r="U19" s="40">
        <v>-3.3762747054764314E-2</v>
      </c>
      <c r="V19" s="40">
        <v>2.5915286691653303E-2</v>
      </c>
      <c r="W19" s="40">
        <v>5.1952083888885947E-2</v>
      </c>
      <c r="X19" s="40">
        <v>9.1909244821820918E-2</v>
      </c>
      <c r="Y19" s="40">
        <v>3.3282413926835314E-2</v>
      </c>
      <c r="Z19" s="40">
        <v>-1.2230003546875173E-2</v>
      </c>
      <c r="AA19" s="40">
        <v>1.7734241940778647E-2</v>
      </c>
      <c r="AB19" s="40">
        <v>-1.706584664097844E-2</v>
      </c>
      <c r="AC19" s="40">
        <v>0.1150363469327926</v>
      </c>
      <c r="AD19" s="40">
        <v>-6.4447940691012451E-2</v>
      </c>
      <c r="AE19" s="40">
        <v>-4.5707898169927985E-2</v>
      </c>
      <c r="AF19" s="40">
        <v>-9.3694136212845672E-3</v>
      </c>
      <c r="AG19" s="40">
        <v>-1.2539252588449087E-2</v>
      </c>
      <c r="AH19" s="40">
        <v>-3.0845439994691037E-2</v>
      </c>
      <c r="AI19" s="40">
        <v>-4.8407102114090335E-2</v>
      </c>
      <c r="AJ19" s="40">
        <v>9.082831556602515E-2</v>
      </c>
      <c r="AK19" s="40">
        <v>-3.1257994846035232E-2</v>
      </c>
      <c r="AL19" s="40">
        <v>1.9769995797329555E-2</v>
      </c>
      <c r="AM19" s="42">
        <v>-9.6447700479683332E-2</v>
      </c>
    </row>
    <row r="20" spans="1:39" ht="24">
      <c r="A20" s="37" t="s">
        <v>29</v>
      </c>
      <c r="B20" s="38" t="s">
        <v>14</v>
      </c>
      <c r="C20" s="39">
        <v>-0.10007358071701762</v>
      </c>
      <c r="D20" s="40">
        <v>1.5312113358261869E-3</v>
      </c>
      <c r="E20" s="40">
        <v>-1.6013793538520595E-2</v>
      </c>
      <c r="F20" s="40">
        <v>-2.6410705033734834E-2</v>
      </c>
      <c r="G20" s="40">
        <v>3.7519864219547599E-3</v>
      </c>
      <c r="H20" s="40">
        <v>3.2510519491587113E-2</v>
      </c>
      <c r="I20" s="40">
        <v>2.7538462895737095E-2</v>
      </c>
      <c r="J20" s="40">
        <v>6.0450608876841901E-2</v>
      </c>
      <c r="K20" s="40">
        <v>-1.3650714105493948E-2</v>
      </c>
      <c r="L20" s="40">
        <v>-4.340221876332212E-2</v>
      </c>
      <c r="M20" s="40">
        <v>6.4299567862259224E-2</v>
      </c>
      <c r="N20" s="40">
        <v>2.7772824381758696E-2</v>
      </c>
      <c r="O20" s="40">
        <v>4.1572260635056667E-2</v>
      </c>
      <c r="P20" s="40">
        <v>2.8010731047302926E-2</v>
      </c>
      <c r="Q20" s="41" t="s">
        <v>160</v>
      </c>
      <c r="R20" s="40">
        <v>-3.0552972371376167E-2</v>
      </c>
      <c r="S20" s="40">
        <v>-1.0334387806982063E-2</v>
      </c>
      <c r="T20" s="40">
        <v>7.9793877847939357E-2</v>
      </c>
      <c r="U20" s="40">
        <v>-3.4167376409062152E-2</v>
      </c>
      <c r="V20" s="40">
        <v>-3.8361168968419096E-2</v>
      </c>
      <c r="W20" s="40">
        <v>-1.7077342425704283E-2</v>
      </c>
      <c r="X20" s="40">
        <v>-4.959624741896998E-3</v>
      </c>
      <c r="Y20" s="40">
        <v>-4.706235192169942E-2</v>
      </c>
      <c r="Z20" s="40">
        <v>-7.3053370384851601E-2</v>
      </c>
      <c r="AA20" s="40">
        <v>3.8638862842719252E-2</v>
      </c>
      <c r="AB20" s="40">
        <v>5.3958560823661336E-2</v>
      </c>
      <c r="AC20" s="40">
        <v>-8.8927799498498133E-2</v>
      </c>
      <c r="AD20" s="40">
        <v>-5.6779580281799406E-2</v>
      </c>
      <c r="AE20" s="41" t="s">
        <v>92</v>
      </c>
      <c r="AF20" s="40">
        <v>-3.9575619463854225E-2</v>
      </c>
      <c r="AG20" s="40">
        <v>5.6129783819880485E-2</v>
      </c>
      <c r="AH20" s="40">
        <v>-1.9306663263270952E-2</v>
      </c>
      <c r="AI20" s="40">
        <v>6.306827847175546E-2</v>
      </c>
      <c r="AJ20" s="40">
        <v>-9.0178887155081197E-2</v>
      </c>
      <c r="AK20" s="40">
        <v>8.5909429164606324E-2</v>
      </c>
      <c r="AL20" s="40">
        <v>-2.3343228879890199E-2</v>
      </c>
      <c r="AM20" s="42">
        <v>9.9463820407681789E-3</v>
      </c>
    </row>
    <row r="21" spans="1:39" ht="24">
      <c r="A21" s="37" t="s">
        <v>30</v>
      </c>
      <c r="B21" s="38" t="s">
        <v>14</v>
      </c>
      <c r="C21" s="39">
        <v>0.12024359795495641</v>
      </c>
      <c r="D21" s="40">
        <v>4.2743080473924409E-2</v>
      </c>
      <c r="E21" s="40">
        <v>-1.6636419878872804E-2</v>
      </c>
      <c r="F21" s="40">
        <v>6.7896629129399394E-2</v>
      </c>
      <c r="G21" s="40">
        <v>6.6984571785646013E-2</v>
      </c>
      <c r="H21" s="40">
        <v>-1.1987193106117558E-2</v>
      </c>
      <c r="I21" s="40">
        <v>-2.5922864148348584E-2</v>
      </c>
      <c r="J21" s="40">
        <v>7.4375385655176929E-2</v>
      </c>
      <c r="K21" s="40">
        <v>-2.3888570036466626E-2</v>
      </c>
      <c r="L21" s="40">
        <v>3.2586957176075598E-2</v>
      </c>
      <c r="M21" s="40">
        <v>3.0354644013207078E-2</v>
      </c>
      <c r="N21" s="40">
        <v>-4.9426025708378299E-2</v>
      </c>
      <c r="O21" s="40">
        <v>6.1042658132518475E-2</v>
      </c>
      <c r="P21" s="40">
        <v>2.0230257193118242E-2</v>
      </c>
      <c r="Q21" s="40">
        <v>-1.5313509338984239E-2</v>
      </c>
      <c r="R21" s="40">
        <v>-1.1526957297267042E-2</v>
      </c>
      <c r="S21" s="40">
        <v>5.9899848327441621E-2</v>
      </c>
      <c r="T21" s="40">
        <v>5.0686552719547376E-2</v>
      </c>
      <c r="U21" s="40">
        <v>-3.0835635474757799E-2</v>
      </c>
      <c r="V21" s="40">
        <v>-2.5140072285540012E-3</v>
      </c>
      <c r="W21" s="40">
        <v>2.902693659881762E-2</v>
      </c>
      <c r="X21" s="40">
        <v>4.8859030483664453E-2</v>
      </c>
      <c r="Y21" s="41" t="s">
        <v>174</v>
      </c>
      <c r="Z21" s="40">
        <v>-9.0308519762296563E-2</v>
      </c>
      <c r="AA21" s="40">
        <v>0.10441854310735439</v>
      </c>
      <c r="AB21" s="40">
        <v>3.7724154406314624E-2</v>
      </c>
      <c r="AC21" s="40">
        <v>-3.0965131258409044E-2</v>
      </c>
      <c r="AD21" s="40">
        <v>-0.11883272395550587</v>
      </c>
      <c r="AE21" s="40">
        <v>-4.8309695840594885E-2</v>
      </c>
      <c r="AF21" s="40">
        <v>2.3024641354724993E-3</v>
      </c>
      <c r="AG21" s="40">
        <v>5.1336206398600058E-2</v>
      </c>
      <c r="AH21" s="40">
        <v>4.8094545002483995E-2</v>
      </c>
      <c r="AI21" s="40">
        <v>-2.3979618361924079E-2</v>
      </c>
      <c r="AJ21" s="40">
        <v>-0.13107204915892381</v>
      </c>
      <c r="AK21" s="40">
        <v>2.2562916485561434E-2</v>
      </c>
      <c r="AL21" s="40">
        <v>5.1369971261935328E-2</v>
      </c>
      <c r="AM21" s="42">
        <v>1.2319408883651146E-2</v>
      </c>
    </row>
    <row r="22" spans="1:39" ht="24">
      <c r="A22" s="37" t="s">
        <v>31</v>
      </c>
      <c r="B22" s="38" t="s">
        <v>14</v>
      </c>
      <c r="C22" s="39">
        <v>2.6469634206141901E-2</v>
      </c>
      <c r="D22" s="40">
        <v>-1.3386659104208987E-2</v>
      </c>
      <c r="E22" s="40">
        <v>1.9378308603413372E-2</v>
      </c>
      <c r="F22" s="40">
        <v>3.5321405659066676E-2</v>
      </c>
      <c r="G22" s="40">
        <v>3.8231260845602494E-2</v>
      </c>
      <c r="H22" s="40">
        <v>-2.446682757432507E-2</v>
      </c>
      <c r="I22" s="40">
        <v>-9.8195868054495924E-3</v>
      </c>
      <c r="J22" s="40">
        <v>-4.3375391170769904E-2</v>
      </c>
      <c r="K22" s="40">
        <v>0.14748421572259016</v>
      </c>
      <c r="L22" s="40">
        <v>0.11326577499971326</v>
      </c>
      <c r="M22" s="40">
        <v>-4.2959901449766212E-2</v>
      </c>
      <c r="N22" s="40">
        <v>-2.1126136670658813E-2</v>
      </c>
      <c r="O22" s="40">
        <v>4.499881161616562E-3</v>
      </c>
      <c r="P22" s="40">
        <v>-1.3926159659741125E-2</v>
      </c>
      <c r="Q22" s="40">
        <v>-3.3670019924304954E-2</v>
      </c>
      <c r="R22" s="40">
        <v>-2.8811454868182397E-3</v>
      </c>
      <c r="S22" s="40">
        <v>-1.5275297754596396E-2</v>
      </c>
      <c r="T22" s="40">
        <v>-4.200425919542361E-2</v>
      </c>
      <c r="U22" s="40">
        <v>3.0562704577151604E-2</v>
      </c>
      <c r="V22" s="40">
        <v>2.7595782807608379E-2</v>
      </c>
      <c r="W22" s="40">
        <v>4.9673890023510595E-2</v>
      </c>
      <c r="X22" s="40">
        <v>7.0971210788918465E-2</v>
      </c>
      <c r="Y22" s="40">
        <v>-3.0924277818198585E-2</v>
      </c>
      <c r="Z22" s="40">
        <v>6.179575775284849E-3</v>
      </c>
      <c r="AA22" s="40">
        <v>-1.9107306369317022E-2</v>
      </c>
      <c r="AB22" s="40">
        <v>-3.8829901746095533E-2</v>
      </c>
      <c r="AC22" s="41" t="s">
        <v>123</v>
      </c>
      <c r="AD22" s="40">
        <v>4.4245468651717607E-2</v>
      </c>
      <c r="AE22" s="40">
        <v>-9.246683851734358E-2</v>
      </c>
      <c r="AF22" s="40">
        <v>-5.9088917275453345E-2</v>
      </c>
      <c r="AG22" s="40">
        <v>-7.8184654407200717E-3</v>
      </c>
      <c r="AH22" s="40">
        <v>-6.560077057568138E-2</v>
      </c>
      <c r="AI22" s="40">
        <v>-0.1104299307292006</v>
      </c>
      <c r="AJ22" s="40">
        <v>4.095579354189436E-2</v>
      </c>
      <c r="AK22" s="40">
        <v>-1.0135516954534676E-2</v>
      </c>
      <c r="AL22" s="40">
        <v>-6.1910669477242872E-2</v>
      </c>
      <c r="AM22" s="42">
        <v>-4.9181987002963876E-2</v>
      </c>
    </row>
    <row r="23" spans="1:39" ht="24">
      <c r="A23" s="37" t="s">
        <v>32</v>
      </c>
      <c r="B23" s="38" t="s">
        <v>14</v>
      </c>
      <c r="C23" s="39">
        <v>-4.2802578067907097E-2</v>
      </c>
      <c r="D23" s="40">
        <v>8.3869280500030577E-2</v>
      </c>
      <c r="E23" s="40">
        <v>-1.0450813859043976E-2</v>
      </c>
      <c r="F23" s="40">
        <v>8.1473407860601799E-3</v>
      </c>
      <c r="G23" s="40">
        <v>3.5168053843277799E-2</v>
      </c>
      <c r="H23" s="40">
        <v>0.12565062279477363</v>
      </c>
      <c r="I23" s="40">
        <v>4.5585188582554621E-2</v>
      </c>
      <c r="J23" s="40">
        <v>7.3180548325791961E-2</v>
      </c>
      <c r="K23" s="40">
        <v>0.11967294408608996</v>
      </c>
      <c r="L23" s="40">
        <v>9.038810470342383E-2</v>
      </c>
      <c r="M23" s="40">
        <v>-1.5807681267727722E-2</v>
      </c>
      <c r="N23" s="40">
        <v>3.3624092443811079E-2</v>
      </c>
      <c r="O23" s="40">
        <v>5.6872721509994326E-2</v>
      </c>
      <c r="P23" s="40">
        <v>2.3599566918562818E-2</v>
      </c>
      <c r="Q23" s="40">
        <v>3.7307446008072245E-2</v>
      </c>
      <c r="R23" s="40">
        <v>3.687644274606542E-2</v>
      </c>
      <c r="S23" s="40">
        <v>-2.4270110379062938E-2</v>
      </c>
      <c r="T23" s="40">
        <v>4.3318881868017571E-2</v>
      </c>
      <c r="U23" s="40">
        <v>-6.3702604228364226E-2</v>
      </c>
      <c r="V23" s="40">
        <v>-4.9176128703685339E-2</v>
      </c>
      <c r="W23" s="40">
        <v>-2.4268854354039589E-2</v>
      </c>
      <c r="X23" s="41" t="s">
        <v>169</v>
      </c>
      <c r="Y23" s="40">
        <v>4.8933219517281176E-2</v>
      </c>
      <c r="Z23" s="40">
        <v>-9.0440963001782917E-3</v>
      </c>
      <c r="AA23" s="40">
        <v>-7.1492636937850504E-2</v>
      </c>
      <c r="AB23" s="40">
        <v>3.202076536654541E-3</v>
      </c>
      <c r="AC23" s="40">
        <v>7.0509934118060696E-2</v>
      </c>
      <c r="AD23" s="40">
        <v>-3.6059829195070697E-2</v>
      </c>
      <c r="AE23" s="40">
        <v>-5.5611222437750105E-3</v>
      </c>
      <c r="AF23" s="40">
        <v>-1.5279307523975588E-3</v>
      </c>
      <c r="AG23" s="40">
        <v>-2.4066655812529245E-2</v>
      </c>
      <c r="AH23" s="40">
        <v>-5.1647297210412529E-2</v>
      </c>
      <c r="AI23" s="40">
        <v>2.1140570197794525E-2</v>
      </c>
      <c r="AJ23" s="40">
        <v>-8.6452971173218901E-2</v>
      </c>
      <c r="AK23" s="40">
        <v>-3.2587828044718402E-2</v>
      </c>
      <c r="AL23" s="40">
        <v>-3.1689054985191917E-3</v>
      </c>
      <c r="AM23" s="42">
        <v>4.8091552922893081E-4</v>
      </c>
    </row>
    <row r="24" spans="1:39" ht="24">
      <c r="A24" s="37" t="s">
        <v>33</v>
      </c>
      <c r="B24" s="38" t="s">
        <v>14</v>
      </c>
      <c r="C24" s="45" t="s">
        <v>161</v>
      </c>
      <c r="D24" s="40">
        <v>5.5217693139763206E-2</v>
      </c>
      <c r="E24" s="40">
        <v>5.8180858606687612E-2</v>
      </c>
      <c r="F24" s="40">
        <v>9.4004890594417204E-2</v>
      </c>
      <c r="G24" s="40">
        <v>3.2689741122472714E-2</v>
      </c>
      <c r="H24" s="40">
        <v>1.6339669586844935E-2</v>
      </c>
      <c r="I24" s="40">
        <v>-4.4371367113685285E-2</v>
      </c>
      <c r="J24" s="40">
        <v>2.0929763214693559E-2</v>
      </c>
      <c r="K24" s="40">
        <v>-1.3368645520223536E-2</v>
      </c>
      <c r="L24" s="40">
        <v>-9.6953884810097327E-2</v>
      </c>
      <c r="M24" s="40">
        <v>2.6144128433995269E-2</v>
      </c>
      <c r="N24" s="40">
        <v>-8.6742846536288332E-2</v>
      </c>
      <c r="O24" s="40">
        <v>3.5217032938832785E-2</v>
      </c>
      <c r="P24" s="40">
        <v>0.10937472644378127</v>
      </c>
      <c r="Q24" s="40">
        <v>-5.9017901404810006E-3</v>
      </c>
      <c r="R24" s="40">
        <v>1.2404189467165027E-4</v>
      </c>
      <c r="S24" s="40">
        <v>-1.8108638119332294E-3</v>
      </c>
      <c r="T24" s="40">
        <v>2.7652686220457058E-2</v>
      </c>
      <c r="U24" s="40">
        <v>6.2681800777489574E-3</v>
      </c>
      <c r="V24" s="40">
        <v>-2.7027968608937931E-2</v>
      </c>
      <c r="W24" s="40">
        <v>-2.7310994956007893E-2</v>
      </c>
      <c r="X24" s="40">
        <v>4.8519677333873546E-4</v>
      </c>
      <c r="Y24" s="40">
        <v>1.2557534834474457E-2</v>
      </c>
      <c r="Z24" s="40">
        <v>-1.4446596286333786E-2</v>
      </c>
      <c r="AA24" s="40">
        <v>-6.6217564987676739E-2</v>
      </c>
      <c r="AB24" s="40">
        <v>-1.535051578663299E-2</v>
      </c>
      <c r="AC24" s="40">
        <v>-5.0072673699836708E-2</v>
      </c>
      <c r="AD24" s="40">
        <v>-4.6091183299162758E-2</v>
      </c>
      <c r="AE24" s="40">
        <v>1.0632983141261338E-2</v>
      </c>
      <c r="AF24" s="40">
        <v>-5.0727947394814808E-2</v>
      </c>
      <c r="AG24" s="40">
        <v>-8.7816108347409716E-2</v>
      </c>
      <c r="AH24" s="40">
        <v>-2.1046681904457822E-2</v>
      </c>
      <c r="AI24" s="40">
        <v>9.9038792347163007E-2</v>
      </c>
      <c r="AJ24" s="40">
        <v>-2.7923425417738651E-2</v>
      </c>
      <c r="AK24" s="40">
        <v>-4.3538607570314906E-3</v>
      </c>
      <c r="AL24" s="40">
        <v>-2.6528763502693658E-2</v>
      </c>
      <c r="AM24" s="43" t="s">
        <v>75</v>
      </c>
    </row>
    <row r="25" spans="1:39" ht="24">
      <c r="A25" s="37" t="s">
        <v>34</v>
      </c>
      <c r="B25" s="38" t="s">
        <v>14</v>
      </c>
      <c r="C25" s="39">
        <v>2.1097595784552271E-2</v>
      </c>
      <c r="D25" s="40">
        <v>1.5660197883780817E-2</v>
      </c>
      <c r="E25" s="40">
        <v>-6.1890399558897968E-2</v>
      </c>
      <c r="F25" s="40">
        <v>-1.2607816989658424E-2</v>
      </c>
      <c r="G25" s="40">
        <v>-2.8446523540907095E-2</v>
      </c>
      <c r="H25" s="41" t="s">
        <v>82</v>
      </c>
      <c r="I25" s="40">
        <v>-3.94794341954703E-2</v>
      </c>
      <c r="J25" s="40">
        <v>5.2003426654309267E-3</v>
      </c>
      <c r="K25" s="40">
        <v>5.6752385478724523E-3</v>
      </c>
      <c r="L25" s="40">
        <v>3.6300893700456326E-2</v>
      </c>
      <c r="M25" s="40">
        <v>-7.4152221032569451E-2</v>
      </c>
      <c r="N25" s="40">
        <v>1.6584672947852167E-2</v>
      </c>
      <c r="O25" s="40">
        <v>3.0088234952883042E-2</v>
      </c>
      <c r="P25" s="40">
        <v>5.9456000774396514E-2</v>
      </c>
      <c r="Q25" s="40">
        <v>1.0427965579514498E-2</v>
      </c>
      <c r="R25" s="40">
        <v>-6.023385635497993E-2</v>
      </c>
      <c r="S25" s="40">
        <v>-5.4355177258583014E-3</v>
      </c>
      <c r="T25" s="40">
        <v>-8.0157056875660271E-2</v>
      </c>
      <c r="U25" s="40">
        <v>-7.911751091367053E-2</v>
      </c>
      <c r="V25" s="40">
        <v>-6.0672306507310401E-3</v>
      </c>
      <c r="W25" s="40">
        <v>-1.5287925117874027E-2</v>
      </c>
      <c r="X25" s="40">
        <v>0.12794273001822254</v>
      </c>
      <c r="Y25" s="40">
        <v>-1.2082517002397746E-2</v>
      </c>
      <c r="Z25" s="40">
        <v>-2.3024801027883091E-3</v>
      </c>
      <c r="AA25" s="40">
        <v>3.2644927475487695E-2</v>
      </c>
      <c r="AB25" s="40">
        <v>-1.463185864588319E-2</v>
      </c>
      <c r="AC25" s="40">
        <v>-2.4811214298966763E-2</v>
      </c>
      <c r="AD25" s="40">
        <v>-2.7030136250905844E-2</v>
      </c>
      <c r="AE25" s="40">
        <v>3.429813089624878E-2</v>
      </c>
      <c r="AF25" s="40">
        <v>-8.9145484060617383E-2</v>
      </c>
      <c r="AG25" s="40">
        <v>-1.3874757153994909E-3</v>
      </c>
      <c r="AH25" s="40">
        <v>-1.8059008819240715E-2</v>
      </c>
      <c r="AI25" s="40">
        <v>-6.9111870541861312E-2</v>
      </c>
      <c r="AJ25" s="40">
        <v>7.9423777126463133E-2</v>
      </c>
      <c r="AK25" s="40">
        <v>7.1715857837975489E-2</v>
      </c>
      <c r="AL25" s="40">
        <v>7.9651699886994512E-2</v>
      </c>
      <c r="AM25" s="42">
        <v>1.6266822372559643E-2</v>
      </c>
    </row>
    <row r="26" spans="1:39" ht="24">
      <c r="A26" s="37" t="s">
        <v>35</v>
      </c>
      <c r="B26" s="38" t="s">
        <v>14</v>
      </c>
      <c r="C26" s="39">
        <v>0.10394317350108304</v>
      </c>
      <c r="D26" s="40">
        <v>2.9478595338308808E-2</v>
      </c>
      <c r="E26" s="40">
        <v>-1.4239932489119292E-2</v>
      </c>
      <c r="F26" s="40">
        <v>7.6994375746243585E-2</v>
      </c>
      <c r="G26" s="40">
        <v>8.3896652473992334E-2</v>
      </c>
      <c r="H26" s="40">
        <v>-2.3158708779292014E-3</v>
      </c>
      <c r="I26" s="40">
        <v>-6.3381517223684153E-2</v>
      </c>
      <c r="J26" s="40">
        <v>3.3275535232848888E-2</v>
      </c>
      <c r="K26" s="40">
        <v>6.1181597114904916E-2</v>
      </c>
      <c r="L26" s="40">
        <v>-1.2076753141307826E-2</v>
      </c>
      <c r="M26" s="40">
        <v>-3.6846388819726508E-3</v>
      </c>
      <c r="N26" s="40">
        <v>-7.922138208962228E-4</v>
      </c>
      <c r="O26" s="40">
        <v>-1.7151658411984617E-2</v>
      </c>
      <c r="P26" s="40">
        <v>6.9068636726327404E-2</v>
      </c>
      <c r="Q26" s="40">
        <v>-7.7151564863435166E-3</v>
      </c>
      <c r="R26" s="40">
        <v>-5.8842451369770718E-2</v>
      </c>
      <c r="S26" s="40">
        <v>8.1500453114756996E-2</v>
      </c>
      <c r="T26" s="40">
        <v>-2.0873587356274634E-2</v>
      </c>
      <c r="U26" s="40">
        <v>-6.2769515264845699E-2</v>
      </c>
      <c r="V26" s="40">
        <v>0.11034246214382848</v>
      </c>
      <c r="W26" s="40">
        <v>7.6036635190581528E-2</v>
      </c>
      <c r="X26" s="40">
        <v>-9.3448707770047608E-3</v>
      </c>
      <c r="Y26" s="40">
        <v>-9.1303456023972496E-2</v>
      </c>
      <c r="Z26" s="41" t="s">
        <v>76</v>
      </c>
      <c r="AA26" s="40">
        <v>8.7161418982836289E-2</v>
      </c>
      <c r="AB26" s="40">
        <v>-6.504750779773974E-2</v>
      </c>
      <c r="AC26" s="40">
        <v>6.0697212845966199E-3</v>
      </c>
      <c r="AD26" s="40">
        <v>2.1109132495565869E-2</v>
      </c>
      <c r="AE26" s="40">
        <v>-7.6457334989409736E-2</v>
      </c>
      <c r="AF26" s="40">
        <v>-2.7871974235142014E-2</v>
      </c>
      <c r="AG26" s="40">
        <v>-3.09458119943548E-2</v>
      </c>
      <c r="AH26" s="40">
        <v>-4.2866257069960605E-2</v>
      </c>
      <c r="AI26" s="40">
        <v>9.1594683776859125E-3</v>
      </c>
      <c r="AJ26" s="40">
        <v>1.2343361336868029E-2</v>
      </c>
      <c r="AK26" s="40">
        <v>-1.7109904353007129E-2</v>
      </c>
      <c r="AL26" s="40">
        <v>3.2070053287145961E-2</v>
      </c>
      <c r="AM26" s="42">
        <v>-1.4434089442634841E-2</v>
      </c>
    </row>
    <row r="27" spans="1:39" ht="24">
      <c r="A27" s="37" t="s">
        <v>36</v>
      </c>
      <c r="B27" s="38" t="s">
        <v>14</v>
      </c>
      <c r="C27" s="39">
        <v>-0.1551800695327728</v>
      </c>
      <c r="D27" s="40">
        <v>5.7182524872319535E-2</v>
      </c>
      <c r="E27" s="40">
        <v>2.201124864168047E-2</v>
      </c>
      <c r="F27" s="40">
        <v>6.3964232556011191E-2</v>
      </c>
      <c r="G27" s="40">
        <v>3.3561933163980533E-2</v>
      </c>
      <c r="H27" s="40">
        <v>-8.8119568209791915E-2</v>
      </c>
      <c r="I27" s="40">
        <v>5.7371429394727405E-2</v>
      </c>
      <c r="J27" s="40">
        <v>6.545687967825152E-2</v>
      </c>
      <c r="K27" s="40">
        <v>-1.4921706808146917E-2</v>
      </c>
      <c r="L27" s="40">
        <v>-9.2692791186866907E-3</v>
      </c>
      <c r="M27" s="40">
        <v>8.1940134496542402E-2</v>
      </c>
      <c r="N27" s="40">
        <v>-3.3049142894607426E-2</v>
      </c>
      <c r="O27" s="40">
        <v>-7.4213434374291815E-2</v>
      </c>
      <c r="P27" s="40">
        <v>-7.3309217011123182E-2</v>
      </c>
      <c r="Q27" s="40">
        <v>5.5756131322829396E-2</v>
      </c>
      <c r="R27" s="40">
        <v>4.5144827327046264E-2</v>
      </c>
      <c r="S27" s="40">
        <v>5.966322472642261E-2</v>
      </c>
      <c r="T27" s="40">
        <v>8.3336682098792372E-2</v>
      </c>
      <c r="U27" s="40">
        <v>-3.5901418678093378E-2</v>
      </c>
      <c r="V27" s="40">
        <v>6.8297549281484016E-2</v>
      </c>
      <c r="W27" s="40">
        <v>-7.0245844857532061E-2</v>
      </c>
      <c r="X27" s="40">
        <v>-1.3965105127356704E-3</v>
      </c>
      <c r="Y27" s="40">
        <v>2.3255012180827127E-3</v>
      </c>
      <c r="Z27" s="40">
        <v>-2.7951099554684555E-2</v>
      </c>
      <c r="AA27" s="40">
        <v>6.0037192197570692E-2</v>
      </c>
      <c r="AB27" s="40">
        <v>5.2917885696758163E-2</v>
      </c>
      <c r="AC27" s="40">
        <v>-5.9348921355461791E-2</v>
      </c>
      <c r="AD27" s="40">
        <v>2.914461333993338E-2</v>
      </c>
      <c r="AE27" s="40">
        <v>-4.2180991185479418E-2</v>
      </c>
      <c r="AF27" s="41" t="s">
        <v>76</v>
      </c>
      <c r="AG27" s="40">
        <v>-6.6662852975228379E-2</v>
      </c>
      <c r="AH27" s="40">
        <v>2.170194406941699E-2</v>
      </c>
      <c r="AI27" s="40">
        <v>-2.2764952636322125E-4</v>
      </c>
      <c r="AJ27" s="40">
        <v>3.3729237405500353E-3</v>
      </c>
      <c r="AK27" s="40">
        <v>3.8832676083398417E-2</v>
      </c>
      <c r="AL27" s="40">
        <v>-2.6120313219131813E-2</v>
      </c>
      <c r="AM27" s="42">
        <v>-4.9898339884861379E-2</v>
      </c>
    </row>
    <row r="28" spans="1:39" ht="24">
      <c r="A28" s="37" t="s">
        <v>37</v>
      </c>
      <c r="B28" s="38" t="s">
        <v>14</v>
      </c>
      <c r="C28" s="39">
        <v>1.4828336890842841E-2</v>
      </c>
      <c r="D28" s="40">
        <v>-1.8288446309119986E-2</v>
      </c>
      <c r="E28" s="41" t="s">
        <v>169</v>
      </c>
      <c r="F28" s="40">
        <v>-8.2002011197368895E-3</v>
      </c>
      <c r="G28" s="40">
        <v>-8.6351126725558031E-2</v>
      </c>
      <c r="H28" s="40">
        <v>-6.0862118045968389E-2</v>
      </c>
      <c r="I28" s="40">
        <v>4.7911257272129359E-2</v>
      </c>
      <c r="J28" s="40">
        <v>3.8312699010627269E-2</v>
      </c>
      <c r="K28" s="40">
        <v>-3.0033090933801628E-2</v>
      </c>
      <c r="L28" s="40">
        <v>-8.0178365363001408E-2</v>
      </c>
      <c r="M28" s="40">
        <v>6.7804590439196094E-2</v>
      </c>
      <c r="N28" s="40">
        <v>-7.9922417147764699E-2</v>
      </c>
      <c r="O28" s="40">
        <v>-5.9481434167387361E-2</v>
      </c>
      <c r="P28" s="40">
        <v>2.5658223231388586E-2</v>
      </c>
      <c r="Q28" s="40">
        <v>-4.9268710761277146E-2</v>
      </c>
      <c r="R28" s="40">
        <v>3.3975521182068494E-2</v>
      </c>
      <c r="S28" s="40">
        <v>-6.5430798827798382E-3</v>
      </c>
      <c r="T28" s="40">
        <v>-8.9449386291963057E-3</v>
      </c>
      <c r="U28" s="40">
        <v>-2.7307179350529228E-2</v>
      </c>
      <c r="V28" s="40">
        <v>-4.6390337496626979E-2</v>
      </c>
      <c r="W28" s="40">
        <v>6.5241251232951811E-2</v>
      </c>
      <c r="X28" s="40">
        <v>-1.043048541326703E-2</v>
      </c>
      <c r="Y28" s="40">
        <v>-1.6721050519402793E-2</v>
      </c>
      <c r="Z28" s="40">
        <v>-1.4128152529800231E-2</v>
      </c>
      <c r="AA28" s="40">
        <v>0.10078014271062881</v>
      </c>
      <c r="AB28" s="40">
        <v>-7.115097596472314E-2</v>
      </c>
      <c r="AC28" s="40">
        <v>1.9540804427255986E-2</v>
      </c>
      <c r="AD28" s="40">
        <v>4.0177404621565715E-2</v>
      </c>
      <c r="AE28" s="40">
        <v>-1.6038197322641109E-2</v>
      </c>
      <c r="AF28" s="40">
        <v>2.1960156509420577E-2</v>
      </c>
      <c r="AG28" s="40">
        <v>3.925862123887877E-3</v>
      </c>
      <c r="AH28" s="40">
        <v>9.8213604410776839E-2</v>
      </c>
      <c r="AI28" s="40">
        <v>9.3317996582194779E-2</v>
      </c>
      <c r="AJ28" s="40">
        <v>-9.890332701456667E-3</v>
      </c>
      <c r="AK28" s="40">
        <v>-5.8215076133455126E-2</v>
      </c>
      <c r="AL28" s="40">
        <v>-3.6539774297439959E-2</v>
      </c>
      <c r="AM28" s="42">
        <v>5.6829700125514929E-2</v>
      </c>
    </row>
    <row r="29" spans="1:39" ht="24">
      <c r="A29" s="37" t="s">
        <v>38</v>
      </c>
      <c r="B29" s="38" t="s">
        <v>14</v>
      </c>
      <c r="C29" s="39">
        <v>1.9803180622245484E-2</v>
      </c>
      <c r="D29" s="40">
        <v>-0.12519199248019292</v>
      </c>
      <c r="E29" s="40">
        <v>6.3571011135760844E-2</v>
      </c>
      <c r="F29" s="40">
        <v>-2.6754289493359288E-2</v>
      </c>
      <c r="G29" s="40">
        <v>-5.1281654928693687E-2</v>
      </c>
      <c r="H29" s="40">
        <v>-1.4647528424038095E-2</v>
      </c>
      <c r="I29" s="40">
        <v>4.7077946279489628E-2</v>
      </c>
      <c r="J29" s="40">
        <v>-7.1957927408263858E-2</v>
      </c>
      <c r="K29" s="40">
        <v>-4.2327522211581099E-2</v>
      </c>
      <c r="L29" s="40">
        <v>4.9836057002601866E-2</v>
      </c>
      <c r="M29" s="40">
        <v>-3.1540761459377786E-2</v>
      </c>
      <c r="N29" s="40">
        <v>-5.26472206559674E-2</v>
      </c>
      <c r="O29" s="40">
        <v>-2.5700091532646091E-4</v>
      </c>
      <c r="P29" s="40">
        <v>-2.681710067134219E-2</v>
      </c>
      <c r="Q29" s="40">
        <v>-2.1773975065336622E-2</v>
      </c>
      <c r="R29" s="40">
        <v>-8.3513838699146123E-2</v>
      </c>
      <c r="S29" s="40">
        <v>-1.66547749184459E-2</v>
      </c>
      <c r="T29" s="40">
        <v>-1.3266863079150461E-2</v>
      </c>
      <c r="U29" s="40">
        <v>-3.5884540389946144E-2</v>
      </c>
      <c r="V29" s="40">
        <v>-8.1307608222014119E-3</v>
      </c>
      <c r="W29" s="41" t="s">
        <v>91</v>
      </c>
      <c r="X29" s="40">
        <v>-2.3863832620798352E-2</v>
      </c>
      <c r="Y29" s="40">
        <v>2.8467144567939761E-2</v>
      </c>
      <c r="Z29" s="40">
        <v>7.369776663106746E-2</v>
      </c>
      <c r="AA29" s="40">
        <v>-8.0509222640994929E-2</v>
      </c>
      <c r="AB29" s="40">
        <v>-4.2151994739487893E-2</v>
      </c>
      <c r="AC29" s="40">
        <v>4.8610586223259554E-2</v>
      </c>
      <c r="AD29" s="40">
        <v>0.12196637471684449</v>
      </c>
      <c r="AE29" s="40">
        <v>-1.7163321708726136E-2</v>
      </c>
      <c r="AF29" s="40">
        <v>-6.8121369646726312E-2</v>
      </c>
      <c r="AG29" s="40">
        <v>-3.8140989309984191E-2</v>
      </c>
      <c r="AH29" s="40">
        <v>-6.748757726238272E-2</v>
      </c>
      <c r="AI29" s="40">
        <v>-8.0644167836010361E-3</v>
      </c>
      <c r="AJ29" s="40">
        <v>0.1194892878143822</v>
      </c>
      <c r="AK29" s="40">
        <v>-2.7045801588548701E-2</v>
      </c>
      <c r="AL29" s="40">
        <v>4.56237529757113E-2</v>
      </c>
      <c r="AM29" s="42">
        <v>-2.6189475386699468E-2</v>
      </c>
    </row>
    <row r="30" spans="1:39" ht="24">
      <c r="A30" s="37" t="s">
        <v>39</v>
      </c>
      <c r="B30" s="38" t="s">
        <v>14</v>
      </c>
      <c r="C30" s="39">
        <v>1.0107136595902549E-2</v>
      </c>
      <c r="D30" s="40">
        <v>3.5591900397251588E-2</v>
      </c>
      <c r="E30" s="40">
        <v>3.8135085192838284E-3</v>
      </c>
      <c r="F30" s="40">
        <v>3.7546995497815039E-2</v>
      </c>
      <c r="G30" s="40">
        <v>3.7843719729229014E-3</v>
      </c>
      <c r="H30" s="40">
        <v>-1.4409684823438536E-3</v>
      </c>
      <c r="I30" s="40">
        <v>5.6681747907037731E-3</v>
      </c>
      <c r="J30" s="40">
        <v>0.13851193675016782</v>
      </c>
      <c r="K30" s="40">
        <v>3.5026997457979034E-2</v>
      </c>
      <c r="L30" s="40">
        <v>-1.2088727714923544E-2</v>
      </c>
      <c r="M30" s="40">
        <v>6.5837548580687896E-2</v>
      </c>
      <c r="N30" s="40">
        <v>-2.3862170498065015E-2</v>
      </c>
      <c r="O30" s="40">
        <v>-2.1905048113261938E-2</v>
      </c>
      <c r="P30" s="40">
        <v>6.0702601504721405E-2</v>
      </c>
      <c r="Q30" s="40">
        <v>3.4659900007362861E-2</v>
      </c>
      <c r="R30" s="40">
        <v>8.8541690055037439E-2</v>
      </c>
      <c r="S30" s="40">
        <v>0.10610345034751373</v>
      </c>
      <c r="T30" s="40">
        <v>0.13121820874333714</v>
      </c>
      <c r="U30" s="40">
        <v>-3.161044499906511E-2</v>
      </c>
      <c r="V30" s="40">
        <v>-3.7872834216330614E-2</v>
      </c>
      <c r="W30" s="40">
        <v>-3.807521885988454E-2</v>
      </c>
      <c r="X30" s="40">
        <v>-2.3055404267652804E-2</v>
      </c>
      <c r="Y30" s="40">
        <v>5.0206762176789071E-2</v>
      </c>
      <c r="Z30" s="40">
        <v>-2.9528048290601464E-2</v>
      </c>
      <c r="AA30" s="40">
        <v>9.4692117132382708E-2</v>
      </c>
      <c r="AB30" s="40">
        <v>-4.0154846699578858E-3</v>
      </c>
      <c r="AC30" s="40">
        <v>-7.8017677737867754E-3</v>
      </c>
      <c r="AD30" s="40">
        <v>7.2794826775922231E-3</v>
      </c>
      <c r="AE30" s="40">
        <v>5.6280213616319914E-2</v>
      </c>
      <c r="AF30" s="40">
        <v>-6.3542743656362588E-2</v>
      </c>
      <c r="AG30" s="41" t="s">
        <v>102</v>
      </c>
      <c r="AH30" s="40">
        <v>2.2316970207348477E-2</v>
      </c>
      <c r="AI30" s="40">
        <v>1.3947915925471432E-2</v>
      </c>
      <c r="AJ30" s="40">
        <v>6.5951474207342903E-2</v>
      </c>
      <c r="AK30" s="40">
        <v>2.4176845909877197E-2</v>
      </c>
      <c r="AL30" s="40">
        <v>-8.5240408342113688E-2</v>
      </c>
      <c r="AM30" s="42">
        <v>-8.2829784779152427E-2</v>
      </c>
    </row>
    <row r="31" spans="1:39" ht="24">
      <c r="A31" s="37" t="s">
        <v>40</v>
      </c>
      <c r="B31" s="38" t="s">
        <v>14</v>
      </c>
      <c r="C31" s="39">
        <v>9.4360101124625867E-2</v>
      </c>
      <c r="D31" s="40">
        <v>2.5619993222987834E-2</v>
      </c>
      <c r="E31" s="40">
        <v>3.9326358510538069E-2</v>
      </c>
      <c r="F31" s="40">
        <v>1.3179464321146084E-2</v>
      </c>
      <c r="G31" s="40">
        <v>-3.9370475408633449E-2</v>
      </c>
      <c r="H31" s="40">
        <v>-2.5969436734518916E-2</v>
      </c>
      <c r="I31" s="40">
        <v>3.0889566626796133E-2</v>
      </c>
      <c r="J31" s="40">
        <v>-2.0675720075571509E-2</v>
      </c>
      <c r="K31" s="40">
        <v>1.6250913780232724E-2</v>
      </c>
      <c r="L31" s="40">
        <v>-6.1900807158046162E-2</v>
      </c>
      <c r="M31" s="40">
        <v>1.6840956424933457E-2</v>
      </c>
      <c r="N31" s="40">
        <v>-2.6581896506839554E-2</v>
      </c>
      <c r="O31" s="40">
        <v>-9.0193738228091271E-3</v>
      </c>
      <c r="P31" s="40">
        <v>6.9782206968115087E-2</v>
      </c>
      <c r="Q31" s="40">
        <v>3.2934794364280961E-3</v>
      </c>
      <c r="R31" s="40">
        <v>0.13264325682739866</v>
      </c>
      <c r="S31" s="40">
        <v>4.0335782968886911E-3</v>
      </c>
      <c r="T31" s="40">
        <v>1.3241743090147546E-2</v>
      </c>
      <c r="U31" s="40">
        <v>7.5906105949475736E-2</v>
      </c>
      <c r="V31" s="40">
        <v>7.0378912124042195E-2</v>
      </c>
      <c r="W31" s="40">
        <v>0.12168303253866564</v>
      </c>
      <c r="X31" s="40">
        <v>-3.5078192810678775E-2</v>
      </c>
      <c r="Y31" s="40">
        <v>-0.116218900768687</v>
      </c>
      <c r="Z31" s="40">
        <v>2.0420627518406613E-2</v>
      </c>
      <c r="AA31" s="40">
        <v>-8.398690657251881E-2</v>
      </c>
      <c r="AB31" s="40">
        <v>-2.9642544003025361E-2</v>
      </c>
      <c r="AC31" s="40">
        <v>4.3187408573500438E-2</v>
      </c>
      <c r="AD31" s="41" t="s">
        <v>91</v>
      </c>
      <c r="AE31" s="40">
        <v>-5.7606211393867908E-2</v>
      </c>
      <c r="AF31" s="40">
        <v>2.8195276249645986E-2</v>
      </c>
      <c r="AG31" s="40">
        <v>7.3583916137155208E-3</v>
      </c>
      <c r="AH31" s="40">
        <v>-3.0284875534441692E-2</v>
      </c>
      <c r="AI31" s="40">
        <v>-2.6867721095772894E-2</v>
      </c>
      <c r="AJ31" s="40">
        <v>1.3656755162763351E-2</v>
      </c>
      <c r="AK31" s="40">
        <v>-5.9752779346608893E-2</v>
      </c>
      <c r="AL31" s="40">
        <v>-9.6620028763091059E-2</v>
      </c>
      <c r="AM31" s="42">
        <v>-4.4034815195178496E-2</v>
      </c>
    </row>
    <row r="32" spans="1:39" ht="24">
      <c r="A32" s="37" t="s">
        <v>41</v>
      </c>
      <c r="B32" s="38" t="s">
        <v>14</v>
      </c>
      <c r="C32" s="39">
        <v>5.0399245883706534E-2</v>
      </c>
      <c r="D32" s="40">
        <v>0.1756969063410051</v>
      </c>
      <c r="E32" s="40">
        <v>8.8086476913238981E-2</v>
      </c>
      <c r="F32" s="40">
        <v>-2.3480384633276452E-2</v>
      </c>
      <c r="G32" s="40">
        <v>-2.1054996874661041E-2</v>
      </c>
      <c r="H32" s="40">
        <v>-6.4295079473221342E-2</v>
      </c>
      <c r="I32" s="40">
        <v>8.4995236670393368E-2</v>
      </c>
      <c r="J32" s="40">
        <v>6.0653154334313231E-2</v>
      </c>
      <c r="K32" s="40">
        <v>-4.5841463881686632E-2</v>
      </c>
      <c r="L32" s="40">
        <v>-4.5643786623035157E-2</v>
      </c>
      <c r="M32" s="40">
        <v>-5.680636771926967E-3</v>
      </c>
      <c r="N32" s="40">
        <v>-1.8976347644677455E-2</v>
      </c>
      <c r="O32" s="40">
        <v>6.5094818160329733E-4</v>
      </c>
      <c r="P32" s="40">
        <v>-1.6957057819486848E-2</v>
      </c>
      <c r="Q32" s="40">
        <v>0.12001066647584832</v>
      </c>
      <c r="R32" s="40">
        <v>-2.9701382258462493E-2</v>
      </c>
      <c r="S32" s="40">
        <v>-6.0496695958377401E-2</v>
      </c>
      <c r="T32" s="40">
        <v>7.9994458837537946E-2</v>
      </c>
      <c r="U32" s="40">
        <v>1.1325889996187452E-2</v>
      </c>
      <c r="V32" s="40">
        <v>2.3688602415541334E-3</v>
      </c>
      <c r="W32" s="40">
        <v>-8.1969052646446664E-3</v>
      </c>
      <c r="X32" s="40">
        <v>2.0745190759719628E-2</v>
      </c>
      <c r="Y32" s="40">
        <v>-2.2779794974516401E-2</v>
      </c>
      <c r="Z32" s="40">
        <v>8.7913352624525987E-3</v>
      </c>
      <c r="AA32" s="40">
        <v>-1.8185733814273075E-3</v>
      </c>
      <c r="AB32" s="40">
        <v>-2.9902843474998116E-3</v>
      </c>
      <c r="AC32" s="40">
        <v>-0.10438724708193214</v>
      </c>
      <c r="AD32" s="40">
        <v>-2.6024627059254266E-2</v>
      </c>
      <c r="AE32" s="40">
        <v>6.1280349461723352E-2</v>
      </c>
      <c r="AF32" s="40">
        <v>2.4124316496496392E-4</v>
      </c>
      <c r="AG32" s="40">
        <v>1.3789974342470051E-2</v>
      </c>
      <c r="AH32" s="40">
        <v>4.5452189918204523E-2</v>
      </c>
      <c r="AI32" s="41" t="s">
        <v>104</v>
      </c>
      <c r="AJ32" s="40">
        <v>-6.4573430803637283E-2</v>
      </c>
      <c r="AK32" s="40">
        <v>-1.8820012942286933E-2</v>
      </c>
      <c r="AL32" s="40">
        <v>-5.8062094532260689E-2</v>
      </c>
      <c r="AM32" s="42">
        <v>9.215518400822291E-2</v>
      </c>
    </row>
    <row r="33" spans="1:39" ht="24">
      <c r="A33" s="37" t="s">
        <v>42</v>
      </c>
      <c r="B33" s="38" t="s">
        <v>14</v>
      </c>
      <c r="C33" s="39">
        <v>7.0290617742402153E-2</v>
      </c>
      <c r="D33" s="40">
        <v>-6.6313843995474978E-2</v>
      </c>
      <c r="E33" s="40">
        <v>-4.4453855433479329E-2</v>
      </c>
      <c r="F33" s="40">
        <v>-2.1793566796538471E-2</v>
      </c>
      <c r="G33" s="40">
        <v>-5.464216856534209E-2</v>
      </c>
      <c r="H33" s="40">
        <v>-5.6254642304847087E-3</v>
      </c>
      <c r="I33" s="40">
        <v>-9.012478384541231E-2</v>
      </c>
      <c r="J33" s="40">
        <v>-0.12325484779055552</v>
      </c>
      <c r="K33" s="40">
        <v>-0.143688704836272</v>
      </c>
      <c r="L33" s="40">
        <v>2.4340947770405911E-2</v>
      </c>
      <c r="M33" s="40">
        <v>-2.5925004101008484E-2</v>
      </c>
      <c r="N33" s="40">
        <v>0.11053659164636583</v>
      </c>
      <c r="O33" s="40">
        <v>-5.7055611136658482E-2</v>
      </c>
      <c r="P33" s="40">
        <v>-7.0528735248641963E-2</v>
      </c>
      <c r="Q33" s="40">
        <v>-1.7612404539253061E-2</v>
      </c>
      <c r="R33" s="40">
        <v>-1.0785026956668825E-2</v>
      </c>
      <c r="S33" s="40">
        <v>4.7808500744238709E-2</v>
      </c>
      <c r="T33" s="40">
        <v>-1.7393004466172285E-2</v>
      </c>
      <c r="U33" s="40">
        <v>5.5851347627225142E-2</v>
      </c>
      <c r="V33" s="41" t="s">
        <v>162</v>
      </c>
      <c r="W33" s="40">
        <v>-8.10027525764879E-3</v>
      </c>
      <c r="X33" s="40">
        <v>-4.7372465061372625E-2</v>
      </c>
      <c r="Y33" s="40">
        <v>-2.2966133602975443E-3</v>
      </c>
      <c r="Z33" s="40">
        <v>0.10468129053344973</v>
      </c>
      <c r="AA33" s="40">
        <v>-3.7400160177745875E-2</v>
      </c>
      <c r="AB33" s="40">
        <v>-1.8256412079618579E-2</v>
      </c>
      <c r="AC33" s="40">
        <v>2.6459903632064304E-2</v>
      </c>
      <c r="AD33" s="40">
        <v>6.9175656216606124E-2</v>
      </c>
      <c r="AE33" s="40">
        <v>-3.8088728217697702E-2</v>
      </c>
      <c r="AF33" s="40">
        <v>6.4883810087972837E-2</v>
      </c>
      <c r="AG33" s="40">
        <v>-3.7709404190374787E-2</v>
      </c>
      <c r="AH33" s="40">
        <v>1.0413237054602377E-2</v>
      </c>
      <c r="AI33" s="40">
        <v>2.9339732226862296E-3</v>
      </c>
      <c r="AJ33" s="40">
        <v>5.2140955339535472E-2</v>
      </c>
      <c r="AK33" s="40">
        <v>-2.868963902671642E-2</v>
      </c>
      <c r="AL33" s="40">
        <v>8.5430563034125124E-3</v>
      </c>
      <c r="AM33" s="42">
        <v>-2.5340795976187911E-2</v>
      </c>
    </row>
    <row r="34" spans="1:39" ht="24">
      <c r="A34" s="37" t="s">
        <v>43</v>
      </c>
      <c r="B34" s="38" t="s">
        <v>14</v>
      </c>
      <c r="C34" s="39">
        <v>9.8706727459596133E-2</v>
      </c>
      <c r="D34" s="40">
        <v>3.0112945957352102E-2</v>
      </c>
      <c r="E34" s="40">
        <v>-2.8030017761357977E-2</v>
      </c>
      <c r="F34" s="40">
        <v>8.2057614790546934E-2</v>
      </c>
      <c r="G34" s="40">
        <v>8.4000427160183556E-3</v>
      </c>
      <c r="H34" s="40">
        <v>5.0817365414773394E-3</v>
      </c>
      <c r="I34" s="40">
        <v>-2.2112780474216148E-2</v>
      </c>
      <c r="J34" s="40">
        <v>0.10437064186768978</v>
      </c>
      <c r="K34" s="41" t="s">
        <v>163</v>
      </c>
      <c r="L34" s="40">
        <v>-6.7874689313502431E-3</v>
      </c>
      <c r="M34" s="40">
        <v>-2.5889686581394664E-2</v>
      </c>
      <c r="N34" s="40">
        <v>3.8530452039645675E-2</v>
      </c>
      <c r="O34" s="40">
        <v>-6.0075868064904211E-2</v>
      </c>
      <c r="P34" s="40">
        <v>4.5835209358273135E-2</v>
      </c>
      <c r="Q34" s="40">
        <v>-0.11927250386832221</v>
      </c>
      <c r="R34" s="40">
        <v>-1.8392175794074365E-3</v>
      </c>
      <c r="S34" s="40">
        <v>-2.7823986741477281E-2</v>
      </c>
      <c r="T34" s="40">
        <v>-1.86090811609224E-2</v>
      </c>
      <c r="U34" s="40">
        <v>-4.5572876146728378E-2</v>
      </c>
      <c r="V34" s="40">
        <v>-0.14179919342446751</v>
      </c>
      <c r="W34" s="40">
        <v>-4.1052257392440179E-2</v>
      </c>
      <c r="X34" s="40">
        <v>0.11334386774537759</v>
      </c>
      <c r="Y34" s="40">
        <v>-2.2530883433897416E-2</v>
      </c>
      <c r="Z34" s="40">
        <v>5.7386290216457227E-2</v>
      </c>
      <c r="AA34" s="40">
        <v>4.8196476720272795E-2</v>
      </c>
      <c r="AB34" s="40">
        <v>-8.0519170102647149E-3</v>
      </c>
      <c r="AC34" s="40">
        <v>0.13889010867445917</v>
      </c>
      <c r="AD34" s="40">
        <v>1.5786321026258744E-2</v>
      </c>
      <c r="AE34" s="40">
        <v>-1.2409924088267153E-2</v>
      </c>
      <c r="AF34" s="40">
        <v>-1.4361773389524501E-2</v>
      </c>
      <c r="AG34" s="40">
        <v>3.4316203297895517E-2</v>
      </c>
      <c r="AH34" s="40">
        <v>-3.188833146760086E-2</v>
      </c>
      <c r="AI34" s="40">
        <v>-4.5965907753714556E-2</v>
      </c>
      <c r="AJ34" s="40">
        <v>9.1651214354976973E-2</v>
      </c>
      <c r="AK34" s="40">
        <v>1.7759565967524791E-2</v>
      </c>
      <c r="AL34" s="40">
        <v>3.4166103167078909E-2</v>
      </c>
      <c r="AM34" s="42">
        <v>-1.2411454921226476E-2</v>
      </c>
    </row>
    <row r="35" spans="1:39" ht="24">
      <c r="A35" s="37" t="s">
        <v>44</v>
      </c>
      <c r="B35" s="38" t="s">
        <v>14</v>
      </c>
      <c r="C35" s="39">
        <v>-9.5116755888847021E-2</v>
      </c>
      <c r="D35" s="41" t="s">
        <v>175</v>
      </c>
      <c r="E35" s="40">
        <v>-1.7021791591815938E-2</v>
      </c>
      <c r="F35" s="40">
        <v>1.7409327465332407E-2</v>
      </c>
      <c r="G35" s="40">
        <v>-2.9244245574282509E-2</v>
      </c>
      <c r="H35" s="40">
        <v>1.4173798338386069E-2</v>
      </c>
      <c r="I35" s="40">
        <v>-1.5304551042550648E-2</v>
      </c>
      <c r="J35" s="40">
        <v>7.4726791429004704E-3</v>
      </c>
      <c r="K35" s="40">
        <v>2.9791800128084234E-2</v>
      </c>
      <c r="L35" s="40">
        <v>-6.9018864065607227E-2</v>
      </c>
      <c r="M35" s="40">
        <v>-2.9910209160742343E-2</v>
      </c>
      <c r="N35" s="40">
        <v>-8.4593628882995694E-2</v>
      </c>
      <c r="O35" s="40">
        <v>2.6060908852721529E-2</v>
      </c>
      <c r="P35" s="40">
        <v>5.1919051011033827E-2</v>
      </c>
      <c r="Q35" s="40">
        <v>8.159961177660284E-2</v>
      </c>
      <c r="R35" s="40">
        <v>3.5269760762189475E-2</v>
      </c>
      <c r="S35" s="40">
        <v>6.8712109537536356E-2</v>
      </c>
      <c r="T35" s="40">
        <v>-3.6251076507392657E-3</v>
      </c>
      <c r="U35" s="40">
        <v>1.0009382288820565E-2</v>
      </c>
      <c r="V35" s="40">
        <v>-6.5380068399726085E-2</v>
      </c>
      <c r="W35" s="40">
        <v>-0.12145865023469792</v>
      </c>
      <c r="X35" s="40">
        <v>7.9294738283270716E-2</v>
      </c>
      <c r="Y35" s="40">
        <v>4.0438880419306308E-2</v>
      </c>
      <c r="Z35" s="40">
        <v>2.7680900218008668E-2</v>
      </c>
      <c r="AA35" s="40">
        <v>0.10034371851051588</v>
      </c>
      <c r="AB35" s="40">
        <v>8.4462948978740404E-2</v>
      </c>
      <c r="AC35" s="40">
        <v>-1.322776188901433E-2</v>
      </c>
      <c r="AD35" s="40">
        <v>2.4611260084427971E-2</v>
      </c>
      <c r="AE35" s="40">
        <v>1.0559050063945099E-3</v>
      </c>
      <c r="AF35" s="40">
        <v>5.4024494900200573E-2</v>
      </c>
      <c r="AG35" s="40">
        <v>3.5013133466592392E-2</v>
      </c>
      <c r="AH35" s="40">
        <v>4.4601884879353099E-2</v>
      </c>
      <c r="AI35" s="40">
        <v>0.17500500450723841</v>
      </c>
      <c r="AJ35" s="40">
        <v>-3.6265866194432388E-2</v>
      </c>
      <c r="AK35" s="40">
        <v>-3.3350479213807801E-3</v>
      </c>
      <c r="AL35" s="40">
        <v>-2.6773020786061995E-2</v>
      </c>
      <c r="AM35" s="42">
        <v>5.1377882112302216E-2</v>
      </c>
    </row>
    <row r="36" spans="1:39" ht="24">
      <c r="A36" s="37" t="s">
        <v>45</v>
      </c>
      <c r="B36" s="38" t="s">
        <v>14</v>
      </c>
      <c r="C36" s="39">
        <v>9.5361748481627748E-2</v>
      </c>
      <c r="D36" s="40">
        <v>9.7318356349794216E-2</v>
      </c>
      <c r="E36" s="40">
        <v>9.231495116237988E-2</v>
      </c>
      <c r="F36" s="40">
        <v>8.1481398831691823E-2</v>
      </c>
      <c r="G36" s="40">
        <v>7.8820823608841378E-2</v>
      </c>
      <c r="H36" s="40">
        <v>2.9550136855524871E-2</v>
      </c>
      <c r="I36" s="40">
        <v>1.0640951314454991E-2</v>
      </c>
      <c r="J36" s="40">
        <v>0.11877473325145661</v>
      </c>
      <c r="K36" s="40">
        <v>4.6776163352986351E-2</v>
      </c>
      <c r="L36" s="40">
        <v>1.5983009234930717E-2</v>
      </c>
      <c r="M36" s="40">
        <v>0.1044932360303782</v>
      </c>
      <c r="N36" s="40">
        <v>-1.8977004412728662E-2</v>
      </c>
      <c r="O36" s="40">
        <v>1.036986153528785E-2</v>
      </c>
      <c r="P36" s="40">
        <v>2.4950081747453882E-3</v>
      </c>
      <c r="Q36" s="40">
        <v>-5.270982107773866E-2</v>
      </c>
      <c r="R36" s="40">
        <v>-3.0263058237736694E-2</v>
      </c>
      <c r="S36" s="40">
        <v>-1.5567356974044462E-2</v>
      </c>
      <c r="T36" s="40">
        <v>3.6173469372068036E-2</v>
      </c>
      <c r="U36" s="40">
        <v>-3.8948053313076408E-2</v>
      </c>
      <c r="V36" s="40">
        <v>-3.5855565199530405E-2</v>
      </c>
      <c r="W36" s="40">
        <v>-7.5686513582650189E-2</v>
      </c>
      <c r="X36" s="40">
        <v>-6.5616532134623304E-2</v>
      </c>
      <c r="Y36" s="40">
        <v>9.6219660275455227E-2</v>
      </c>
      <c r="Z36" s="40">
        <v>7.9487486535127092E-2</v>
      </c>
      <c r="AA36" s="41" t="s">
        <v>164</v>
      </c>
      <c r="AB36" s="40">
        <v>-3.7249572331917793E-2</v>
      </c>
      <c r="AC36" s="40">
        <v>-1.7839562673984153E-2</v>
      </c>
      <c r="AD36" s="40">
        <v>-7.879814992027917E-2</v>
      </c>
      <c r="AE36" s="40">
        <v>3.7667508809106069E-2</v>
      </c>
      <c r="AF36" s="40">
        <v>5.5007233108381778E-2</v>
      </c>
      <c r="AG36" s="40">
        <v>8.9993344229604838E-2</v>
      </c>
      <c r="AH36" s="40">
        <v>-3.314335774497075E-2</v>
      </c>
      <c r="AI36" s="40">
        <v>-2.0544210586522318E-3</v>
      </c>
      <c r="AJ36" s="40">
        <v>-6.0622285049954337E-2</v>
      </c>
      <c r="AK36" s="40">
        <v>-3.0046797521993438E-2</v>
      </c>
      <c r="AL36" s="40">
        <v>-4.8786910643703378E-2</v>
      </c>
      <c r="AM36" s="42">
        <v>-5.9225461753507049E-2</v>
      </c>
    </row>
    <row r="37" spans="1:39" ht="24">
      <c r="A37" s="37" t="s">
        <v>46</v>
      </c>
      <c r="B37" s="38" t="s">
        <v>14</v>
      </c>
      <c r="C37" s="39">
        <v>-5.9290346807771101E-2</v>
      </c>
      <c r="D37" s="40">
        <v>-3.4577893704752852E-2</v>
      </c>
      <c r="E37" s="40">
        <v>-8.9162802033705586E-3</v>
      </c>
      <c r="F37" s="40">
        <v>0.10928402592576682</v>
      </c>
      <c r="G37" s="40">
        <v>-5.6480082366822025E-2</v>
      </c>
      <c r="H37" s="40">
        <v>7.1420074349861057E-2</v>
      </c>
      <c r="I37" s="40">
        <v>-4.79112732304374E-4</v>
      </c>
      <c r="J37" s="40">
        <v>-2.0652950746865448E-2</v>
      </c>
      <c r="K37" s="40">
        <v>8.8675316910339724E-2</v>
      </c>
      <c r="L37" s="40">
        <v>8.155909136582129E-2</v>
      </c>
      <c r="M37" s="40">
        <v>-9.0397390232292874E-2</v>
      </c>
      <c r="N37" s="40">
        <v>2.9562617269976211E-2</v>
      </c>
      <c r="O37" s="40">
        <v>-3.6064102464098834E-3</v>
      </c>
      <c r="P37" s="40">
        <v>4.738047069736679E-2</v>
      </c>
      <c r="Q37" s="40">
        <v>-5.2447450693420154E-2</v>
      </c>
      <c r="R37" s="40">
        <v>4.8893811074550216E-2</v>
      </c>
      <c r="S37" s="40">
        <v>6.1104831460593667E-3</v>
      </c>
      <c r="T37" s="40">
        <v>-3.2875654435519708E-2</v>
      </c>
      <c r="U37" s="40">
        <v>9.6967991254152494E-2</v>
      </c>
      <c r="V37" s="40">
        <v>4.9978640014750074E-2</v>
      </c>
      <c r="W37" s="40">
        <v>0.1117794007353537</v>
      </c>
      <c r="X37" s="40">
        <v>-7.9353854025473194E-2</v>
      </c>
      <c r="Y37" s="40">
        <v>-0.11999331970450293</v>
      </c>
      <c r="Z37" s="40">
        <v>1.1470978001384599E-2</v>
      </c>
      <c r="AA37" s="40">
        <v>-6.0431715010104137E-2</v>
      </c>
      <c r="AB37" s="40">
        <v>-7.8484367746719484E-3</v>
      </c>
      <c r="AC37" s="40">
        <v>3.7290648113685806E-2</v>
      </c>
      <c r="AD37" s="40">
        <v>1.2739549601771098E-2</v>
      </c>
      <c r="AE37" s="40">
        <v>-8.5236686452218463E-2</v>
      </c>
      <c r="AF37" s="40">
        <v>3.0330259740468362E-3</v>
      </c>
      <c r="AG37" s="40">
        <v>6.2493795114250301E-2</v>
      </c>
      <c r="AH37" s="40">
        <v>-5.3461797093404748E-2</v>
      </c>
      <c r="AI37" s="40">
        <v>-6.1985336429474763E-2</v>
      </c>
      <c r="AJ37" s="41" t="s">
        <v>141</v>
      </c>
      <c r="AK37" s="40">
        <v>-1.4691173548634039E-2</v>
      </c>
      <c r="AL37" s="40">
        <v>7.7305236679875277E-3</v>
      </c>
      <c r="AM37" s="42">
        <v>-2.5017619448975948E-2</v>
      </c>
    </row>
    <row r="38" spans="1:39" ht="24">
      <c r="A38" s="37" t="s">
        <v>47</v>
      </c>
      <c r="B38" s="38" t="s">
        <v>14</v>
      </c>
      <c r="C38" s="39">
        <v>6.6256716227325707E-2</v>
      </c>
      <c r="D38" s="40">
        <v>6.90068837284173E-3</v>
      </c>
      <c r="E38" s="40">
        <v>3.4414244089592073E-2</v>
      </c>
      <c r="F38" s="40">
        <v>1.5528868385761252E-2</v>
      </c>
      <c r="G38" s="40">
        <v>0.11971846278710924</v>
      </c>
      <c r="H38" s="40">
        <v>4.5229357482600863E-3</v>
      </c>
      <c r="I38" s="40">
        <v>2.2621082374424867E-2</v>
      </c>
      <c r="J38" s="41" t="s">
        <v>165</v>
      </c>
      <c r="K38" s="40">
        <v>9.9327462623028939E-2</v>
      </c>
      <c r="L38" s="40">
        <v>-1.8682754531747062E-2</v>
      </c>
      <c r="M38" s="40">
        <v>8.9384660577987857E-3</v>
      </c>
      <c r="N38" s="40">
        <v>-9.7298256459959265E-2</v>
      </c>
      <c r="O38" s="40">
        <v>7.4303631593473321E-2</v>
      </c>
      <c r="P38" s="40">
        <v>-3.070014809249557E-2</v>
      </c>
      <c r="Q38" s="40">
        <v>6.1125505420235461E-2</v>
      </c>
      <c r="R38" s="40">
        <v>-4.8508715232269399E-2</v>
      </c>
      <c r="S38" s="40">
        <v>-9.0039538725852006E-3</v>
      </c>
      <c r="T38" s="40">
        <v>2.3135246009896456E-3</v>
      </c>
      <c r="U38" s="40">
        <v>-3.1380698877338208E-2</v>
      </c>
      <c r="V38" s="40">
        <v>-0.11569070064685612</v>
      </c>
      <c r="W38" s="40">
        <v>-6.6707875057233551E-2</v>
      </c>
      <c r="X38" s="40">
        <v>6.5772893967129487E-2</v>
      </c>
      <c r="Y38" s="40">
        <v>6.7529539519682838E-2</v>
      </c>
      <c r="Z38" s="40">
        <v>2.9864495091304778E-2</v>
      </c>
      <c r="AA38" s="40">
        <v>0.11668475174076655</v>
      </c>
      <c r="AB38" s="40">
        <v>2.4848281719699241E-2</v>
      </c>
      <c r="AC38" s="40">
        <v>-3.9124389095554137E-2</v>
      </c>
      <c r="AD38" s="40">
        <v>-1.8997308101119239E-2</v>
      </c>
      <c r="AE38" s="40">
        <v>5.6116301796893371E-2</v>
      </c>
      <c r="AF38" s="40">
        <v>5.8524148910402966E-2</v>
      </c>
      <c r="AG38" s="40">
        <v>0.12914509322205969</v>
      </c>
      <c r="AH38" s="40">
        <v>8.2688224447426212E-2</v>
      </c>
      <c r="AI38" s="40">
        <v>5.7334816023995483E-2</v>
      </c>
      <c r="AJ38" s="40">
        <v>-2.0254121488451512E-2</v>
      </c>
      <c r="AK38" s="40">
        <v>4.719639383574354E-2</v>
      </c>
      <c r="AL38" s="40">
        <v>2.2792120109999037E-2</v>
      </c>
      <c r="AM38" s="42">
        <v>1.8315042684943206E-2</v>
      </c>
    </row>
    <row r="39" spans="1:39" ht="24">
      <c r="A39" s="37" t="s">
        <v>48</v>
      </c>
      <c r="B39" s="38" t="s">
        <v>14</v>
      </c>
      <c r="C39" s="39">
        <v>7.8038037245481875E-2</v>
      </c>
      <c r="D39" s="40">
        <v>-3.654592447825501E-3</v>
      </c>
      <c r="E39" s="40">
        <v>-7.6546162759408096E-3</v>
      </c>
      <c r="F39" s="40">
        <v>-5.5877491063547136E-3</v>
      </c>
      <c r="G39" s="40">
        <v>-2.518264600394712E-2</v>
      </c>
      <c r="H39" s="40">
        <v>-7.1542672579853972E-2</v>
      </c>
      <c r="I39" s="40">
        <v>0.15973453373173122</v>
      </c>
      <c r="J39" s="40">
        <v>1.9695615280542031E-3</v>
      </c>
      <c r="K39" s="40">
        <v>-1.7865308222726826E-2</v>
      </c>
      <c r="L39" s="40">
        <v>-7.4039310776133613E-2</v>
      </c>
      <c r="M39" s="40">
        <v>3.8816658062805331E-3</v>
      </c>
      <c r="N39" s="40">
        <v>-4.9737238860888544E-2</v>
      </c>
      <c r="O39" s="40">
        <v>-4.0805003231708457E-2</v>
      </c>
      <c r="P39" s="40">
        <v>-1.8100946905341888E-2</v>
      </c>
      <c r="Q39" s="40">
        <v>-5.8027627031150129E-2</v>
      </c>
      <c r="R39" s="41" t="s">
        <v>136</v>
      </c>
      <c r="S39" s="40">
        <v>-4.1076923745267543E-2</v>
      </c>
      <c r="T39" s="41" t="s">
        <v>165</v>
      </c>
      <c r="U39" s="40">
        <v>-3.6329155031559676E-4</v>
      </c>
      <c r="V39" s="40">
        <v>-1.6834408431708966E-2</v>
      </c>
      <c r="W39" s="40">
        <v>-1.2654878094720264E-2</v>
      </c>
      <c r="X39" s="40">
        <v>3.9607633938733518E-2</v>
      </c>
      <c r="Y39" s="40">
        <v>4.5659188584076214E-2</v>
      </c>
      <c r="Z39" s="40">
        <v>-1.9351405624062401E-2</v>
      </c>
      <c r="AA39" s="40">
        <v>3.5400587215954592E-2</v>
      </c>
      <c r="AB39" s="40">
        <v>3.1142864380259525E-2</v>
      </c>
      <c r="AC39" s="40">
        <v>-3.765778725342539E-2</v>
      </c>
      <c r="AD39" s="40">
        <v>1.3133063220104473E-2</v>
      </c>
      <c r="AE39" s="40">
        <v>7.5356535643693198E-2</v>
      </c>
      <c r="AF39" s="40">
        <v>7.4950701902755379E-2</v>
      </c>
      <c r="AG39" s="40">
        <v>0.12276944396515085</v>
      </c>
      <c r="AH39" s="40">
        <v>2.5532509591225272E-2</v>
      </c>
      <c r="AI39" s="40">
        <v>7.6075252070347932E-2</v>
      </c>
      <c r="AJ39" s="40">
        <v>-3.1680288595434911E-2</v>
      </c>
      <c r="AK39" s="40">
        <v>4.8807403804641145E-2</v>
      </c>
      <c r="AL39" s="40">
        <v>3.9178137006753724E-2</v>
      </c>
      <c r="AM39" s="42">
        <v>2.4020473647606625E-2</v>
      </c>
    </row>
    <row r="40" spans="1:39" ht="24">
      <c r="A40" s="37" t="s">
        <v>49</v>
      </c>
      <c r="B40" s="38" t="s">
        <v>14</v>
      </c>
      <c r="C40" s="45" t="s">
        <v>166</v>
      </c>
      <c r="D40" s="40">
        <v>7.6170874632801422E-2</v>
      </c>
      <c r="E40" s="40">
        <v>-4.3773991485213874E-2</v>
      </c>
      <c r="F40" s="40">
        <v>-5.2342565352187891E-2</v>
      </c>
      <c r="G40" s="40">
        <v>6.2852407476149841E-4</v>
      </c>
      <c r="H40" s="40">
        <v>9.2236541959668811E-3</v>
      </c>
      <c r="I40" s="40">
        <v>-4.6236334275498465E-3</v>
      </c>
      <c r="J40" s="40">
        <v>6.0788795720498133E-2</v>
      </c>
      <c r="K40" s="40">
        <v>-0.11166724710307475</v>
      </c>
      <c r="L40" s="40">
        <v>-1.9736868178814811E-2</v>
      </c>
      <c r="M40" s="40">
        <v>-3.3946069708832133E-3</v>
      </c>
      <c r="N40" s="40">
        <v>5.3478858441391545E-2</v>
      </c>
      <c r="O40" s="40">
        <v>2.4466309847029698E-2</v>
      </c>
      <c r="P40" s="40">
        <v>-2.9126760650812392E-2</v>
      </c>
      <c r="Q40" s="41" t="s">
        <v>167</v>
      </c>
      <c r="R40" s="40">
        <v>-3.4564622739056625E-2</v>
      </c>
      <c r="S40" s="40">
        <v>8.4843004093794194E-2</v>
      </c>
      <c r="T40" s="40">
        <v>-5.5995510083064561E-2</v>
      </c>
      <c r="U40" s="40">
        <v>-1.9042038060005713E-2</v>
      </c>
      <c r="V40" s="40">
        <v>-1.6817326795476178E-2</v>
      </c>
      <c r="W40" s="40">
        <v>-1.9937805629260161E-2</v>
      </c>
      <c r="X40" s="40">
        <v>3.3018037682135092E-2</v>
      </c>
      <c r="Y40" s="40">
        <v>-1.3981506696796419E-2</v>
      </c>
      <c r="Z40" s="40">
        <v>-7.5936098334595734E-3</v>
      </c>
      <c r="AA40" s="40">
        <v>-5.0832354092905215E-2</v>
      </c>
      <c r="AB40" s="40">
        <v>0.14500202473779431</v>
      </c>
      <c r="AC40" s="40">
        <v>-3.0505709288467017E-2</v>
      </c>
      <c r="AD40" s="40">
        <v>2.3935726305345018E-3</v>
      </c>
      <c r="AE40" s="41" t="s">
        <v>100</v>
      </c>
      <c r="AF40" s="40">
        <v>4.903400699947448E-2</v>
      </c>
      <c r="AG40" s="40">
        <v>3.2293850737590918E-2</v>
      </c>
      <c r="AH40" s="40">
        <v>-2.3852108122702591E-2</v>
      </c>
      <c r="AI40" s="40">
        <v>0.11203741232140563</v>
      </c>
      <c r="AJ40" s="40">
        <v>-5.156675106162794E-2</v>
      </c>
      <c r="AK40" s="40">
        <v>6.4812421810390736E-2</v>
      </c>
      <c r="AL40" s="40">
        <v>-2.9887934979583985E-2</v>
      </c>
      <c r="AM40" s="42">
        <v>-4.887417632132387E-3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4.2001255265432982E-6</v>
      </c>
      <c r="E47" s="34">
        <f t="shared" ref="E47:AM47" si="0">$C5^2*E5^2</f>
        <v>1.9431610359003791E-5</v>
      </c>
      <c r="F47" s="34">
        <f t="shared" si="0"/>
        <v>5.480030329782613E-7</v>
      </c>
      <c r="G47" s="34">
        <f t="shared" si="0"/>
        <v>2.712559120149077E-5</v>
      </c>
      <c r="H47" s="34">
        <f t="shared" si="0"/>
        <v>2.2382084314510604E-5</v>
      </c>
      <c r="I47" s="34">
        <f t="shared" si="0"/>
        <v>4.4527402212423766E-6</v>
      </c>
      <c r="J47" s="34">
        <f t="shared" si="0"/>
        <v>4.1194139050430609E-7</v>
      </c>
      <c r="K47" s="34">
        <f t="shared" si="0"/>
        <v>3.1403429596978399E-6</v>
      </c>
      <c r="L47" s="34">
        <f t="shared" si="0"/>
        <v>5.039270313867011E-7</v>
      </c>
      <c r="M47" s="35">
        <f t="shared" si="0"/>
        <v>3.6053183874133108E-3</v>
      </c>
      <c r="N47" s="34">
        <f t="shared" si="0"/>
        <v>1.8206047377795676E-8</v>
      </c>
      <c r="O47" s="34">
        <f t="shared" si="0"/>
        <v>1.8934640820318846E-10</v>
      </c>
      <c r="P47" s="34">
        <f t="shared" si="0"/>
        <v>2.7117936712978664E-6</v>
      </c>
      <c r="Q47" s="34">
        <f t="shared" si="0"/>
        <v>9.1223937077342717E-8</v>
      </c>
      <c r="R47" s="34">
        <f t="shared" si="0"/>
        <v>1.1155537791554044E-5</v>
      </c>
      <c r="S47" s="34">
        <f t="shared" si="0"/>
        <v>4.3159535145130259E-7</v>
      </c>
      <c r="T47" s="34">
        <f t="shared" si="0"/>
        <v>5.7983450256745859E-8</v>
      </c>
      <c r="U47" s="34">
        <f t="shared" si="0"/>
        <v>8.1852934218999099E-10</v>
      </c>
      <c r="V47" s="34">
        <f t="shared" si="0"/>
        <v>3.125750716330681E-6</v>
      </c>
      <c r="W47" s="34">
        <f t="shared" si="0"/>
        <v>4.4533882718030253E-6</v>
      </c>
      <c r="X47" s="34">
        <f t="shared" si="0"/>
        <v>1.0434886956004121E-6</v>
      </c>
      <c r="Y47" s="34">
        <f t="shared" si="0"/>
        <v>3.9245932575688132E-6</v>
      </c>
      <c r="Z47" s="34">
        <f t="shared" si="0"/>
        <v>5.1764896578432891E-8</v>
      </c>
      <c r="AA47" s="34">
        <f t="shared" si="0"/>
        <v>5.5145676467258574E-5</v>
      </c>
      <c r="AB47" s="34">
        <f t="shared" si="0"/>
        <v>6.6981088427662751E-6</v>
      </c>
      <c r="AC47" s="34">
        <f t="shared" si="0"/>
        <v>7.7600907075434969E-6</v>
      </c>
      <c r="AD47" s="34">
        <f t="shared" si="0"/>
        <v>1.2593392030909669E-6</v>
      </c>
      <c r="AE47" s="34">
        <f t="shared" si="0"/>
        <v>1.9004485153537962E-5</v>
      </c>
      <c r="AF47" s="34">
        <f t="shared" si="0"/>
        <v>2.8104602468363423E-5</v>
      </c>
      <c r="AG47" s="34">
        <f t="shared" si="0"/>
        <v>1.9661250801461315E-5</v>
      </c>
      <c r="AH47" s="34">
        <f t="shared" si="0"/>
        <v>3.0883341409586035E-7</v>
      </c>
      <c r="AI47" s="34">
        <f t="shared" si="0"/>
        <v>1.4320466182990621E-7</v>
      </c>
      <c r="AJ47" s="34">
        <f t="shared" si="0"/>
        <v>4.1346013053925318E-5</v>
      </c>
      <c r="AK47" s="34">
        <f t="shared" si="0"/>
        <v>1.9355423510140531E-6</v>
      </c>
      <c r="AL47" s="34">
        <f t="shared" si="0"/>
        <v>1.0537564185278051E-6</v>
      </c>
      <c r="AM47" s="36">
        <f t="shared" si="0"/>
        <v>2.748662640911964E-6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4.0255505231940445E-5</v>
      </c>
      <c r="E48" s="40">
        <f t="shared" si="1"/>
        <v>3.2103966437976068E-7</v>
      </c>
      <c r="F48" s="40">
        <f t="shared" si="1"/>
        <v>1.3499279395403161E-5</v>
      </c>
      <c r="G48" s="40">
        <f t="shared" si="1"/>
        <v>1.202020757707519E-5</v>
      </c>
      <c r="H48" s="40">
        <f t="shared" si="1"/>
        <v>2.1092612646109173E-7</v>
      </c>
      <c r="I48" s="40">
        <f t="shared" si="1"/>
        <v>1.4764193383890536E-8</v>
      </c>
      <c r="J48" s="40">
        <f t="shared" si="1"/>
        <v>7.4342780140561549E-7</v>
      </c>
      <c r="K48" s="40">
        <f t="shared" si="1"/>
        <v>6.3108047950255189E-6</v>
      </c>
      <c r="L48" s="40">
        <f t="shared" si="1"/>
        <v>5.6082248252004212E-6</v>
      </c>
      <c r="M48" s="40">
        <f t="shared" si="1"/>
        <v>7.4917554159199637E-7</v>
      </c>
      <c r="N48" s="40">
        <f t="shared" si="1"/>
        <v>1.0069755722016575E-6</v>
      </c>
      <c r="O48" s="40">
        <f t="shared" si="1"/>
        <v>1.0535577647966933E-5</v>
      </c>
      <c r="P48" s="40">
        <f t="shared" si="1"/>
        <v>1.6542134141154417E-5</v>
      </c>
      <c r="Q48" s="40">
        <f t="shared" si="1"/>
        <v>6.9251730818413847E-5</v>
      </c>
      <c r="R48" s="40">
        <f t="shared" si="1"/>
        <v>2.115968493618062E-5</v>
      </c>
      <c r="S48" s="41">
        <f t="shared" si="1"/>
        <v>6.4440042177773722E-3</v>
      </c>
      <c r="T48" s="40">
        <f t="shared" si="1"/>
        <v>1.5388805500854879E-5</v>
      </c>
      <c r="U48" s="40">
        <f t="shared" si="1"/>
        <v>6.2992278228370457E-6</v>
      </c>
      <c r="V48" s="40">
        <f t="shared" si="1"/>
        <v>1.8516328453856317E-5</v>
      </c>
      <c r="W48" s="40">
        <f t="shared" si="1"/>
        <v>2.2014620435385055E-6</v>
      </c>
      <c r="X48" s="40">
        <f t="shared" si="1"/>
        <v>4.4096235679198546E-6</v>
      </c>
      <c r="Y48" s="40">
        <f t="shared" si="1"/>
        <v>2.7438139659572908E-5</v>
      </c>
      <c r="Z48" s="40">
        <f t="shared" si="1"/>
        <v>4.923422412070606E-5</v>
      </c>
      <c r="AA48" s="40">
        <f t="shared" si="1"/>
        <v>2.1726221650387268E-6</v>
      </c>
      <c r="AB48" s="40">
        <f t="shared" si="1"/>
        <v>5.6058292881277761E-5</v>
      </c>
      <c r="AC48" s="40">
        <f t="shared" si="1"/>
        <v>1.7646925767516553E-6</v>
      </c>
      <c r="AD48" s="40">
        <f t="shared" si="1"/>
        <v>1.4641348473855935E-7</v>
      </c>
      <c r="AE48" s="40">
        <f t="shared" si="1"/>
        <v>1.0152508217198957E-6</v>
      </c>
      <c r="AF48" s="40">
        <f t="shared" si="1"/>
        <v>2.6444728544691307E-5</v>
      </c>
      <c r="AG48" s="40">
        <f t="shared" si="1"/>
        <v>9.1647351841229828E-5</v>
      </c>
      <c r="AH48" s="40">
        <f t="shared" si="1"/>
        <v>2.2915552253924047E-7</v>
      </c>
      <c r="AI48" s="40">
        <f t="shared" si="1"/>
        <v>3.1011834089263842E-5</v>
      </c>
      <c r="AJ48" s="40">
        <f t="shared" si="1"/>
        <v>3.6095116079214541E-7</v>
      </c>
      <c r="AK48" s="40">
        <f t="shared" si="1"/>
        <v>2.5890724598349196E-7</v>
      </c>
      <c r="AL48" s="40">
        <f t="shared" si="1"/>
        <v>2.7764929865125403E-6</v>
      </c>
      <c r="AM48" s="42">
        <f t="shared" si="1"/>
        <v>2.1700944181102439E-8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9.6801460434783738E-6</v>
      </c>
      <c r="E49" s="40">
        <f t="shared" si="2"/>
        <v>6.0935515869892124E-6</v>
      </c>
      <c r="F49" s="40">
        <f t="shared" si="2"/>
        <v>1.6660462371064775E-6</v>
      </c>
      <c r="G49" s="40">
        <f t="shared" si="2"/>
        <v>3.279683404304757E-8</v>
      </c>
      <c r="H49" s="40">
        <f t="shared" si="2"/>
        <v>2.4290971189307502E-7</v>
      </c>
      <c r="I49" s="40">
        <f t="shared" si="2"/>
        <v>2.3300062820535383E-6</v>
      </c>
      <c r="J49" s="40">
        <f t="shared" si="2"/>
        <v>9.353579021822268E-7</v>
      </c>
      <c r="K49" s="40">
        <f t="shared" si="2"/>
        <v>9.358461673216142E-8</v>
      </c>
      <c r="L49" s="40">
        <f t="shared" si="2"/>
        <v>3.4067267915632541E-7</v>
      </c>
      <c r="M49" s="40">
        <f t="shared" si="2"/>
        <v>1.9007917690154884E-6</v>
      </c>
      <c r="N49" s="40">
        <f t="shared" si="2"/>
        <v>1.5673543903720043E-6</v>
      </c>
      <c r="O49" s="40">
        <f t="shared" si="2"/>
        <v>2.9627063840139171E-6</v>
      </c>
      <c r="P49" s="40">
        <f t="shared" si="2"/>
        <v>3.4567473345703326E-7</v>
      </c>
      <c r="Q49" s="40">
        <f t="shared" si="2"/>
        <v>3.2574201465393579E-5</v>
      </c>
      <c r="R49" s="40">
        <f t="shared" si="2"/>
        <v>5.0029956262306124E-7</v>
      </c>
      <c r="S49" s="40">
        <f t="shared" si="2"/>
        <v>9.0266510397781771E-6</v>
      </c>
      <c r="T49" s="40">
        <f t="shared" si="2"/>
        <v>1.3723024042165497E-6</v>
      </c>
      <c r="U49" s="40">
        <f t="shared" si="2"/>
        <v>4.7765388307966899E-6</v>
      </c>
      <c r="V49" s="40">
        <f t="shared" si="2"/>
        <v>4.366710737888722E-7</v>
      </c>
      <c r="W49" s="40">
        <f t="shared" si="2"/>
        <v>2.2415040797631683E-6</v>
      </c>
      <c r="X49" s="40">
        <f t="shared" si="2"/>
        <v>1.4148897645282435E-8</v>
      </c>
      <c r="Y49" s="40">
        <f t="shared" si="2"/>
        <v>1.717566776540139E-6</v>
      </c>
      <c r="Z49" s="40">
        <f t="shared" si="2"/>
        <v>4.9976263064375642E-6</v>
      </c>
      <c r="AA49" s="40">
        <f t="shared" si="2"/>
        <v>2.0222619050032974E-6</v>
      </c>
      <c r="AB49" s="41">
        <f t="shared" si="2"/>
        <v>1.0581062639786454E-3</v>
      </c>
      <c r="AC49" s="40">
        <f t="shared" si="2"/>
        <v>1.8156826434749681E-6</v>
      </c>
      <c r="AD49" s="40">
        <f t="shared" si="2"/>
        <v>1.1048097717905852E-6</v>
      </c>
      <c r="AE49" s="40">
        <f t="shared" si="2"/>
        <v>3.6607137260608398E-6</v>
      </c>
      <c r="AF49" s="40">
        <f t="shared" si="2"/>
        <v>3.354494901444311E-6</v>
      </c>
      <c r="AG49" s="40">
        <f t="shared" si="2"/>
        <v>2.0899770178330387E-8</v>
      </c>
      <c r="AH49" s="40">
        <f t="shared" si="2"/>
        <v>2.6008154181377699E-6</v>
      </c>
      <c r="AI49" s="40">
        <f t="shared" si="2"/>
        <v>1.3657926027361654E-8</v>
      </c>
      <c r="AJ49" s="40">
        <f t="shared" si="2"/>
        <v>9.1265213837057383E-8</v>
      </c>
      <c r="AK49" s="40">
        <f t="shared" si="2"/>
        <v>2.4861158140907839E-6</v>
      </c>
      <c r="AL49" s="40">
        <f t="shared" si="2"/>
        <v>4.7126296418047896E-7</v>
      </c>
      <c r="AM49" s="42">
        <f t="shared" si="2"/>
        <v>2.7065546140475249E-7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9.4376950151725466E-5</v>
      </c>
      <c r="E50" s="40">
        <f t="shared" si="3"/>
        <v>7.4980004013498996E-5</v>
      </c>
      <c r="F50" s="40">
        <f t="shared" si="3"/>
        <v>9.7691131858536594E-7</v>
      </c>
      <c r="G50" s="40">
        <f t="shared" si="3"/>
        <v>1.1363889947391265E-5</v>
      </c>
      <c r="H50" s="40">
        <f t="shared" si="3"/>
        <v>3.0437498274291909E-6</v>
      </c>
      <c r="I50" s="40">
        <f t="shared" si="3"/>
        <v>1.0116740231822156E-5</v>
      </c>
      <c r="J50" s="40">
        <f t="shared" si="3"/>
        <v>1.3753735159765141E-4</v>
      </c>
      <c r="K50" s="40">
        <f t="shared" si="3"/>
        <v>1.9637585751540013E-5</v>
      </c>
      <c r="L50" s="40">
        <f t="shared" si="3"/>
        <v>7.5044244307690528E-5</v>
      </c>
      <c r="M50" s="40">
        <f t="shared" si="3"/>
        <v>5.0466196754434134E-8</v>
      </c>
      <c r="N50" s="41">
        <f t="shared" si="3"/>
        <v>1.0279585728904419E-2</v>
      </c>
      <c r="O50" s="40">
        <f t="shared" si="3"/>
        <v>2.3278909438571007E-5</v>
      </c>
      <c r="P50" s="40">
        <f t="shared" si="3"/>
        <v>6.5711247444656577E-6</v>
      </c>
      <c r="Q50" s="40">
        <f t="shared" si="3"/>
        <v>4.2202150915812189E-5</v>
      </c>
      <c r="R50" s="40">
        <f t="shared" si="3"/>
        <v>7.1772023751590206E-6</v>
      </c>
      <c r="S50" s="40">
        <f t="shared" si="3"/>
        <v>1.5619723903171694E-6</v>
      </c>
      <c r="T50" s="40">
        <f t="shared" si="3"/>
        <v>3.5286809570377445E-5</v>
      </c>
      <c r="U50" s="40">
        <f t="shared" si="3"/>
        <v>3.2180221004288456E-6</v>
      </c>
      <c r="V50" s="40">
        <f t="shared" si="3"/>
        <v>1.5732606354072827E-4</v>
      </c>
      <c r="W50" s="40">
        <f t="shared" si="3"/>
        <v>3.4436113453245259E-5</v>
      </c>
      <c r="X50" s="40">
        <f t="shared" si="3"/>
        <v>1.3121198407301817E-5</v>
      </c>
      <c r="Y50" s="40">
        <f t="shared" si="3"/>
        <v>2.9028730338682388E-5</v>
      </c>
      <c r="Z50" s="40">
        <f t="shared" si="3"/>
        <v>6.9271611799888192E-9</v>
      </c>
      <c r="AA50" s="40">
        <f t="shared" si="3"/>
        <v>4.9595083103884421E-6</v>
      </c>
      <c r="AB50" s="40">
        <f t="shared" si="3"/>
        <v>1.5051868060364109E-5</v>
      </c>
      <c r="AC50" s="40">
        <f t="shared" si="3"/>
        <v>5.2093012840921625E-6</v>
      </c>
      <c r="AD50" s="40">
        <f t="shared" si="3"/>
        <v>8.6156800169931341E-6</v>
      </c>
      <c r="AE50" s="40">
        <f t="shared" si="3"/>
        <v>9.2975313374102265E-6</v>
      </c>
      <c r="AF50" s="40">
        <f t="shared" si="3"/>
        <v>1.2649382713015617E-5</v>
      </c>
      <c r="AG50" s="40">
        <f t="shared" si="3"/>
        <v>7.0517719138655254E-6</v>
      </c>
      <c r="AH50" s="40">
        <f t="shared" si="3"/>
        <v>1.3637272458158694E-5</v>
      </c>
      <c r="AI50" s="40">
        <f t="shared" si="3"/>
        <v>4.5330369203436571E-6</v>
      </c>
      <c r="AJ50" s="40">
        <f t="shared" si="3"/>
        <v>1.2381031887553066E-5</v>
      </c>
      <c r="AK50" s="40">
        <f t="shared" si="3"/>
        <v>7.8036001812916824E-6</v>
      </c>
      <c r="AL50" s="40">
        <f t="shared" si="3"/>
        <v>3.9394435640845847E-7</v>
      </c>
      <c r="AM50" s="42">
        <f t="shared" si="3"/>
        <v>8.485570790226487E-5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3.2273119185036304E-6</v>
      </c>
      <c r="E51" s="40">
        <f t="shared" si="4"/>
        <v>6.4149708824303137E-7</v>
      </c>
      <c r="F51" s="41">
        <f t="shared" si="4"/>
        <v>8.2151596858081842E-3</v>
      </c>
      <c r="G51" s="40">
        <f t="shared" si="4"/>
        <v>1.8715466657547885E-6</v>
      </c>
      <c r="H51" s="40">
        <f t="shared" si="4"/>
        <v>1.4270293961718568E-6</v>
      </c>
      <c r="I51" s="40">
        <f t="shared" si="4"/>
        <v>3.7072821522821125E-5</v>
      </c>
      <c r="J51" s="40">
        <f t="shared" si="4"/>
        <v>2.7034428305622456E-6</v>
      </c>
      <c r="K51" s="40">
        <f t="shared" si="4"/>
        <v>7.0986999266512663E-5</v>
      </c>
      <c r="L51" s="40">
        <f t="shared" si="4"/>
        <v>2.2859856584265993E-6</v>
      </c>
      <c r="M51" s="40">
        <f t="shared" si="4"/>
        <v>1.2578722639371508E-6</v>
      </c>
      <c r="N51" s="40">
        <f t="shared" si="4"/>
        <v>7.6890675212522979E-7</v>
      </c>
      <c r="O51" s="40">
        <f t="shared" si="4"/>
        <v>9.9908443838725226E-6</v>
      </c>
      <c r="P51" s="40">
        <f t="shared" si="4"/>
        <v>1.6775827190601793E-6</v>
      </c>
      <c r="Q51" s="40">
        <f t="shared" si="4"/>
        <v>3.2894166763385213E-5</v>
      </c>
      <c r="R51" s="40">
        <f t="shared" si="4"/>
        <v>1.0337056520773094E-5</v>
      </c>
      <c r="S51" s="40">
        <f t="shared" si="4"/>
        <v>1.7056128429720323E-5</v>
      </c>
      <c r="T51" s="40">
        <f t="shared" si="4"/>
        <v>3.1462261160530085E-7</v>
      </c>
      <c r="U51" s="40">
        <f t="shared" si="4"/>
        <v>2.3451731742966304E-6</v>
      </c>
      <c r="V51" s="40">
        <f t="shared" si="4"/>
        <v>4.8008622503632697E-6</v>
      </c>
      <c r="W51" s="40">
        <f t="shared" si="4"/>
        <v>7.1415322640518802E-6</v>
      </c>
      <c r="X51" s="40">
        <f t="shared" si="4"/>
        <v>5.980318053866663E-7</v>
      </c>
      <c r="Y51" s="40">
        <f t="shared" si="4"/>
        <v>4.4184748582155203E-5</v>
      </c>
      <c r="Z51" s="40">
        <f t="shared" si="4"/>
        <v>5.5541335460094757E-5</v>
      </c>
      <c r="AA51" s="40">
        <f t="shared" si="4"/>
        <v>7.4439503121862297E-5</v>
      </c>
      <c r="AB51" s="40">
        <f t="shared" si="4"/>
        <v>1.3288684189655364E-5</v>
      </c>
      <c r="AC51" s="40">
        <f t="shared" si="4"/>
        <v>1.163809772665309E-5</v>
      </c>
      <c r="AD51" s="40">
        <f t="shared" si="4"/>
        <v>1.7915885012422542E-6</v>
      </c>
      <c r="AE51" s="40">
        <f t="shared" si="4"/>
        <v>6.8455701901030625E-6</v>
      </c>
      <c r="AF51" s="40">
        <f t="shared" si="4"/>
        <v>3.8265204509553037E-5</v>
      </c>
      <c r="AG51" s="40">
        <f t="shared" si="4"/>
        <v>1.442210657465662E-5</v>
      </c>
      <c r="AH51" s="40">
        <f t="shared" si="4"/>
        <v>1.5761860804745999E-5</v>
      </c>
      <c r="AI51" s="40">
        <f t="shared" si="4"/>
        <v>5.8350220516427876E-6</v>
      </c>
      <c r="AJ51" s="40">
        <f t="shared" si="4"/>
        <v>1.3626833144743538E-4</v>
      </c>
      <c r="AK51" s="40">
        <f t="shared" si="4"/>
        <v>2.5478453952311172E-5</v>
      </c>
      <c r="AL51" s="40">
        <f t="shared" si="4"/>
        <v>3.329757417193923E-7</v>
      </c>
      <c r="AM51" s="42">
        <f t="shared" si="4"/>
        <v>7.9870183510303828E-5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4.2761317644366591E-6</v>
      </c>
      <c r="E52" s="40">
        <f t="shared" si="5"/>
        <v>7.3404296045779969E-6</v>
      </c>
      <c r="F52" s="40">
        <f t="shared" si="5"/>
        <v>1.8911772922408268E-7</v>
      </c>
      <c r="G52" s="40">
        <f t="shared" si="5"/>
        <v>9.7704551431794349E-6</v>
      </c>
      <c r="H52" s="40">
        <f t="shared" si="5"/>
        <v>3.3895963893617585E-5</v>
      </c>
      <c r="I52" s="40">
        <f t="shared" si="5"/>
        <v>2.899243291808441E-5</v>
      </c>
      <c r="J52" s="40">
        <f t="shared" si="5"/>
        <v>3.5791671801821289E-6</v>
      </c>
      <c r="K52" s="40">
        <f t="shared" si="5"/>
        <v>7.2104272704864786E-6</v>
      </c>
      <c r="L52" s="40">
        <f t="shared" si="5"/>
        <v>2.1114991470207553E-6</v>
      </c>
      <c r="M52" s="40">
        <f t="shared" si="5"/>
        <v>1.3975561092599859E-6</v>
      </c>
      <c r="N52" s="40">
        <f t="shared" si="5"/>
        <v>1.8281728374158995E-7</v>
      </c>
      <c r="O52" s="40">
        <f t="shared" si="5"/>
        <v>2.0052164529825174E-6</v>
      </c>
      <c r="P52" s="40">
        <f t="shared" si="5"/>
        <v>5.1117461979125165E-6</v>
      </c>
      <c r="Q52" s="40">
        <f t="shared" si="5"/>
        <v>6.1068331830676977E-6</v>
      </c>
      <c r="R52" s="40">
        <f t="shared" si="5"/>
        <v>1.2430195540959784E-6</v>
      </c>
      <c r="S52" s="40">
        <f t="shared" si="5"/>
        <v>2.026512835065178E-6</v>
      </c>
      <c r="T52" s="40">
        <f t="shared" si="5"/>
        <v>1.0435562936525412E-5</v>
      </c>
      <c r="U52" s="40">
        <f t="shared" si="5"/>
        <v>2.0090396294391426E-5</v>
      </c>
      <c r="V52" s="40">
        <f t="shared" si="5"/>
        <v>4.5488414937699358E-7</v>
      </c>
      <c r="W52" s="40">
        <f t="shared" si="5"/>
        <v>1.2104318649822074E-5</v>
      </c>
      <c r="X52" s="40">
        <f t="shared" si="5"/>
        <v>5.7896263514765241E-8</v>
      </c>
      <c r="Y52" s="40">
        <f t="shared" si="5"/>
        <v>1.4755694379530976E-5</v>
      </c>
      <c r="Z52" s="40">
        <f t="shared" si="5"/>
        <v>5.611547634004154E-6</v>
      </c>
      <c r="AA52" s="40">
        <f t="shared" si="5"/>
        <v>1.5635654273950802E-5</v>
      </c>
      <c r="AB52" s="40">
        <f t="shared" si="5"/>
        <v>2.1120690553131669E-6</v>
      </c>
      <c r="AC52" s="40">
        <f t="shared" si="5"/>
        <v>2.135361766411202E-5</v>
      </c>
      <c r="AD52" s="40">
        <f t="shared" si="5"/>
        <v>5.4590779863470423E-5</v>
      </c>
      <c r="AE52" s="40">
        <f t="shared" si="5"/>
        <v>3.1554478175386406E-6</v>
      </c>
      <c r="AF52" s="40">
        <f t="shared" si="5"/>
        <v>3.7236377965077998E-6</v>
      </c>
      <c r="AG52" s="40">
        <f t="shared" si="5"/>
        <v>4.3413636051361448E-5</v>
      </c>
      <c r="AH52" s="40">
        <f t="shared" si="5"/>
        <v>1.1450175931221132E-5</v>
      </c>
      <c r="AI52" s="40">
        <f t="shared" si="5"/>
        <v>2.0584070375533578E-5</v>
      </c>
      <c r="AJ52" s="40">
        <f t="shared" si="5"/>
        <v>3.8432015328193705E-7</v>
      </c>
      <c r="AK52" s="40">
        <f t="shared" si="5"/>
        <v>3.8398087472105645E-6</v>
      </c>
      <c r="AL52" s="41">
        <f t="shared" si="5"/>
        <v>4.7015950473343407E-3</v>
      </c>
      <c r="AM52" s="42">
        <f t="shared" si="5"/>
        <v>3.6966104271915448E-6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3.9946148577190055E-8</v>
      </c>
      <c r="E53" s="40">
        <f t="shared" si="6"/>
        <v>3.30615592953972E-7</v>
      </c>
      <c r="F53" s="40">
        <f t="shared" si="6"/>
        <v>5.6643002373770815E-7</v>
      </c>
      <c r="G53" s="40">
        <f t="shared" si="6"/>
        <v>1.2995153916885651E-7</v>
      </c>
      <c r="H53" s="40">
        <f t="shared" si="6"/>
        <v>2.2386272440232326E-7</v>
      </c>
      <c r="I53" s="41">
        <f t="shared" si="6"/>
        <v>1.3043457759493772E-4</v>
      </c>
      <c r="J53" s="40">
        <f t="shared" si="6"/>
        <v>9.173232272656777E-8</v>
      </c>
      <c r="K53" s="40">
        <f t="shared" si="6"/>
        <v>8.1783214471330392E-8</v>
      </c>
      <c r="L53" s="40">
        <f t="shared" si="6"/>
        <v>5.2802132680048999E-8</v>
      </c>
      <c r="M53" s="40">
        <f t="shared" si="6"/>
        <v>1.5225245396326872E-7</v>
      </c>
      <c r="N53" s="40">
        <f t="shared" si="6"/>
        <v>1.2727017149736193E-7</v>
      </c>
      <c r="O53" s="40">
        <f t="shared" si="6"/>
        <v>3.416839222323214E-7</v>
      </c>
      <c r="P53" s="40">
        <f t="shared" si="6"/>
        <v>8.9827776995315937E-7</v>
      </c>
      <c r="Q53" s="40">
        <f t="shared" si="6"/>
        <v>5.4305089105488116E-9</v>
      </c>
      <c r="R53" s="40">
        <f t="shared" si="6"/>
        <v>2.870014895444567E-7</v>
      </c>
      <c r="S53" s="40">
        <f t="shared" si="6"/>
        <v>1.6925252385146046E-10</v>
      </c>
      <c r="T53" s="41">
        <f t="shared" si="6"/>
        <v>4.6532024171484556E-6</v>
      </c>
      <c r="U53" s="40">
        <f t="shared" si="6"/>
        <v>1.4396877046483087E-9</v>
      </c>
      <c r="V53" s="40">
        <f t="shared" si="6"/>
        <v>1.2848045165939194E-6</v>
      </c>
      <c r="W53" s="40">
        <f t="shared" si="6"/>
        <v>3.3570128406545264E-7</v>
      </c>
      <c r="X53" s="40">
        <f t="shared" si="6"/>
        <v>3.0640776281331303E-7</v>
      </c>
      <c r="Y53" s="40">
        <f t="shared" si="6"/>
        <v>9.6183007050004213E-8</v>
      </c>
      <c r="Z53" s="40">
        <f t="shared" si="6"/>
        <v>5.768725419639855E-7</v>
      </c>
      <c r="AA53" s="40">
        <f t="shared" si="6"/>
        <v>2.0352098814878396E-8</v>
      </c>
      <c r="AB53" s="40">
        <f t="shared" si="6"/>
        <v>2.8455372428736874E-7</v>
      </c>
      <c r="AC53" s="40">
        <f t="shared" si="6"/>
        <v>1.4317117452382585E-8</v>
      </c>
      <c r="AD53" s="40">
        <f t="shared" si="6"/>
        <v>1.4584203063289359E-7</v>
      </c>
      <c r="AE53" s="40">
        <f t="shared" si="6"/>
        <v>1.2317032143394846E-7</v>
      </c>
      <c r="AF53" s="40">
        <f t="shared" si="6"/>
        <v>4.7681616911951511E-7</v>
      </c>
      <c r="AG53" s="40">
        <f t="shared" si="6"/>
        <v>5.6379241549140091E-9</v>
      </c>
      <c r="AH53" s="40">
        <f t="shared" si="6"/>
        <v>2.1343859888914571E-7</v>
      </c>
      <c r="AI53" s="40">
        <f t="shared" si="6"/>
        <v>1.1787662391973134E-6</v>
      </c>
      <c r="AJ53" s="40">
        <f t="shared" si="6"/>
        <v>9.8528877772546483E-11</v>
      </c>
      <c r="AK53" s="40">
        <f t="shared" si="6"/>
        <v>9.8493864175408881E-8</v>
      </c>
      <c r="AL53" s="40">
        <f t="shared" si="6"/>
        <v>7.6418291078099347E-7</v>
      </c>
      <c r="AM53" s="42">
        <f t="shared" si="6"/>
        <v>2.7006993952359741E-7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2.4647377629704176E-6</v>
      </c>
      <c r="E54" s="40">
        <f t="shared" si="7"/>
        <v>1.0804553414704693E-5</v>
      </c>
      <c r="F54" s="40">
        <f t="shared" si="7"/>
        <v>1.8812143438822161E-6</v>
      </c>
      <c r="G54" s="40">
        <f t="shared" si="7"/>
        <v>5.3373311412852171E-8</v>
      </c>
      <c r="H54" s="40">
        <f t="shared" si="7"/>
        <v>3.4491443620621523E-7</v>
      </c>
      <c r="I54" s="40">
        <f t="shared" si="7"/>
        <v>1.6709938318044299E-6</v>
      </c>
      <c r="J54" s="40">
        <f t="shared" si="7"/>
        <v>9.5330240355746814E-6</v>
      </c>
      <c r="K54" s="40">
        <f t="shared" si="7"/>
        <v>1.2611268050114568E-6</v>
      </c>
      <c r="L54" s="40">
        <f t="shared" si="7"/>
        <v>1.028654162940223E-6</v>
      </c>
      <c r="M54" s="40">
        <f t="shared" si="7"/>
        <v>8.3068786994172793E-8</v>
      </c>
      <c r="N54" s="40">
        <f t="shared" si="7"/>
        <v>1.3076081737470923E-6</v>
      </c>
      <c r="O54" s="40">
        <f t="shared" si="7"/>
        <v>9.3237794344272165E-6</v>
      </c>
      <c r="P54" s="40">
        <f t="shared" si="7"/>
        <v>1.5792234626376162E-6</v>
      </c>
      <c r="Q54" s="40">
        <f t="shared" si="7"/>
        <v>7.9663743092606892E-7</v>
      </c>
      <c r="R54" s="40">
        <f t="shared" si="7"/>
        <v>1.2587653465507061E-6</v>
      </c>
      <c r="S54" s="40">
        <f t="shared" si="7"/>
        <v>3.406421633805287E-8</v>
      </c>
      <c r="T54" s="40">
        <f t="shared" si="7"/>
        <v>8.8745915575517004E-7</v>
      </c>
      <c r="U54" s="40">
        <f t="shared" si="7"/>
        <v>1.8839482936381964E-6</v>
      </c>
      <c r="V54" s="40">
        <f t="shared" si="7"/>
        <v>1.3136000748226523E-7</v>
      </c>
      <c r="W54" s="40">
        <f t="shared" si="7"/>
        <v>5.347664305563061E-6</v>
      </c>
      <c r="X54" s="40">
        <f t="shared" si="7"/>
        <v>2.978732783683708E-6</v>
      </c>
      <c r="Y54" s="40">
        <f t="shared" si="7"/>
        <v>2.6109084512849115E-6</v>
      </c>
      <c r="Z54" s="40">
        <f t="shared" si="7"/>
        <v>2.0317618844458798E-6</v>
      </c>
      <c r="AA54" s="40">
        <f t="shared" si="7"/>
        <v>1.4798781732098962E-6</v>
      </c>
      <c r="AB54" s="40">
        <f t="shared" si="7"/>
        <v>2.4171263246851754E-6</v>
      </c>
      <c r="AC54" s="40">
        <f t="shared" si="7"/>
        <v>4.7906440846730784E-6</v>
      </c>
      <c r="AD54" s="40">
        <f t="shared" si="7"/>
        <v>1.084321083080555E-6</v>
      </c>
      <c r="AE54" s="40">
        <f t="shared" si="7"/>
        <v>4.392295697414186E-7</v>
      </c>
      <c r="AF54" s="40">
        <f t="shared" si="7"/>
        <v>5.2233611626695312E-7</v>
      </c>
      <c r="AG54" s="40">
        <f t="shared" si="7"/>
        <v>5.8746776742469412E-7</v>
      </c>
      <c r="AH54" s="41">
        <f t="shared" si="7"/>
        <v>9.6589534542787471E-4</v>
      </c>
      <c r="AI54" s="40">
        <f t="shared" si="7"/>
        <v>2.5532060909957785E-6</v>
      </c>
      <c r="AJ54" s="40">
        <f t="shared" si="7"/>
        <v>3.826736568030393E-6</v>
      </c>
      <c r="AK54" s="40">
        <f t="shared" si="7"/>
        <v>6.8388649202867667E-7</v>
      </c>
      <c r="AL54" s="40">
        <f t="shared" si="7"/>
        <v>2.3263898090523031E-6</v>
      </c>
      <c r="AM54" s="42">
        <f t="shared" si="7"/>
        <v>4.7278735032983035E-7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1.1354004707804038E-6</v>
      </c>
      <c r="E55" s="40">
        <f t="shared" si="8"/>
        <v>5.316971668024604E-6</v>
      </c>
      <c r="F55" s="40">
        <f t="shared" si="8"/>
        <v>1.5849973441686355E-6</v>
      </c>
      <c r="G55" s="40">
        <f t="shared" si="8"/>
        <v>1.5787169513793485E-7</v>
      </c>
      <c r="H55" s="40">
        <f t="shared" si="8"/>
        <v>1.3023821161751104E-6</v>
      </c>
      <c r="I55" s="40">
        <f t="shared" si="8"/>
        <v>3.5281174618262051E-6</v>
      </c>
      <c r="J55" s="40">
        <f t="shared" si="8"/>
        <v>1.0273054752735487E-5</v>
      </c>
      <c r="K55" s="40">
        <f t="shared" si="8"/>
        <v>6.1209060049346554E-6</v>
      </c>
      <c r="L55" s="40">
        <f t="shared" si="8"/>
        <v>1.6851620104307639E-6</v>
      </c>
      <c r="M55" s="40">
        <f t="shared" si="8"/>
        <v>8.3443339761083964E-11</v>
      </c>
      <c r="N55" s="40">
        <f t="shared" si="8"/>
        <v>2.9655125612157376E-6</v>
      </c>
      <c r="O55" s="41">
        <f t="shared" si="8"/>
        <v>1.2794880080544619E-3</v>
      </c>
      <c r="P55" s="40">
        <f t="shared" si="8"/>
        <v>1.3547558216656192E-7</v>
      </c>
      <c r="Q55" s="40">
        <f t="shared" si="8"/>
        <v>1.0877060471696906E-6</v>
      </c>
      <c r="R55" s="40">
        <f t="shared" si="8"/>
        <v>4.1934201792560246E-7</v>
      </c>
      <c r="S55" s="40">
        <f t="shared" si="8"/>
        <v>2.1129027280282247E-6</v>
      </c>
      <c r="T55" s="40">
        <f t="shared" si="8"/>
        <v>3.0626209321170102E-6</v>
      </c>
      <c r="U55" s="40">
        <f t="shared" si="8"/>
        <v>4.2111374275911965E-6</v>
      </c>
      <c r="V55" s="40">
        <f t="shared" si="8"/>
        <v>5.3488394400515693E-6</v>
      </c>
      <c r="W55" s="40">
        <f t="shared" si="8"/>
        <v>5.7284353797210922E-11</v>
      </c>
      <c r="X55" s="40">
        <f t="shared" si="8"/>
        <v>4.8697809252816813E-6</v>
      </c>
      <c r="Y55" s="40">
        <f t="shared" si="8"/>
        <v>5.6803592787308375E-6</v>
      </c>
      <c r="Z55" s="40">
        <f t="shared" si="8"/>
        <v>4.3053841520124869E-7</v>
      </c>
      <c r="AA55" s="40">
        <f t="shared" si="8"/>
        <v>1.8853446839162003E-7</v>
      </c>
      <c r="AB55" s="40">
        <f t="shared" si="8"/>
        <v>3.6911251017041999E-6</v>
      </c>
      <c r="AC55" s="40">
        <f t="shared" si="8"/>
        <v>3.2313132343253242E-8</v>
      </c>
      <c r="AD55" s="40">
        <f t="shared" si="8"/>
        <v>1.282808551019521E-7</v>
      </c>
      <c r="AE55" s="40">
        <f t="shared" si="8"/>
        <v>2.7772784298859686E-6</v>
      </c>
      <c r="AF55" s="40">
        <f t="shared" si="8"/>
        <v>8.1850403411626381E-6</v>
      </c>
      <c r="AG55" s="40">
        <f t="shared" si="8"/>
        <v>7.7335443247898163E-7</v>
      </c>
      <c r="AH55" s="40">
        <f t="shared" si="8"/>
        <v>1.2517871274476949E-5</v>
      </c>
      <c r="AI55" s="40">
        <f t="shared" si="8"/>
        <v>4.9100390972447586E-10</v>
      </c>
      <c r="AJ55" s="40">
        <f t="shared" si="8"/>
        <v>2.1849009527120924E-8</v>
      </c>
      <c r="AK55" s="40">
        <f t="shared" si="8"/>
        <v>5.8633541918303388E-6</v>
      </c>
      <c r="AL55" s="40">
        <f t="shared" si="8"/>
        <v>5.4572842041454691E-7</v>
      </c>
      <c r="AM55" s="42">
        <f t="shared" si="8"/>
        <v>1.7918020176054682E-6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3.6898024340649412E-8</v>
      </c>
      <c r="E56" s="40">
        <f t="shared" si="9"/>
        <v>1.0391535246786676E-5</v>
      </c>
      <c r="F56" s="40">
        <f t="shared" si="9"/>
        <v>8.287377476919714E-6</v>
      </c>
      <c r="G56" s="40">
        <f t="shared" si="9"/>
        <v>1.2046170726748099E-5</v>
      </c>
      <c r="H56" s="40">
        <f t="shared" si="9"/>
        <v>1.5323176284204894E-5</v>
      </c>
      <c r="I56" s="40">
        <f t="shared" si="9"/>
        <v>2.0349677397665978E-6</v>
      </c>
      <c r="J56" s="40">
        <f t="shared" si="9"/>
        <v>8.3671812465521241E-6</v>
      </c>
      <c r="K56" s="40">
        <f t="shared" si="9"/>
        <v>1.0787735486136279E-6</v>
      </c>
      <c r="L56" s="40">
        <f t="shared" si="9"/>
        <v>2.9147002949661832E-6</v>
      </c>
      <c r="M56" s="40">
        <f t="shared" si="9"/>
        <v>1.4025494382637848E-6</v>
      </c>
      <c r="N56" s="40">
        <f t="shared" si="9"/>
        <v>2.0300739484203822E-6</v>
      </c>
      <c r="O56" s="40">
        <f t="shared" si="9"/>
        <v>1.2003763715614426E-5</v>
      </c>
      <c r="P56" s="40">
        <f t="shared" si="9"/>
        <v>1.3136275116961111E-5</v>
      </c>
      <c r="Q56" s="40">
        <f t="shared" si="9"/>
        <v>1.6086550964907325E-5</v>
      </c>
      <c r="R56" s="40">
        <f t="shared" si="9"/>
        <v>2.5328266509817618E-7</v>
      </c>
      <c r="S56" s="40">
        <f t="shared" si="9"/>
        <v>1.0007245380892091E-7</v>
      </c>
      <c r="T56" s="40">
        <f t="shared" si="9"/>
        <v>8.9881001322966492E-6</v>
      </c>
      <c r="U56" s="40">
        <f t="shared" si="9"/>
        <v>2.7025595640385057E-5</v>
      </c>
      <c r="V56" s="40">
        <f t="shared" si="9"/>
        <v>2.7117137492090134E-6</v>
      </c>
      <c r="W56" s="40">
        <f t="shared" si="9"/>
        <v>2.3624791393554545E-6</v>
      </c>
      <c r="X56" s="40">
        <f t="shared" si="9"/>
        <v>3.2907860038639139E-6</v>
      </c>
      <c r="Y56" s="40">
        <f t="shared" si="9"/>
        <v>1.5587799325352954E-6</v>
      </c>
      <c r="Z56" s="40">
        <f t="shared" si="9"/>
        <v>8.8582207814905789E-7</v>
      </c>
      <c r="AA56" s="40">
        <f t="shared" si="9"/>
        <v>3.3224083750340962E-6</v>
      </c>
      <c r="AB56" s="40">
        <f t="shared" si="9"/>
        <v>6.2982049667330576E-6</v>
      </c>
      <c r="AC56" s="40">
        <f t="shared" si="9"/>
        <v>3.172579217546513E-7</v>
      </c>
      <c r="AD56" s="40">
        <f t="shared" si="9"/>
        <v>1.1535270374937221E-5</v>
      </c>
      <c r="AE56" s="40">
        <f t="shared" si="9"/>
        <v>2.4202458781200214E-5</v>
      </c>
      <c r="AF56" s="40">
        <f t="shared" si="9"/>
        <v>4.57606543645771E-6</v>
      </c>
      <c r="AG56" s="40">
        <f t="shared" si="9"/>
        <v>1.9000940280050889E-6</v>
      </c>
      <c r="AH56" s="40">
        <f t="shared" si="9"/>
        <v>1.8783388436474693E-6</v>
      </c>
      <c r="AI56" s="40">
        <f t="shared" si="9"/>
        <v>1.2173383106644777E-6</v>
      </c>
      <c r="AJ56" s="40">
        <f t="shared" si="9"/>
        <v>7.9394373224368869E-7</v>
      </c>
      <c r="AK56" s="41">
        <f t="shared" si="9"/>
        <v>2.6355058351819525E-3</v>
      </c>
      <c r="AL56" s="40">
        <f t="shared" si="9"/>
        <v>2.1318169861454454E-6</v>
      </c>
      <c r="AM56" s="42">
        <f t="shared" si="9"/>
        <v>5.696662879663995E-8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2.7447991500026352E-6</v>
      </c>
      <c r="E57" s="40">
        <f t="shared" si="10"/>
        <v>2.1382373055634378E-5</v>
      </c>
      <c r="F57" s="40">
        <f t="shared" si="10"/>
        <v>5.7816889462296717E-7</v>
      </c>
      <c r="G57" s="41">
        <f t="shared" si="10"/>
        <v>2.5778725172504501E-3</v>
      </c>
      <c r="H57" s="40">
        <f t="shared" si="10"/>
        <v>2.2579134397843417E-6</v>
      </c>
      <c r="I57" s="40">
        <f t="shared" si="10"/>
        <v>2.5619538207075715E-6</v>
      </c>
      <c r="J57" s="40">
        <f t="shared" si="10"/>
        <v>5.1173657300815237E-5</v>
      </c>
      <c r="K57" s="40">
        <f t="shared" si="10"/>
        <v>2.2007275162744393E-7</v>
      </c>
      <c r="L57" s="40">
        <f t="shared" si="10"/>
        <v>2.535504279479264E-6</v>
      </c>
      <c r="M57" s="40">
        <f t="shared" si="10"/>
        <v>1.8535334468395239E-5</v>
      </c>
      <c r="N57" s="40">
        <f t="shared" si="10"/>
        <v>2.8022904419082042E-6</v>
      </c>
      <c r="O57" s="40">
        <f t="shared" si="10"/>
        <v>2.9103729896209156E-7</v>
      </c>
      <c r="P57" s="40">
        <f t="shared" si="10"/>
        <v>9.1174068455693792E-6</v>
      </c>
      <c r="Q57" s="40">
        <f t="shared" si="10"/>
        <v>1.8951193268438478E-9</v>
      </c>
      <c r="R57" s="40">
        <f t="shared" si="10"/>
        <v>1.6327410471299069E-5</v>
      </c>
      <c r="S57" s="40">
        <f t="shared" si="10"/>
        <v>4.595388869987855E-6</v>
      </c>
      <c r="T57" s="40">
        <f t="shared" si="10"/>
        <v>2.3162384586055133E-6</v>
      </c>
      <c r="U57" s="40">
        <f t="shared" si="10"/>
        <v>8.8400005122089192E-6</v>
      </c>
      <c r="V57" s="40">
        <f t="shared" si="10"/>
        <v>9.3844895248192014E-6</v>
      </c>
      <c r="W57" s="40">
        <f t="shared" si="10"/>
        <v>7.9811804073852777E-6</v>
      </c>
      <c r="X57" s="40">
        <f t="shared" si="10"/>
        <v>3.5997957961275587E-6</v>
      </c>
      <c r="Y57" s="40">
        <f t="shared" si="10"/>
        <v>1.3024116955727713E-5</v>
      </c>
      <c r="Z57" s="40">
        <f t="shared" si="10"/>
        <v>2.0074704508257967E-5</v>
      </c>
      <c r="AA57" s="40">
        <f t="shared" si="10"/>
        <v>2.1313400746352715E-5</v>
      </c>
      <c r="AB57" s="40">
        <f t="shared" si="10"/>
        <v>8.0634281041964162E-8</v>
      </c>
      <c r="AC57" s="40">
        <f t="shared" si="10"/>
        <v>4.1624778080531042E-6</v>
      </c>
      <c r="AD57" s="40">
        <f t="shared" si="10"/>
        <v>4.6974367118827811E-6</v>
      </c>
      <c r="AE57" s="40">
        <f t="shared" si="10"/>
        <v>4.6410801613290332E-8</v>
      </c>
      <c r="AF57" s="40">
        <f t="shared" si="10"/>
        <v>3.2333238045941445E-6</v>
      </c>
      <c r="AG57" s="40">
        <f t="shared" si="10"/>
        <v>4.432944552289458E-8</v>
      </c>
      <c r="AH57" s="40">
        <f t="shared" si="10"/>
        <v>1.3150550250985156E-7</v>
      </c>
      <c r="AI57" s="40">
        <f t="shared" si="10"/>
        <v>1.36787681189213E-6</v>
      </c>
      <c r="AJ57" s="40">
        <f t="shared" si="10"/>
        <v>1.0918883665540929E-5</v>
      </c>
      <c r="AK57" s="40">
        <f t="shared" si="10"/>
        <v>1.1341915527807817E-5</v>
      </c>
      <c r="AL57" s="40">
        <f t="shared" si="10"/>
        <v>5.1047964970493381E-6</v>
      </c>
      <c r="AM57" s="42">
        <f t="shared" si="10"/>
        <v>2.949086252794724E-6</v>
      </c>
    </row>
    <row r="58" spans="1:39" ht="24">
      <c r="A58" s="37" t="s">
        <v>25</v>
      </c>
      <c r="B58" s="38" t="s">
        <v>14</v>
      </c>
      <c r="C58" s="45"/>
      <c r="D58" s="40">
        <f t="shared" ref="D58:AM58" si="11">$C16^2*D16^2</f>
        <v>4.4038795248855036E-6</v>
      </c>
      <c r="E58" s="40">
        <f t="shared" si="11"/>
        <v>3.0187922923078616E-5</v>
      </c>
      <c r="F58" s="40">
        <f t="shared" si="11"/>
        <v>1.0119540250062632E-5</v>
      </c>
      <c r="G58" s="40">
        <f t="shared" si="11"/>
        <v>1.2375565684300292E-4</v>
      </c>
      <c r="H58" s="40">
        <f t="shared" si="11"/>
        <v>2.435946972682551E-4</v>
      </c>
      <c r="I58" s="40">
        <f t="shared" si="11"/>
        <v>3.8299290178758289E-7</v>
      </c>
      <c r="J58" s="40">
        <f t="shared" si="11"/>
        <v>4.7964913679915218E-5</v>
      </c>
      <c r="K58" s="40">
        <f t="shared" si="11"/>
        <v>9.2919368091026947E-5</v>
      </c>
      <c r="L58" s="40">
        <f t="shared" si="11"/>
        <v>4.4715310762182346E-5</v>
      </c>
      <c r="M58" s="40">
        <f t="shared" si="11"/>
        <v>4.6100365379653034E-9</v>
      </c>
      <c r="N58" s="40">
        <f t="shared" si="11"/>
        <v>1.1293521433629238E-5</v>
      </c>
      <c r="O58" s="40">
        <f t="shared" si="11"/>
        <v>1.1314836728110911E-4</v>
      </c>
      <c r="P58" s="40">
        <f t="shared" si="11"/>
        <v>5.152942547232921E-6</v>
      </c>
      <c r="Q58" s="40">
        <f t="shared" si="11"/>
        <v>1.8533940644604136E-5</v>
      </c>
      <c r="R58" s="40">
        <f t="shared" si="11"/>
        <v>4.2794052545744676E-5</v>
      </c>
      <c r="S58" s="40">
        <f t="shared" si="11"/>
        <v>3.3656871706076867E-5</v>
      </c>
      <c r="T58" s="40">
        <f t="shared" si="11"/>
        <v>5.2958395022633288E-12</v>
      </c>
      <c r="U58" s="41">
        <f t="shared" si="11"/>
        <v>3.5190008100000003E-2</v>
      </c>
      <c r="V58" s="40">
        <f t="shared" si="11"/>
        <v>1.3709318079349465E-4</v>
      </c>
      <c r="W58" s="40">
        <f t="shared" si="11"/>
        <v>5.5320116448766244E-5</v>
      </c>
      <c r="X58" s="40">
        <f t="shared" si="11"/>
        <v>1.6388303894690077E-4</v>
      </c>
      <c r="Y58" s="40">
        <f t="shared" si="11"/>
        <v>3.8332062534005885E-5</v>
      </c>
      <c r="Z58" s="40">
        <f t="shared" si="11"/>
        <v>1.5759450859894269E-4</v>
      </c>
      <c r="AA58" s="40">
        <f t="shared" si="11"/>
        <v>7.2598699061286504E-5</v>
      </c>
      <c r="AB58" s="40">
        <f t="shared" si="11"/>
        <v>1.6160314197207005E-4</v>
      </c>
      <c r="AC58" s="40">
        <f t="shared" si="11"/>
        <v>3.8335886443997244E-5</v>
      </c>
      <c r="AD58" s="40">
        <f t="shared" si="11"/>
        <v>2.4644528720695871E-4</v>
      </c>
      <c r="AE58" s="40">
        <f t="shared" si="11"/>
        <v>5.0523305086084018E-5</v>
      </c>
      <c r="AF58" s="40">
        <f t="shared" si="11"/>
        <v>5.1407070891234273E-5</v>
      </c>
      <c r="AG58" s="40">
        <f t="shared" si="11"/>
        <v>4.253886060773459E-5</v>
      </c>
      <c r="AH58" s="40">
        <f t="shared" si="11"/>
        <v>6.7660358832196405E-5</v>
      </c>
      <c r="AI58" s="40">
        <f t="shared" si="11"/>
        <v>5.7110534257259117E-6</v>
      </c>
      <c r="AJ58" s="40">
        <f t="shared" si="11"/>
        <v>4.5637591504098522E-4</v>
      </c>
      <c r="AK58" s="40">
        <f t="shared" si="11"/>
        <v>3.5528226958669092E-4</v>
      </c>
      <c r="AL58" s="40">
        <f t="shared" si="11"/>
        <v>1.472130652237455E-4</v>
      </c>
      <c r="AM58" s="42">
        <f t="shared" si="11"/>
        <v>1.4328673855352666E-6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5.7546641422707302E-6</v>
      </c>
      <c r="E59" s="40">
        <f t="shared" si="12"/>
        <v>1.2519918211863446E-6</v>
      </c>
      <c r="F59" s="40">
        <f t="shared" si="12"/>
        <v>3.3249227036584545E-7</v>
      </c>
      <c r="G59" s="40">
        <f t="shared" si="12"/>
        <v>5.9761033131346866E-6</v>
      </c>
      <c r="H59" s="40">
        <f t="shared" si="12"/>
        <v>6.4547402460428369E-6</v>
      </c>
      <c r="I59" s="40">
        <f t="shared" si="12"/>
        <v>1.175687442097014E-5</v>
      </c>
      <c r="J59" s="40">
        <f t="shared" si="12"/>
        <v>2.2187393750677612E-6</v>
      </c>
      <c r="K59" s="40">
        <f t="shared" si="12"/>
        <v>4.4036881099858183E-6</v>
      </c>
      <c r="L59" s="40">
        <f t="shared" si="12"/>
        <v>3.0452221298870925E-8</v>
      </c>
      <c r="M59" s="40">
        <f t="shared" si="12"/>
        <v>1.2221906512732509E-6</v>
      </c>
      <c r="N59" s="40">
        <f t="shared" si="12"/>
        <v>1.0661365325388438E-6</v>
      </c>
      <c r="O59" s="40">
        <f t="shared" si="12"/>
        <v>1.6610178611740867E-7</v>
      </c>
      <c r="P59" s="41">
        <f t="shared" si="12"/>
        <v>1.6452528299188234E-3</v>
      </c>
      <c r="Q59" s="40">
        <f t="shared" si="12"/>
        <v>2.0595314963342738E-6</v>
      </c>
      <c r="R59" s="40">
        <f t="shared" si="12"/>
        <v>4.6293920095241327E-7</v>
      </c>
      <c r="S59" s="40">
        <f t="shared" si="12"/>
        <v>4.1877843704574865E-6</v>
      </c>
      <c r="T59" s="40">
        <f t="shared" si="12"/>
        <v>7.5579070375947005E-7</v>
      </c>
      <c r="U59" s="40">
        <f t="shared" si="12"/>
        <v>2.4482959383400612E-7</v>
      </c>
      <c r="V59" s="40">
        <f t="shared" si="12"/>
        <v>1.0305424322059648E-5</v>
      </c>
      <c r="W59" s="40">
        <f t="shared" si="12"/>
        <v>1.4522448383212803E-6</v>
      </c>
      <c r="X59" s="40">
        <f t="shared" si="12"/>
        <v>1.0376234999417512E-6</v>
      </c>
      <c r="Y59" s="40">
        <f t="shared" si="12"/>
        <v>8.063135749588501E-7</v>
      </c>
      <c r="Z59" s="40">
        <f t="shared" si="12"/>
        <v>8.9639927587049011E-6</v>
      </c>
      <c r="AA59" s="40">
        <f t="shared" si="12"/>
        <v>1.2344358349079744E-8</v>
      </c>
      <c r="AB59" s="40">
        <f t="shared" si="12"/>
        <v>5.3842419521730238E-7</v>
      </c>
      <c r="AC59" s="40">
        <f t="shared" si="12"/>
        <v>3.7805942005980127E-7</v>
      </c>
      <c r="AD59" s="40">
        <f t="shared" si="12"/>
        <v>9.7457348239498885E-6</v>
      </c>
      <c r="AE59" s="40">
        <f t="shared" si="12"/>
        <v>1.6620392327898423E-6</v>
      </c>
      <c r="AF59" s="40">
        <f t="shared" si="12"/>
        <v>1.0090808880167635E-5</v>
      </c>
      <c r="AG59" s="40">
        <f t="shared" si="12"/>
        <v>7.5430283249286135E-6</v>
      </c>
      <c r="AH59" s="40">
        <f t="shared" si="12"/>
        <v>2.6729732828958249E-6</v>
      </c>
      <c r="AI59" s="40">
        <f t="shared" si="12"/>
        <v>6.2084002376225392E-7</v>
      </c>
      <c r="AJ59" s="40">
        <f t="shared" si="12"/>
        <v>5.0886350820105607E-6</v>
      </c>
      <c r="AK59" s="40">
        <f t="shared" si="12"/>
        <v>8.0917891263990363E-6</v>
      </c>
      <c r="AL59" s="40">
        <f t="shared" si="12"/>
        <v>1.7569732781060692E-6</v>
      </c>
      <c r="AM59" s="42">
        <f t="shared" si="12"/>
        <v>2.1731142547483402E-5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3.7698729493310647E-6</v>
      </c>
      <c r="E60" s="40">
        <f t="shared" si="13"/>
        <v>3.102248758769453E-6</v>
      </c>
      <c r="F60" s="40">
        <f t="shared" si="13"/>
        <v>2.9508438694538351E-6</v>
      </c>
      <c r="G60" s="40">
        <f t="shared" si="13"/>
        <v>1.5210533133503502E-5</v>
      </c>
      <c r="H60" s="40">
        <f t="shared" si="13"/>
        <v>9.7046092026041991E-6</v>
      </c>
      <c r="I60" s="40">
        <f t="shared" si="13"/>
        <v>5.2247050529867327E-6</v>
      </c>
      <c r="J60" s="40">
        <f t="shared" si="13"/>
        <v>7.896169978593267E-6</v>
      </c>
      <c r="K60" s="40">
        <f t="shared" si="13"/>
        <v>1.2384250669089419E-8</v>
      </c>
      <c r="L60" s="40">
        <f t="shared" si="13"/>
        <v>2.4463292612036377E-6</v>
      </c>
      <c r="M60" s="40">
        <f t="shared" si="13"/>
        <v>7.1770118491172803E-6</v>
      </c>
      <c r="N60" s="40">
        <f t="shared" si="13"/>
        <v>1.7319470956995598E-6</v>
      </c>
      <c r="O60" s="40">
        <f t="shared" si="13"/>
        <v>7.1069867510855658E-7</v>
      </c>
      <c r="P60" s="40">
        <f t="shared" si="13"/>
        <v>6.5802973755923939E-7</v>
      </c>
      <c r="Q60" s="40">
        <f t="shared" si="13"/>
        <v>4.1368557435810979E-6</v>
      </c>
      <c r="R60" s="41">
        <f t="shared" si="13"/>
        <v>2.5369239230162706E-3</v>
      </c>
      <c r="S60" s="40">
        <f t="shared" si="13"/>
        <v>7.7059359770189038E-6</v>
      </c>
      <c r="T60" s="41">
        <f t="shared" si="13"/>
        <v>1.2080861237467508E-4</v>
      </c>
      <c r="U60" s="40">
        <f t="shared" si="13"/>
        <v>2.8416738453315022E-6</v>
      </c>
      <c r="V60" s="40">
        <f t="shared" si="13"/>
        <v>3.4718107774235853E-7</v>
      </c>
      <c r="W60" s="40">
        <f t="shared" si="13"/>
        <v>1.9850954030749886E-5</v>
      </c>
      <c r="X60" s="40">
        <f t="shared" si="13"/>
        <v>3.7561908629294376E-6</v>
      </c>
      <c r="Y60" s="40">
        <f t="shared" si="13"/>
        <v>3.28231631050254E-7</v>
      </c>
      <c r="Z60" s="40">
        <f t="shared" si="13"/>
        <v>9.2816462054420309E-6</v>
      </c>
      <c r="AA60" s="40">
        <f t="shared" si="13"/>
        <v>2.8785963900358347E-6</v>
      </c>
      <c r="AB60" s="40">
        <f t="shared" si="13"/>
        <v>1.1789959190968008E-6</v>
      </c>
      <c r="AC60" s="40">
        <f t="shared" si="13"/>
        <v>2.778719101002364E-8</v>
      </c>
      <c r="AD60" s="40">
        <f t="shared" si="13"/>
        <v>5.0073875925132468E-5</v>
      </c>
      <c r="AE60" s="40">
        <f t="shared" si="13"/>
        <v>2.5368074014292332E-6</v>
      </c>
      <c r="AF60" s="40">
        <f t="shared" si="13"/>
        <v>5.6176882182337047E-6</v>
      </c>
      <c r="AG60" s="40">
        <f t="shared" si="13"/>
        <v>2.3241166025953375E-5</v>
      </c>
      <c r="AH60" s="40">
        <f t="shared" si="13"/>
        <v>3.0659871950556282E-6</v>
      </c>
      <c r="AI60" s="40">
        <f t="shared" si="13"/>
        <v>2.5542200026887915E-6</v>
      </c>
      <c r="AJ60" s="40">
        <f t="shared" si="13"/>
        <v>7.6492901098905588E-6</v>
      </c>
      <c r="AK60" s="40">
        <f t="shared" si="13"/>
        <v>1.9787277671918036E-7</v>
      </c>
      <c r="AL60" s="40">
        <f t="shared" si="13"/>
        <v>5.7915737758577799E-7</v>
      </c>
      <c r="AM60" s="42">
        <f t="shared" si="13"/>
        <v>1.6880427703178161E-10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2.3149173556904889E-5</v>
      </c>
      <c r="E61" s="40">
        <f t="shared" si="14"/>
        <v>2.8096243251296737E-5</v>
      </c>
      <c r="F61" s="40">
        <f t="shared" si="14"/>
        <v>1.0637342361944713E-6</v>
      </c>
      <c r="G61" s="40">
        <f t="shared" si="14"/>
        <v>3.8215639245139745E-6</v>
      </c>
      <c r="H61" s="40">
        <f t="shared" si="14"/>
        <v>5.5174538399374758E-6</v>
      </c>
      <c r="I61" s="40">
        <f t="shared" si="14"/>
        <v>1.5125911580226262E-6</v>
      </c>
      <c r="J61" s="40">
        <f t="shared" si="14"/>
        <v>1.8767228957563741E-6</v>
      </c>
      <c r="K61" s="40">
        <f t="shared" si="14"/>
        <v>2.3137133277347356E-7</v>
      </c>
      <c r="L61" s="41">
        <f t="shared" si="14"/>
        <v>3.8842311275655854E-3</v>
      </c>
      <c r="M61" s="40">
        <f t="shared" si="14"/>
        <v>5.132759313994338E-7</v>
      </c>
      <c r="N61" s="40">
        <f t="shared" si="14"/>
        <v>2.8015806651447388E-5</v>
      </c>
      <c r="O61" s="40">
        <f t="shared" si="14"/>
        <v>4.9302449682093462E-6</v>
      </c>
      <c r="P61" s="40">
        <f t="shared" si="14"/>
        <v>7.1754033656194276E-8</v>
      </c>
      <c r="Q61" s="40">
        <f t="shared" si="14"/>
        <v>2.061795877554661E-6</v>
      </c>
      <c r="R61" s="40">
        <f t="shared" si="14"/>
        <v>3.7349702154368876E-6</v>
      </c>
      <c r="S61" s="40">
        <f t="shared" si="14"/>
        <v>3.2786338923786724E-6</v>
      </c>
      <c r="T61" s="40">
        <f t="shared" si="14"/>
        <v>2.942210902574462E-5</v>
      </c>
      <c r="U61" s="40">
        <f t="shared" si="14"/>
        <v>4.8345576007585135E-6</v>
      </c>
      <c r="V61" s="40">
        <f t="shared" si="14"/>
        <v>2.8483491505882442E-6</v>
      </c>
      <c r="W61" s="40">
        <f t="shared" si="14"/>
        <v>1.144688010023582E-5</v>
      </c>
      <c r="X61" s="40">
        <f t="shared" si="14"/>
        <v>3.5826104154712123E-5</v>
      </c>
      <c r="Y61" s="40">
        <f t="shared" si="14"/>
        <v>4.697976324365592E-6</v>
      </c>
      <c r="Z61" s="40">
        <f t="shared" si="14"/>
        <v>6.3435790288886111E-7</v>
      </c>
      <c r="AA61" s="40">
        <f t="shared" si="14"/>
        <v>1.3338483223000256E-6</v>
      </c>
      <c r="AB61" s="40">
        <f t="shared" si="14"/>
        <v>1.235198813892628E-6</v>
      </c>
      <c r="AC61" s="40">
        <f t="shared" si="14"/>
        <v>5.6124353651848745E-5</v>
      </c>
      <c r="AD61" s="40">
        <f t="shared" si="14"/>
        <v>1.7615674565652092E-5</v>
      </c>
      <c r="AE61" s="40">
        <f t="shared" si="14"/>
        <v>8.8606114197101833E-6</v>
      </c>
      <c r="AF61" s="40">
        <f t="shared" si="14"/>
        <v>3.723111238037219E-7</v>
      </c>
      <c r="AG61" s="40">
        <f t="shared" si="14"/>
        <v>6.6684437229226812E-7</v>
      </c>
      <c r="AH61" s="40">
        <f t="shared" si="14"/>
        <v>4.035182003368832E-6</v>
      </c>
      <c r="AI61" s="40">
        <f t="shared" si="14"/>
        <v>9.9380083565789604E-6</v>
      </c>
      <c r="AJ61" s="40">
        <f t="shared" si="14"/>
        <v>3.4988369883128037E-5</v>
      </c>
      <c r="AK61" s="40">
        <f t="shared" si="14"/>
        <v>4.143844207012553E-6</v>
      </c>
      <c r="AL61" s="40">
        <f t="shared" si="14"/>
        <v>1.6576557434934353E-6</v>
      </c>
      <c r="AM61" s="42">
        <f t="shared" si="14"/>
        <v>3.9451629319893939E-5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2.348059783345406E-8</v>
      </c>
      <c r="E62" s="40">
        <f t="shared" si="15"/>
        <v>2.5681910544669669E-6</v>
      </c>
      <c r="F62" s="40">
        <f t="shared" si="15"/>
        <v>6.985522063213307E-6</v>
      </c>
      <c r="G62" s="40">
        <f t="shared" si="15"/>
        <v>1.4098126239030781E-7</v>
      </c>
      <c r="H62" s="40">
        <f t="shared" si="15"/>
        <v>1.0584898489008521E-5</v>
      </c>
      <c r="I62" s="40">
        <f t="shared" si="15"/>
        <v>7.5948337291117621E-6</v>
      </c>
      <c r="J62" s="40">
        <f t="shared" si="15"/>
        <v>3.6596557771829097E-5</v>
      </c>
      <c r="K62" s="40">
        <f t="shared" si="15"/>
        <v>1.866163200306797E-6</v>
      </c>
      <c r="L62" s="40">
        <f t="shared" si="15"/>
        <v>1.8865257707962785E-5</v>
      </c>
      <c r="M62" s="40">
        <f t="shared" si="15"/>
        <v>4.1405209586989061E-5</v>
      </c>
      <c r="N62" s="40">
        <f t="shared" si="15"/>
        <v>7.7246529170411905E-6</v>
      </c>
      <c r="O62" s="40">
        <f t="shared" si="15"/>
        <v>1.730797111690404E-5</v>
      </c>
      <c r="P62" s="40">
        <f t="shared" si="15"/>
        <v>7.8575610875915034E-6</v>
      </c>
      <c r="Q62" s="41">
        <f t="shared" si="15"/>
        <v>4.8031606062047766E-4</v>
      </c>
      <c r="R62" s="40">
        <f t="shared" si="15"/>
        <v>9.3485835474431103E-6</v>
      </c>
      <c r="S62" s="40">
        <f t="shared" si="15"/>
        <v>1.0695679694842448E-6</v>
      </c>
      <c r="T62" s="40">
        <f t="shared" si="15"/>
        <v>6.3764362503487604E-5</v>
      </c>
      <c r="U62" s="40">
        <f t="shared" si="15"/>
        <v>1.1691282194524727E-5</v>
      </c>
      <c r="V62" s="40">
        <f t="shared" si="15"/>
        <v>1.4737456785327838E-5</v>
      </c>
      <c r="W62" s="40">
        <f t="shared" si="15"/>
        <v>2.9206495738675597E-6</v>
      </c>
      <c r="X62" s="40">
        <f t="shared" si="15"/>
        <v>2.4634089487417282E-7</v>
      </c>
      <c r="Y62" s="40">
        <f t="shared" si="15"/>
        <v>2.2181255946062263E-5</v>
      </c>
      <c r="Z62" s="40">
        <f t="shared" si="15"/>
        <v>5.3446515179346906E-5</v>
      </c>
      <c r="AA62" s="40">
        <f t="shared" si="15"/>
        <v>1.4951595939655149E-5</v>
      </c>
      <c r="AB62" s="40">
        <f t="shared" si="15"/>
        <v>2.9158125063316149E-5</v>
      </c>
      <c r="AC62" s="40">
        <f t="shared" si="15"/>
        <v>7.919795557346921E-5</v>
      </c>
      <c r="AD62" s="40">
        <f t="shared" si="15"/>
        <v>3.228666850435991E-5</v>
      </c>
      <c r="AE62" s="41">
        <f t="shared" si="15"/>
        <v>8.84900796822948E-3</v>
      </c>
      <c r="AF62" s="40">
        <f t="shared" si="15"/>
        <v>1.5685353899456062E-5</v>
      </c>
      <c r="AG62" s="40">
        <f t="shared" si="15"/>
        <v>3.1551907358469186E-5</v>
      </c>
      <c r="AH62" s="40">
        <f t="shared" si="15"/>
        <v>3.7329598836431199E-6</v>
      </c>
      <c r="AI62" s="40">
        <f t="shared" si="15"/>
        <v>3.9834634075205236E-5</v>
      </c>
      <c r="AJ62" s="40">
        <f t="shared" si="15"/>
        <v>8.1442036001901571E-5</v>
      </c>
      <c r="AK62" s="40">
        <f t="shared" si="15"/>
        <v>7.3912951618978042E-5</v>
      </c>
      <c r="AL62" s="40">
        <f t="shared" si="15"/>
        <v>5.4570852153392918E-6</v>
      </c>
      <c r="AM62" s="42">
        <f t="shared" si="15"/>
        <v>9.907615682870703E-7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2.64153009130155E-5</v>
      </c>
      <c r="E63" s="40">
        <f t="shared" si="16"/>
        <v>4.0016921122149985E-6</v>
      </c>
      <c r="F63" s="40">
        <f t="shared" si="16"/>
        <v>6.6653099898709517E-5</v>
      </c>
      <c r="G63" s="40">
        <f t="shared" si="16"/>
        <v>6.4874421239980305E-5</v>
      </c>
      <c r="H63" s="40">
        <f t="shared" si="16"/>
        <v>2.0775856112869974E-6</v>
      </c>
      <c r="I63" s="40">
        <f t="shared" si="16"/>
        <v>9.7160534087386369E-6</v>
      </c>
      <c r="J63" s="40">
        <f t="shared" si="16"/>
        <v>7.9980181802639881E-5</v>
      </c>
      <c r="K63" s="40">
        <f t="shared" si="16"/>
        <v>8.2509552789950105E-6</v>
      </c>
      <c r="L63" s="40">
        <f t="shared" si="16"/>
        <v>1.5353646788885474E-5</v>
      </c>
      <c r="M63" s="40">
        <f t="shared" si="16"/>
        <v>1.332214676110776E-5</v>
      </c>
      <c r="N63" s="40">
        <f t="shared" si="16"/>
        <v>3.5321188391425367E-5</v>
      </c>
      <c r="O63" s="40">
        <f t="shared" si="16"/>
        <v>5.3875436209322232E-5</v>
      </c>
      <c r="P63" s="40">
        <f t="shared" si="16"/>
        <v>5.9173428625626704E-6</v>
      </c>
      <c r="Q63" s="40">
        <f t="shared" si="16"/>
        <v>3.3905752001143219E-6</v>
      </c>
      <c r="R63" s="40">
        <f t="shared" si="16"/>
        <v>1.9211146958146371E-6</v>
      </c>
      <c r="S63" s="40">
        <f t="shared" si="16"/>
        <v>5.1877061851576898E-5</v>
      </c>
      <c r="T63" s="40">
        <f t="shared" si="16"/>
        <v>3.7145776032940441E-5</v>
      </c>
      <c r="U63" s="40">
        <f t="shared" si="16"/>
        <v>1.3747690033994986E-5</v>
      </c>
      <c r="V63" s="40">
        <f t="shared" si="16"/>
        <v>9.1381223775346078E-8</v>
      </c>
      <c r="W63" s="40">
        <f t="shared" si="16"/>
        <v>1.2182217085868011E-5</v>
      </c>
      <c r="X63" s="40">
        <f t="shared" si="16"/>
        <v>3.4515456011080666E-5</v>
      </c>
      <c r="Y63" s="41">
        <f t="shared" si="16"/>
        <v>1.3048816871360761E-2</v>
      </c>
      <c r="Z63" s="40">
        <f t="shared" si="16"/>
        <v>1.1791834451045986E-4</v>
      </c>
      <c r="AA63" s="40">
        <f t="shared" si="16"/>
        <v>1.5764463109322333E-4</v>
      </c>
      <c r="AB63" s="40">
        <f t="shared" si="16"/>
        <v>2.057609484837103E-5</v>
      </c>
      <c r="AC63" s="40">
        <f t="shared" si="16"/>
        <v>1.3863400706314756E-5</v>
      </c>
      <c r="AD63" s="40">
        <f t="shared" si="16"/>
        <v>2.0417192828104191E-4</v>
      </c>
      <c r="AE63" s="40">
        <f t="shared" si="16"/>
        <v>3.3743686844463803E-5</v>
      </c>
      <c r="AF63" s="40">
        <f t="shared" si="16"/>
        <v>7.6649561355194939E-8</v>
      </c>
      <c r="AG63" s="40">
        <f t="shared" si="16"/>
        <v>3.8104079131465493E-5</v>
      </c>
      <c r="AH63" s="40">
        <f t="shared" si="16"/>
        <v>3.3443796069232505E-5</v>
      </c>
      <c r="AI63" s="40">
        <f t="shared" si="16"/>
        <v>8.3139701251125989E-6</v>
      </c>
      <c r="AJ63" s="40">
        <f t="shared" si="16"/>
        <v>2.4839571746525295E-4</v>
      </c>
      <c r="AK63" s="40">
        <f t="shared" si="16"/>
        <v>7.3606200012009437E-6</v>
      </c>
      <c r="AL63" s="40">
        <f t="shared" si="16"/>
        <v>3.8154219265270729E-5</v>
      </c>
      <c r="AM63" s="42">
        <f t="shared" si="16"/>
        <v>2.1943387136214012E-6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1.2555681414877544E-7</v>
      </c>
      <c r="E64" s="40">
        <f t="shared" si="17"/>
        <v>2.6310409951479662E-7</v>
      </c>
      <c r="F64" s="40">
        <f t="shared" si="17"/>
        <v>8.7412156857647794E-7</v>
      </c>
      <c r="G64" s="40">
        <f t="shared" si="17"/>
        <v>1.0240782004580428E-6</v>
      </c>
      <c r="H64" s="40">
        <f t="shared" si="17"/>
        <v>4.1942199539776065E-7</v>
      </c>
      <c r="I64" s="40">
        <f t="shared" si="17"/>
        <v>6.7558859075199235E-8</v>
      </c>
      <c r="J64" s="40">
        <f t="shared" si="17"/>
        <v>1.3182041911697998E-6</v>
      </c>
      <c r="K64" s="40">
        <f t="shared" si="17"/>
        <v>1.5240070130051084E-5</v>
      </c>
      <c r="L64" s="40">
        <f t="shared" si="17"/>
        <v>8.9886253901158798E-6</v>
      </c>
      <c r="M64" s="40">
        <f t="shared" si="17"/>
        <v>1.2930711797432834E-6</v>
      </c>
      <c r="N64" s="40">
        <f t="shared" si="17"/>
        <v>3.1270588127010889E-7</v>
      </c>
      <c r="O64" s="40">
        <f t="shared" si="17"/>
        <v>1.4187241725819231E-8</v>
      </c>
      <c r="P64" s="40">
        <f t="shared" si="17"/>
        <v>1.3588096397471755E-7</v>
      </c>
      <c r="Q64" s="40">
        <f t="shared" si="17"/>
        <v>7.9429645833856323E-7</v>
      </c>
      <c r="R64" s="40">
        <f t="shared" si="17"/>
        <v>5.8160249030032573E-9</v>
      </c>
      <c r="S64" s="40">
        <f t="shared" si="17"/>
        <v>1.6348399743627988E-7</v>
      </c>
      <c r="T64" s="40">
        <f t="shared" si="17"/>
        <v>1.2361823506768702E-6</v>
      </c>
      <c r="U64" s="40">
        <f t="shared" si="17"/>
        <v>6.5445448206988275E-7</v>
      </c>
      <c r="V64" s="40">
        <f t="shared" si="17"/>
        <v>5.3355760651128965E-7</v>
      </c>
      <c r="W64" s="40">
        <f t="shared" si="17"/>
        <v>1.7288297296940508E-6</v>
      </c>
      <c r="X64" s="40">
        <f t="shared" si="17"/>
        <v>3.5290702884546403E-6</v>
      </c>
      <c r="Y64" s="40">
        <f t="shared" si="17"/>
        <v>6.7003117796145456E-7</v>
      </c>
      <c r="Z64" s="40">
        <f t="shared" si="17"/>
        <v>2.6755508131620443E-8</v>
      </c>
      <c r="AA64" s="40">
        <f t="shared" si="17"/>
        <v>2.5579662715833777E-7</v>
      </c>
      <c r="AB64" s="40">
        <f t="shared" si="17"/>
        <v>1.0564001703645932E-6</v>
      </c>
      <c r="AC64" s="41">
        <f t="shared" si="17"/>
        <v>6.3632894786713366E-4</v>
      </c>
      <c r="AD64" s="40">
        <f t="shared" si="17"/>
        <v>1.3716189557286791E-6</v>
      </c>
      <c r="AE64" s="40">
        <f t="shared" si="17"/>
        <v>5.9905665566468893E-6</v>
      </c>
      <c r="AF64" s="40">
        <f t="shared" si="17"/>
        <v>2.4462900209194348E-6</v>
      </c>
      <c r="AG64" s="40">
        <f t="shared" si="17"/>
        <v>4.2829097303118549E-8</v>
      </c>
      <c r="AH64" s="40">
        <f t="shared" si="17"/>
        <v>3.0151835910330371E-6</v>
      </c>
      <c r="AI64" s="40">
        <f t="shared" si="17"/>
        <v>8.5441620921999595E-6</v>
      </c>
      <c r="AJ64" s="40">
        <f t="shared" si="17"/>
        <v>1.1752400133335696E-6</v>
      </c>
      <c r="AK64" s="40">
        <f t="shared" si="17"/>
        <v>7.1975996814755997E-8</v>
      </c>
      <c r="AL64" s="40">
        <f t="shared" si="17"/>
        <v>2.6855106559969101E-6</v>
      </c>
      <c r="AM64" s="42">
        <f t="shared" si="17"/>
        <v>1.6947592802919254E-6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1.2886817871299255E-5</v>
      </c>
      <c r="E65" s="40">
        <f t="shared" si="18"/>
        <v>2.0009677135079873E-7</v>
      </c>
      <c r="F65" s="40">
        <f t="shared" si="18"/>
        <v>1.2161065307402036E-7</v>
      </c>
      <c r="G65" s="40">
        <f t="shared" si="18"/>
        <v>2.2658780243696343E-6</v>
      </c>
      <c r="H65" s="40">
        <f t="shared" si="18"/>
        <v>2.8924718910785455E-5</v>
      </c>
      <c r="I65" s="40">
        <f t="shared" si="18"/>
        <v>3.8070393668245142E-6</v>
      </c>
      <c r="J65" s="40">
        <f t="shared" si="18"/>
        <v>9.8114043555921544E-6</v>
      </c>
      <c r="K65" s="40">
        <f t="shared" si="18"/>
        <v>2.6238065184815623E-5</v>
      </c>
      <c r="L65" s="40">
        <f t="shared" si="18"/>
        <v>1.4967953184302038E-5</v>
      </c>
      <c r="M65" s="40">
        <f t="shared" si="18"/>
        <v>4.5780043109896612E-7</v>
      </c>
      <c r="N65" s="40">
        <f t="shared" si="18"/>
        <v>2.0712904278093926E-6</v>
      </c>
      <c r="O65" s="40">
        <f t="shared" si="18"/>
        <v>5.9258121197792869E-6</v>
      </c>
      <c r="P65" s="40">
        <f t="shared" si="18"/>
        <v>1.0203470718677882E-6</v>
      </c>
      <c r="Q65" s="40">
        <f t="shared" si="18"/>
        <v>2.5499454767201611E-6</v>
      </c>
      <c r="R65" s="40">
        <f t="shared" si="18"/>
        <v>2.4913680878604313E-6</v>
      </c>
      <c r="S65" s="40">
        <f t="shared" si="18"/>
        <v>1.0791538366069533E-6</v>
      </c>
      <c r="T65" s="40">
        <f t="shared" si="18"/>
        <v>3.4379086491171333E-6</v>
      </c>
      <c r="U65" s="40">
        <f t="shared" si="18"/>
        <v>7.4345421893276224E-6</v>
      </c>
      <c r="V65" s="40">
        <f t="shared" si="18"/>
        <v>4.4304570383315825E-6</v>
      </c>
      <c r="W65" s="40">
        <f t="shared" si="18"/>
        <v>1.0790421429122625E-6</v>
      </c>
      <c r="X65" s="41">
        <f t="shared" si="18"/>
        <v>1.6604039309184439E-3</v>
      </c>
      <c r="Y65" s="40">
        <f t="shared" si="18"/>
        <v>4.3867959873041153E-6</v>
      </c>
      <c r="Z65" s="40">
        <f t="shared" si="18"/>
        <v>1.4985464600790176E-7</v>
      </c>
      <c r="AA65" s="40">
        <f t="shared" si="18"/>
        <v>9.3640233485198733E-6</v>
      </c>
      <c r="AB65" s="40">
        <f t="shared" si="18"/>
        <v>1.8784657141386318E-8</v>
      </c>
      <c r="AC65" s="40">
        <f t="shared" si="18"/>
        <v>9.108366008503558E-6</v>
      </c>
      <c r="AD65" s="40">
        <f t="shared" si="18"/>
        <v>2.3822491827788118E-6</v>
      </c>
      <c r="AE65" s="40">
        <f t="shared" si="18"/>
        <v>5.6658456558827992E-8</v>
      </c>
      <c r="AF65" s="40">
        <f t="shared" si="18"/>
        <v>4.2770782911805475E-9</v>
      </c>
      <c r="AG65" s="40">
        <f t="shared" si="18"/>
        <v>1.061136736558705E-6</v>
      </c>
      <c r="AH65" s="40">
        <f t="shared" si="18"/>
        <v>4.8869180275043446E-6</v>
      </c>
      <c r="AI65" s="40">
        <f t="shared" si="18"/>
        <v>8.187913570522039E-7</v>
      </c>
      <c r="AJ65" s="40">
        <f t="shared" si="18"/>
        <v>1.3693034522186492E-5</v>
      </c>
      <c r="AK65" s="40">
        <f t="shared" si="18"/>
        <v>1.9455871451458446E-6</v>
      </c>
      <c r="AL65" s="40">
        <f t="shared" si="18"/>
        <v>1.8397483930493814E-8</v>
      </c>
      <c r="AM65" s="42">
        <f t="shared" si="18"/>
        <v>4.2371853133297703E-10</v>
      </c>
    </row>
    <row r="66" spans="1:39" ht="24">
      <c r="A66" s="37" t="s">
        <v>33</v>
      </c>
      <c r="B66" s="38" t="s">
        <v>14</v>
      </c>
      <c r="C66" s="45"/>
      <c r="D66" s="40">
        <f t="shared" ref="D66:AM66" si="19">$C24^2*D24^2</f>
        <v>1.2688691914233621E-4</v>
      </c>
      <c r="E66" s="40">
        <f t="shared" si="19"/>
        <v>1.408706722185246E-4</v>
      </c>
      <c r="F66" s="40">
        <f t="shared" si="19"/>
        <v>3.6775724006709389E-4</v>
      </c>
      <c r="G66" s="40">
        <f t="shared" si="19"/>
        <v>4.4471655572412662E-5</v>
      </c>
      <c r="H66" s="40">
        <f t="shared" si="19"/>
        <v>1.1110839528657551E-5</v>
      </c>
      <c r="I66" s="40">
        <f t="shared" si="19"/>
        <v>8.193433902426975E-5</v>
      </c>
      <c r="J66" s="40">
        <f t="shared" si="19"/>
        <v>1.8230096389894178E-5</v>
      </c>
      <c r="K66" s="40">
        <f t="shared" si="19"/>
        <v>7.4376399456170662E-6</v>
      </c>
      <c r="L66" s="40">
        <f t="shared" si="19"/>
        <v>3.9119272133089248E-4</v>
      </c>
      <c r="M66" s="40">
        <f t="shared" si="19"/>
        <v>2.8445179032671951E-5</v>
      </c>
      <c r="N66" s="40">
        <f t="shared" si="19"/>
        <v>3.1313216043187507E-4</v>
      </c>
      <c r="O66" s="40">
        <f t="shared" si="19"/>
        <v>5.1613803245561294E-5</v>
      </c>
      <c r="P66" s="40">
        <f t="shared" si="19"/>
        <v>4.9784516593407693E-4</v>
      </c>
      <c r="Q66" s="40">
        <f t="shared" si="19"/>
        <v>1.4495321755005922E-6</v>
      </c>
      <c r="R66" s="40">
        <f t="shared" si="19"/>
        <v>6.4032007422942319E-10</v>
      </c>
      <c r="S66" s="40">
        <f t="shared" si="19"/>
        <v>1.3646834185129071E-7</v>
      </c>
      <c r="T66" s="40">
        <f t="shared" si="19"/>
        <v>3.1822550633496821E-5</v>
      </c>
      <c r="U66" s="40">
        <f t="shared" si="19"/>
        <v>1.6350960311666924E-6</v>
      </c>
      <c r="V66" s="40">
        <f t="shared" si="19"/>
        <v>3.0400949401824546E-5</v>
      </c>
      <c r="W66" s="40">
        <f t="shared" si="19"/>
        <v>3.1040976779390669E-5</v>
      </c>
      <c r="X66" s="40">
        <f t="shared" si="19"/>
        <v>9.7970684630478538E-9</v>
      </c>
      <c r="Y66" s="40">
        <f t="shared" si="19"/>
        <v>6.5624970014499438E-6</v>
      </c>
      <c r="Z66" s="40">
        <f t="shared" si="19"/>
        <v>8.6854316675371905E-6</v>
      </c>
      <c r="AA66" s="40">
        <f t="shared" si="19"/>
        <v>1.8247641823112952E-4</v>
      </c>
      <c r="AB66" s="40">
        <f t="shared" si="19"/>
        <v>9.8063249458504641E-6</v>
      </c>
      <c r="AC66" s="40">
        <f t="shared" si="19"/>
        <v>1.0434265866275644E-4</v>
      </c>
      <c r="AD66" s="40">
        <f t="shared" si="19"/>
        <v>8.8408912956194677E-5</v>
      </c>
      <c r="AE66" s="40">
        <f t="shared" si="19"/>
        <v>4.7051187133533869E-6</v>
      </c>
      <c r="AF66" s="40">
        <f t="shared" si="19"/>
        <v>1.0709147850501994E-4</v>
      </c>
      <c r="AG66" s="40">
        <f t="shared" si="19"/>
        <v>3.20928812329979E-4</v>
      </c>
      <c r="AH66" s="40">
        <f t="shared" si="19"/>
        <v>1.8434340683304182E-5</v>
      </c>
      <c r="AI66" s="40">
        <f t="shared" si="19"/>
        <v>4.0819812632494738E-4</v>
      </c>
      <c r="AJ66" s="40">
        <f t="shared" si="19"/>
        <v>3.2448731264689493E-5</v>
      </c>
      <c r="AK66" s="40">
        <f t="shared" si="19"/>
        <v>7.8887720290720889E-7</v>
      </c>
      <c r="AL66" s="40">
        <f t="shared" si="19"/>
        <v>2.9288312592732709E-5</v>
      </c>
      <c r="AM66" s="43">
        <f t="shared" si="19"/>
        <v>3.8273444495999995E-2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1.0915922048211586E-7</v>
      </c>
      <c r="E67" s="40">
        <f t="shared" si="20"/>
        <v>1.7049533772858098E-6</v>
      </c>
      <c r="F67" s="40">
        <f t="shared" si="20"/>
        <v>7.0753141365935313E-8</v>
      </c>
      <c r="G67" s="40">
        <f t="shared" si="20"/>
        <v>3.6018392965730863E-7</v>
      </c>
      <c r="H67" s="41">
        <f t="shared" si="20"/>
        <v>4.0850460134421072E-4</v>
      </c>
      <c r="I67" s="40">
        <f t="shared" si="20"/>
        <v>6.9375763288666199E-7</v>
      </c>
      <c r="J67" s="40">
        <f t="shared" si="20"/>
        <v>1.2037321429614322E-8</v>
      </c>
      <c r="K67" s="40">
        <f t="shared" si="20"/>
        <v>1.4336204142478119E-8</v>
      </c>
      <c r="L67" s="40">
        <f t="shared" si="20"/>
        <v>5.8654396264603598E-7</v>
      </c>
      <c r="M67" s="40">
        <f t="shared" si="20"/>
        <v>2.4474524446040913E-6</v>
      </c>
      <c r="N67" s="40">
        <f t="shared" si="20"/>
        <v>1.224277189164528E-7</v>
      </c>
      <c r="O67" s="40">
        <f t="shared" si="20"/>
        <v>4.0295760635573261E-7</v>
      </c>
      <c r="P67" s="40">
        <f t="shared" si="20"/>
        <v>1.5734658510230016E-6</v>
      </c>
      <c r="Q67" s="40">
        <f t="shared" si="20"/>
        <v>4.8402201191827869E-8</v>
      </c>
      <c r="R67" s="40">
        <f t="shared" si="20"/>
        <v>1.6149060903576608E-6</v>
      </c>
      <c r="S67" s="40">
        <f t="shared" si="20"/>
        <v>1.3150666593312669E-8</v>
      </c>
      <c r="T67" s="40">
        <f t="shared" si="20"/>
        <v>2.859890863174465E-6</v>
      </c>
      <c r="U67" s="40">
        <f t="shared" si="20"/>
        <v>2.7861928015116563E-6</v>
      </c>
      <c r="V67" s="40">
        <f t="shared" si="20"/>
        <v>1.638501884483581E-8</v>
      </c>
      <c r="W67" s="40">
        <f t="shared" si="20"/>
        <v>1.0403106109582876E-7</v>
      </c>
      <c r="X67" s="40">
        <f t="shared" si="20"/>
        <v>7.2861341207352861E-6</v>
      </c>
      <c r="Y67" s="40">
        <f t="shared" si="20"/>
        <v>6.4980158219532485E-8</v>
      </c>
      <c r="Z67" s="40">
        <f t="shared" si="20"/>
        <v>2.3597049649252631E-9</v>
      </c>
      <c r="AA67" s="40">
        <f t="shared" si="20"/>
        <v>4.7434830253569153E-7</v>
      </c>
      <c r="AB67" s="40">
        <f t="shared" si="20"/>
        <v>9.5293862064899117E-8</v>
      </c>
      <c r="AC67" s="40">
        <f t="shared" si="20"/>
        <v>2.7400719965463228E-7</v>
      </c>
      <c r="AD67" s="40">
        <f t="shared" si="20"/>
        <v>3.2520888641084859E-7</v>
      </c>
      <c r="AE67" s="40">
        <f t="shared" si="20"/>
        <v>5.2360868501190252E-7</v>
      </c>
      <c r="AF67" s="40">
        <f t="shared" si="20"/>
        <v>3.5372408322337469E-6</v>
      </c>
      <c r="AG67" s="40">
        <f t="shared" si="20"/>
        <v>8.5687350739712471E-10</v>
      </c>
      <c r="AH67" s="40">
        <f t="shared" si="20"/>
        <v>1.451622712763433E-7</v>
      </c>
      <c r="AI67" s="40">
        <f t="shared" si="20"/>
        <v>2.1260390127906537E-6</v>
      </c>
      <c r="AJ67" s="40">
        <f t="shared" si="20"/>
        <v>2.8078054208829347E-6</v>
      </c>
      <c r="AK67" s="40">
        <f t="shared" si="20"/>
        <v>2.2892663777398263E-6</v>
      </c>
      <c r="AL67" s="40">
        <f t="shared" si="20"/>
        <v>2.8239436867201606E-6</v>
      </c>
      <c r="AM67" s="42">
        <f t="shared" si="20"/>
        <v>1.1777995479824184E-7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9.3887011486365367E-6</v>
      </c>
      <c r="E68" s="40">
        <f t="shared" si="21"/>
        <v>2.190825589817077E-6</v>
      </c>
      <c r="F68" s="40">
        <f t="shared" si="21"/>
        <v>6.4048645348911416E-5</v>
      </c>
      <c r="G68" s="40">
        <f t="shared" si="21"/>
        <v>7.6046846500919189E-5</v>
      </c>
      <c r="H68" s="40">
        <f t="shared" si="21"/>
        <v>5.7945621781598087E-8</v>
      </c>
      <c r="I68" s="40">
        <f t="shared" si="21"/>
        <v>4.3402745929156634E-5</v>
      </c>
      <c r="J68" s="40">
        <f t="shared" si="21"/>
        <v>1.1963053471668849E-5</v>
      </c>
      <c r="K68" s="40">
        <f t="shared" si="21"/>
        <v>4.0442087458777278E-5</v>
      </c>
      <c r="L68" s="40">
        <f t="shared" si="21"/>
        <v>1.5757681658566229E-6</v>
      </c>
      <c r="M68" s="40">
        <f t="shared" si="21"/>
        <v>1.4668368293403647E-7</v>
      </c>
      <c r="N68" s="40">
        <f t="shared" si="21"/>
        <v>6.7807350321072177E-9</v>
      </c>
      <c r="O68" s="40">
        <f t="shared" si="21"/>
        <v>3.1783680176069324E-6</v>
      </c>
      <c r="P68" s="40">
        <f t="shared" si="21"/>
        <v>5.1541103473764482E-5</v>
      </c>
      <c r="Q68" s="40">
        <f t="shared" si="21"/>
        <v>6.4310431405652443E-7</v>
      </c>
      <c r="R68" s="40">
        <f t="shared" si="21"/>
        <v>3.7408772559612012E-5</v>
      </c>
      <c r="S68" s="40">
        <f t="shared" si="21"/>
        <v>7.1764884614913317E-5</v>
      </c>
      <c r="T68" s="40">
        <f t="shared" si="21"/>
        <v>4.7074545097360872E-6</v>
      </c>
      <c r="U68" s="40">
        <f t="shared" si="21"/>
        <v>4.2568612424355047E-5</v>
      </c>
      <c r="V68" s="40">
        <f t="shared" si="21"/>
        <v>1.315458904914071E-4</v>
      </c>
      <c r="W68" s="40">
        <f t="shared" si="21"/>
        <v>6.2465140966305895E-5</v>
      </c>
      <c r="X68" s="40">
        <f t="shared" si="21"/>
        <v>9.4349270119339048E-7</v>
      </c>
      <c r="Y68" s="40">
        <f t="shared" si="21"/>
        <v>9.0067141162421613E-5</v>
      </c>
      <c r="Z68" s="41">
        <f t="shared" si="21"/>
        <v>9.8330601041682151E-3</v>
      </c>
      <c r="AA68" s="40">
        <f t="shared" si="21"/>
        <v>8.2080601093707429E-5</v>
      </c>
      <c r="AB68" s="40">
        <f t="shared" si="21"/>
        <v>4.5714425685532671E-5</v>
      </c>
      <c r="AC68" s="40">
        <f t="shared" si="21"/>
        <v>3.9804249766471232E-7</v>
      </c>
      <c r="AD68" s="40">
        <f t="shared" si="21"/>
        <v>4.814295194262548E-6</v>
      </c>
      <c r="AE68" s="40">
        <f t="shared" si="21"/>
        <v>6.315827451545321E-5</v>
      </c>
      <c r="AF68" s="40">
        <f t="shared" si="21"/>
        <v>8.3931968332686943E-6</v>
      </c>
      <c r="AG68" s="40">
        <f t="shared" si="21"/>
        <v>1.0346553549760693E-5</v>
      </c>
      <c r="AH68" s="40">
        <f t="shared" si="21"/>
        <v>1.9852859660805394E-5</v>
      </c>
      <c r="AI68" s="40">
        <f t="shared" si="21"/>
        <v>9.0642626140909128E-7</v>
      </c>
      <c r="AJ68" s="40">
        <f t="shared" si="21"/>
        <v>1.6461099104636169E-6</v>
      </c>
      <c r="AK68" s="40">
        <f t="shared" si="21"/>
        <v>3.1629119925497766E-6</v>
      </c>
      <c r="AL68" s="40">
        <f t="shared" si="21"/>
        <v>1.1111976325830262E-5</v>
      </c>
      <c r="AM68" s="42">
        <f t="shared" si="21"/>
        <v>2.2509752954639593E-6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7.8740567290211979E-5</v>
      </c>
      <c r="E69" s="40">
        <f t="shared" si="22"/>
        <v>1.1667054956914572E-5</v>
      </c>
      <c r="F69" s="40">
        <f t="shared" si="22"/>
        <v>9.8524960953481902E-5</v>
      </c>
      <c r="G69" s="40">
        <f t="shared" si="22"/>
        <v>2.7124754779660606E-5</v>
      </c>
      <c r="H69" s="40">
        <f t="shared" si="22"/>
        <v>1.869892351056543E-4</v>
      </c>
      <c r="I69" s="40">
        <f t="shared" si="22"/>
        <v>7.9261671191438121E-5</v>
      </c>
      <c r="J69" s="40">
        <f t="shared" si="22"/>
        <v>1.0317690154708497E-4</v>
      </c>
      <c r="K69" s="40">
        <f t="shared" si="22"/>
        <v>5.3617787493184505E-6</v>
      </c>
      <c r="L69" s="40">
        <f t="shared" si="22"/>
        <v>2.0690157855349979E-6</v>
      </c>
      <c r="M69" s="40">
        <f t="shared" si="22"/>
        <v>1.6168332402435122E-4</v>
      </c>
      <c r="N69" s="40">
        <f t="shared" si="22"/>
        <v>2.6302212729643711E-5</v>
      </c>
      <c r="O69" s="40">
        <f t="shared" si="22"/>
        <v>1.3262852631661448E-4</v>
      </c>
      <c r="P69" s="40">
        <f t="shared" si="22"/>
        <v>1.2941631997035634E-4</v>
      </c>
      <c r="Q69" s="40">
        <f t="shared" si="22"/>
        <v>7.4861262824206233E-5</v>
      </c>
      <c r="R69" s="40">
        <f t="shared" si="22"/>
        <v>4.9078115319062588E-5</v>
      </c>
      <c r="S69" s="40">
        <f t="shared" si="22"/>
        <v>8.5720625178547995E-5</v>
      </c>
      <c r="T69" s="40">
        <f t="shared" si="22"/>
        <v>1.6724159309897181E-4</v>
      </c>
      <c r="U69" s="40">
        <f t="shared" si="22"/>
        <v>3.1038098368647764E-5</v>
      </c>
      <c r="V69" s="40">
        <f t="shared" si="22"/>
        <v>1.1232647356538746E-4</v>
      </c>
      <c r="W69" s="40">
        <f t="shared" si="22"/>
        <v>1.1882646151864825E-4</v>
      </c>
      <c r="X69" s="40">
        <f t="shared" si="22"/>
        <v>4.6963483489038999E-8</v>
      </c>
      <c r="Y69" s="40">
        <f t="shared" si="22"/>
        <v>1.3022819672777827E-7</v>
      </c>
      <c r="Z69" s="40">
        <f t="shared" si="22"/>
        <v>1.8813503492841801E-5</v>
      </c>
      <c r="AA69" s="40">
        <f t="shared" si="22"/>
        <v>8.6798582024246105E-5</v>
      </c>
      <c r="AB69" s="40">
        <f t="shared" si="22"/>
        <v>6.743367865187961E-5</v>
      </c>
      <c r="AC69" s="40">
        <f t="shared" si="22"/>
        <v>8.4819858712366678E-5</v>
      </c>
      <c r="AD69" s="40">
        <f t="shared" si="22"/>
        <v>2.0454481738586242E-5</v>
      </c>
      <c r="AE69" s="40">
        <f t="shared" si="22"/>
        <v>4.2845522731062199E-5</v>
      </c>
      <c r="AF69" s="41">
        <f t="shared" si="22"/>
        <v>2.1916370501040245E-2</v>
      </c>
      <c r="AG69" s="40">
        <f t="shared" si="22"/>
        <v>1.0701377311377856E-4</v>
      </c>
      <c r="AH69" s="40">
        <f t="shared" si="22"/>
        <v>1.1341465186312204E-5</v>
      </c>
      <c r="AI69" s="40">
        <f t="shared" si="22"/>
        <v>1.2479735659615818E-9</v>
      </c>
      <c r="AJ69" s="40">
        <f t="shared" si="22"/>
        <v>2.7395859399788399E-7</v>
      </c>
      <c r="AK69" s="40">
        <f t="shared" si="22"/>
        <v>3.631336748396458E-5</v>
      </c>
      <c r="AL69" s="40">
        <f t="shared" si="22"/>
        <v>1.6429662610706258E-5</v>
      </c>
      <c r="AM69" s="42">
        <f t="shared" si="22"/>
        <v>5.9957577581968454E-5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7.354252081026525E-8</v>
      </c>
      <c r="E70" s="41">
        <f t="shared" si="23"/>
        <v>1.9927773829397192E-4</v>
      </c>
      <c r="F70" s="40">
        <f t="shared" si="23"/>
        <v>1.4785427871224781E-8</v>
      </c>
      <c r="G70" s="40">
        <f t="shared" si="23"/>
        <v>1.6395358076346967E-6</v>
      </c>
      <c r="H70" s="40">
        <f t="shared" si="23"/>
        <v>8.1447735270424733E-7</v>
      </c>
      <c r="I70" s="40">
        <f t="shared" si="23"/>
        <v>5.0473105181709964E-7</v>
      </c>
      <c r="J70" s="40">
        <f t="shared" si="23"/>
        <v>3.2275307173912664E-7</v>
      </c>
      <c r="K70" s="40">
        <f t="shared" si="23"/>
        <v>1.9832841945134575E-7</v>
      </c>
      <c r="L70" s="40">
        <f t="shared" si="23"/>
        <v>1.4135112989950486E-6</v>
      </c>
      <c r="M70" s="40">
        <f t="shared" si="23"/>
        <v>1.0108880969607083E-6</v>
      </c>
      <c r="N70" s="40">
        <f t="shared" si="23"/>
        <v>1.4045011816145936E-6</v>
      </c>
      <c r="O70" s="40">
        <f t="shared" si="23"/>
        <v>7.7794295356252152E-7</v>
      </c>
      <c r="P70" s="40">
        <f t="shared" si="23"/>
        <v>1.4475649110546776E-7</v>
      </c>
      <c r="Q70" s="40">
        <f t="shared" si="23"/>
        <v>5.3373696874112283E-7</v>
      </c>
      <c r="R70" s="40">
        <f t="shared" si="23"/>
        <v>2.5381491773328899E-7</v>
      </c>
      <c r="S70" s="40">
        <f t="shared" si="23"/>
        <v>9.4134611329469572E-9</v>
      </c>
      <c r="T70" s="40">
        <f t="shared" si="23"/>
        <v>1.7592988517166647E-8</v>
      </c>
      <c r="U70" s="40">
        <f t="shared" si="23"/>
        <v>1.6396025089934597E-7</v>
      </c>
      <c r="V70" s="40">
        <f t="shared" si="23"/>
        <v>4.7319478852349793E-7</v>
      </c>
      <c r="W70" s="40">
        <f t="shared" si="23"/>
        <v>9.359000100347644E-7</v>
      </c>
      <c r="X70" s="40">
        <f t="shared" si="23"/>
        <v>2.3921804063780629E-8</v>
      </c>
      <c r="Y70" s="40">
        <f t="shared" si="23"/>
        <v>6.1476906638578964E-8</v>
      </c>
      <c r="Z70" s="40">
        <f t="shared" si="23"/>
        <v>4.3888995253589176E-8</v>
      </c>
      <c r="AA70" s="40">
        <f t="shared" si="23"/>
        <v>2.2332370626950821E-6</v>
      </c>
      <c r="AB70" s="40">
        <f t="shared" si="23"/>
        <v>1.113131856587826E-6</v>
      </c>
      <c r="AC70" s="40">
        <f t="shared" si="23"/>
        <v>8.3959484818598514E-8</v>
      </c>
      <c r="AD70" s="40">
        <f t="shared" si="23"/>
        <v>3.5493485227790859E-7</v>
      </c>
      <c r="AE70" s="40">
        <f t="shared" si="23"/>
        <v>5.6558253952996498E-8</v>
      </c>
      <c r="AF70" s="40">
        <f t="shared" si="23"/>
        <v>1.060365894646253E-7</v>
      </c>
      <c r="AG70" s="40">
        <f t="shared" si="23"/>
        <v>3.3888705131975929E-9</v>
      </c>
      <c r="AH70" s="40">
        <f t="shared" si="23"/>
        <v>2.1209390506364456E-6</v>
      </c>
      <c r="AI70" s="40">
        <f t="shared" si="23"/>
        <v>1.9147659756713047E-6</v>
      </c>
      <c r="AJ70" s="40">
        <f t="shared" si="23"/>
        <v>2.1508329988303609E-8</v>
      </c>
      <c r="AK70" s="40">
        <f t="shared" si="23"/>
        <v>7.451707997205483E-7</v>
      </c>
      <c r="AL70" s="40">
        <f t="shared" si="23"/>
        <v>2.9357333713313652E-7</v>
      </c>
      <c r="AM70" s="42">
        <f t="shared" si="23"/>
        <v>7.1012633306717787E-7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6.1464308527153903E-6</v>
      </c>
      <c r="E71" s="40">
        <f t="shared" si="24"/>
        <v>1.5848498959604402E-6</v>
      </c>
      <c r="F71" s="40">
        <f t="shared" si="24"/>
        <v>2.807092612824372E-7</v>
      </c>
      <c r="G71" s="40">
        <f t="shared" si="24"/>
        <v>1.0313212380411795E-6</v>
      </c>
      <c r="H71" s="40">
        <f t="shared" si="24"/>
        <v>8.4139242186071315E-8</v>
      </c>
      <c r="I71" s="40">
        <f t="shared" si="24"/>
        <v>8.6917037489067449E-7</v>
      </c>
      <c r="J71" s="40">
        <f t="shared" si="24"/>
        <v>2.030613125971951E-6</v>
      </c>
      <c r="K71" s="40">
        <f t="shared" si="24"/>
        <v>7.026120435880808E-7</v>
      </c>
      <c r="L71" s="40">
        <f t="shared" si="24"/>
        <v>9.7399616091674138E-7</v>
      </c>
      <c r="M71" s="40">
        <f t="shared" si="24"/>
        <v>3.901343993168101E-7</v>
      </c>
      <c r="N71" s="40">
        <f t="shared" si="24"/>
        <v>1.0869781023040066E-6</v>
      </c>
      <c r="O71" s="40">
        <f t="shared" si="24"/>
        <v>2.5902354179863837E-11</v>
      </c>
      <c r="P71" s="40">
        <f t="shared" si="24"/>
        <v>2.8202885351954339E-7</v>
      </c>
      <c r="Q71" s="40">
        <f t="shared" si="24"/>
        <v>1.859282320745603E-7</v>
      </c>
      <c r="R71" s="40">
        <f t="shared" si="24"/>
        <v>2.7351855290892324E-6</v>
      </c>
      <c r="S71" s="40">
        <f t="shared" si="24"/>
        <v>1.0877959381610123E-7</v>
      </c>
      <c r="T71" s="40">
        <f t="shared" si="24"/>
        <v>6.9024996184493857E-8</v>
      </c>
      <c r="U71" s="40">
        <f t="shared" si="24"/>
        <v>5.0499220396930196E-7</v>
      </c>
      <c r="V71" s="40">
        <f t="shared" si="24"/>
        <v>2.592580612374318E-8</v>
      </c>
      <c r="W71" s="41">
        <f t="shared" si="24"/>
        <v>3.4947320738767061E-4</v>
      </c>
      <c r="X71" s="40">
        <f t="shared" si="24"/>
        <v>2.2333165576970654E-7</v>
      </c>
      <c r="Y71" s="40">
        <f t="shared" si="24"/>
        <v>3.1780279400237881E-7</v>
      </c>
      <c r="Z71" s="40">
        <f t="shared" si="24"/>
        <v>2.1299948397268626E-6</v>
      </c>
      <c r="AA71" s="40">
        <f t="shared" si="24"/>
        <v>2.5419158192618353E-6</v>
      </c>
      <c r="AB71" s="40">
        <f t="shared" si="24"/>
        <v>6.9679682000011069E-7</v>
      </c>
      <c r="AC71" s="40">
        <f t="shared" si="24"/>
        <v>9.2668389262911834E-7</v>
      </c>
      <c r="AD71" s="40">
        <f t="shared" si="24"/>
        <v>5.833781080349412E-6</v>
      </c>
      <c r="AE71" s="40">
        <f t="shared" si="24"/>
        <v>1.1552409717893262E-7</v>
      </c>
      <c r="AF71" s="40">
        <f t="shared" si="24"/>
        <v>1.8198543866587965E-6</v>
      </c>
      <c r="AG71" s="40">
        <f t="shared" si="24"/>
        <v>5.7049757753596495E-7</v>
      </c>
      <c r="AH71" s="40">
        <f t="shared" si="24"/>
        <v>1.7861485387278358E-6</v>
      </c>
      <c r="AI71" s="40">
        <f t="shared" si="24"/>
        <v>2.550444203709774E-8</v>
      </c>
      <c r="AJ71" s="40">
        <f t="shared" si="24"/>
        <v>5.5992240065199763E-6</v>
      </c>
      <c r="AK71" s="40">
        <f t="shared" si="24"/>
        <v>2.8685974802985876E-7</v>
      </c>
      <c r="AL71" s="40">
        <f t="shared" si="24"/>
        <v>8.1630397548376502E-7</v>
      </c>
      <c r="AM71" s="42">
        <f t="shared" si="24"/>
        <v>2.6898217141070315E-7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1.2940725501376499E-7</v>
      </c>
      <c r="E72" s="40">
        <f t="shared" si="25"/>
        <v>1.4856130720357366E-9</v>
      </c>
      <c r="F72" s="40">
        <f t="shared" si="25"/>
        <v>1.4401464276155402E-7</v>
      </c>
      <c r="G72" s="40">
        <f t="shared" si="25"/>
        <v>1.4629985818909565E-9</v>
      </c>
      <c r="H72" s="40">
        <f t="shared" si="25"/>
        <v>2.1211199752203778E-10</v>
      </c>
      <c r="I72" s="40">
        <f t="shared" si="25"/>
        <v>3.2820314526815997E-9</v>
      </c>
      <c r="J72" s="40">
        <f t="shared" si="25"/>
        <v>1.9598853833871712E-6</v>
      </c>
      <c r="K72" s="40">
        <f t="shared" si="25"/>
        <v>1.2533203519223002E-7</v>
      </c>
      <c r="L72" s="40">
        <f t="shared" si="25"/>
        <v>1.4928544315529068E-8</v>
      </c>
      <c r="M72" s="40">
        <f t="shared" si="25"/>
        <v>4.4279588266095898E-7</v>
      </c>
      <c r="N72" s="40">
        <f t="shared" si="25"/>
        <v>5.8166932209945347E-8</v>
      </c>
      <c r="O72" s="40">
        <f t="shared" si="25"/>
        <v>4.9016770389839821E-8</v>
      </c>
      <c r="P72" s="40">
        <f t="shared" si="25"/>
        <v>3.7641842912984496E-7</v>
      </c>
      <c r="Q72" s="40">
        <f t="shared" si="25"/>
        <v>1.2271873820095174E-7</v>
      </c>
      <c r="R72" s="40">
        <f t="shared" si="25"/>
        <v>8.0085130033238322E-7</v>
      </c>
      <c r="S72" s="40">
        <f t="shared" si="25"/>
        <v>1.1500461910728848E-6</v>
      </c>
      <c r="T72" s="40">
        <f t="shared" si="25"/>
        <v>1.7589134915342238E-6</v>
      </c>
      <c r="U72" s="40">
        <f t="shared" si="25"/>
        <v>1.020745536902082E-7</v>
      </c>
      <c r="V72" s="40">
        <f t="shared" si="25"/>
        <v>1.4652505189807925E-7</v>
      </c>
      <c r="W72" s="40">
        <f t="shared" si="25"/>
        <v>1.4809523562368771E-7</v>
      </c>
      <c r="X72" s="40">
        <f t="shared" si="25"/>
        <v>5.4300240598209786E-8</v>
      </c>
      <c r="Y72" s="40">
        <f t="shared" si="25"/>
        <v>2.5750205526038403E-7</v>
      </c>
      <c r="Z72" s="40">
        <f t="shared" si="25"/>
        <v>8.906883157170106E-8</v>
      </c>
      <c r="AA72" s="40">
        <f t="shared" si="25"/>
        <v>9.1597563923440783E-7</v>
      </c>
      <c r="AB72" s="40">
        <f t="shared" si="25"/>
        <v>1.6471464505519511E-9</v>
      </c>
      <c r="AC72" s="40">
        <f t="shared" si="25"/>
        <v>6.2178796002147728E-9</v>
      </c>
      <c r="AD72" s="40">
        <f t="shared" si="25"/>
        <v>5.413240272120554E-9</v>
      </c>
      <c r="AE72" s="40">
        <f t="shared" si="25"/>
        <v>3.2356962427572462E-7</v>
      </c>
      <c r="AF72" s="40">
        <f t="shared" si="25"/>
        <v>4.1246603903449575E-7</v>
      </c>
      <c r="AG72" s="41">
        <f t="shared" si="25"/>
        <v>9.0455612173976726E-5</v>
      </c>
      <c r="AH72" s="40">
        <f t="shared" si="25"/>
        <v>5.0877614178252793E-8</v>
      </c>
      <c r="AI72" s="40">
        <f t="shared" si="25"/>
        <v>1.9873525302008274E-8</v>
      </c>
      <c r="AJ72" s="40">
        <f t="shared" si="25"/>
        <v>4.4432964098984739E-7</v>
      </c>
      <c r="AK72" s="40">
        <f t="shared" si="25"/>
        <v>5.9711166480039238E-8</v>
      </c>
      <c r="AL72" s="40">
        <f t="shared" si="25"/>
        <v>7.4224505571977644E-7</v>
      </c>
      <c r="AM72" s="42">
        <f t="shared" si="25"/>
        <v>7.008568721457501E-7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5.8443311567233391E-6</v>
      </c>
      <c r="E73" s="40">
        <f t="shared" si="26"/>
        <v>1.3770327315308497E-5</v>
      </c>
      <c r="F73" s="40">
        <f t="shared" si="26"/>
        <v>1.5465797260200542E-6</v>
      </c>
      <c r="G73" s="40">
        <f t="shared" si="26"/>
        <v>1.3801240163766699E-5</v>
      </c>
      <c r="H73" s="40">
        <f t="shared" si="26"/>
        <v>6.0048457435831298E-6</v>
      </c>
      <c r="I73" s="40">
        <f t="shared" si="26"/>
        <v>8.4957246026390558E-6</v>
      </c>
      <c r="J73" s="40">
        <f t="shared" si="26"/>
        <v>3.8062567723465629E-6</v>
      </c>
      <c r="K73" s="40">
        <f t="shared" si="26"/>
        <v>2.3514316940053465E-6</v>
      </c>
      <c r="L73" s="40">
        <f t="shared" si="26"/>
        <v>3.4116888756122723E-5</v>
      </c>
      <c r="M73" s="40">
        <f t="shared" si="26"/>
        <v>2.5252844214826346E-6</v>
      </c>
      <c r="N73" s="40">
        <f t="shared" si="26"/>
        <v>6.2914206125672413E-6</v>
      </c>
      <c r="O73" s="40">
        <f t="shared" si="26"/>
        <v>7.2431848701841442E-7</v>
      </c>
      <c r="P73" s="40">
        <f t="shared" si="26"/>
        <v>4.3357696037060641E-5</v>
      </c>
      <c r="Q73" s="40">
        <f t="shared" si="26"/>
        <v>9.6579890267838773E-8</v>
      </c>
      <c r="R73" s="40">
        <f t="shared" si="26"/>
        <v>1.5665604164283396E-4</v>
      </c>
      <c r="S73" s="40">
        <f t="shared" si="26"/>
        <v>1.4486310125688467E-7</v>
      </c>
      <c r="T73" s="40">
        <f t="shared" si="26"/>
        <v>1.5612308004751172E-6</v>
      </c>
      <c r="U73" s="40">
        <f t="shared" si="26"/>
        <v>5.1301518463073657E-5</v>
      </c>
      <c r="V73" s="40">
        <f t="shared" si="26"/>
        <v>4.4102366524104069E-5</v>
      </c>
      <c r="W73" s="40">
        <f t="shared" si="26"/>
        <v>1.3183685803983431E-4</v>
      </c>
      <c r="X73" s="40">
        <f t="shared" si="26"/>
        <v>1.0955979654587679E-5</v>
      </c>
      <c r="Y73" s="40">
        <f t="shared" si="26"/>
        <v>1.2026252617171977E-4</v>
      </c>
      <c r="Z73" s="40">
        <f t="shared" si="26"/>
        <v>3.712914620482601E-6</v>
      </c>
      <c r="AA73" s="40">
        <f t="shared" si="26"/>
        <v>6.2805831007807901E-5</v>
      </c>
      <c r="AB73" s="40">
        <f t="shared" si="26"/>
        <v>7.8236198831097739E-6</v>
      </c>
      <c r="AC73" s="40">
        <f t="shared" si="26"/>
        <v>1.6606996186798989E-5</v>
      </c>
      <c r="AD73" s="41">
        <f t="shared" si="26"/>
        <v>7.9345222783674691E-3</v>
      </c>
      <c r="AE73" s="40">
        <f t="shared" si="26"/>
        <v>2.9547138156508074E-5</v>
      </c>
      <c r="AF73" s="40">
        <f t="shared" si="26"/>
        <v>7.0783087677771542E-6</v>
      </c>
      <c r="AG73" s="40">
        <f t="shared" si="26"/>
        <v>4.8210605921153533E-7</v>
      </c>
      <c r="AH73" s="40">
        <f t="shared" si="26"/>
        <v>8.1663573750622378E-6</v>
      </c>
      <c r="AI73" s="40">
        <f t="shared" si="26"/>
        <v>6.4274463175208209E-6</v>
      </c>
      <c r="AJ73" s="40">
        <f t="shared" si="26"/>
        <v>1.6606260342896336E-6</v>
      </c>
      <c r="AK73" s="40">
        <f t="shared" si="26"/>
        <v>3.1790182206558054E-5</v>
      </c>
      <c r="AL73" s="40">
        <f t="shared" si="26"/>
        <v>8.3121069041451137E-5</v>
      </c>
      <c r="AM73" s="42">
        <f t="shared" si="26"/>
        <v>1.7265102115964628E-5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7.8410875947165364E-5</v>
      </c>
      <c r="E74" s="40">
        <f t="shared" si="27"/>
        <v>1.9709089297795236E-5</v>
      </c>
      <c r="F74" s="40">
        <f t="shared" si="27"/>
        <v>1.4004205984948309E-6</v>
      </c>
      <c r="G74" s="40">
        <f t="shared" si="27"/>
        <v>1.1260519811355141E-6</v>
      </c>
      <c r="H74" s="40">
        <f t="shared" si="27"/>
        <v>1.0500344585620765E-5</v>
      </c>
      <c r="I74" s="40">
        <f t="shared" si="27"/>
        <v>1.8350049980194475E-5</v>
      </c>
      <c r="J74" s="40">
        <f t="shared" si="27"/>
        <v>9.3444739988096805E-6</v>
      </c>
      <c r="K74" s="40">
        <f t="shared" si="27"/>
        <v>5.337833610253282E-6</v>
      </c>
      <c r="L74" s="40">
        <f t="shared" si="27"/>
        <v>5.2918973254522517E-6</v>
      </c>
      <c r="M74" s="40">
        <f t="shared" si="27"/>
        <v>8.1967580887883806E-8</v>
      </c>
      <c r="N74" s="40">
        <f t="shared" si="27"/>
        <v>9.146887390062903E-7</v>
      </c>
      <c r="O74" s="40">
        <f t="shared" si="27"/>
        <v>1.0763187667717154E-9</v>
      </c>
      <c r="P74" s="40">
        <f t="shared" si="27"/>
        <v>7.3038034651403199E-7</v>
      </c>
      <c r="Q74" s="40">
        <f t="shared" si="27"/>
        <v>3.6583712180978184E-5</v>
      </c>
      <c r="R74" s="40">
        <f t="shared" si="27"/>
        <v>2.2407912442754613E-6</v>
      </c>
      <c r="S74" s="40">
        <f t="shared" si="27"/>
        <v>9.2963269384623889E-6</v>
      </c>
      <c r="T74" s="40">
        <f t="shared" si="27"/>
        <v>1.6254285583243269E-5</v>
      </c>
      <c r="U74" s="40">
        <f t="shared" si="27"/>
        <v>3.2583126520721955E-7</v>
      </c>
      <c r="V74" s="40">
        <f t="shared" si="27"/>
        <v>1.4253678349157587E-8</v>
      </c>
      <c r="W74" s="40">
        <f t="shared" si="27"/>
        <v>1.7066635296368435E-7</v>
      </c>
      <c r="X74" s="40">
        <f t="shared" si="27"/>
        <v>1.0931580110388128E-6</v>
      </c>
      <c r="Y74" s="40">
        <f t="shared" si="27"/>
        <v>1.3180979918183062E-6</v>
      </c>
      <c r="Z74" s="40">
        <f t="shared" si="27"/>
        <v>1.9631693331697658E-7</v>
      </c>
      <c r="AA74" s="40">
        <f t="shared" si="27"/>
        <v>8.4005889829327261E-9</v>
      </c>
      <c r="AB74" s="40">
        <f t="shared" si="27"/>
        <v>2.2712924199304426E-8</v>
      </c>
      <c r="AC74" s="40">
        <f t="shared" si="27"/>
        <v>2.7678526443664515E-5</v>
      </c>
      <c r="AD74" s="40">
        <f t="shared" si="27"/>
        <v>1.7203511643765599E-6</v>
      </c>
      <c r="AE74" s="40">
        <f t="shared" si="27"/>
        <v>9.5387297143045717E-6</v>
      </c>
      <c r="AF74" s="40">
        <f t="shared" si="27"/>
        <v>1.4782848001034461E-10</v>
      </c>
      <c r="AG74" s="40">
        <f t="shared" si="27"/>
        <v>4.830309876050074E-7</v>
      </c>
      <c r="AH74" s="40">
        <f t="shared" si="27"/>
        <v>5.2475634897141855E-6</v>
      </c>
      <c r="AI74" s="41">
        <f t="shared" si="27"/>
        <v>2.2253574194887899E-3</v>
      </c>
      <c r="AJ74" s="40">
        <f t="shared" si="27"/>
        <v>1.0591459230308558E-5</v>
      </c>
      <c r="AK74" s="40">
        <f t="shared" si="27"/>
        <v>8.9967968047407865E-7</v>
      </c>
      <c r="AL74" s="40">
        <f t="shared" si="27"/>
        <v>8.5631484595256152E-6</v>
      </c>
      <c r="AM74" s="42">
        <f t="shared" si="27"/>
        <v>2.1571861221204229E-5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2.1727168213046093E-5</v>
      </c>
      <c r="E75" s="40">
        <f t="shared" si="28"/>
        <v>9.7636810933131143E-6</v>
      </c>
      <c r="F75" s="40">
        <f t="shared" si="28"/>
        <v>2.3466663619102828E-6</v>
      </c>
      <c r="G75" s="40">
        <f t="shared" si="28"/>
        <v>1.4751988787164717E-5</v>
      </c>
      <c r="H75" s="40">
        <f t="shared" si="28"/>
        <v>1.5635488530626449E-7</v>
      </c>
      <c r="I75" s="40">
        <f t="shared" si="28"/>
        <v>4.0131296679466719E-5</v>
      </c>
      <c r="J75" s="40">
        <f t="shared" si="28"/>
        <v>7.5058994042290415E-5</v>
      </c>
      <c r="K75" s="40">
        <f t="shared" si="28"/>
        <v>1.0200935007708957E-4</v>
      </c>
      <c r="L75" s="40">
        <f t="shared" si="28"/>
        <v>2.9273165569233064E-6</v>
      </c>
      <c r="M75" s="40">
        <f t="shared" si="28"/>
        <v>3.3207209929559518E-6</v>
      </c>
      <c r="N75" s="40">
        <f t="shared" si="28"/>
        <v>6.0368009815850236E-5</v>
      </c>
      <c r="O75" s="40">
        <f t="shared" si="28"/>
        <v>1.6083902927597919E-5</v>
      </c>
      <c r="P75" s="40">
        <f t="shared" si="28"/>
        <v>2.4576889230860336E-5</v>
      </c>
      <c r="Q75" s="40">
        <f t="shared" si="28"/>
        <v>1.5326113045774993E-6</v>
      </c>
      <c r="R75" s="40">
        <f t="shared" si="28"/>
        <v>5.7469469747518348E-7</v>
      </c>
      <c r="S75" s="40">
        <f t="shared" si="28"/>
        <v>1.1292886659542787E-5</v>
      </c>
      <c r="T75" s="40">
        <f t="shared" si="28"/>
        <v>1.4946652484799081E-6</v>
      </c>
      <c r="U75" s="40">
        <f t="shared" si="28"/>
        <v>1.5412107634561112E-5</v>
      </c>
      <c r="V75" s="41">
        <f t="shared" si="28"/>
        <v>4.3563814962877092E-3</v>
      </c>
      <c r="W75" s="40">
        <f t="shared" si="28"/>
        <v>3.2418601367577451E-7</v>
      </c>
      <c r="X75" s="40">
        <f t="shared" si="28"/>
        <v>1.1087833314394093E-5</v>
      </c>
      <c r="Y75" s="40">
        <f t="shared" si="28"/>
        <v>2.6059764942962926E-8</v>
      </c>
      <c r="Z75" s="40">
        <f t="shared" si="28"/>
        <v>5.4141820705636848E-5</v>
      </c>
      <c r="AA75" s="40">
        <f t="shared" si="28"/>
        <v>6.9110119606459555E-6</v>
      </c>
      <c r="AB75" s="40">
        <f t="shared" si="28"/>
        <v>1.6467420677193127E-6</v>
      </c>
      <c r="AC75" s="40">
        <f t="shared" si="28"/>
        <v>3.4591646684279194E-6</v>
      </c>
      <c r="AD75" s="40">
        <f t="shared" si="28"/>
        <v>2.3642929949836021E-5</v>
      </c>
      <c r="AE75" s="40">
        <f t="shared" si="28"/>
        <v>7.1678294591014132E-6</v>
      </c>
      <c r="AF75" s="40">
        <f t="shared" si="28"/>
        <v>2.080019512704941E-5</v>
      </c>
      <c r="AG75" s="40">
        <f t="shared" si="28"/>
        <v>7.0257721518467772E-6</v>
      </c>
      <c r="AH75" s="40">
        <f t="shared" si="28"/>
        <v>5.3575499697121458E-7</v>
      </c>
      <c r="AI75" s="40">
        <f t="shared" si="28"/>
        <v>4.2531138852205152E-8</v>
      </c>
      <c r="AJ75" s="40">
        <f t="shared" si="28"/>
        <v>1.3432371310826408E-5</v>
      </c>
      <c r="AK75" s="40">
        <f t="shared" si="28"/>
        <v>4.0667257734725239E-6</v>
      </c>
      <c r="AL75" s="40">
        <f t="shared" si="28"/>
        <v>3.6059629268581789E-7</v>
      </c>
      <c r="AM75" s="42">
        <f t="shared" si="28"/>
        <v>3.1727454124674928E-6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8.8348666008736593E-6</v>
      </c>
      <c r="E76" s="40">
        <f t="shared" si="29"/>
        <v>7.6549128880699991E-6</v>
      </c>
      <c r="F76" s="40">
        <f t="shared" si="29"/>
        <v>6.560414576025981E-5</v>
      </c>
      <c r="G76" s="40">
        <f t="shared" si="29"/>
        <v>6.8747434520157848E-7</v>
      </c>
      <c r="H76" s="40">
        <f t="shared" si="29"/>
        <v>2.516041488918103E-7</v>
      </c>
      <c r="I76" s="40">
        <f t="shared" si="29"/>
        <v>4.764092836449249E-6</v>
      </c>
      <c r="J76" s="40">
        <f t="shared" si="29"/>
        <v>1.0613294507846067E-4</v>
      </c>
      <c r="K76" s="41">
        <f t="shared" si="29"/>
        <v>8.5175899510746347E-3</v>
      </c>
      <c r="L76" s="40">
        <f t="shared" si="29"/>
        <v>4.4885825453990963E-7</v>
      </c>
      <c r="M76" s="40">
        <f t="shared" si="29"/>
        <v>6.5305099095616936E-6</v>
      </c>
      <c r="N76" s="40">
        <f t="shared" si="29"/>
        <v>1.446444303075129E-5</v>
      </c>
      <c r="O76" s="40">
        <f t="shared" si="29"/>
        <v>3.5163623116328042E-5</v>
      </c>
      <c r="P76" s="40">
        <f t="shared" si="29"/>
        <v>2.0468779411799144E-5</v>
      </c>
      <c r="Q76" s="40">
        <f t="shared" si="29"/>
        <v>1.3860349445223033E-4</v>
      </c>
      <c r="R76" s="40">
        <f t="shared" si="29"/>
        <v>3.2957914712636925E-8</v>
      </c>
      <c r="S76" s="40">
        <f t="shared" si="29"/>
        <v>7.5427935732645287E-6</v>
      </c>
      <c r="T76" s="40">
        <f t="shared" si="29"/>
        <v>3.3739867050297272E-6</v>
      </c>
      <c r="U76" s="40">
        <f t="shared" si="29"/>
        <v>2.0235147912550008E-5</v>
      </c>
      <c r="V76" s="40">
        <f t="shared" si="29"/>
        <v>1.9590297351230898E-4</v>
      </c>
      <c r="W76" s="40">
        <f t="shared" si="29"/>
        <v>1.6419789808377279E-5</v>
      </c>
      <c r="X76" s="40">
        <f t="shared" si="29"/>
        <v>1.2516691947060647E-4</v>
      </c>
      <c r="Y76" s="40">
        <f t="shared" si="29"/>
        <v>4.945952581856637E-6</v>
      </c>
      <c r="Z76" s="40">
        <f t="shared" si="29"/>
        <v>3.2085573595864432E-5</v>
      </c>
      <c r="AA76" s="40">
        <f t="shared" si="29"/>
        <v>2.2632060206394242E-5</v>
      </c>
      <c r="AB76" s="40">
        <f t="shared" si="29"/>
        <v>6.3167266991295486E-7</v>
      </c>
      <c r="AC76" s="40">
        <f t="shared" si="29"/>
        <v>1.8794732217961301E-4</v>
      </c>
      <c r="AD76" s="40">
        <f t="shared" si="29"/>
        <v>2.4280373741864079E-6</v>
      </c>
      <c r="AE76" s="40">
        <f t="shared" si="29"/>
        <v>1.5004853404480097E-6</v>
      </c>
      <c r="AF76" s="40">
        <f t="shared" si="29"/>
        <v>2.0096001135861346E-6</v>
      </c>
      <c r="AG76" s="40">
        <f t="shared" si="29"/>
        <v>1.1473395673714538E-5</v>
      </c>
      <c r="AH76" s="40">
        <f t="shared" si="29"/>
        <v>9.9073407072798821E-6</v>
      </c>
      <c r="AI76" s="40">
        <f t="shared" si="29"/>
        <v>2.0585678662892269E-5</v>
      </c>
      <c r="AJ76" s="40">
        <f t="shared" si="29"/>
        <v>8.1840816622170956E-5</v>
      </c>
      <c r="AK76" s="40">
        <f t="shared" si="29"/>
        <v>3.0729691641058025E-6</v>
      </c>
      <c r="AL76" s="40">
        <f t="shared" si="29"/>
        <v>1.137324521183998E-5</v>
      </c>
      <c r="AM76" s="42">
        <f t="shared" si="29"/>
        <v>1.5008555496565718E-6</v>
      </c>
    </row>
    <row r="77" spans="1:39" ht="24">
      <c r="A77" s="37" t="s">
        <v>44</v>
      </c>
      <c r="B77" s="38" t="s">
        <v>14</v>
      </c>
      <c r="C77" s="39"/>
      <c r="D77" s="41">
        <f t="shared" ref="D77:AM77" si="30">$C35^2*D35^2</f>
        <v>7.8923768049350383E-3</v>
      </c>
      <c r="E77" s="40">
        <f t="shared" si="30"/>
        <v>2.6213474979658539E-6</v>
      </c>
      <c r="F77" s="40">
        <f t="shared" si="30"/>
        <v>2.7420669089497295E-6</v>
      </c>
      <c r="G77" s="40">
        <f t="shared" si="30"/>
        <v>7.7373974041519333E-6</v>
      </c>
      <c r="H77" s="40">
        <f t="shared" si="30"/>
        <v>1.8175507993347374E-6</v>
      </c>
      <c r="I77" s="40">
        <f t="shared" si="30"/>
        <v>2.1191185217269189E-6</v>
      </c>
      <c r="J77" s="40">
        <f t="shared" si="30"/>
        <v>5.0520394070243007E-7</v>
      </c>
      <c r="K77" s="40">
        <f t="shared" si="30"/>
        <v>8.0298521777556707E-6</v>
      </c>
      <c r="L77" s="40">
        <f t="shared" si="30"/>
        <v>4.3097261365924106E-5</v>
      </c>
      <c r="M77" s="40">
        <f t="shared" si="30"/>
        <v>8.0938091417680314E-6</v>
      </c>
      <c r="N77" s="40">
        <f t="shared" si="30"/>
        <v>6.4742485827624195E-5</v>
      </c>
      <c r="O77" s="40">
        <f t="shared" si="30"/>
        <v>6.1445937346993273E-6</v>
      </c>
      <c r="P77" s="40">
        <f t="shared" si="30"/>
        <v>2.4387515057209003E-5</v>
      </c>
      <c r="Q77" s="40">
        <f t="shared" si="30"/>
        <v>6.0240732514921779E-5</v>
      </c>
      <c r="R77" s="40">
        <f t="shared" si="30"/>
        <v>1.1254315522481136E-5</v>
      </c>
      <c r="S77" s="40">
        <f t="shared" si="30"/>
        <v>4.27150209026896E-5</v>
      </c>
      <c r="T77" s="40">
        <f t="shared" si="30"/>
        <v>1.1889288752555655E-7</v>
      </c>
      <c r="U77" s="40">
        <f t="shared" si="30"/>
        <v>9.0641818983506779E-7</v>
      </c>
      <c r="V77" s="40">
        <f t="shared" si="30"/>
        <v>3.8672727261887416E-5</v>
      </c>
      <c r="W77" s="40">
        <f t="shared" si="30"/>
        <v>1.3346609691046143E-4</v>
      </c>
      <c r="X77" s="40">
        <f t="shared" si="30"/>
        <v>5.6885659729321711E-5</v>
      </c>
      <c r="Y77" s="40">
        <f t="shared" si="30"/>
        <v>1.4794909254297291E-5</v>
      </c>
      <c r="Z77" s="40">
        <f t="shared" si="30"/>
        <v>6.9322541869833978E-6</v>
      </c>
      <c r="AA77" s="40">
        <f t="shared" si="30"/>
        <v>9.1094979198591493E-5</v>
      </c>
      <c r="AB77" s="40">
        <f t="shared" si="30"/>
        <v>6.4542612455243957E-5</v>
      </c>
      <c r="AC77" s="40">
        <f t="shared" si="30"/>
        <v>1.5830214382104898E-6</v>
      </c>
      <c r="AD77" s="40">
        <f t="shared" si="30"/>
        <v>5.4800151478750918E-6</v>
      </c>
      <c r="AE77" s="40">
        <f t="shared" si="30"/>
        <v>1.0087040327656568E-8</v>
      </c>
      <c r="AF77" s="40">
        <f t="shared" si="30"/>
        <v>2.6405566512631767E-5</v>
      </c>
      <c r="AG77" s="40">
        <f t="shared" si="30"/>
        <v>1.1091135667184527E-5</v>
      </c>
      <c r="AH77" s="40">
        <f t="shared" si="30"/>
        <v>1.7997844032057662E-5</v>
      </c>
      <c r="AI77" s="40">
        <f t="shared" si="30"/>
        <v>2.770862629003501E-4</v>
      </c>
      <c r="AJ77" s="40">
        <f t="shared" si="30"/>
        <v>1.1898991897732188E-5</v>
      </c>
      <c r="AK77" s="40">
        <f t="shared" si="30"/>
        <v>1.0062785527017174E-7</v>
      </c>
      <c r="AL77" s="40">
        <f t="shared" si="30"/>
        <v>6.4849825146025255E-6</v>
      </c>
      <c r="AM77" s="42">
        <f t="shared" si="30"/>
        <v>2.3881766891692935E-5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8.612672660469134E-5</v>
      </c>
      <c r="E78" s="40">
        <f t="shared" si="31"/>
        <v>7.7498357697839876E-5</v>
      </c>
      <c r="F78" s="40">
        <f t="shared" si="31"/>
        <v>6.0376142640436693E-5</v>
      </c>
      <c r="G78" s="40">
        <f t="shared" si="31"/>
        <v>5.6497645312938805E-5</v>
      </c>
      <c r="H78" s="40">
        <f t="shared" si="31"/>
        <v>7.9408575232182108E-6</v>
      </c>
      <c r="I78" s="40">
        <f t="shared" si="31"/>
        <v>1.0296967051384277E-6</v>
      </c>
      <c r="J78" s="40">
        <f t="shared" si="31"/>
        <v>1.2829110275054833E-4</v>
      </c>
      <c r="K78" s="40">
        <f t="shared" si="31"/>
        <v>1.9897458414746121E-5</v>
      </c>
      <c r="L78" s="40">
        <f t="shared" si="31"/>
        <v>2.3230871979672746E-6</v>
      </c>
      <c r="M78" s="40">
        <f t="shared" si="31"/>
        <v>9.929440292591506E-5</v>
      </c>
      <c r="N78" s="40">
        <f t="shared" si="31"/>
        <v>3.2749428668979507E-6</v>
      </c>
      <c r="O78" s="40">
        <f t="shared" si="31"/>
        <v>9.7789972874492107E-7</v>
      </c>
      <c r="P78" s="40">
        <f t="shared" si="31"/>
        <v>5.6609895936231365E-8</v>
      </c>
      <c r="Q78" s="40">
        <f t="shared" si="31"/>
        <v>2.5265709288376367E-5</v>
      </c>
      <c r="R78" s="40">
        <f t="shared" si="31"/>
        <v>8.3286389938040389E-6</v>
      </c>
      <c r="S78" s="40">
        <f t="shared" si="31"/>
        <v>2.2038304499818279E-6</v>
      </c>
      <c r="T78" s="40">
        <f t="shared" si="31"/>
        <v>1.1899500675946968E-5</v>
      </c>
      <c r="U78" s="40">
        <f t="shared" si="31"/>
        <v>1.3794943381638624E-5</v>
      </c>
      <c r="V78" s="40">
        <f t="shared" si="31"/>
        <v>1.1691266392548722E-5</v>
      </c>
      <c r="W78" s="40">
        <f t="shared" si="31"/>
        <v>5.2093724811935376E-5</v>
      </c>
      <c r="X78" s="40">
        <f t="shared" si="31"/>
        <v>3.9153893816396137E-5</v>
      </c>
      <c r="Y78" s="40">
        <f t="shared" si="31"/>
        <v>8.419301247960475E-5</v>
      </c>
      <c r="Z78" s="40">
        <f t="shared" si="31"/>
        <v>5.745739599205363E-5</v>
      </c>
      <c r="AA78" s="41">
        <f t="shared" si="31"/>
        <v>7.7809365922405348E-3</v>
      </c>
      <c r="AB78" s="40">
        <f t="shared" si="31"/>
        <v>1.2618013640503422E-5</v>
      </c>
      <c r="AC78" s="40">
        <f t="shared" si="31"/>
        <v>2.8941218903859331E-6</v>
      </c>
      <c r="AD78" s="40">
        <f t="shared" si="31"/>
        <v>5.6465145633101033E-5</v>
      </c>
      <c r="AE78" s="40">
        <f t="shared" si="31"/>
        <v>1.2902747776625579E-5</v>
      </c>
      <c r="AF78" s="40">
        <f t="shared" si="31"/>
        <v>2.7516171731722097E-5</v>
      </c>
      <c r="AG78" s="40">
        <f t="shared" si="31"/>
        <v>7.3649396498352786E-5</v>
      </c>
      <c r="AH78" s="40">
        <f t="shared" si="31"/>
        <v>9.9894463754382131E-6</v>
      </c>
      <c r="AI78" s="40">
        <f t="shared" si="31"/>
        <v>3.8381975771027868E-8</v>
      </c>
      <c r="AJ78" s="40">
        <f t="shared" si="31"/>
        <v>3.3420505564501696E-5</v>
      </c>
      <c r="AK78" s="40">
        <f t="shared" si="31"/>
        <v>8.2100308971905484E-6</v>
      </c>
      <c r="AL78" s="40">
        <f t="shared" si="31"/>
        <v>2.164487323312018E-5</v>
      </c>
      <c r="AM78" s="42">
        <f t="shared" si="31"/>
        <v>3.1898137188257192E-5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4.2030547878205683E-6</v>
      </c>
      <c r="E79" s="40">
        <f t="shared" si="32"/>
        <v>2.7947013049028749E-7</v>
      </c>
      <c r="F79" s="40">
        <f t="shared" si="32"/>
        <v>4.1983762120389801E-5</v>
      </c>
      <c r="G79" s="40">
        <f t="shared" si="32"/>
        <v>1.121395022645943E-5</v>
      </c>
      <c r="H79" s="40">
        <f t="shared" si="32"/>
        <v>1.7931167906686105E-5</v>
      </c>
      <c r="I79" s="40">
        <f t="shared" si="32"/>
        <v>8.069440170123923E-10</v>
      </c>
      <c r="J79" s="40">
        <f t="shared" si="32"/>
        <v>1.4994507301568805E-6</v>
      </c>
      <c r="K79" s="40">
        <f t="shared" si="32"/>
        <v>2.7642255688028398E-5</v>
      </c>
      <c r="L79" s="40">
        <f t="shared" si="32"/>
        <v>2.3383673520607067E-5</v>
      </c>
      <c r="M79" s="40">
        <f t="shared" si="32"/>
        <v>2.8726304952905554E-5</v>
      </c>
      <c r="N79" s="40">
        <f t="shared" si="32"/>
        <v>3.0722301230302133E-6</v>
      </c>
      <c r="O79" s="40">
        <f t="shared" si="32"/>
        <v>4.5721265010151728E-8</v>
      </c>
      <c r="P79" s="40">
        <f t="shared" si="32"/>
        <v>7.8916301450975091E-6</v>
      </c>
      <c r="Q79" s="40">
        <f t="shared" si="32"/>
        <v>9.669783442479192E-6</v>
      </c>
      <c r="R79" s="40">
        <f t="shared" si="32"/>
        <v>8.4038010318377375E-6</v>
      </c>
      <c r="S79" s="40">
        <f t="shared" si="32"/>
        <v>1.312559750351992E-7</v>
      </c>
      <c r="T79" s="40">
        <f t="shared" si="32"/>
        <v>3.7994155425114997E-6</v>
      </c>
      <c r="U79" s="40">
        <f t="shared" si="32"/>
        <v>3.3054057592188131E-5</v>
      </c>
      <c r="V79" s="40">
        <f t="shared" si="32"/>
        <v>8.7808558931225149E-6</v>
      </c>
      <c r="W79" s="40">
        <f t="shared" si="32"/>
        <v>4.3922953472068135E-5</v>
      </c>
      <c r="X79" s="40">
        <f t="shared" si="32"/>
        <v>2.2136248923672401E-5</v>
      </c>
      <c r="Y79" s="40">
        <f t="shared" si="32"/>
        <v>5.0615335340142281E-5</v>
      </c>
      <c r="Z79" s="40">
        <f t="shared" si="32"/>
        <v>4.6256085292626827E-7</v>
      </c>
      <c r="AA79" s="40">
        <f t="shared" si="32"/>
        <v>1.2838013266891759E-5</v>
      </c>
      <c r="AB79" s="40">
        <f t="shared" si="32"/>
        <v>2.1653809384832938E-7</v>
      </c>
      <c r="AC79" s="40">
        <f t="shared" si="32"/>
        <v>4.8884124818346192E-6</v>
      </c>
      <c r="AD79" s="40">
        <f t="shared" si="32"/>
        <v>5.7052690466899102E-7</v>
      </c>
      <c r="AE79" s="40">
        <f t="shared" si="32"/>
        <v>2.5540012059167483E-5</v>
      </c>
      <c r="AF79" s="40">
        <f t="shared" si="32"/>
        <v>3.2338527461821131E-8</v>
      </c>
      <c r="AG79" s="40">
        <f t="shared" si="32"/>
        <v>1.3729090879444937E-5</v>
      </c>
      <c r="AH79" s="40">
        <f t="shared" si="32"/>
        <v>1.0047432284220309E-5</v>
      </c>
      <c r="AI79" s="40">
        <f t="shared" si="32"/>
        <v>1.350659590761326E-5</v>
      </c>
      <c r="AJ79" s="41">
        <f t="shared" si="32"/>
        <v>3.0013173844659429E-3</v>
      </c>
      <c r="AK79" s="40">
        <f t="shared" si="32"/>
        <v>7.5871899955249601E-7</v>
      </c>
      <c r="AL79" s="40">
        <f t="shared" si="32"/>
        <v>2.1008053254247548E-7</v>
      </c>
      <c r="AM79" s="42">
        <f t="shared" si="32"/>
        <v>2.2001887789782653E-6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2.0904734054928188E-7</v>
      </c>
      <c r="E80" s="40">
        <f t="shared" si="33"/>
        <v>5.1991971405451499E-6</v>
      </c>
      <c r="F80" s="40">
        <f t="shared" si="33"/>
        <v>1.0586183895414455E-6</v>
      </c>
      <c r="G80" s="40">
        <f t="shared" si="33"/>
        <v>6.2919038778700342E-5</v>
      </c>
      <c r="H80" s="40">
        <f t="shared" si="33"/>
        <v>8.9805027941402682E-8</v>
      </c>
      <c r="I80" s="40">
        <f t="shared" si="33"/>
        <v>2.2463973501880148E-6</v>
      </c>
      <c r="J80" s="41">
        <f t="shared" si="33"/>
        <v>3.707582627094514E-3</v>
      </c>
      <c r="K80" s="40">
        <f t="shared" si="33"/>
        <v>4.3311028635903828E-5</v>
      </c>
      <c r="L80" s="40">
        <f t="shared" si="33"/>
        <v>1.5322923423921977E-6</v>
      </c>
      <c r="M80" s="40">
        <f t="shared" si="33"/>
        <v>3.5074041085320928E-7</v>
      </c>
      <c r="N80" s="40">
        <f t="shared" si="33"/>
        <v>4.155946341887064E-5</v>
      </c>
      <c r="O80" s="40">
        <f t="shared" si="33"/>
        <v>2.4237057691121034E-5</v>
      </c>
      <c r="P80" s="40">
        <f t="shared" si="33"/>
        <v>4.1375261975069609E-6</v>
      </c>
      <c r="Q80" s="40">
        <f t="shared" si="33"/>
        <v>1.6402299662342971E-5</v>
      </c>
      <c r="R80" s="40">
        <f t="shared" si="33"/>
        <v>1.0329977139884005E-5</v>
      </c>
      <c r="S80" s="40">
        <f t="shared" si="33"/>
        <v>3.558986483193235E-7</v>
      </c>
      <c r="T80" s="40">
        <f t="shared" si="33"/>
        <v>2.3496764256523818E-8</v>
      </c>
      <c r="U80" s="40">
        <f t="shared" si="33"/>
        <v>4.3229980408337519E-6</v>
      </c>
      <c r="V80" s="40">
        <f t="shared" si="33"/>
        <v>5.8756608279797128E-5</v>
      </c>
      <c r="W80" s="40">
        <f t="shared" si="33"/>
        <v>1.9535027594611239E-5</v>
      </c>
      <c r="X80" s="40">
        <f t="shared" si="33"/>
        <v>1.8991257294320213E-5</v>
      </c>
      <c r="Y80" s="40">
        <f t="shared" si="33"/>
        <v>2.001923106587004E-5</v>
      </c>
      <c r="Z80" s="40">
        <f t="shared" si="33"/>
        <v>3.915346200853757E-6</v>
      </c>
      <c r="AA80" s="40">
        <f t="shared" si="33"/>
        <v>5.9770656883880805E-5</v>
      </c>
      <c r="AB80" s="40">
        <f t="shared" si="33"/>
        <v>2.7105195263300587E-6</v>
      </c>
      <c r="AC80" s="40">
        <f t="shared" si="33"/>
        <v>6.7197784460839176E-6</v>
      </c>
      <c r="AD80" s="40">
        <f t="shared" si="33"/>
        <v>1.5843238068316298E-6</v>
      </c>
      <c r="AE80" s="40">
        <f t="shared" si="33"/>
        <v>1.3824132895264399E-5</v>
      </c>
      <c r="AF80" s="40">
        <f t="shared" si="33"/>
        <v>1.5035920786258739E-5</v>
      </c>
      <c r="AG80" s="40">
        <f t="shared" si="33"/>
        <v>7.3217624763514754E-5</v>
      </c>
      <c r="AH80" s="40">
        <f t="shared" si="33"/>
        <v>3.0015608261096849E-5</v>
      </c>
      <c r="AI80" s="40">
        <f t="shared" si="33"/>
        <v>1.4431007828235382E-5</v>
      </c>
      <c r="AJ80" s="40">
        <f t="shared" si="33"/>
        <v>1.8008877212434976E-6</v>
      </c>
      <c r="AK80" s="40">
        <f t="shared" si="33"/>
        <v>9.7786172766885313E-6</v>
      </c>
      <c r="AL80" s="40">
        <f t="shared" si="33"/>
        <v>2.280495740898936E-6</v>
      </c>
      <c r="AM80" s="42">
        <f t="shared" si="33"/>
        <v>1.4725691099300739E-6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8.1337455185807945E-8</v>
      </c>
      <c r="E81" s="40">
        <f t="shared" si="34"/>
        <v>3.5682849203238062E-7</v>
      </c>
      <c r="F81" s="40">
        <f t="shared" si="34"/>
        <v>1.9014568359737129E-7</v>
      </c>
      <c r="G81" s="40">
        <f t="shared" si="34"/>
        <v>3.8620278102324601E-6</v>
      </c>
      <c r="H81" s="40">
        <f t="shared" si="34"/>
        <v>3.1170444482255399E-5</v>
      </c>
      <c r="I81" s="40">
        <f t="shared" si="34"/>
        <v>1.5538543659069569E-4</v>
      </c>
      <c r="J81" s="40">
        <f t="shared" si="34"/>
        <v>2.362391006311948E-8</v>
      </c>
      <c r="K81" s="40">
        <f t="shared" si="34"/>
        <v>1.9437199948351919E-6</v>
      </c>
      <c r="L81" s="40">
        <f t="shared" si="34"/>
        <v>3.3383926091102698E-5</v>
      </c>
      <c r="M81" s="40">
        <f t="shared" si="34"/>
        <v>9.1759060736540703E-8</v>
      </c>
      <c r="N81" s="40">
        <f t="shared" si="34"/>
        <v>1.5065238780225019E-5</v>
      </c>
      <c r="O81" s="40">
        <f t="shared" si="34"/>
        <v>1.0140036278415465E-5</v>
      </c>
      <c r="P81" s="40">
        <f t="shared" si="34"/>
        <v>1.995332445686472E-6</v>
      </c>
      <c r="Q81" s="40">
        <f t="shared" si="34"/>
        <v>2.0506063485538305E-5</v>
      </c>
      <c r="R81" s="41">
        <f t="shared" si="34"/>
        <v>2.1524267172790435E-4</v>
      </c>
      <c r="S81" s="40">
        <f t="shared" si="34"/>
        <v>1.0275630974506936E-5</v>
      </c>
      <c r="T81" s="41">
        <f t="shared" si="34"/>
        <v>5.1433218106946201E-3</v>
      </c>
      <c r="U81" s="40">
        <f t="shared" si="34"/>
        <v>8.0375422591908104E-10</v>
      </c>
      <c r="V81" s="40">
        <f t="shared" si="34"/>
        <v>1.7258712531698569E-6</v>
      </c>
      <c r="W81" s="40">
        <f t="shared" si="34"/>
        <v>9.7527840380849158E-7</v>
      </c>
      <c r="X81" s="40">
        <f t="shared" si="34"/>
        <v>9.5536752509773036E-6</v>
      </c>
      <c r="Y81" s="40">
        <f t="shared" si="34"/>
        <v>1.2696062574682757E-5</v>
      </c>
      <c r="Z81" s="40">
        <f t="shared" si="34"/>
        <v>2.2805400740181201E-6</v>
      </c>
      <c r="AA81" s="40">
        <f t="shared" si="34"/>
        <v>7.6319164573073853E-6</v>
      </c>
      <c r="AB81" s="40">
        <f t="shared" si="34"/>
        <v>5.9064942383179895E-6</v>
      </c>
      <c r="AC81" s="40">
        <f t="shared" si="34"/>
        <v>8.6361916371729189E-6</v>
      </c>
      <c r="AD81" s="40">
        <f t="shared" si="34"/>
        <v>1.0503758920393592E-6</v>
      </c>
      <c r="AE81" s="40">
        <f t="shared" si="34"/>
        <v>3.4582351807734307E-5</v>
      </c>
      <c r="AF81" s="40">
        <f t="shared" si="34"/>
        <v>3.4210867288646918E-5</v>
      </c>
      <c r="AG81" s="40">
        <f t="shared" si="34"/>
        <v>9.1789552676153755E-5</v>
      </c>
      <c r="AH81" s="40">
        <f t="shared" si="34"/>
        <v>3.9700838838339704E-6</v>
      </c>
      <c r="AI81" s="40">
        <f t="shared" si="34"/>
        <v>3.524515912763371E-5</v>
      </c>
      <c r="AJ81" s="40">
        <f t="shared" si="34"/>
        <v>6.1121067960531428E-6</v>
      </c>
      <c r="AK81" s="40">
        <f t="shared" si="34"/>
        <v>1.4507216408794788E-5</v>
      </c>
      <c r="AL81" s="40">
        <f t="shared" si="34"/>
        <v>9.3476025181126936E-6</v>
      </c>
      <c r="AM81" s="42">
        <f t="shared" si="34"/>
        <v>3.5137900538682146E-6</v>
      </c>
    </row>
    <row r="82" spans="1:39" ht="24">
      <c r="A82" s="37" t="s">
        <v>49</v>
      </c>
      <c r="B82" s="38" t="s">
        <v>14</v>
      </c>
      <c r="C82" s="45"/>
      <c r="D82" s="40">
        <f t="shared" ref="D82:AM82" si="35">$C40^2*D40^2</f>
        <v>2.4145612115503674E-4</v>
      </c>
      <c r="E82" s="40">
        <f t="shared" si="35"/>
        <v>7.9743011548067948E-5</v>
      </c>
      <c r="F82" s="40">
        <f t="shared" si="35"/>
        <v>1.1401719244852165E-4</v>
      </c>
      <c r="G82" s="40">
        <f t="shared" si="35"/>
        <v>1.6440089202480456E-8</v>
      </c>
      <c r="H82" s="40">
        <f t="shared" si="35"/>
        <v>3.5405143565815701E-6</v>
      </c>
      <c r="I82" s="40">
        <f t="shared" si="35"/>
        <v>8.8966626838718137E-7</v>
      </c>
      <c r="J82" s="40">
        <f t="shared" si="35"/>
        <v>1.5378267614513797E-4</v>
      </c>
      <c r="K82" s="40">
        <f t="shared" si="35"/>
        <v>5.1893379472930207E-4</v>
      </c>
      <c r="L82" s="40">
        <f t="shared" si="35"/>
        <v>1.621126166857729E-5</v>
      </c>
      <c r="M82" s="40">
        <f t="shared" si="35"/>
        <v>4.7955600355337467E-7</v>
      </c>
      <c r="N82" s="40">
        <f t="shared" si="35"/>
        <v>1.1902127310088995E-4</v>
      </c>
      <c r="O82" s="40">
        <f t="shared" si="35"/>
        <v>2.4911350814364367E-5</v>
      </c>
      <c r="P82" s="40">
        <f t="shared" si="35"/>
        <v>3.5305690428980218E-5</v>
      </c>
      <c r="Q82" s="41">
        <f t="shared" si="35"/>
        <v>3.4765839935999993E-2</v>
      </c>
      <c r="R82" s="40">
        <f t="shared" si="35"/>
        <v>4.9719182246203191E-5</v>
      </c>
      <c r="S82" s="40">
        <f t="shared" si="35"/>
        <v>2.9956592366173695E-4</v>
      </c>
      <c r="T82" s="40">
        <f t="shared" si="35"/>
        <v>1.3048684937203492E-4</v>
      </c>
      <c r="U82" s="40">
        <f t="shared" si="35"/>
        <v>1.5089928868129832E-5</v>
      </c>
      <c r="V82" s="40">
        <f t="shared" si="35"/>
        <v>1.1769940350395721E-5</v>
      </c>
      <c r="W82" s="40">
        <f t="shared" si="35"/>
        <v>1.6543029739195539E-5</v>
      </c>
      <c r="X82" s="40">
        <f t="shared" si="35"/>
        <v>4.5369380847959999E-5</v>
      </c>
      <c r="Y82" s="40">
        <f t="shared" si="35"/>
        <v>8.1352009481948253E-6</v>
      </c>
      <c r="Z82" s="40">
        <f t="shared" si="35"/>
        <v>2.3996996751619038E-6</v>
      </c>
      <c r="AA82" s="40">
        <f t="shared" si="35"/>
        <v>1.075327569128243E-4</v>
      </c>
      <c r="AB82" s="40">
        <f t="shared" si="35"/>
        <v>8.7500083600214112E-4</v>
      </c>
      <c r="AC82" s="40">
        <f t="shared" si="35"/>
        <v>3.8727778819193527E-5</v>
      </c>
      <c r="AD82" s="40">
        <f t="shared" si="35"/>
        <v>2.3842596844498662E-7</v>
      </c>
      <c r="AE82" s="41">
        <f t="shared" si="35"/>
        <v>1.66464E-3</v>
      </c>
      <c r="AF82" s="40">
        <f t="shared" si="35"/>
        <v>1.0005875718633849E-4</v>
      </c>
      <c r="AG82" s="40">
        <f t="shared" si="35"/>
        <v>4.3401026575938316E-5</v>
      </c>
      <c r="AH82" s="40">
        <f t="shared" si="35"/>
        <v>2.36763021439095E-5</v>
      </c>
      <c r="AI82" s="40">
        <f t="shared" si="35"/>
        <v>5.2237991931070352E-4</v>
      </c>
      <c r="AJ82" s="40">
        <f t="shared" si="35"/>
        <v>1.1066234638320011E-4</v>
      </c>
      <c r="AK82" s="40">
        <f t="shared" si="35"/>
        <v>1.7481425127094017E-4</v>
      </c>
      <c r="AL82" s="40">
        <f t="shared" si="35"/>
        <v>3.7175100764021234E-5</v>
      </c>
      <c r="AM82" s="42">
        <f t="shared" si="35"/>
        <v>9.9407519583032168E-7</v>
      </c>
    </row>
    <row r="83" spans="1:39">
      <c r="A83" t="s">
        <v>58</v>
      </c>
      <c r="D83" s="16">
        <f>SUM($D$47:$D$82)</f>
        <v>8.7997117601893264E-3</v>
      </c>
      <c r="E83" s="16">
        <f>SUM($E$47:$E$82)</f>
        <v>8.0059947513365045E-4</v>
      </c>
      <c r="F83" s="16">
        <f>SUM($F$47:$F$82)</f>
        <v>9.1561450458953544E-3</v>
      </c>
      <c r="G83" s="16">
        <f>SUM($G$47:$G$82)</f>
        <v>3.1928026035590675E-3</v>
      </c>
      <c r="H83" s="16">
        <f>SUM($H$47:$H$82)</f>
        <v>1.0748979776007864E-3</v>
      </c>
      <c r="I83" s="16">
        <f>SUM($I$47:$I$82)</f>
        <v>7.0335474843078144E-4</v>
      </c>
      <c r="J83" s="16">
        <f>SUM($J$47:$J$82)</f>
        <v>4.7367349271856618E-3</v>
      </c>
      <c r="K83" s="16">
        <f>SUM($K$47:$K$82)</f>
        <v>9.5666332635159172E-3</v>
      </c>
      <c r="L83" s="16">
        <f>SUM($L$47:$L$82)</f>
        <v>4.6442530277396787E-3</v>
      </c>
      <c r="M83">
        <f>SUM($M$47:$M$82)</f>
        <v>4.0403043672762127E-3</v>
      </c>
      <c r="N83" s="16">
        <f>SUM($N$47:$N$82)</f>
        <v>1.1050787417725198E-2</v>
      </c>
      <c r="O83" s="16">
        <f>SUM($O$47:$O$82)</f>
        <v>1.8533807566523E-3</v>
      </c>
      <c r="P83" s="16">
        <f>SUM($P$47:$P$82)</f>
        <v>2.5679807114075302E-3</v>
      </c>
      <c r="Q83" s="16">
        <f>SUM($Q$47:$Q$82)</f>
        <v>3.586752713634779E-2</v>
      </c>
      <c r="R83" s="16">
        <f>SUM($R$47:$R$82)</f>
        <v>3.2224767282629024E-3</v>
      </c>
      <c r="S83" s="16">
        <f>SUM($S$47:$S$82)</f>
        <v>7.1263959678781515E-3</v>
      </c>
      <c r="T83" s="16">
        <f>SUM($T$47:$T$82)</f>
        <v>5.8601456093617388E-3</v>
      </c>
      <c r="U83" s="16">
        <f>SUM($U$47:$U$82)</f>
        <v>3.5543392209989949E-2</v>
      </c>
      <c r="V83" s="16">
        <f>SUM($V$47:$V$82)</f>
        <v>5.3766424589778341E-3</v>
      </c>
      <c r="W83" s="16">
        <f>SUM($W$47:$W$82)</f>
        <v>1.162867759239063E-3</v>
      </c>
      <c r="X83" s="16">
        <f>SUM($X$47:$X$82)</f>
        <v>2.2864695938740629E-3</v>
      </c>
      <c r="Y83" s="16">
        <f>SUM($Y$47:$Y$82)</f>
        <v>1.3678707375603697E-2</v>
      </c>
      <c r="Z83" s="16">
        <f>SUM($Z$47:$Z$82)</f>
        <v>1.0513867874854355E-2</v>
      </c>
      <c r="AA83" s="16">
        <f>SUM($AA$47:$AA$82)</f>
        <v>8.9494226321425053E-3</v>
      </c>
      <c r="AB83" s="16">
        <f>SUM($AB$47:$AB$82)</f>
        <v>2.4754331575156364E-3</v>
      </c>
      <c r="AC83" s="16">
        <f>SUM($AC$47:$AC$82)</f>
        <v>1.3822159920501172E-3</v>
      </c>
      <c r="AD83" s="16">
        <f>SUM($AD$47:$AD$82)</f>
        <v>8.797092237499745E-3</v>
      </c>
      <c r="AE83" s="16">
        <f>SUM($AE$47:$AE$82)</f>
        <v>1.0933930881047181E-2</v>
      </c>
      <c r="AF83" s="16">
        <f>SUM($AF$47:$AF$82)</f>
        <v>2.2486114730570512E-2</v>
      </c>
      <c r="AG83" s="16">
        <f>SUM($AG$47:$AG$82)</f>
        <v>1.1799393786270634E-3</v>
      </c>
      <c r="AH83" s="16">
        <f>SUM($AH$47:$AH$82)</f>
        <v>1.3204234986360513E-3</v>
      </c>
      <c r="AI83" s="16">
        <f>SUM($AI$47:$AI$82)</f>
        <v>3.6730665701137119E-3</v>
      </c>
      <c r="AJ83" s="16">
        <f>SUM($AJ$47:$AJ$82)</f>
        <v>4.3711808257335342E-3</v>
      </c>
      <c r="AK83" s="16">
        <f>SUM($AK$47:$AK$82)</f>
        <v>3.4379480083130973E-3</v>
      </c>
      <c r="AL83" s="16">
        <f>SUM($AL$47:$AL$82)</f>
        <v>5.1570856705617256E-3</v>
      </c>
      <c r="AM83" s="16">
        <f>SUM($AM$47:$AM$82)</f>
        <v>3.8689422210139927E-2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0.29567935458965194</v>
      </c>
      <c r="D85" s="17">
        <f>$D$83/$C$85</f>
        <v>2.9760994887186806E-2</v>
      </c>
      <c r="E85" s="17">
        <f>$E$83/$C$85</f>
        <v>2.7076610615737236E-3</v>
      </c>
      <c r="F85" s="17">
        <f>$F$83/$C$85</f>
        <v>3.0966467234759709E-2</v>
      </c>
      <c r="G85" s="17">
        <f>$G$83/$C$85</f>
        <v>1.0798192548783411E-2</v>
      </c>
      <c r="H85" s="17">
        <f>$H$83/$C$85</f>
        <v>3.6353501213926324E-3</v>
      </c>
      <c r="I85" s="17">
        <f>$I$83/$C$85</f>
        <v>2.3787753101900105E-3</v>
      </c>
      <c r="J85" s="17">
        <f>$J$83/$C$85</f>
        <v>1.6019836534611524E-2</v>
      </c>
      <c r="K85" s="17">
        <f>$K$83/$C$85</f>
        <v>3.2354755633150746E-2</v>
      </c>
      <c r="L85" s="17">
        <f>$L$83/$C$85</f>
        <v>1.570705886511772E-2</v>
      </c>
      <c r="M85" s="17">
        <f>$M$83/$C$85</f>
        <v>1.3664479120915984E-2</v>
      </c>
      <c r="N85" s="17">
        <f>$N$83/$C$85</f>
        <v>3.737422733846818E-2</v>
      </c>
      <c r="O85" s="17">
        <f>$O$83/$C$85</f>
        <v>6.2682115875978169E-3</v>
      </c>
      <c r="P85" s="17">
        <f>$P$83/$C$85</f>
        <v>8.6850186580372194E-3</v>
      </c>
      <c r="Q85" s="17">
        <f>$Q$83/$C$85</f>
        <v>0.12130548372619814</v>
      </c>
      <c r="R85" s="17">
        <f>$R$83/$C$85</f>
        <v>1.0898551685271032E-2</v>
      </c>
      <c r="S85" s="17">
        <f>$S$83/$C$85</f>
        <v>2.4101770574304269E-2</v>
      </c>
      <c r="T85" s="17">
        <f>$T$83/$C$85</f>
        <v>1.9819258661107852E-2</v>
      </c>
      <c r="U85" s="17">
        <f>$U$83/$C$85</f>
        <v>0.12020924578693558</v>
      </c>
      <c r="V85" s="17">
        <f>$V$83/$C$85</f>
        <v>1.8184030692435783E-2</v>
      </c>
      <c r="W85" s="17">
        <f>$W$83/$C$85</f>
        <v>3.9328676188870463E-3</v>
      </c>
      <c r="X85" s="17">
        <f>$X$83/$C$85</f>
        <v>7.7329362310305984E-3</v>
      </c>
      <c r="Y85" s="17">
        <f>$Y$83/$C$85</f>
        <v>4.6261963046379091E-2</v>
      </c>
      <c r="Z85" s="17">
        <f>$Z$83/$C$85</f>
        <v>3.5558342886149938E-2</v>
      </c>
      <c r="AA85" s="17">
        <f>$AA$83/$C$85</f>
        <v>3.0267323346138394E-2</v>
      </c>
      <c r="AB85" s="17">
        <f>$AB$83/$C$85</f>
        <v>8.3720189424489177E-3</v>
      </c>
      <c r="AC85" s="17">
        <f>$AC$83/$C$85</f>
        <v>4.6747125580288698E-3</v>
      </c>
      <c r="AD85" s="17">
        <f>$AD$83/$C$85</f>
        <v>2.9752135551393083E-2</v>
      </c>
      <c r="AE85" s="17">
        <f>$AE$83/$C$85</f>
        <v>3.6979013621770945E-2</v>
      </c>
      <c r="AF85" s="17">
        <f>$AF$83/$C$85</f>
        <v>7.604898475842882E-2</v>
      </c>
      <c r="AG85" s="17">
        <f>$AG$83/$C$85</f>
        <v>3.9906045529103651E-3</v>
      </c>
      <c r="AH85" s="17">
        <f>$AH$83/$C$85</f>
        <v>4.4657277491306551E-3</v>
      </c>
      <c r="AI85" s="17">
        <f>$AI$83/$C$85</f>
        <v>1.2422465461652696E-2</v>
      </c>
      <c r="AJ85" s="17">
        <f>$AJ$83/$C$85</f>
        <v>1.4783517204980111E-2</v>
      </c>
      <c r="AK85" s="17">
        <f>$AK$83/$C$85</f>
        <v>1.1627284607287956E-2</v>
      </c>
      <c r="AL85" s="17">
        <f>$AL$83/$C$85</f>
        <v>1.7441480409475334E-2</v>
      </c>
      <c r="AM85" s="17">
        <f>$AM$83/$C$85</f>
        <v>0.13084925142586862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58395-F91C-4143-8F5D-7102AB841AF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168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2.5712559735741655E-2</v>
      </c>
      <c r="D5" s="34">
        <v>-1.3408152067146234E-2</v>
      </c>
      <c r="E5" s="34">
        <v>-5.5812731213491701E-2</v>
      </c>
      <c r="F5" s="34">
        <v>-2.2849548226808004E-2</v>
      </c>
      <c r="G5" s="35" t="s">
        <v>268</v>
      </c>
      <c r="H5" s="34">
        <v>-6.0579708523179933E-2</v>
      </c>
      <c r="I5" s="34">
        <v>5.9978928998642822E-2</v>
      </c>
      <c r="J5" s="34">
        <v>5.1953349373058143E-2</v>
      </c>
      <c r="K5" s="34">
        <v>3.4543935353960664E-2</v>
      </c>
      <c r="L5" s="34">
        <v>2.1820521866713266E-2</v>
      </c>
      <c r="M5" s="34">
        <v>0.12476156701340847</v>
      </c>
      <c r="N5" s="34">
        <v>3.4972046950246721E-2</v>
      </c>
      <c r="O5" s="34">
        <v>-4.2355795826796737E-2</v>
      </c>
      <c r="P5" s="34">
        <v>2.75455589511601E-2</v>
      </c>
      <c r="Q5" s="34">
        <v>-6.9208692540126585E-2</v>
      </c>
      <c r="R5" s="34">
        <v>-5.8334386528653796E-2</v>
      </c>
      <c r="S5" s="34">
        <v>2.8778379113269248E-2</v>
      </c>
      <c r="T5" s="34">
        <v>-1.7984293854413323E-2</v>
      </c>
      <c r="U5" s="34">
        <v>-4.2080749531077932E-2</v>
      </c>
      <c r="V5" s="34">
        <v>2.6126840362524339E-2</v>
      </c>
      <c r="W5" s="34">
        <v>4.03227370458695E-2</v>
      </c>
      <c r="X5" s="34">
        <v>-4.119327480486263E-2</v>
      </c>
      <c r="Y5" s="34">
        <v>5.3342186233027222E-2</v>
      </c>
      <c r="Z5" s="34">
        <v>-3.6385700238566576E-2</v>
      </c>
      <c r="AA5" s="34">
        <v>3.7543777536973917E-2</v>
      </c>
      <c r="AB5" s="34">
        <v>-4.3537882107932982E-2</v>
      </c>
      <c r="AC5" s="34">
        <v>6.6732824360983788E-3</v>
      </c>
      <c r="AD5" s="34">
        <v>4.2993137461331238E-2</v>
      </c>
      <c r="AE5" s="34">
        <v>-0.10013908328374913</v>
      </c>
      <c r="AF5" s="35" t="s">
        <v>162</v>
      </c>
      <c r="AG5" s="34">
        <v>3.0931762033463879E-2</v>
      </c>
      <c r="AH5" s="34">
        <v>-7.7824541450406085E-2</v>
      </c>
      <c r="AI5" s="34">
        <v>-4.7336124927085638E-2</v>
      </c>
      <c r="AJ5" s="34">
        <v>3.0052631898412323E-3</v>
      </c>
      <c r="AK5" s="34">
        <v>7.7486462730393026E-3</v>
      </c>
      <c r="AL5" s="34">
        <v>1.5095709125416643E-2</v>
      </c>
      <c r="AM5" s="36">
        <v>1.9123440368160362E-3</v>
      </c>
    </row>
    <row r="6" spans="1:39" ht="24">
      <c r="A6" s="37" t="s">
        <v>15</v>
      </c>
      <c r="B6" s="38" t="s">
        <v>14</v>
      </c>
      <c r="C6" s="39">
        <v>2.4628884792391409E-3</v>
      </c>
      <c r="D6" s="40">
        <v>-1.8752327200241822E-2</v>
      </c>
      <c r="E6" s="40">
        <v>3.1689149736468462E-2</v>
      </c>
      <c r="F6" s="40">
        <v>-9.5805177968688121E-2</v>
      </c>
      <c r="G6" s="40">
        <v>-0.10592973515246161</v>
      </c>
      <c r="H6" s="40">
        <v>1.8657639843863729E-2</v>
      </c>
      <c r="I6" s="40">
        <v>-4.3148743982054601E-2</v>
      </c>
      <c r="J6" s="40">
        <v>-4.36487405526729E-4</v>
      </c>
      <c r="K6" s="40">
        <v>9.4417898643213247E-2</v>
      </c>
      <c r="L6" s="40">
        <v>-4.3393637133456037E-2</v>
      </c>
      <c r="M6" s="40">
        <v>9.0696444945425961E-2</v>
      </c>
      <c r="N6" s="40">
        <v>4.6151175405708948E-2</v>
      </c>
      <c r="O6" s="40">
        <v>-4.584841683458344E-2</v>
      </c>
      <c r="P6" s="40">
        <v>5.0851765367020157E-2</v>
      </c>
      <c r="Q6" s="40">
        <v>-5.613047424246799E-2</v>
      </c>
      <c r="R6" s="40">
        <v>9.03696949306039E-2</v>
      </c>
      <c r="S6" s="40">
        <v>2.5720065894191169E-2</v>
      </c>
      <c r="T6" s="40">
        <v>6.8666323348582206E-2</v>
      </c>
      <c r="U6" s="40">
        <v>1.6219861311581013E-2</v>
      </c>
      <c r="V6" s="40">
        <v>6.1728360955241209E-2</v>
      </c>
      <c r="W6" s="40">
        <v>-2.4757496108271767E-2</v>
      </c>
      <c r="X6" s="40">
        <v>-0.1084552190777455</v>
      </c>
      <c r="Y6" s="40">
        <v>8.8396430844001166E-3</v>
      </c>
      <c r="Z6" s="40">
        <v>-2.1251428659866664E-2</v>
      </c>
      <c r="AA6" s="40">
        <v>-6.5460444043031904E-2</v>
      </c>
      <c r="AB6" s="40">
        <v>2.0091531977588496E-2</v>
      </c>
      <c r="AC6" s="40">
        <v>-2.5753889344811293E-3</v>
      </c>
      <c r="AD6" s="41" t="s">
        <v>76</v>
      </c>
      <c r="AE6" s="40">
        <v>-5.4841142984320863E-2</v>
      </c>
      <c r="AF6" s="40">
        <v>4.6537680566171177E-2</v>
      </c>
      <c r="AG6" s="40">
        <v>4.3638313432236885E-3</v>
      </c>
      <c r="AH6" s="40">
        <v>5.4371735335518367E-2</v>
      </c>
      <c r="AI6" s="40">
        <v>3.1262350116546059E-3</v>
      </c>
      <c r="AJ6" s="40">
        <v>-4.6023554815265615E-3</v>
      </c>
      <c r="AK6" s="40">
        <v>-3.4586854647834994E-2</v>
      </c>
      <c r="AL6" s="40">
        <v>-5.2551690098719447E-2</v>
      </c>
      <c r="AM6" s="42">
        <v>-7.2322201493816227E-2</v>
      </c>
    </row>
    <row r="7" spans="1:39" ht="24">
      <c r="A7" s="37" t="s">
        <v>16</v>
      </c>
      <c r="B7" s="38" t="s">
        <v>14</v>
      </c>
      <c r="C7" s="39">
        <v>0.1672895306778841</v>
      </c>
      <c r="D7" s="40">
        <v>-2.1725018015597904E-2</v>
      </c>
      <c r="E7" s="40">
        <v>-9.4309323516880941E-2</v>
      </c>
      <c r="F7" s="40">
        <v>3.661204258019711E-2</v>
      </c>
      <c r="G7" s="40">
        <v>-7.564369116279232E-2</v>
      </c>
      <c r="H7" s="40">
        <v>-5.8477565428069284E-2</v>
      </c>
      <c r="I7" s="40">
        <v>5.0722360896733779E-2</v>
      </c>
      <c r="J7" s="40">
        <v>4.822183874949304E-2</v>
      </c>
      <c r="K7" s="40">
        <v>-5.2882484092159329E-2</v>
      </c>
      <c r="L7" s="40">
        <v>-2.2749031977943264E-2</v>
      </c>
      <c r="M7" s="40">
        <v>-3.602830042953839E-2</v>
      </c>
      <c r="N7" s="40">
        <v>4.1511550229005351E-2</v>
      </c>
      <c r="O7" s="40">
        <v>-4.001132417643255E-2</v>
      </c>
      <c r="P7" s="40">
        <v>-7.4607994633883498E-2</v>
      </c>
      <c r="Q7" s="40">
        <v>4.5914528121162097E-2</v>
      </c>
      <c r="R7" s="40">
        <v>9.169107161662203E-2</v>
      </c>
      <c r="S7" s="40">
        <v>2.3362463519668256E-3</v>
      </c>
      <c r="T7" s="40">
        <v>7.089000903736524E-2</v>
      </c>
      <c r="U7" s="41" t="s">
        <v>169</v>
      </c>
      <c r="V7" s="40">
        <v>-1.6475940747184302E-2</v>
      </c>
      <c r="W7" s="40">
        <v>-7.6674578597920484E-2</v>
      </c>
      <c r="X7" s="40">
        <v>3.3272616311275198E-2</v>
      </c>
      <c r="Y7" s="40">
        <v>7.1458391605382816E-3</v>
      </c>
      <c r="Z7" s="40">
        <v>2.1965267667477646E-2</v>
      </c>
      <c r="AA7" s="40">
        <v>0.10770566510264112</v>
      </c>
      <c r="AB7" s="40">
        <v>8.7352820754193219E-2</v>
      </c>
      <c r="AC7" s="40">
        <v>-5.8920044360807181E-2</v>
      </c>
      <c r="AD7" s="40">
        <v>1.6208046672540947E-2</v>
      </c>
      <c r="AE7" s="40">
        <v>-4.3514828666965523E-2</v>
      </c>
      <c r="AF7" s="40">
        <v>-4.2773582578884743E-2</v>
      </c>
      <c r="AG7" s="40">
        <v>-2.1605482136649128E-2</v>
      </c>
      <c r="AH7" s="40">
        <v>9.8251244665023899E-2</v>
      </c>
      <c r="AI7" s="40">
        <v>6.4713313552096113E-2</v>
      </c>
      <c r="AJ7" s="40">
        <v>4.6495617388898548E-2</v>
      </c>
      <c r="AK7" s="40">
        <v>-3.2220946219848154E-2</v>
      </c>
      <c r="AL7" s="40">
        <v>3.7507981815800846E-2</v>
      </c>
      <c r="AM7" s="42">
        <v>2.6758950093623422E-2</v>
      </c>
    </row>
    <row r="8" spans="1:39" ht="24">
      <c r="A8" s="37" t="s">
        <v>17</v>
      </c>
      <c r="B8" s="38" t="s">
        <v>14</v>
      </c>
      <c r="C8" s="39">
        <v>-9.1996266286358583E-2</v>
      </c>
      <c r="D8" s="40">
        <v>1.2536070678708608E-2</v>
      </c>
      <c r="E8" s="40">
        <v>3.8329047877127499E-3</v>
      </c>
      <c r="F8" s="40">
        <v>8.0170840087018913E-2</v>
      </c>
      <c r="G8" s="40">
        <v>-6.5845366251525747E-2</v>
      </c>
      <c r="H8" s="40">
        <v>-8.5634880993137371E-3</v>
      </c>
      <c r="I8" s="40">
        <v>4.3249559486930579E-2</v>
      </c>
      <c r="J8" s="40">
        <v>-9.0375650905597057E-2</v>
      </c>
      <c r="K8" s="40">
        <v>1.0388177129509972E-2</v>
      </c>
      <c r="L8" s="40">
        <v>-6.6681102360844373E-3</v>
      </c>
      <c r="M8" s="40">
        <v>-6.4249321149657979E-2</v>
      </c>
      <c r="N8" s="40">
        <v>-5.9366672128411686E-2</v>
      </c>
      <c r="O8" s="40">
        <v>8.0248492037034852E-2</v>
      </c>
      <c r="P8" s="40">
        <v>-2.4019361620754857E-2</v>
      </c>
      <c r="Q8" s="40">
        <v>1.9987879798479987E-2</v>
      </c>
      <c r="R8" s="40">
        <v>-6.1664622445020627E-2</v>
      </c>
      <c r="S8" s="41" t="s">
        <v>57</v>
      </c>
      <c r="T8" s="40">
        <v>-4.2168711429493237E-2</v>
      </c>
      <c r="U8" s="40">
        <v>2.3106354467912547E-3</v>
      </c>
      <c r="V8" s="40">
        <v>4.5236831762165218E-2</v>
      </c>
      <c r="W8" s="40">
        <v>0.1001248725783863</v>
      </c>
      <c r="X8" s="40">
        <v>3.2796520445525064E-2</v>
      </c>
      <c r="Y8" s="40">
        <v>-2.177323074657311E-2</v>
      </c>
      <c r="Z8" s="40">
        <v>4.7715937799380694E-2</v>
      </c>
      <c r="AA8" s="40">
        <v>5.3423520587900217E-2</v>
      </c>
      <c r="AB8" s="40">
        <v>8.1777364617408553E-3</v>
      </c>
      <c r="AC8" s="40">
        <v>2.6644064566493597E-2</v>
      </c>
      <c r="AD8" s="40">
        <v>2.6453255268843155E-2</v>
      </c>
      <c r="AE8" s="40">
        <v>-5.3960864436243344E-2</v>
      </c>
      <c r="AF8" s="40">
        <v>3.2158797539675842E-2</v>
      </c>
      <c r="AG8" s="40">
        <v>0.11964178076535016</v>
      </c>
      <c r="AH8" s="40">
        <v>-4.1225642865161741E-2</v>
      </c>
      <c r="AI8" s="40">
        <v>-5.2729500936431889E-3</v>
      </c>
      <c r="AJ8" s="40">
        <v>1.6996484497693656E-2</v>
      </c>
      <c r="AK8" s="40">
        <v>6.1433552656660541E-2</v>
      </c>
      <c r="AL8" s="40">
        <v>3.7490070466452988E-2</v>
      </c>
      <c r="AM8" s="42">
        <v>-4.4452249258700727E-3</v>
      </c>
    </row>
    <row r="9" spans="1:39" ht="24">
      <c r="A9" s="37" t="s">
        <v>18</v>
      </c>
      <c r="B9" s="38" t="s">
        <v>14</v>
      </c>
      <c r="C9" s="39">
        <v>-7.7638882908066711E-2</v>
      </c>
      <c r="D9" s="40">
        <v>1.1406461071489847E-3</v>
      </c>
      <c r="E9" s="40">
        <v>-4.329027932317546E-2</v>
      </c>
      <c r="F9" s="40">
        <v>6.0240565933557942E-2</v>
      </c>
      <c r="G9" s="40">
        <v>-4.5869155803637873E-2</v>
      </c>
      <c r="H9" s="40">
        <v>9.6800912553291471E-2</v>
      </c>
      <c r="I9" s="40">
        <v>-6.0568740879500496E-2</v>
      </c>
      <c r="J9" s="40">
        <v>4.6829343102040254E-2</v>
      </c>
      <c r="K9" s="40">
        <v>6.2410665871324269E-3</v>
      </c>
      <c r="L9" s="41" t="s">
        <v>78</v>
      </c>
      <c r="M9" s="40">
        <v>-7.219232702436279E-2</v>
      </c>
      <c r="N9" s="40">
        <v>3.2178557762571475E-2</v>
      </c>
      <c r="O9" s="40">
        <v>-6.3156440215925869E-2</v>
      </c>
      <c r="P9" s="40">
        <v>-2.5151385129656353E-2</v>
      </c>
      <c r="Q9" s="40">
        <v>-0.10225506327401054</v>
      </c>
      <c r="R9" s="40">
        <v>0.10031869309281037</v>
      </c>
      <c r="S9" s="40">
        <v>-6.348791396060564E-3</v>
      </c>
      <c r="T9" s="40">
        <v>-2.632051767019878E-2</v>
      </c>
      <c r="U9" s="40">
        <v>-2.2679054660825673E-2</v>
      </c>
      <c r="V9" s="40">
        <v>1.0714724350645487E-2</v>
      </c>
      <c r="W9" s="40">
        <v>-2.1214230432682092E-2</v>
      </c>
      <c r="X9" s="40">
        <v>-1.4009185980865251E-2</v>
      </c>
      <c r="Y9" s="40">
        <v>2.2645412350704011E-2</v>
      </c>
      <c r="Z9" s="40">
        <v>7.4413855787854755E-2</v>
      </c>
      <c r="AA9" s="40">
        <v>9.8729480006523401E-2</v>
      </c>
      <c r="AB9" s="40">
        <v>8.062107999776523E-2</v>
      </c>
      <c r="AC9" s="40">
        <v>7.8968753623946203E-2</v>
      </c>
      <c r="AD9" s="40">
        <v>-4.2898707016659023E-2</v>
      </c>
      <c r="AE9" s="40">
        <v>-3.2849782311873188E-2</v>
      </c>
      <c r="AF9" s="40">
        <v>2.3436785942756937E-2</v>
      </c>
      <c r="AG9" s="40">
        <v>-6.2269916078300687E-3</v>
      </c>
      <c r="AH9" s="40">
        <v>-3.3894013590502078E-2</v>
      </c>
      <c r="AI9" s="40">
        <v>-3.5327228808412083E-2</v>
      </c>
      <c r="AJ9" s="40">
        <v>0.10457153093545475</v>
      </c>
      <c r="AK9" s="40">
        <v>-4.3444868922858905E-2</v>
      </c>
      <c r="AL9" s="40">
        <v>3.377213638247948E-2</v>
      </c>
      <c r="AM9" s="42">
        <v>6.8982027912679739E-2</v>
      </c>
    </row>
    <row r="10" spans="1:39" ht="24">
      <c r="A10" s="37" t="s">
        <v>19</v>
      </c>
      <c r="B10" s="38" t="s">
        <v>14</v>
      </c>
      <c r="C10" s="39">
        <v>0.14702112518199401</v>
      </c>
      <c r="D10" s="40">
        <v>0.12964001121159449</v>
      </c>
      <c r="E10" s="40">
        <v>3.2786536699207156E-2</v>
      </c>
      <c r="F10" s="40">
        <v>3.0340741597685881E-2</v>
      </c>
      <c r="G10" s="40">
        <v>7.479120300231791E-2</v>
      </c>
      <c r="H10" s="40">
        <v>5.6468335258569813E-2</v>
      </c>
      <c r="I10" s="40">
        <v>0.13018975052783388</v>
      </c>
      <c r="J10" s="40">
        <v>-1.1695464945359973E-2</v>
      </c>
      <c r="K10" s="40">
        <v>-2.7471790373218834E-2</v>
      </c>
      <c r="L10" s="40">
        <v>2.2107595862815337E-2</v>
      </c>
      <c r="M10" s="40">
        <v>5.8986196248742894E-3</v>
      </c>
      <c r="N10" s="40">
        <v>-5.284000143463484E-2</v>
      </c>
      <c r="O10" s="40">
        <v>0.124876386990718</v>
      </c>
      <c r="P10" s="40">
        <v>3.7847019779419781E-2</v>
      </c>
      <c r="Q10" s="40">
        <v>-2.1845745521566111E-3</v>
      </c>
      <c r="R10" s="40">
        <v>2.1030674603906934E-2</v>
      </c>
      <c r="S10" s="40">
        <v>-2.0666521783398652E-2</v>
      </c>
      <c r="T10" s="40">
        <v>0.114600304185407</v>
      </c>
      <c r="U10" s="40">
        <v>7.0846306873964954E-3</v>
      </c>
      <c r="V10" s="40">
        <v>-7.17161922436801E-3</v>
      </c>
      <c r="W10" s="40">
        <v>-3.415801710426869E-2</v>
      </c>
      <c r="X10" s="40">
        <v>5.9123669748012433E-2</v>
      </c>
      <c r="Y10" s="41" t="s">
        <v>129</v>
      </c>
      <c r="Z10" s="40">
        <v>-7.4241196798906603E-2</v>
      </c>
      <c r="AA10" s="40">
        <v>2.4848711979971912E-2</v>
      </c>
      <c r="AB10" s="40">
        <v>-2.9763724937151684E-2</v>
      </c>
      <c r="AC10" s="40">
        <v>-6.0375151445557759E-2</v>
      </c>
      <c r="AD10" s="40">
        <v>8.6233499250329484E-3</v>
      </c>
      <c r="AE10" s="40">
        <v>-1.8317348558124797E-2</v>
      </c>
      <c r="AF10" s="40">
        <v>5.3553781893270709E-2</v>
      </c>
      <c r="AG10" s="40">
        <v>4.5640701627447711E-2</v>
      </c>
      <c r="AH10" s="40">
        <v>-1.1304944733574419E-2</v>
      </c>
      <c r="AI10" s="40">
        <v>3.6787907411678013E-2</v>
      </c>
      <c r="AJ10" s="40">
        <v>-4.0167275821095923E-2</v>
      </c>
      <c r="AK10" s="40">
        <v>2.7747751014926478E-2</v>
      </c>
      <c r="AL10" s="40">
        <v>1.973360747082413E-2</v>
      </c>
      <c r="AM10" s="42">
        <v>9.6436493180471261E-2</v>
      </c>
    </row>
    <row r="11" spans="1:39" ht="24">
      <c r="A11" s="37" t="s">
        <v>20</v>
      </c>
      <c r="B11" s="38" t="s">
        <v>14</v>
      </c>
      <c r="C11" s="39">
        <v>5.0304629559622387E-2</v>
      </c>
      <c r="D11" s="40">
        <v>0.12074677555534984</v>
      </c>
      <c r="E11" s="40">
        <v>4.540022066781528E-2</v>
      </c>
      <c r="F11" s="40">
        <v>0.13001536031176725</v>
      </c>
      <c r="G11" s="40">
        <v>-2.035513969339375E-2</v>
      </c>
      <c r="H11" s="40">
        <v>4.0980346494118358E-2</v>
      </c>
      <c r="I11" s="40">
        <v>2.1283022607491865E-2</v>
      </c>
      <c r="J11" s="40">
        <v>-6.7462500260247998E-2</v>
      </c>
      <c r="K11" s="40">
        <v>-6.5160963434786071E-5</v>
      </c>
      <c r="L11" s="40">
        <v>-1.3944606760398453E-2</v>
      </c>
      <c r="M11" s="40">
        <v>-4.4104937627846091E-2</v>
      </c>
      <c r="N11" s="40">
        <v>-7.7682227799823434E-3</v>
      </c>
      <c r="O11" s="40">
        <v>7.0341340825351248E-2</v>
      </c>
      <c r="P11" s="40">
        <v>5.5333070869406434E-2</v>
      </c>
      <c r="Q11" s="40">
        <v>-1.7382218332362739E-2</v>
      </c>
      <c r="R11" s="40">
        <v>2.8212859772894092E-2</v>
      </c>
      <c r="S11" s="40">
        <v>3.1273090464701662E-2</v>
      </c>
      <c r="T11" s="40">
        <v>-4.0453109946834293E-2</v>
      </c>
      <c r="U11" s="40">
        <v>3.2665287661466202E-2</v>
      </c>
      <c r="V11" s="40">
        <v>-5.9160084613809512E-2</v>
      </c>
      <c r="W11" s="40">
        <v>4.6497965929611187E-4</v>
      </c>
      <c r="X11" s="41" t="s">
        <v>129</v>
      </c>
      <c r="Y11" s="40">
        <v>5.9245965962775891E-2</v>
      </c>
      <c r="Z11" s="40">
        <v>2.4934954735372113E-3</v>
      </c>
      <c r="AA11" s="40">
        <v>-8.6337848311993773E-2</v>
      </c>
      <c r="AB11" s="40">
        <v>-1.8594474649772888E-2</v>
      </c>
      <c r="AC11" s="40">
        <v>-7.1537565278022306E-3</v>
      </c>
      <c r="AD11" s="40">
        <v>-0.10627061590098826</v>
      </c>
      <c r="AE11" s="40">
        <v>-3.611978619646726E-2</v>
      </c>
      <c r="AF11" s="40">
        <v>-4.2122886830715224E-2</v>
      </c>
      <c r="AG11" s="40">
        <v>-1.9507770048202543E-2</v>
      </c>
      <c r="AH11" s="40">
        <v>3.919471330993525E-2</v>
      </c>
      <c r="AI11" s="40">
        <v>5.4700621659217644E-2</v>
      </c>
      <c r="AJ11" s="40">
        <v>-0.14412782630076587</v>
      </c>
      <c r="AK11" s="40">
        <v>-3.5385072423720167E-2</v>
      </c>
      <c r="AL11" s="40">
        <v>3.317748653990741E-2</v>
      </c>
      <c r="AM11" s="42">
        <v>8.2592961519357098E-3</v>
      </c>
    </row>
    <row r="12" spans="1:39" ht="24">
      <c r="A12" s="37" t="s">
        <v>21</v>
      </c>
      <c r="B12" s="38" t="s">
        <v>14</v>
      </c>
      <c r="C12" s="39">
        <v>2.4489874828554008E-2</v>
      </c>
      <c r="D12" s="40">
        <v>1.2357240903664895E-2</v>
      </c>
      <c r="E12" s="40">
        <v>5.7999159883102405E-2</v>
      </c>
      <c r="F12" s="40">
        <v>2.3669189993966493E-2</v>
      </c>
      <c r="G12" s="40">
        <v>0.10891702270828033</v>
      </c>
      <c r="H12" s="40">
        <v>-8.3989491797930721E-3</v>
      </c>
      <c r="I12" s="40">
        <v>-2.7627421754051534E-3</v>
      </c>
      <c r="J12" s="40">
        <v>8.7699086747362529E-3</v>
      </c>
      <c r="K12" s="40">
        <v>0.10355989192870806</v>
      </c>
      <c r="L12" s="40">
        <v>-6.399984915133286E-3</v>
      </c>
      <c r="M12" s="40">
        <v>-7.7219653979670747E-2</v>
      </c>
      <c r="N12" s="40">
        <v>-6.9254174266410659E-2</v>
      </c>
      <c r="O12" s="40">
        <v>4.8617672597468742E-2</v>
      </c>
      <c r="P12" s="40">
        <v>0.10968338643422566</v>
      </c>
      <c r="Q12" s="40">
        <v>5.2603098137023109E-2</v>
      </c>
      <c r="R12" s="40">
        <v>3.2354103242862524E-2</v>
      </c>
      <c r="S12" s="40">
        <v>0.11459223839803513</v>
      </c>
      <c r="T12" s="40">
        <v>6.0207241535267089E-2</v>
      </c>
      <c r="U12" s="40">
        <v>-2.1755628588570421E-2</v>
      </c>
      <c r="V12" s="40">
        <v>5.6954891113801177E-2</v>
      </c>
      <c r="W12" s="40">
        <v>-3.3973813664986051E-2</v>
      </c>
      <c r="X12" s="40">
        <v>-1.9720642282145942E-2</v>
      </c>
      <c r="Y12" s="40">
        <v>4.5831972805163018E-2</v>
      </c>
      <c r="Z12" s="40">
        <v>1.051671795933823E-2</v>
      </c>
      <c r="AA12" s="40">
        <v>-2.0632445311763437E-2</v>
      </c>
      <c r="AB12" s="40">
        <v>5.0464338079165449E-2</v>
      </c>
      <c r="AC12" s="40">
        <v>6.7232107656673826E-2</v>
      </c>
      <c r="AD12" s="40">
        <v>4.5063730977447595E-3</v>
      </c>
      <c r="AE12" s="40">
        <v>6.9022431201060976E-4</v>
      </c>
      <c r="AF12" s="40">
        <v>3.0775200442120215E-2</v>
      </c>
      <c r="AG12" s="41" t="s">
        <v>174</v>
      </c>
      <c r="AH12" s="40">
        <v>4.0526138077736078E-2</v>
      </c>
      <c r="AI12" s="40">
        <v>1.1021155306669236E-2</v>
      </c>
      <c r="AJ12" s="40">
        <v>5.6387331106588197E-3</v>
      </c>
      <c r="AK12" s="40">
        <v>-3.8719867446499034E-3</v>
      </c>
      <c r="AL12" s="40">
        <v>-0.13022671859583887</v>
      </c>
      <c r="AM12" s="42">
        <v>1.2253098859376525E-2</v>
      </c>
    </row>
    <row r="13" spans="1:39" ht="24">
      <c r="A13" s="37" t="s">
        <v>22</v>
      </c>
      <c r="B13" s="38" t="s">
        <v>14</v>
      </c>
      <c r="C13" s="39">
        <v>0.15361675468585381</v>
      </c>
      <c r="D13" s="40">
        <v>-8.3339581555159012E-3</v>
      </c>
      <c r="E13" s="40">
        <v>-1.1987584545217977E-3</v>
      </c>
      <c r="F13" s="40">
        <v>5.3510628857266096E-2</v>
      </c>
      <c r="G13" s="40">
        <v>8.4074120741513325E-2</v>
      </c>
      <c r="H13" s="40">
        <v>-6.3656415188149115E-2</v>
      </c>
      <c r="I13" s="40">
        <v>-3.573525951480661E-4</v>
      </c>
      <c r="J13" s="41" t="s">
        <v>111</v>
      </c>
      <c r="K13" s="40">
        <v>3.7368925094791568E-2</v>
      </c>
      <c r="L13" s="40">
        <v>4.6265017761523711E-2</v>
      </c>
      <c r="M13" s="40">
        <v>-7.0607477727240242E-2</v>
      </c>
      <c r="N13" s="40">
        <v>-4.9881918352105974E-2</v>
      </c>
      <c r="O13" s="40">
        <v>3.177521074802226E-2</v>
      </c>
      <c r="P13" s="40">
        <v>-7.3534778885538235E-2</v>
      </c>
      <c r="Q13" s="40">
        <v>-3.3912366187280052E-2</v>
      </c>
      <c r="R13" s="40">
        <v>6.3556267053988827E-2</v>
      </c>
      <c r="S13" s="40">
        <v>-8.5671175605471842E-2</v>
      </c>
      <c r="T13" s="40">
        <v>7.5329937771780847E-2</v>
      </c>
      <c r="U13" s="40">
        <v>4.7358573571367517E-2</v>
      </c>
      <c r="V13" s="40">
        <v>1.7189643191807473E-3</v>
      </c>
      <c r="W13" s="40">
        <v>-0.10701611555552637</v>
      </c>
      <c r="X13" s="40">
        <v>-6.7538917363110115E-2</v>
      </c>
      <c r="Y13" s="40">
        <v>-1.1603183033497255E-2</v>
      </c>
      <c r="Z13" s="40">
        <v>3.208867685567867E-2</v>
      </c>
      <c r="AA13" s="40">
        <v>0.12990610014797369</v>
      </c>
      <c r="AB13" s="40">
        <v>4.6011437072410337E-2</v>
      </c>
      <c r="AC13" s="40">
        <v>6.1807752670620608E-2</v>
      </c>
      <c r="AD13" s="40">
        <v>-6.3410614803620076E-4</v>
      </c>
      <c r="AE13" s="40">
        <v>-3.7347589886971976E-2</v>
      </c>
      <c r="AF13" s="40">
        <v>5.1994562202087112E-2</v>
      </c>
      <c r="AG13" s="40">
        <v>8.6702846448914444E-3</v>
      </c>
      <c r="AH13" s="40">
        <v>2.9128645930258972E-2</v>
      </c>
      <c r="AI13" s="40">
        <v>-2.1805023645971484E-2</v>
      </c>
      <c r="AJ13" s="40">
        <v>-2.9002789302420649E-2</v>
      </c>
      <c r="AK13" s="40">
        <v>5.6860231747933074E-2</v>
      </c>
      <c r="AL13" s="40">
        <v>-2.5098374612736927E-2</v>
      </c>
      <c r="AM13" s="42">
        <v>0.11139509086541394</v>
      </c>
    </row>
    <row r="14" spans="1:39" ht="24">
      <c r="A14" s="37" t="s">
        <v>23</v>
      </c>
      <c r="B14" s="38" t="s">
        <v>14</v>
      </c>
      <c r="C14" s="39">
        <v>3.581936555122104E-2</v>
      </c>
      <c r="D14" s="40">
        <v>-2.8504888010413721E-2</v>
      </c>
      <c r="E14" s="40">
        <v>-3.3061978751377723E-2</v>
      </c>
      <c r="F14" s="40">
        <v>-2.7227796874019616E-2</v>
      </c>
      <c r="G14" s="40">
        <v>0.15607405631709836</v>
      </c>
      <c r="H14" s="40">
        <v>-1.3703685502121546E-2</v>
      </c>
      <c r="I14" s="40">
        <v>5.8848898761672916E-2</v>
      </c>
      <c r="J14" s="40">
        <v>5.6307791295213114E-2</v>
      </c>
      <c r="K14" s="40">
        <v>-5.4820290984679471E-2</v>
      </c>
      <c r="L14" s="40">
        <v>-4.267532323007836E-2</v>
      </c>
      <c r="M14" s="40">
        <v>-2.3091330383373843E-2</v>
      </c>
      <c r="N14" s="40">
        <v>0.10881476236442203</v>
      </c>
      <c r="O14" s="40">
        <v>0.14560518204188982</v>
      </c>
      <c r="P14" s="40">
        <v>0.14982898014059598</v>
      </c>
      <c r="Q14" s="40">
        <v>-2.4309804353905033E-3</v>
      </c>
      <c r="R14" s="40">
        <v>4.34058090225585E-2</v>
      </c>
      <c r="S14" s="40">
        <v>5.7362123992125411E-2</v>
      </c>
      <c r="T14" s="40">
        <v>5.0411360059132264E-2</v>
      </c>
      <c r="U14" s="40">
        <v>-3.1851546303420006E-2</v>
      </c>
      <c r="V14" s="40">
        <v>-5.1621191794151818E-2</v>
      </c>
      <c r="W14" s="40">
        <v>4.3559535698307207E-2</v>
      </c>
      <c r="X14" s="40">
        <v>-3.461377920396861E-2</v>
      </c>
      <c r="Y14" s="40">
        <v>2.7664826719766791E-2</v>
      </c>
      <c r="Z14" s="40">
        <v>-3.2736027269016039E-2</v>
      </c>
      <c r="AA14" s="40">
        <v>-2.4091356639253598E-3</v>
      </c>
      <c r="AB14" s="40">
        <v>2.1559626297421669E-2</v>
      </c>
      <c r="AC14" s="40">
        <v>-3.173914021754428E-2</v>
      </c>
      <c r="AD14" s="40">
        <v>-3.3529843947877357E-2</v>
      </c>
      <c r="AE14" s="40">
        <v>3.3893075570939943E-2</v>
      </c>
      <c r="AF14" s="40">
        <v>6.3906411887474706E-3</v>
      </c>
      <c r="AG14" s="40">
        <v>-3.3034304110062737E-3</v>
      </c>
      <c r="AH14" s="40">
        <v>-2.0936769662113414E-3</v>
      </c>
      <c r="AI14" s="40">
        <v>4.1956915909964797E-3</v>
      </c>
      <c r="AJ14" s="40">
        <v>-8.0479441238776123E-2</v>
      </c>
      <c r="AK14" s="41" t="s">
        <v>103</v>
      </c>
      <c r="AL14" s="40">
        <v>-1.5853402256599862E-2</v>
      </c>
      <c r="AM14" s="42">
        <v>-5.5415833661279362E-3</v>
      </c>
    </row>
    <row r="15" spans="1:39" ht="24">
      <c r="A15" s="37" t="s">
        <v>24</v>
      </c>
      <c r="B15" s="38" t="s">
        <v>14</v>
      </c>
      <c r="C15" s="39">
        <v>-1.9619293520240343E-4</v>
      </c>
      <c r="D15" s="40">
        <v>-1.6799139860090722E-2</v>
      </c>
      <c r="E15" s="40">
        <v>3.2334035428692391E-2</v>
      </c>
      <c r="F15" s="40">
        <v>-5.1148637088028553E-2</v>
      </c>
      <c r="G15" s="40">
        <v>-1.4613992716244696E-2</v>
      </c>
      <c r="H15" s="40">
        <v>3.7496965458964783E-2</v>
      </c>
      <c r="I15" s="40">
        <v>2.6858304439906739E-2</v>
      </c>
      <c r="J15" s="40">
        <v>-2.1680255971459693E-2</v>
      </c>
      <c r="K15" s="40">
        <v>-6.925813694613589E-2</v>
      </c>
      <c r="L15" s="40">
        <v>-3.4667276667027964E-2</v>
      </c>
      <c r="M15" s="40">
        <v>6.0959687715792417E-2</v>
      </c>
      <c r="N15" s="40">
        <v>-1.59737343472456E-2</v>
      </c>
      <c r="O15" s="40">
        <v>4.7354047757036166E-2</v>
      </c>
      <c r="P15" s="40">
        <v>-8.5067941921659215E-2</v>
      </c>
      <c r="Q15" s="40">
        <v>0.11300118047659855</v>
      </c>
      <c r="R15" s="40">
        <v>4.3378917128481458E-2</v>
      </c>
      <c r="S15" s="40">
        <v>-5.0556096294733987E-3</v>
      </c>
      <c r="T15" s="40">
        <v>3.0421712149030607E-2</v>
      </c>
      <c r="U15" s="40">
        <v>6.2873836193689359E-2</v>
      </c>
      <c r="V15" s="40">
        <v>0.14046179336231776</v>
      </c>
      <c r="W15" s="40">
        <v>1.5169677833066254E-2</v>
      </c>
      <c r="X15" s="40">
        <v>5.3647452394035761E-2</v>
      </c>
      <c r="Y15" s="40">
        <v>3.6142222458645359E-2</v>
      </c>
      <c r="Z15" s="40">
        <v>-8.8177647139732293E-2</v>
      </c>
      <c r="AA15" s="40">
        <v>-5.4234974982738153E-2</v>
      </c>
      <c r="AB15" s="40">
        <v>3.564851857182303E-2</v>
      </c>
      <c r="AC15" s="40">
        <v>-2.1740956921018607E-2</v>
      </c>
      <c r="AD15" s="40">
        <v>2.9533564267781873E-3</v>
      </c>
      <c r="AE15" s="40">
        <v>0.14186939668241569</v>
      </c>
      <c r="AF15" s="40">
        <v>-4.8165896156281938E-2</v>
      </c>
      <c r="AG15" s="40">
        <v>1.1026155543399307E-2</v>
      </c>
      <c r="AH15" s="40">
        <v>-7.3382791992767761E-3</v>
      </c>
      <c r="AI15" s="41" t="s">
        <v>91</v>
      </c>
      <c r="AJ15" s="40">
        <v>-6.9372354319711116E-2</v>
      </c>
      <c r="AK15" s="40">
        <v>4.3513660312024267E-3</v>
      </c>
      <c r="AL15" s="40">
        <v>-8.5290676167844387E-2</v>
      </c>
      <c r="AM15" s="42">
        <v>1.0342233541366904E-2</v>
      </c>
    </row>
    <row r="16" spans="1:39" ht="24">
      <c r="A16" s="37" t="s">
        <v>25</v>
      </c>
      <c r="B16" s="38" t="s">
        <v>14</v>
      </c>
      <c r="C16" s="39">
        <v>-6.51622120443036E-2</v>
      </c>
      <c r="D16" s="40">
        <v>-2.9282845284487942E-2</v>
      </c>
      <c r="E16" s="40">
        <v>-2.3308114564061906E-2</v>
      </c>
      <c r="F16" s="40">
        <v>7.2218525455314778E-2</v>
      </c>
      <c r="G16" s="40">
        <v>8.6981349560422458E-2</v>
      </c>
      <c r="H16" s="40">
        <v>-4.6476191877071978E-2</v>
      </c>
      <c r="I16" s="40">
        <v>8.521286283323791E-2</v>
      </c>
      <c r="J16" s="40">
        <v>4.4387142791948379E-2</v>
      </c>
      <c r="K16" s="40">
        <v>-4.364077390117492E-2</v>
      </c>
      <c r="L16" s="40">
        <v>7.7151553517126756E-2</v>
      </c>
      <c r="M16" s="40">
        <v>-6.2545546736444399E-2</v>
      </c>
      <c r="N16" s="40">
        <v>0.14082880714900145</v>
      </c>
      <c r="O16" s="40">
        <v>-2.311029231970297E-2</v>
      </c>
      <c r="P16" s="40">
        <v>-9.876806432269996E-3</v>
      </c>
      <c r="Q16" s="40">
        <v>0.15926113756691607</v>
      </c>
      <c r="R16" s="40">
        <v>-9.2530947751174944E-3</v>
      </c>
      <c r="S16" s="40">
        <v>7.4860984262850004E-3</v>
      </c>
      <c r="T16" s="40">
        <v>3.2617285375106782E-2</v>
      </c>
      <c r="U16" s="40">
        <v>8.361781156238772E-2</v>
      </c>
      <c r="V16" s="40">
        <v>-2.6189117408478155E-2</v>
      </c>
      <c r="W16" s="40">
        <v>0.10568185196839969</v>
      </c>
      <c r="X16" s="40">
        <v>-1.8193918189408288E-2</v>
      </c>
      <c r="Y16" s="40">
        <v>-2.9160909885499416E-2</v>
      </c>
      <c r="Z16" s="40">
        <v>-1.5212273383115876E-2</v>
      </c>
      <c r="AA16" s="40">
        <v>8.6214151931596289E-2</v>
      </c>
      <c r="AB16" s="41" t="s">
        <v>105</v>
      </c>
      <c r="AC16" s="40">
        <v>-6.1098765401284137E-2</v>
      </c>
      <c r="AD16" s="40">
        <v>1.9019776086048618E-2</v>
      </c>
      <c r="AE16" s="40">
        <v>-2.0930684226006913E-2</v>
      </c>
      <c r="AF16" s="40">
        <v>-4.472493464442432E-2</v>
      </c>
      <c r="AG16" s="40">
        <v>4.8563397602149082E-2</v>
      </c>
      <c r="AH16" s="40">
        <v>2.8355342567847257E-2</v>
      </c>
      <c r="AI16" s="40">
        <v>3.5331933516599072E-2</v>
      </c>
      <c r="AJ16" s="40">
        <v>-8.0067448392914659E-3</v>
      </c>
      <c r="AK16" s="40">
        <v>2.1286012601141043E-2</v>
      </c>
      <c r="AL16" s="40">
        <v>-1.2007684371603307E-2</v>
      </c>
      <c r="AM16" s="42">
        <v>6.0910346309256701E-2</v>
      </c>
    </row>
    <row r="17" spans="1:39" ht="24">
      <c r="A17" s="37" t="s">
        <v>26</v>
      </c>
      <c r="B17" s="38" t="s">
        <v>14</v>
      </c>
      <c r="C17" s="39">
        <v>-7.424774554697873E-2</v>
      </c>
      <c r="D17" s="40">
        <v>3.7281954393159948E-2</v>
      </c>
      <c r="E17" s="40">
        <v>5.397750112612875E-2</v>
      </c>
      <c r="F17" s="40">
        <v>6.1629369020855716E-2</v>
      </c>
      <c r="G17" s="40">
        <v>3.0715032432818727E-3</v>
      </c>
      <c r="H17" s="40">
        <v>0.13411873058523829</v>
      </c>
      <c r="I17" s="40">
        <v>-4.2573248650018637E-2</v>
      </c>
      <c r="J17" s="40">
        <v>6.1217878360789534E-2</v>
      </c>
      <c r="K17" s="40">
        <v>0.10107719294087936</v>
      </c>
      <c r="L17" s="40">
        <v>7.722945798752924E-2</v>
      </c>
      <c r="M17" s="40">
        <v>-4.7881828363585399E-2</v>
      </c>
      <c r="N17" s="40">
        <v>-9.063417385986404E-2</v>
      </c>
      <c r="O17" s="40">
        <v>-5.5638132560916903E-3</v>
      </c>
      <c r="P17" s="40">
        <v>-5.7221517027259659E-3</v>
      </c>
      <c r="Q17" s="40">
        <v>6.35713267616174E-3</v>
      </c>
      <c r="R17" s="40">
        <v>7.955807650806189E-2</v>
      </c>
      <c r="S17" s="40">
        <v>2.5106067787361571E-2</v>
      </c>
      <c r="T17" s="40">
        <v>-1.7097611098723028E-2</v>
      </c>
      <c r="U17" s="40">
        <v>-5.7251043028231419E-2</v>
      </c>
      <c r="V17" s="40">
        <v>-4.5863533963233123E-2</v>
      </c>
      <c r="W17" s="40">
        <v>-1.5162800918697655E-3</v>
      </c>
      <c r="X17" s="40">
        <v>-7.3038947138448695E-3</v>
      </c>
      <c r="Y17" s="40">
        <v>-5.9226650512215234E-2</v>
      </c>
      <c r="Z17" s="40">
        <v>7.488925685520469E-3</v>
      </c>
      <c r="AA17" s="40">
        <v>0.11861480822108025</v>
      </c>
      <c r="AB17" s="40">
        <v>-6.1908299414648996E-2</v>
      </c>
      <c r="AC17" s="41" t="s">
        <v>84</v>
      </c>
      <c r="AD17" s="40">
        <v>-2.4404751492841715E-3</v>
      </c>
      <c r="AE17" s="40">
        <v>-0.1089651218359949</v>
      </c>
      <c r="AF17" s="40">
        <v>6.7765031063039688E-3</v>
      </c>
      <c r="AG17" s="40">
        <v>6.560497499506189E-2</v>
      </c>
      <c r="AH17" s="40">
        <v>-4.39375950463094E-3</v>
      </c>
      <c r="AI17" s="40">
        <v>-2.1451467872569064E-2</v>
      </c>
      <c r="AJ17" s="40">
        <v>-4.7504562749201978E-2</v>
      </c>
      <c r="AK17" s="40">
        <v>-3.1891372094716625E-2</v>
      </c>
      <c r="AL17" s="40">
        <v>-3.1229306593527087E-2</v>
      </c>
      <c r="AM17" s="42">
        <v>-6.8242623870927471E-2</v>
      </c>
    </row>
    <row r="18" spans="1:39" ht="24">
      <c r="A18" s="37" t="s">
        <v>27</v>
      </c>
      <c r="B18" s="38" t="s">
        <v>14</v>
      </c>
      <c r="C18" s="39">
        <v>0.12878053398960973</v>
      </c>
      <c r="D18" s="40">
        <v>3.3882983552159816E-2</v>
      </c>
      <c r="E18" s="40">
        <v>1.8180933806318422E-2</v>
      </c>
      <c r="F18" s="40">
        <v>9.8893186478780967E-2</v>
      </c>
      <c r="G18" s="40">
        <v>-2.4356385600008187E-2</v>
      </c>
      <c r="H18" s="40">
        <v>5.2398913762266248E-2</v>
      </c>
      <c r="I18" s="40">
        <v>-7.9838603052623622E-2</v>
      </c>
      <c r="J18" s="40">
        <v>3.1699140775157439E-2</v>
      </c>
      <c r="K18" s="40">
        <v>3.083547249526869E-2</v>
      </c>
      <c r="L18" s="40">
        <v>7.248069741146114E-2</v>
      </c>
      <c r="M18" s="40">
        <v>-1.7034205747790129E-2</v>
      </c>
      <c r="N18" s="40">
        <v>0.13021460140838942</v>
      </c>
      <c r="O18" s="40">
        <v>2.464528337224214E-2</v>
      </c>
      <c r="P18" s="40">
        <v>-3.6299665214958428E-2</v>
      </c>
      <c r="Q18" s="40">
        <v>6.8047149713362107E-2</v>
      </c>
      <c r="R18" s="40">
        <v>-9.870735936263339E-2</v>
      </c>
      <c r="S18" s="40">
        <v>4.4739932171758721E-2</v>
      </c>
      <c r="T18" s="40">
        <v>-7.2142720172770958E-2</v>
      </c>
      <c r="U18" s="40">
        <v>2.1282979225334699E-2</v>
      </c>
      <c r="V18" s="40">
        <v>0.16267238193388861</v>
      </c>
      <c r="W18" s="40">
        <v>1.2612319847961143E-2</v>
      </c>
      <c r="X18" s="40">
        <v>1.7574759704807295E-3</v>
      </c>
      <c r="Y18" s="40">
        <v>-7.2919768021607115E-2</v>
      </c>
      <c r="Z18" s="41" t="s">
        <v>102</v>
      </c>
      <c r="AA18" s="40">
        <v>-2.8284055543848892E-2</v>
      </c>
      <c r="AB18" s="40">
        <v>-1.5804605500418352E-2</v>
      </c>
      <c r="AC18" s="40">
        <v>6.9989817343116345E-3</v>
      </c>
      <c r="AD18" s="40">
        <v>-2.0131415307613434E-2</v>
      </c>
      <c r="AE18" s="40">
        <v>-2.8899141103241922E-2</v>
      </c>
      <c r="AF18" s="40">
        <v>-3.6007653318924943E-2</v>
      </c>
      <c r="AG18" s="40">
        <v>1.030192778858661E-2</v>
      </c>
      <c r="AH18" s="40">
        <v>-4.7063398716201618E-2</v>
      </c>
      <c r="AI18" s="40">
        <v>-8.7433461618698416E-2</v>
      </c>
      <c r="AJ18" s="40">
        <v>-3.4064500224505953E-2</v>
      </c>
      <c r="AK18" s="40">
        <v>-3.279048079524248E-2</v>
      </c>
      <c r="AL18" s="40">
        <v>5.3900303749477704E-3</v>
      </c>
      <c r="AM18" s="42">
        <v>-5.7605040582662977E-2</v>
      </c>
    </row>
    <row r="19" spans="1:39" ht="24">
      <c r="A19" s="37" t="s">
        <v>28</v>
      </c>
      <c r="B19" s="38" t="s">
        <v>14</v>
      </c>
      <c r="C19" s="39">
        <v>4.321196037854215E-2</v>
      </c>
      <c r="D19" s="40">
        <v>-2.5461712198816201E-2</v>
      </c>
      <c r="E19" s="40">
        <v>4.5909058324267248E-2</v>
      </c>
      <c r="F19" s="41" t="s">
        <v>269</v>
      </c>
      <c r="G19" s="40">
        <v>9.3080634578844468E-2</v>
      </c>
      <c r="H19" s="40">
        <v>1.5042321630488837E-2</v>
      </c>
      <c r="I19" s="40">
        <v>3.6021587224839148E-2</v>
      </c>
      <c r="J19" s="40">
        <v>0.10727694430133317</v>
      </c>
      <c r="K19" s="40">
        <v>-3.4615700083134936E-2</v>
      </c>
      <c r="L19" s="40">
        <v>6.5748373373412911E-2</v>
      </c>
      <c r="M19" s="40">
        <v>4.3546552707905535E-2</v>
      </c>
      <c r="N19" s="40">
        <v>-6.0115276200389138E-2</v>
      </c>
      <c r="O19" s="40">
        <v>7.9583582575291786E-2</v>
      </c>
      <c r="P19" s="40">
        <v>6.2423533974059052E-2</v>
      </c>
      <c r="Q19" s="40">
        <v>-5.2416500868495926E-2</v>
      </c>
      <c r="R19" s="40">
        <v>5.8867753289922366E-2</v>
      </c>
      <c r="S19" s="40">
        <v>-3.4454156463165661E-3</v>
      </c>
      <c r="T19" s="40">
        <v>-6.5640335516407633E-2</v>
      </c>
      <c r="U19" s="40">
        <v>2.5492668588593552E-2</v>
      </c>
      <c r="V19" s="40">
        <v>-1.9617774124382439E-2</v>
      </c>
      <c r="W19" s="40">
        <v>-5.4387610754356275E-2</v>
      </c>
      <c r="X19" s="40">
        <v>8.5527135740940206E-3</v>
      </c>
      <c r="Y19" s="40">
        <v>9.244509378496775E-2</v>
      </c>
      <c r="Z19" s="40">
        <v>-5.4986263832813069E-2</v>
      </c>
      <c r="AA19" s="40">
        <v>1.6062134580835389E-2</v>
      </c>
      <c r="AB19" s="40">
        <v>6.106960581506625E-2</v>
      </c>
      <c r="AC19" s="40">
        <v>-6.5555932533451197E-2</v>
      </c>
      <c r="AD19" s="40">
        <v>-6.8393502081994226E-2</v>
      </c>
      <c r="AE19" s="40">
        <v>1.0087500076813914E-2</v>
      </c>
      <c r="AF19" s="40">
        <v>2.7015942028548796E-4</v>
      </c>
      <c r="AG19" s="40">
        <v>1.1769849544873583E-2</v>
      </c>
      <c r="AH19" s="40">
        <v>-7.7641905016594308E-3</v>
      </c>
      <c r="AI19" s="40">
        <v>9.5306418627836443E-3</v>
      </c>
      <c r="AJ19" s="40">
        <v>-5.3238383883939561E-2</v>
      </c>
      <c r="AK19" s="40">
        <v>-6.2192814043130719E-3</v>
      </c>
      <c r="AL19" s="40">
        <v>-6.28370052763709E-2</v>
      </c>
      <c r="AM19" s="43" t="s">
        <v>112</v>
      </c>
    </row>
    <row r="20" spans="1:39" ht="24">
      <c r="A20" s="37" t="s">
        <v>29</v>
      </c>
      <c r="B20" s="38" t="s">
        <v>14</v>
      </c>
      <c r="C20" s="39">
        <v>-0.19525090056680186</v>
      </c>
      <c r="D20" s="40">
        <v>-4.5927460981419643E-2</v>
      </c>
      <c r="E20" s="40">
        <v>4.4099453761940736E-2</v>
      </c>
      <c r="F20" s="40">
        <v>-3.7230413328058688E-2</v>
      </c>
      <c r="G20" s="40">
        <v>-7.4638730448183437E-3</v>
      </c>
      <c r="H20" s="40">
        <v>-3.9318144102585634E-2</v>
      </c>
      <c r="I20" s="40">
        <v>4.2121926736815363E-2</v>
      </c>
      <c r="J20" s="40">
        <v>-6.9839250896350916E-2</v>
      </c>
      <c r="K20" s="40">
        <v>6.2206788610651457E-3</v>
      </c>
      <c r="L20" s="40">
        <v>-7.0652850578346652E-2</v>
      </c>
      <c r="M20" s="41" t="s">
        <v>84</v>
      </c>
      <c r="N20" s="40">
        <v>-1.9495760943547078E-2</v>
      </c>
      <c r="O20" s="40">
        <v>-2.3927335792129849E-2</v>
      </c>
      <c r="P20" s="40">
        <v>-8.811190321566309E-2</v>
      </c>
      <c r="Q20" s="40">
        <v>-1.7122136135911258E-2</v>
      </c>
      <c r="R20" s="40">
        <v>-7.5056907791560462E-2</v>
      </c>
      <c r="S20" s="40">
        <v>-6.0528774367129473E-2</v>
      </c>
      <c r="T20" s="40">
        <v>-1.7528058467230836E-3</v>
      </c>
      <c r="U20" s="40">
        <v>-3.4616865944867042E-2</v>
      </c>
      <c r="V20" s="40">
        <v>3.6211247239784174E-2</v>
      </c>
      <c r="W20" s="40">
        <v>-3.1197891850276833E-3</v>
      </c>
      <c r="X20" s="40">
        <v>-4.3262139205021234E-2</v>
      </c>
      <c r="Y20" s="40">
        <v>5.8720877973398103E-3</v>
      </c>
      <c r="Z20" s="40">
        <v>-1.759976559146241E-2</v>
      </c>
      <c r="AA20" s="40">
        <v>-3.0581263166059865E-2</v>
      </c>
      <c r="AB20" s="40">
        <v>-6.3439078789849598E-2</v>
      </c>
      <c r="AC20" s="40">
        <v>-4.789455471653814E-2</v>
      </c>
      <c r="AD20" s="40">
        <v>8.8023645339842305E-2</v>
      </c>
      <c r="AE20" s="40">
        <v>-8.3807250512136046E-4</v>
      </c>
      <c r="AF20" s="40">
        <v>0.12654208862268496</v>
      </c>
      <c r="AG20" s="40">
        <v>-7.5307142772708419E-2</v>
      </c>
      <c r="AH20" s="40">
        <v>0.17202448238716947</v>
      </c>
      <c r="AI20" s="40">
        <v>6.0725476885869122E-2</v>
      </c>
      <c r="AJ20" s="40">
        <v>5.986619463139985E-3</v>
      </c>
      <c r="AK20" s="40">
        <v>-2.2858390613287951E-2</v>
      </c>
      <c r="AL20" s="40">
        <v>5.9722950640176556E-3</v>
      </c>
      <c r="AM20" s="42">
        <v>4.540279514501018E-2</v>
      </c>
    </row>
    <row r="21" spans="1:39" ht="24">
      <c r="A21" s="37" t="s">
        <v>30</v>
      </c>
      <c r="B21" s="38" t="s">
        <v>14</v>
      </c>
      <c r="C21" s="39">
        <v>-4.1698501777830514E-2</v>
      </c>
      <c r="D21" s="40">
        <v>-3.382698296594399E-2</v>
      </c>
      <c r="E21" s="41" t="s">
        <v>231</v>
      </c>
      <c r="F21" s="40">
        <v>9.2626815203965401E-2</v>
      </c>
      <c r="G21" s="40">
        <v>-5.7568257426067131E-2</v>
      </c>
      <c r="H21" s="40">
        <v>6.6400662255459139E-2</v>
      </c>
      <c r="I21" s="40">
        <v>0.14693356218329318</v>
      </c>
      <c r="J21" s="40">
        <v>-1.2076709219611583E-3</v>
      </c>
      <c r="K21" s="40">
        <v>-3.9922766196974047E-2</v>
      </c>
      <c r="L21" s="40">
        <v>-4.1329064755298121E-2</v>
      </c>
      <c r="M21" s="40">
        <v>4.2349224153297622E-2</v>
      </c>
      <c r="N21" s="40">
        <v>1.4115774970910299E-2</v>
      </c>
      <c r="O21" s="40">
        <v>-5.0726523721693818E-2</v>
      </c>
      <c r="P21" s="40">
        <v>-3.4815714047357185E-2</v>
      </c>
      <c r="Q21" s="40">
        <v>0.15446122159987008</v>
      </c>
      <c r="R21" s="40">
        <v>1.2228466145028762E-2</v>
      </c>
      <c r="S21" s="40">
        <v>3.4544565638028571E-3</v>
      </c>
      <c r="T21" s="40">
        <v>-2.1875333972813618E-2</v>
      </c>
      <c r="U21" s="40">
        <v>-8.7433289507528683E-2</v>
      </c>
      <c r="V21" s="40">
        <v>-1.9253698446923279E-2</v>
      </c>
      <c r="W21" s="40">
        <v>4.9765877460620778E-2</v>
      </c>
      <c r="X21" s="40">
        <v>4.3281639121105192E-2</v>
      </c>
      <c r="Y21" s="40">
        <v>3.149432033785219E-2</v>
      </c>
      <c r="Z21" s="40">
        <v>1.7491921411815978E-2</v>
      </c>
      <c r="AA21" s="40">
        <v>8.9518418470954986E-2</v>
      </c>
      <c r="AB21" s="40">
        <v>-2.254044198760587E-2</v>
      </c>
      <c r="AC21" s="40">
        <v>5.1841658691785211E-2</v>
      </c>
      <c r="AD21" s="40">
        <v>2.9361111196948772E-2</v>
      </c>
      <c r="AE21" s="40">
        <v>4.5241773076488127E-2</v>
      </c>
      <c r="AF21" s="40">
        <v>-5.39312850499526E-2</v>
      </c>
      <c r="AG21" s="40">
        <v>5.5166745452398691E-2</v>
      </c>
      <c r="AH21" s="40">
        <v>0.16102648459813793</v>
      </c>
      <c r="AI21" s="40">
        <v>3.1143872043607336E-2</v>
      </c>
      <c r="AJ21" s="40">
        <v>-3.8892755720041469E-3</v>
      </c>
      <c r="AK21" s="40">
        <v>-3.125520338840599E-2</v>
      </c>
      <c r="AL21" s="40">
        <v>-3.4291049875676334E-2</v>
      </c>
      <c r="AM21" s="42">
        <v>4.4771657005805307E-2</v>
      </c>
    </row>
    <row r="22" spans="1:39" ht="24">
      <c r="A22" s="37" t="s">
        <v>31</v>
      </c>
      <c r="B22" s="38" t="s">
        <v>14</v>
      </c>
      <c r="C22" s="39">
        <v>3.7311095772193825E-2</v>
      </c>
      <c r="D22" s="40">
        <v>-1.4041980266960094E-2</v>
      </c>
      <c r="E22" s="40">
        <v>-4.1523631730438014E-2</v>
      </c>
      <c r="F22" s="40">
        <v>-9.4908234361427424E-3</v>
      </c>
      <c r="G22" s="40">
        <v>-8.6612314168144511E-3</v>
      </c>
      <c r="H22" s="40">
        <v>-1.1636515208718193E-3</v>
      </c>
      <c r="I22" s="40">
        <v>-2.4015067693554628E-2</v>
      </c>
      <c r="J22" s="40">
        <v>3.6825435394943935E-2</v>
      </c>
      <c r="K22" s="41" t="s">
        <v>102</v>
      </c>
      <c r="L22" s="40">
        <v>6.156573474000851E-3</v>
      </c>
      <c r="M22" s="40">
        <v>5.8294474134398359E-3</v>
      </c>
      <c r="N22" s="40">
        <v>1.4969225097583075E-3</v>
      </c>
      <c r="O22" s="40">
        <v>5.0738076551645516E-3</v>
      </c>
      <c r="P22" s="40">
        <v>8.2894214251777551E-2</v>
      </c>
      <c r="Q22" s="40">
        <v>7.5052162950058662E-2</v>
      </c>
      <c r="R22" s="40">
        <v>8.9799670889955843E-2</v>
      </c>
      <c r="S22" s="40">
        <v>9.858319372876222E-3</v>
      </c>
      <c r="T22" s="40">
        <v>2.8946502456960337E-2</v>
      </c>
      <c r="U22" s="40">
        <v>-5.1126208728397127E-2</v>
      </c>
      <c r="V22" s="40">
        <v>-7.3465640044948016E-2</v>
      </c>
      <c r="W22" s="40">
        <v>-9.2494335567107483E-2</v>
      </c>
      <c r="X22" s="40">
        <v>2.4383276972646402E-4</v>
      </c>
      <c r="Y22" s="40">
        <v>-2.6817536784496252E-2</v>
      </c>
      <c r="Z22" s="40">
        <v>3.1113179145473211E-2</v>
      </c>
      <c r="AA22" s="40">
        <v>0.10718151390596953</v>
      </c>
      <c r="AB22" s="40">
        <v>-4.436168759330391E-2</v>
      </c>
      <c r="AC22" s="40">
        <v>0.10074441126329296</v>
      </c>
      <c r="AD22" s="40">
        <v>9.0586024965404743E-2</v>
      </c>
      <c r="AE22" s="40">
        <v>3.9930603955237502E-2</v>
      </c>
      <c r="AF22" s="40">
        <v>3.516772468119872E-2</v>
      </c>
      <c r="AG22" s="40">
        <v>0.1009766677163912</v>
      </c>
      <c r="AH22" s="40">
        <v>2.350655503206811E-2</v>
      </c>
      <c r="AI22" s="40">
        <v>-6.8944815634979215E-2</v>
      </c>
      <c r="AJ22" s="40">
        <v>7.6667692701008247E-2</v>
      </c>
      <c r="AK22" s="40">
        <v>-5.5049319029717415E-2</v>
      </c>
      <c r="AL22" s="40">
        <v>0.1163145843587249</v>
      </c>
      <c r="AM22" s="42">
        <v>-3.5544349138603493E-2</v>
      </c>
    </row>
    <row r="23" spans="1:39" ht="24">
      <c r="A23" s="37" t="s">
        <v>32</v>
      </c>
      <c r="B23" s="38" t="s">
        <v>14</v>
      </c>
      <c r="C23" s="39">
        <v>-0.15924312177010658</v>
      </c>
      <c r="D23" s="40">
        <v>-7.2152698678235289E-2</v>
      </c>
      <c r="E23" s="40">
        <v>5.1282072324354729E-2</v>
      </c>
      <c r="F23" s="40">
        <v>2.7120841062769109E-2</v>
      </c>
      <c r="G23" s="40">
        <v>1.5568185034217394E-3</v>
      </c>
      <c r="H23" s="40">
        <v>-5.3274513881898765E-2</v>
      </c>
      <c r="I23" s="40">
        <v>-2.6435210168180248E-2</v>
      </c>
      <c r="J23" s="40">
        <v>-0.10506478896241886</v>
      </c>
      <c r="K23" s="40">
        <v>-9.2308340763165297E-2</v>
      </c>
      <c r="L23" s="40">
        <v>-2.0579935321463867E-2</v>
      </c>
      <c r="M23" s="40">
        <v>-3.5212329443653481E-3</v>
      </c>
      <c r="N23" s="40">
        <v>-7.2199539280454847E-2</v>
      </c>
      <c r="O23" s="40">
        <v>-4.913051456517066E-2</v>
      </c>
      <c r="P23" s="40">
        <v>3.5831988676357465E-2</v>
      </c>
      <c r="Q23" s="40">
        <v>-6.2742075048668522E-2</v>
      </c>
      <c r="R23" s="40">
        <v>-9.3620708147883185E-3</v>
      </c>
      <c r="S23" s="40">
        <v>9.350257327469727E-2</v>
      </c>
      <c r="T23" s="40">
        <v>-7.1166269412897012E-2</v>
      </c>
      <c r="U23" s="40">
        <v>-7.3819457154923787E-2</v>
      </c>
      <c r="V23" s="40">
        <v>-1.4065893172449644E-2</v>
      </c>
      <c r="W23" s="41" t="s">
        <v>102</v>
      </c>
      <c r="X23" s="40">
        <v>7.5040453677784372E-4</v>
      </c>
      <c r="Y23" s="40">
        <v>-3.3112263718977429E-2</v>
      </c>
      <c r="Z23" s="40">
        <v>1.2708421011108167E-2</v>
      </c>
      <c r="AA23" s="40">
        <v>-8.0322987867220572E-2</v>
      </c>
      <c r="AB23" s="40">
        <v>0.10721514764480133</v>
      </c>
      <c r="AC23" s="40">
        <v>-1.4919321733175739E-3</v>
      </c>
      <c r="AD23" s="40">
        <v>-2.3694908783126443E-2</v>
      </c>
      <c r="AE23" s="40">
        <v>-7.482306121259294E-2</v>
      </c>
      <c r="AF23" s="40">
        <v>4.0466550626679865E-2</v>
      </c>
      <c r="AG23" s="40">
        <v>-3.2957112370872878E-2</v>
      </c>
      <c r="AH23" s="40">
        <v>7.6365741328738357E-2</v>
      </c>
      <c r="AI23" s="40">
        <v>1.5454865973540276E-2</v>
      </c>
      <c r="AJ23" s="40">
        <v>5.8623717873016574E-2</v>
      </c>
      <c r="AK23" s="40">
        <v>4.3532544060287739E-2</v>
      </c>
      <c r="AL23" s="40">
        <v>0.10383301176989727</v>
      </c>
      <c r="AM23" s="42">
        <v>-5.6014558107014611E-2</v>
      </c>
    </row>
    <row r="24" spans="1:39" ht="24">
      <c r="A24" s="37" t="s">
        <v>33</v>
      </c>
      <c r="B24" s="38" t="s">
        <v>14</v>
      </c>
      <c r="C24" s="39">
        <v>8.8813661818917256E-2</v>
      </c>
      <c r="D24" s="40">
        <v>-6.5077333696117567E-2</v>
      </c>
      <c r="E24" s="40">
        <v>-1.9940984176929882E-2</v>
      </c>
      <c r="F24" s="40">
        <v>-5.6804593570731504E-2</v>
      </c>
      <c r="G24" s="40">
        <v>-7.3288923202479123E-2</v>
      </c>
      <c r="H24" s="40">
        <v>-1.0146515279532236E-2</v>
      </c>
      <c r="I24" s="40">
        <v>4.3267056154866451E-2</v>
      </c>
      <c r="J24" s="40">
        <v>1.9242435231167873E-3</v>
      </c>
      <c r="K24" s="40">
        <v>-7.2962706281334902E-2</v>
      </c>
      <c r="L24" s="40">
        <v>1.0400205723517667E-2</v>
      </c>
      <c r="M24" s="40">
        <v>3.5346303145420602E-2</v>
      </c>
      <c r="N24" s="40">
        <v>2.7696783861874859E-2</v>
      </c>
      <c r="O24" s="40">
        <v>5.3162092393878577E-2</v>
      </c>
      <c r="P24" s="40">
        <v>-3.7095423627640282E-2</v>
      </c>
      <c r="Q24" s="40">
        <v>-3.3146876105719432E-2</v>
      </c>
      <c r="R24" s="40">
        <v>3.5960471180674268E-2</v>
      </c>
      <c r="S24" s="40">
        <v>4.2114468450926722E-2</v>
      </c>
      <c r="T24" s="40">
        <v>0.11071397740508886</v>
      </c>
      <c r="U24" s="40">
        <v>-1.5540070933565155E-2</v>
      </c>
      <c r="V24" s="41" t="s">
        <v>162</v>
      </c>
      <c r="W24" s="40">
        <v>-1.3901549257556442E-2</v>
      </c>
      <c r="X24" s="40">
        <v>-5.712683011605884E-2</v>
      </c>
      <c r="Y24" s="40">
        <v>-7.2581563660876532E-3</v>
      </c>
      <c r="Z24" s="40">
        <v>0.16157753301443345</v>
      </c>
      <c r="AA24" s="40">
        <v>7.2165010166779014E-3</v>
      </c>
      <c r="AB24" s="40">
        <v>-2.6120515947085879E-2</v>
      </c>
      <c r="AC24" s="40">
        <v>-4.5411086541052748E-2</v>
      </c>
      <c r="AD24" s="40">
        <v>5.8858876419716676E-2</v>
      </c>
      <c r="AE24" s="40">
        <v>2.5722818297212759E-2</v>
      </c>
      <c r="AF24" s="40">
        <v>2.6898670013533306E-2</v>
      </c>
      <c r="AG24" s="40">
        <v>5.5473724108298643E-2</v>
      </c>
      <c r="AH24" s="40">
        <v>0.10342381893459288</v>
      </c>
      <c r="AI24" s="40">
        <v>0.13822328035887149</v>
      </c>
      <c r="AJ24" s="40">
        <v>5.512209207896239E-2</v>
      </c>
      <c r="AK24" s="40">
        <v>-5.1083609793870631E-2</v>
      </c>
      <c r="AL24" s="40">
        <v>-1.3778853170829549E-2</v>
      </c>
      <c r="AM24" s="42">
        <v>-1.9719777493574231E-2</v>
      </c>
    </row>
    <row r="25" spans="1:39" ht="24">
      <c r="A25" s="37" t="s">
        <v>34</v>
      </c>
      <c r="B25" s="38" t="s">
        <v>14</v>
      </c>
      <c r="C25" s="39">
        <v>5.4676511087414351E-2</v>
      </c>
      <c r="D25" s="40">
        <v>-7.2422509917708211E-2</v>
      </c>
      <c r="E25" s="40">
        <v>6.7429578629030859E-2</v>
      </c>
      <c r="F25" s="40">
        <v>-3.9770714308687963E-2</v>
      </c>
      <c r="G25" s="40">
        <v>0.1016611799220186</v>
      </c>
      <c r="H25" s="41" t="s">
        <v>175</v>
      </c>
      <c r="I25" s="40">
        <v>1.6851903991654905E-2</v>
      </c>
      <c r="J25" s="40">
        <v>-6.1290305458861466E-2</v>
      </c>
      <c r="K25" s="40">
        <v>-1.3597858213257358E-3</v>
      </c>
      <c r="L25" s="40">
        <v>9.1653118822115048E-2</v>
      </c>
      <c r="M25" s="40">
        <v>-3.7653495529071948E-2</v>
      </c>
      <c r="N25" s="40">
        <v>-5.9592289535426238E-2</v>
      </c>
      <c r="O25" s="40">
        <v>1.5644949161967306E-2</v>
      </c>
      <c r="P25" s="40">
        <v>6.8911460930959165E-2</v>
      </c>
      <c r="Q25" s="40">
        <v>-4.9423139152679228E-2</v>
      </c>
      <c r="R25" s="40">
        <v>-0.12836844383989859</v>
      </c>
      <c r="S25" s="40">
        <v>-7.6450446535482209E-3</v>
      </c>
      <c r="T25" s="40">
        <v>-9.2638957049082996E-2</v>
      </c>
      <c r="U25" s="40">
        <v>-5.54669577170043E-2</v>
      </c>
      <c r="V25" s="40">
        <v>-1.0548940335111208E-2</v>
      </c>
      <c r="W25" s="40">
        <v>-5.2143036719151124E-2</v>
      </c>
      <c r="X25" s="40">
        <v>3.9211558025270966E-2</v>
      </c>
      <c r="Y25" s="40">
        <v>5.4223926962214057E-2</v>
      </c>
      <c r="Z25" s="40">
        <v>5.1666641857903782E-2</v>
      </c>
      <c r="AA25" s="40">
        <v>3.958112467623837E-3</v>
      </c>
      <c r="AB25" s="40">
        <v>-4.5530817424242601E-2</v>
      </c>
      <c r="AC25" s="40">
        <v>0.13015235965857683</v>
      </c>
      <c r="AD25" s="40">
        <v>1.738423900246891E-2</v>
      </c>
      <c r="AE25" s="40">
        <v>2.6906594654078419E-2</v>
      </c>
      <c r="AF25" s="40">
        <v>-6.0813824481743245E-2</v>
      </c>
      <c r="AG25" s="40">
        <v>-7.9571336045394219E-3</v>
      </c>
      <c r="AH25" s="40">
        <v>-7.2108373133855985E-2</v>
      </c>
      <c r="AI25" s="40">
        <v>3.6278243109818767E-2</v>
      </c>
      <c r="AJ25" s="40">
        <v>-9.5656535824454506E-2</v>
      </c>
      <c r="AK25" s="40">
        <v>-1.4064671675277444E-2</v>
      </c>
      <c r="AL25" s="40">
        <v>6.9808808440664491E-2</v>
      </c>
      <c r="AM25" s="42">
        <v>1.5430183173788643E-2</v>
      </c>
    </row>
    <row r="26" spans="1:39" ht="24">
      <c r="A26" s="37" t="s">
        <v>35</v>
      </c>
      <c r="B26" s="38" t="s">
        <v>14</v>
      </c>
      <c r="C26" s="39">
        <v>-0.11508555932986168</v>
      </c>
      <c r="D26" s="41" t="s">
        <v>175</v>
      </c>
      <c r="E26" s="40">
        <v>-3.3568776295388764E-2</v>
      </c>
      <c r="F26" s="40">
        <v>9.0128565948836309E-2</v>
      </c>
      <c r="G26" s="40">
        <v>3.4522887774470034E-3</v>
      </c>
      <c r="H26" s="40">
        <v>-7.256006060140209E-2</v>
      </c>
      <c r="I26" s="40">
        <v>-0.11559360059810066</v>
      </c>
      <c r="J26" s="40">
        <v>-7.9842687804188399E-3</v>
      </c>
      <c r="K26" s="40">
        <v>-1.3671926561331281E-2</v>
      </c>
      <c r="L26" s="40">
        <v>1.3079756562956516E-3</v>
      </c>
      <c r="M26" s="40">
        <v>-4.4578129498633365E-2</v>
      </c>
      <c r="N26" s="40">
        <v>-8.7198992878378914E-2</v>
      </c>
      <c r="O26" s="40">
        <v>9.8537168352276369E-2</v>
      </c>
      <c r="P26" s="40">
        <v>2.1927091883379775E-2</v>
      </c>
      <c r="Q26" s="40">
        <v>-1.4018748306334049E-2</v>
      </c>
      <c r="R26" s="40">
        <v>-4.1549839708958699E-3</v>
      </c>
      <c r="S26" s="40">
        <v>1.156913884272695E-2</v>
      </c>
      <c r="T26" s="40">
        <v>-2.30772354239825E-2</v>
      </c>
      <c r="U26" s="40">
        <v>-2.0441881058608471E-2</v>
      </c>
      <c r="V26" s="40">
        <v>-6.4157824424442331E-2</v>
      </c>
      <c r="W26" s="40">
        <v>-7.0776640539593982E-2</v>
      </c>
      <c r="X26" s="40">
        <v>0.11526643026470113</v>
      </c>
      <c r="Y26" s="40">
        <v>0.1245799108022093</v>
      </c>
      <c r="Z26" s="40">
        <v>3.3432827338896333E-2</v>
      </c>
      <c r="AA26" s="40">
        <v>0.13203720721576903</v>
      </c>
      <c r="AB26" s="40">
        <v>-2.862348211814171E-2</v>
      </c>
      <c r="AC26" s="40">
        <v>3.6455844921847974E-2</v>
      </c>
      <c r="AD26" s="40">
        <v>-1.7669022219301507E-2</v>
      </c>
      <c r="AE26" s="40">
        <v>-6.3715152644479106E-2</v>
      </c>
      <c r="AF26" s="40">
        <v>-1.3324270032045416E-2</v>
      </c>
      <c r="AG26" s="40">
        <v>1.1711782307959034E-2</v>
      </c>
      <c r="AH26" s="40">
        <v>-2.9699297855895576E-2</v>
      </c>
      <c r="AI26" s="40">
        <v>-1.5896912412451458E-2</v>
      </c>
      <c r="AJ26" s="40">
        <v>-6.6459866992665859E-2</v>
      </c>
      <c r="AK26" s="40">
        <v>-2.8165654455076908E-2</v>
      </c>
      <c r="AL26" s="40">
        <v>-9.526817456677085E-2</v>
      </c>
      <c r="AM26" s="42">
        <v>-2.6161937799847775E-2</v>
      </c>
    </row>
    <row r="27" spans="1:39" ht="24">
      <c r="A27" s="37" t="s">
        <v>36</v>
      </c>
      <c r="B27" s="38" t="s">
        <v>14</v>
      </c>
      <c r="C27" s="39">
        <v>3.2204667613468116E-2</v>
      </c>
      <c r="D27" s="40">
        <v>0.10018354957651186</v>
      </c>
      <c r="E27" s="40">
        <v>-5.173222640579074E-2</v>
      </c>
      <c r="F27" s="40">
        <v>7.106477469263893E-2</v>
      </c>
      <c r="G27" s="40">
        <v>-6.074250277197988E-2</v>
      </c>
      <c r="H27" s="40">
        <v>1.5885085802578074E-2</v>
      </c>
      <c r="I27" s="40">
        <v>-5.1595269189068801E-2</v>
      </c>
      <c r="J27" s="40">
        <v>3.1373707949961457E-2</v>
      </c>
      <c r="K27" s="40">
        <v>4.8296917133012086E-3</v>
      </c>
      <c r="L27" s="40">
        <v>-6.1063916803121648E-2</v>
      </c>
      <c r="M27" s="40">
        <v>-2.3350044761058349E-2</v>
      </c>
      <c r="N27" s="40">
        <v>-2.5611643876900143E-2</v>
      </c>
      <c r="O27" s="41" t="s">
        <v>92</v>
      </c>
      <c r="P27" s="40">
        <v>3.289323505870527E-2</v>
      </c>
      <c r="Q27" s="40">
        <v>-2.0682421479238371E-2</v>
      </c>
      <c r="R27" s="40">
        <v>-3.973570178703438E-2</v>
      </c>
      <c r="S27" s="40">
        <v>7.4764903967748181E-2</v>
      </c>
      <c r="T27" s="40">
        <v>8.787098491105283E-2</v>
      </c>
      <c r="U27" s="40">
        <v>-3.8461316332390201E-2</v>
      </c>
      <c r="V27" s="40">
        <v>5.2736133792517965E-2</v>
      </c>
      <c r="W27" s="40">
        <v>-4.8964093877693841E-2</v>
      </c>
      <c r="X27" s="40">
        <v>6.8293792745290696E-2</v>
      </c>
      <c r="Y27" s="40">
        <v>0.12209623941931501</v>
      </c>
      <c r="Z27" s="40">
        <v>2.4121891124598102E-2</v>
      </c>
      <c r="AA27" s="40">
        <v>-4.0430875426739725E-2</v>
      </c>
      <c r="AB27" s="40">
        <v>-2.2913456802839124E-2</v>
      </c>
      <c r="AC27" s="40">
        <v>-5.6378424712339135E-3</v>
      </c>
      <c r="AD27" s="40">
        <v>-4.3892815123443688E-2</v>
      </c>
      <c r="AE27" s="40">
        <v>4.3092065195077196E-2</v>
      </c>
      <c r="AF27" s="40">
        <v>-4.1417743802069994E-2</v>
      </c>
      <c r="AG27" s="40">
        <v>4.725724262123783E-2</v>
      </c>
      <c r="AH27" s="40">
        <v>-5.3176812430289433E-2</v>
      </c>
      <c r="AI27" s="40">
        <v>4.6698694435657592E-2</v>
      </c>
      <c r="AJ27" s="40">
        <v>-3.6226582301871493E-2</v>
      </c>
      <c r="AK27" s="40">
        <v>0.1447995008567706</v>
      </c>
      <c r="AL27" s="40">
        <v>2.676863885993809E-2</v>
      </c>
      <c r="AM27" s="42">
        <v>8.0698366986797304E-2</v>
      </c>
    </row>
    <row r="28" spans="1:39" ht="24">
      <c r="A28" s="37" t="s">
        <v>37</v>
      </c>
      <c r="B28" s="38" t="s">
        <v>14</v>
      </c>
      <c r="C28" s="39">
        <v>0.18948634495901415</v>
      </c>
      <c r="D28" s="40">
        <v>2.2133562202602666E-2</v>
      </c>
      <c r="E28" s="40">
        <v>-3.5670256185722067E-2</v>
      </c>
      <c r="F28" s="40">
        <v>7.5194889721848486E-3</v>
      </c>
      <c r="G28" s="40">
        <v>1.4930987418405423E-2</v>
      </c>
      <c r="H28" s="40">
        <v>7.0236309213647166E-2</v>
      </c>
      <c r="I28" s="40">
        <v>-4.1011409051541117E-2</v>
      </c>
      <c r="J28" s="40">
        <v>-7.1688570253420889E-2</v>
      </c>
      <c r="K28" s="40">
        <v>8.2130879845839985E-2</v>
      </c>
      <c r="L28" s="40">
        <v>-2.4504723910896545E-2</v>
      </c>
      <c r="M28" s="40">
        <v>-8.7383594726735084E-2</v>
      </c>
      <c r="N28" s="40">
        <v>4.2311684789544175E-2</v>
      </c>
      <c r="O28" s="40">
        <v>3.2820241539659262E-2</v>
      </c>
      <c r="P28" s="41" t="s">
        <v>162</v>
      </c>
      <c r="Q28" s="40">
        <v>-6.4065948042593315E-2</v>
      </c>
      <c r="R28" s="40">
        <v>2.2615851052998858E-2</v>
      </c>
      <c r="S28" s="40">
        <v>-2.2224363635307283E-2</v>
      </c>
      <c r="T28" s="40">
        <v>-4.3861014345107641E-3</v>
      </c>
      <c r="U28" s="40">
        <v>-7.1781160731552079E-2</v>
      </c>
      <c r="V28" s="40">
        <v>-3.686212490708618E-2</v>
      </c>
      <c r="W28" s="40">
        <v>3.5780314219616395E-2</v>
      </c>
      <c r="X28" s="40">
        <v>5.3972752471925484E-2</v>
      </c>
      <c r="Y28" s="40">
        <v>3.6954911409658488E-2</v>
      </c>
      <c r="Z28" s="40">
        <v>-3.6103446426570068E-2</v>
      </c>
      <c r="AA28" s="40">
        <v>-8.8150488700500892E-2</v>
      </c>
      <c r="AB28" s="40">
        <v>-9.7161080097924804E-3</v>
      </c>
      <c r="AC28" s="40">
        <v>-5.7081987959396365E-3</v>
      </c>
      <c r="AD28" s="40">
        <v>4.8519596664264752E-2</v>
      </c>
      <c r="AE28" s="40">
        <v>5.8108535615138054E-2</v>
      </c>
      <c r="AF28" s="40">
        <v>2.7599508531888691E-2</v>
      </c>
      <c r="AG28" s="40">
        <v>0.10610080786450911</v>
      </c>
      <c r="AH28" s="40">
        <v>4.5917980078214585E-2</v>
      </c>
      <c r="AI28" s="40">
        <v>-8.386149568794668E-2</v>
      </c>
      <c r="AJ28" s="40">
        <v>8.4002083487820595E-2</v>
      </c>
      <c r="AK28" s="40">
        <v>0.1482093837188804</v>
      </c>
      <c r="AL28" s="40">
        <v>1.7461072714009887E-2</v>
      </c>
      <c r="AM28" s="42">
        <v>6.3566381015498066E-2</v>
      </c>
    </row>
    <row r="29" spans="1:39" ht="24">
      <c r="A29" s="37" t="s">
        <v>38</v>
      </c>
      <c r="B29" s="38" t="s">
        <v>14</v>
      </c>
      <c r="C29" s="39">
        <v>-0.12604511381516031</v>
      </c>
      <c r="D29" s="40">
        <v>-9.4774952523895409E-2</v>
      </c>
      <c r="E29" s="40">
        <v>-3.41591055835921E-2</v>
      </c>
      <c r="F29" s="40">
        <v>0.11161887799041818</v>
      </c>
      <c r="G29" s="40">
        <v>-6.4869295808786614E-2</v>
      </c>
      <c r="H29" s="40">
        <v>6.9646186521884076E-2</v>
      </c>
      <c r="I29" s="40">
        <v>5.6719218846427215E-2</v>
      </c>
      <c r="J29" s="40">
        <v>-2.3642309056687887E-2</v>
      </c>
      <c r="K29" s="40">
        <v>0.11302056812790487</v>
      </c>
      <c r="L29" s="40">
        <v>3.2042186859252496E-2</v>
      </c>
      <c r="M29" s="40">
        <v>6.1479286488100001E-3</v>
      </c>
      <c r="N29" s="40">
        <v>-1.4050353862094028E-2</v>
      </c>
      <c r="O29" s="40">
        <v>2.6067276148787202E-2</v>
      </c>
      <c r="P29" s="40">
        <v>1.7142916679629167E-2</v>
      </c>
      <c r="Q29" s="40">
        <v>-4.3889540417839733E-2</v>
      </c>
      <c r="R29" s="40">
        <v>0.11708309608526443</v>
      </c>
      <c r="S29" s="40">
        <v>3.411528428951998E-2</v>
      </c>
      <c r="T29" s="40">
        <v>-2.5581118697413412E-2</v>
      </c>
      <c r="U29" s="40">
        <v>3.5392855459257105E-2</v>
      </c>
      <c r="V29" s="40">
        <v>-1.343609165328157E-2</v>
      </c>
      <c r="W29" s="40">
        <v>0.10109587674987004</v>
      </c>
      <c r="X29" s="40">
        <v>3.1863348016197245E-2</v>
      </c>
      <c r="Y29" s="40">
        <v>1.8787683073107696E-2</v>
      </c>
      <c r="Z29" s="40">
        <v>5.4075158023892261E-3</v>
      </c>
      <c r="AA29" s="40">
        <v>-3.8324527179334662E-2</v>
      </c>
      <c r="AB29" s="40">
        <v>-1.1720695097768024E-2</v>
      </c>
      <c r="AC29" s="40">
        <v>-3.0360492533063679E-2</v>
      </c>
      <c r="AD29" s="40">
        <v>-4.910058846038079E-2</v>
      </c>
      <c r="AE29" s="40">
        <v>-7.5735108277524707E-2</v>
      </c>
      <c r="AF29" s="40">
        <v>1.5724217563918973E-2</v>
      </c>
      <c r="AG29" s="40">
        <v>-0.12307621560270153</v>
      </c>
      <c r="AH29" s="40">
        <v>-8.5078443623087655E-2</v>
      </c>
      <c r="AI29" s="40">
        <v>-8.2077046365439874E-2</v>
      </c>
      <c r="AJ29" s="40">
        <v>6.9011039441346553E-2</v>
      </c>
      <c r="AK29" s="40">
        <v>-1.5257889687718275E-2</v>
      </c>
      <c r="AL29" s="41" t="s">
        <v>112</v>
      </c>
      <c r="AM29" s="42">
        <v>-6.372724097171302E-2</v>
      </c>
    </row>
    <row r="30" spans="1:39" ht="24">
      <c r="A30" s="37" t="s">
        <v>39</v>
      </c>
      <c r="B30" s="38" t="s">
        <v>14</v>
      </c>
      <c r="C30" s="39">
        <v>-9.0118854793004424E-2</v>
      </c>
      <c r="D30" s="40">
        <v>-8.7657052545440386E-2</v>
      </c>
      <c r="E30" s="40">
        <v>1.4115196054275778E-2</v>
      </c>
      <c r="F30" s="40">
        <v>-1.3529136086433351E-2</v>
      </c>
      <c r="G30" s="40">
        <v>-5.9550833037252435E-2</v>
      </c>
      <c r="H30" s="40">
        <v>-6.0050745312949252E-2</v>
      </c>
      <c r="I30" s="40">
        <v>-9.1766835201303215E-2</v>
      </c>
      <c r="J30" s="40">
        <v>-4.8047609519131881E-2</v>
      </c>
      <c r="K30" s="40">
        <v>1.4422056707569324E-3</v>
      </c>
      <c r="L30" s="40">
        <v>3.1121901577500864E-2</v>
      </c>
      <c r="M30" s="40">
        <v>-1.9526505501955602E-2</v>
      </c>
      <c r="N30" s="41" t="s">
        <v>104</v>
      </c>
      <c r="O30" s="40">
        <v>-2.5269404125018827E-2</v>
      </c>
      <c r="P30" s="40">
        <v>4.1546858310837521E-2</v>
      </c>
      <c r="Q30" s="40">
        <v>7.0790273790076005E-2</v>
      </c>
      <c r="R30" s="40">
        <v>-6.1379292984976852E-2</v>
      </c>
      <c r="S30" s="40">
        <v>-5.4300514544659832E-2</v>
      </c>
      <c r="T30" s="40">
        <v>-5.7654212550674246E-2</v>
      </c>
      <c r="U30" s="40">
        <v>3.9678188525083799E-2</v>
      </c>
      <c r="V30" s="40">
        <v>2.703124694253143E-2</v>
      </c>
      <c r="W30" s="40">
        <v>-7.079228144858557E-2</v>
      </c>
      <c r="X30" s="40">
        <v>-7.4643927682405157E-3</v>
      </c>
      <c r="Y30" s="40">
        <v>-5.077740463403016E-2</v>
      </c>
      <c r="Z30" s="40">
        <v>0.12769584654179825</v>
      </c>
      <c r="AA30" s="40">
        <v>-1.2166406621394411E-2</v>
      </c>
      <c r="AB30" s="40">
        <v>0.13972696821955721</v>
      </c>
      <c r="AC30" s="40">
        <v>-8.8636957828883908E-2</v>
      </c>
      <c r="AD30" s="40">
        <v>4.3565349421339612E-2</v>
      </c>
      <c r="AE30" s="40">
        <v>3.6773286030688433E-2</v>
      </c>
      <c r="AF30" s="40">
        <v>3.5458058976850115E-2</v>
      </c>
      <c r="AG30" s="40">
        <v>-6.6115766812604837E-2</v>
      </c>
      <c r="AH30" s="40">
        <v>2.9368462379316066E-2</v>
      </c>
      <c r="AI30" s="40">
        <v>-1.5854934830489935E-2</v>
      </c>
      <c r="AJ30" s="40">
        <v>-1.2491447058232956E-3</v>
      </c>
      <c r="AK30" s="40">
        <v>0.10686986563162831</v>
      </c>
      <c r="AL30" s="40">
        <v>-1.4188507544099756E-2</v>
      </c>
      <c r="AM30" s="42">
        <v>-6.0375849297561832E-2</v>
      </c>
    </row>
    <row r="31" spans="1:39" ht="24">
      <c r="A31" s="37" t="s">
        <v>40</v>
      </c>
      <c r="B31" s="38" t="s">
        <v>14</v>
      </c>
      <c r="C31" s="39">
        <v>-9.4801957268002099E-2</v>
      </c>
      <c r="D31" s="40">
        <v>-6.5735913704218968E-2</v>
      </c>
      <c r="E31" s="40">
        <v>-4.5281354250901028E-3</v>
      </c>
      <c r="F31" s="40">
        <v>-4.8559505180314412E-2</v>
      </c>
      <c r="G31" s="40">
        <v>-6.0374246643803198E-2</v>
      </c>
      <c r="H31" s="40">
        <v>-9.5105086750762943E-2</v>
      </c>
      <c r="I31" s="40">
        <v>9.6510765676383267E-2</v>
      </c>
      <c r="J31" s="40">
        <v>-2.7293571218309217E-2</v>
      </c>
      <c r="K31" s="40">
        <v>7.4412703016753984E-2</v>
      </c>
      <c r="L31" s="40">
        <v>9.8746300715256155E-2</v>
      </c>
      <c r="M31" s="40">
        <v>6.0230607873105226E-3</v>
      </c>
      <c r="N31" s="40">
        <v>-1.0911792720209458E-3</v>
      </c>
      <c r="O31" s="40">
        <v>-3.5317695175216053E-2</v>
      </c>
      <c r="P31" s="40">
        <v>8.2058790277373977E-2</v>
      </c>
      <c r="Q31" s="40">
        <v>6.2663708350590139E-2</v>
      </c>
      <c r="R31" s="40">
        <v>6.7206458052588625E-2</v>
      </c>
      <c r="S31" s="40">
        <v>1.5414572434391653E-2</v>
      </c>
      <c r="T31" s="40">
        <v>-6.0049226753629843E-2</v>
      </c>
      <c r="U31" s="40">
        <v>4.3725205052262947E-2</v>
      </c>
      <c r="V31" s="40">
        <v>5.4433729255709704E-2</v>
      </c>
      <c r="W31" s="40">
        <v>5.701463513603381E-2</v>
      </c>
      <c r="X31" s="40">
        <v>-0.13688454563453598</v>
      </c>
      <c r="Y31" s="40">
        <v>-3.8348629817937983E-2</v>
      </c>
      <c r="Z31" s="40">
        <v>-3.3338857942409421E-2</v>
      </c>
      <c r="AA31" s="40">
        <v>-4.1113064858743616E-2</v>
      </c>
      <c r="AB31" s="40">
        <v>-8.0076937783737489E-3</v>
      </c>
      <c r="AC31" s="40">
        <v>-4.5834539905329791E-2</v>
      </c>
      <c r="AD31" s="40">
        <v>-4.3395571263080534E-3</v>
      </c>
      <c r="AE31" s="40">
        <v>-0.10568968655010005</v>
      </c>
      <c r="AF31" s="40">
        <v>4.2016807821224807E-3</v>
      </c>
      <c r="AG31" s="40">
        <v>5.4751143020916231E-3</v>
      </c>
      <c r="AH31" s="40">
        <v>-1.0868712903540268E-2</v>
      </c>
      <c r="AI31" s="40">
        <v>-6.7187199023792027E-2</v>
      </c>
      <c r="AJ31" s="41" t="s">
        <v>270</v>
      </c>
      <c r="AK31" s="40">
        <v>-7.7858722856729262E-2</v>
      </c>
      <c r="AL31" s="40">
        <v>6.8767604185472994E-2</v>
      </c>
      <c r="AM31" s="42">
        <v>-5.2536691080314321E-2</v>
      </c>
    </row>
    <row r="32" spans="1:39" ht="24">
      <c r="A32" s="37" t="s">
        <v>41</v>
      </c>
      <c r="B32" s="38" t="s">
        <v>14</v>
      </c>
      <c r="C32" s="39">
        <v>3.8786483323584718E-2</v>
      </c>
      <c r="D32" s="40">
        <v>-6.2269219521304035E-2</v>
      </c>
      <c r="E32" s="40">
        <v>4.4382238304809751E-2</v>
      </c>
      <c r="F32" s="40">
        <v>-4.2312934693966624E-2</v>
      </c>
      <c r="G32" s="40">
        <v>4.9649203966025242E-2</v>
      </c>
      <c r="H32" s="40">
        <v>2.6021480786176429E-2</v>
      </c>
      <c r="I32" s="40">
        <v>-2.9522952972214031E-3</v>
      </c>
      <c r="J32" s="40">
        <v>-3.4860976451694871E-2</v>
      </c>
      <c r="K32" s="40">
        <v>3.8212218165658549E-2</v>
      </c>
      <c r="L32" s="40">
        <v>-3.0837636359377418E-2</v>
      </c>
      <c r="M32" s="40">
        <v>-9.1318355622815937E-4</v>
      </c>
      <c r="N32" s="40">
        <v>3.5463073783816614E-2</v>
      </c>
      <c r="O32" s="40">
        <v>4.1941698702352641E-2</v>
      </c>
      <c r="P32" s="40">
        <v>5.5425233789665129E-2</v>
      </c>
      <c r="Q32" s="40">
        <v>-2.6924889254085364E-2</v>
      </c>
      <c r="R32" s="40">
        <v>-2.3007882241213196E-2</v>
      </c>
      <c r="S32" s="40">
        <v>-4.862786730873192E-2</v>
      </c>
      <c r="T32" s="40">
        <v>0.17544680887985825</v>
      </c>
      <c r="U32" s="40">
        <v>-3.9485270531468768E-2</v>
      </c>
      <c r="V32" s="40">
        <v>2.5233014524050357E-2</v>
      </c>
      <c r="W32" s="40">
        <v>-7.1872293704345155E-2</v>
      </c>
      <c r="X32" s="40">
        <v>-3.3967857597077641E-2</v>
      </c>
      <c r="Y32" s="40">
        <v>-1.6597587097522373E-2</v>
      </c>
      <c r="Z32" s="40">
        <v>-2.8362908936700657E-2</v>
      </c>
      <c r="AA32" s="40">
        <v>-3.6020050688022318E-2</v>
      </c>
      <c r="AB32" s="40">
        <v>-1.9655672167783005E-2</v>
      </c>
      <c r="AC32" s="40">
        <v>-0.10362861572691133</v>
      </c>
      <c r="AD32" s="40">
        <v>-4.9943862019730563E-2</v>
      </c>
      <c r="AE32" s="41" t="s">
        <v>85</v>
      </c>
      <c r="AF32" s="40">
        <v>-9.7562106845483693E-2</v>
      </c>
      <c r="AG32" s="40">
        <v>7.7434436587952009E-4</v>
      </c>
      <c r="AH32" s="40">
        <v>0.10112212111689638</v>
      </c>
      <c r="AI32" s="40">
        <v>0.13442885865891685</v>
      </c>
      <c r="AJ32" s="40">
        <v>-0.10433043097927094</v>
      </c>
      <c r="AK32" s="40">
        <v>3.2165876320646228E-2</v>
      </c>
      <c r="AL32" s="40">
        <v>-7.468633535861946E-2</v>
      </c>
      <c r="AM32" s="42">
        <v>1.0144996564067017E-2</v>
      </c>
    </row>
    <row r="33" spans="1:39" ht="24">
      <c r="A33" s="37" t="s">
        <v>42</v>
      </c>
      <c r="B33" s="38" t="s">
        <v>14</v>
      </c>
      <c r="C33" s="39">
        <v>3.1564985490943262E-2</v>
      </c>
      <c r="D33" s="40">
        <v>-2.279593920419978E-2</v>
      </c>
      <c r="E33" s="40">
        <v>-2.1385584713819811E-2</v>
      </c>
      <c r="F33" s="40">
        <v>-8.0681397110134237E-2</v>
      </c>
      <c r="G33" s="40">
        <v>1.5770421985116936E-2</v>
      </c>
      <c r="H33" s="40">
        <v>-8.9751931667761062E-2</v>
      </c>
      <c r="I33" s="40">
        <v>5.3109090299912322E-2</v>
      </c>
      <c r="J33" s="40">
        <v>7.038458815204493E-2</v>
      </c>
      <c r="K33" s="40">
        <v>2.7658009006831453E-2</v>
      </c>
      <c r="L33" s="40">
        <v>-2.4516053373389336E-2</v>
      </c>
      <c r="M33" s="40">
        <v>-1.8092189062473055E-3</v>
      </c>
      <c r="N33" s="40">
        <v>-5.5537608053742173E-2</v>
      </c>
      <c r="O33" s="40">
        <v>8.3999357356495261E-2</v>
      </c>
      <c r="P33" s="40">
        <v>-4.0805522655428163E-3</v>
      </c>
      <c r="Q33" s="40">
        <v>-5.8984137394104928E-2</v>
      </c>
      <c r="R33" s="40">
        <v>6.7407202110089937E-2</v>
      </c>
      <c r="S33" s="40">
        <v>-3.7808871140478331E-2</v>
      </c>
      <c r="T33" s="41" t="s">
        <v>164</v>
      </c>
      <c r="U33" s="40">
        <v>6.4694622528904261E-2</v>
      </c>
      <c r="V33" s="40">
        <v>0.10606852254301544</v>
      </c>
      <c r="W33" s="40">
        <v>-6.8169716521342988E-2</v>
      </c>
      <c r="X33" s="40">
        <v>-3.793181621318626E-2</v>
      </c>
      <c r="Y33" s="40">
        <v>0.10654670358697196</v>
      </c>
      <c r="Z33" s="40">
        <v>-6.8933541685555919E-2</v>
      </c>
      <c r="AA33" s="40">
        <v>-2.3857471574668398E-2</v>
      </c>
      <c r="AB33" s="40">
        <v>3.1607875586266786E-2</v>
      </c>
      <c r="AC33" s="40">
        <v>-1.6642560012221985E-2</v>
      </c>
      <c r="AD33" s="40">
        <v>6.2338628677226442E-2</v>
      </c>
      <c r="AE33" s="40">
        <v>0.1742470588848832</v>
      </c>
      <c r="AF33" s="40">
        <v>-1.7818405027818951E-2</v>
      </c>
      <c r="AG33" s="40">
        <v>5.5833694094297226E-2</v>
      </c>
      <c r="AH33" s="40">
        <v>4.4699225659328212E-2</v>
      </c>
      <c r="AI33" s="40">
        <v>2.9003042559005869E-2</v>
      </c>
      <c r="AJ33" s="40">
        <v>-5.9252070954566791E-2</v>
      </c>
      <c r="AK33" s="40">
        <v>4.7850141603100568E-2</v>
      </c>
      <c r="AL33" s="40">
        <v>-2.5309712526809081E-2</v>
      </c>
      <c r="AM33" s="42">
        <v>-6.329057492611749E-2</v>
      </c>
    </row>
    <row r="34" spans="1:39" ht="24">
      <c r="A34" s="37" t="s">
        <v>43</v>
      </c>
      <c r="B34" s="38" t="s">
        <v>14</v>
      </c>
      <c r="C34" s="39">
        <v>-0.11086199406125732</v>
      </c>
      <c r="D34" s="40">
        <v>-2.9202441376278344E-2</v>
      </c>
      <c r="E34" s="40">
        <v>0.15766015991306329</v>
      </c>
      <c r="F34" s="40">
        <v>8.3431107344944088E-3</v>
      </c>
      <c r="G34" s="40">
        <v>-3.8042705347648191E-2</v>
      </c>
      <c r="H34" s="40">
        <v>-6.9913188637655249E-2</v>
      </c>
      <c r="I34" s="40">
        <v>2.3559391142397735E-3</v>
      </c>
      <c r="J34" s="40">
        <v>2.7091960754157138E-2</v>
      </c>
      <c r="K34" s="40">
        <v>2.2171634814726258E-2</v>
      </c>
      <c r="L34" s="40">
        <v>-3.1727981767248899E-2</v>
      </c>
      <c r="M34" s="40">
        <v>0.16160135157699104</v>
      </c>
      <c r="N34" s="40">
        <v>2.8425124757426302E-2</v>
      </c>
      <c r="O34" s="40">
        <v>-5.0950777116700194E-2</v>
      </c>
      <c r="P34" s="40">
        <v>4.3259192840595401E-2</v>
      </c>
      <c r="Q34" s="40">
        <v>8.5746097202989716E-2</v>
      </c>
      <c r="R34" s="40">
        <v>1.9417934083815192E-2</v>
      </c>
      <c r="S34" s="40">
        <v>-3.6923114014936385E-2</v>
      </c>
      <c r="T34" s="40">
        <v>4.4030664011806796E-2</v>
      </c>
      <c r="U34" s="40">
        <v>8.9452073967631371E-2</v>
      </c>
      <c r="V34" s="40">
        <v>9.8819401643759436E-2</v>
      </c>
      <c r="W34" s="40">
        <v>7.2685075210840902E-2</v>
      </c>
      <c r="X34" s="40">
        <v>3.6441779276364009E-2</v>
      </c>
      <c r="Y34" s="40">
        <v>-1.0360543541761927E-2</v>
      </c>
      <c r="Z34" s="40">
        <v>-4.5055140971743013E-2</v>
      </c>
      <c r="AA34" s="40">
        <v>-6.1192371590222346E-2</v>
      </c>
      <c r="AB34" s="40">
        <v>2.6449556496405621E-2</v>
      </c>
      <c r="AC34" s="40">
        <v>-3.9813873472764952E-3</v>
      </c>
      <c r="AD34" s="40">
        <v>4.9966655860006745E-2</v>
      </c>
      <c r="AE34" s="40">
        <v>0.10027466561349678</v>
      </c>
      <c r="AF34" s="40">
        <v>-7.3801965646551407E-2</v>
      </c>
      <c r="AG34" s="40">
        <v>3.7325560926677888E-2</v>
      </c>
      <c r="AH34" s="41" t="s">
        <v>164</v>
      </c>
      <c r="AI34" s="40">
        <v>-6.8227047051695909E-3</v>
      </c>
      <c r="AJ34" s="40">
        <v>-1.0449626921809591E-2</v>
      </c>
      <c r="AK34" s="40">
        <v>-2.1516677307232058E-3</v>
      </c>
      <c r="AL34" s="40">
        <v>-8.3231316881726469E-2</v>
      </c>
      <c r="AM34" s="42">
        <v>-7.2362827409662772E-3</v>
      </c>
    </row>
    <row r="35" spans="1:39" ht="24">
      <c r="A35" s="37" t="s">
        <v>44</v>
      </c>
      <c r="B35" s="38" t="s">
        <v>14</v>
      </c>
      <c r="C35" s="39">
        <v>1.5878848207013425E-2</v>
      </c>
      <c r="D35" s="40">
        <v>-4.240117988302909E-3</v>
      </c>
      <c r="E35" s="40">
        <v>1.2029313225507687E-2</v>
      </c>
      <c r="F35" s="40">
        <v>-4.687307937927112E-2</v>
      </c>
      <c r="G35" s="40">
        <v>8.4313913179978384E-2</v>
      </c>
      <c r="H35" s="40">
        <v>-0.12441249673160851</v>
      </c>
      <c r="I35" s="40">
        <v>-9.4781122464322187E-2</v>
      </c>
      <c r="J35" s="40">
        <v>5.9245382360456858E-2</v>
      </c>
      <c r="K35" s="40">
        <v>8.4722911069251824E-2</v>
      </c>
      <c r="L35" s="40">
        <v>9.1829856732175696E-2</v>
      </c>
      <c r="M35" s="40">
        <v>-7.0492307591310185E-2</v>
      </c>
      <c r="N35" s="40">
        <v>-5.8828364543979571E-2</v>
      </c>
      <c r="O35" s="40">
        <v>-3.8049435170333532E-2</v>
      </c>
      <c r="P35" s="40">
        <v>2.1352241197075721E-2</v>
      </c>
      <c r="Q35" s="40">
        <v>-4.8578953890636697E-2</v>
      </c>
      <c r="R35" s="41" t="s">
        <v>141</v>
      </c>
      <c r="S35" s="40">
        <v>-5.4554478078930491E-2</v>
      </c>
      <c r="T35" s="40">
        <v>6.7292433106888483E-2</v>
      </c>
      <c r="U35" s="40">
        <v>8.3782165825773566E-2</v>
      </c>
      <c r="V35" s="40">
        <v>3.4226892204475418E-2</v>
      </c>
      <c r="W35" s="40">
        <v>-8.6971553707352461E-3</v>
      </c>
      <c r="X35" s="40">
        <v>2.6509065281354362E-2</v>
      </c>
      <c r="Y35" s="40">
        <v>1.9621955077495378E-2</v>
      </c>
      <c r="Z35" s="40">
        <v>-9.3422608093293502E-2</v>
      </c>
      <c r="AA35" s="40">
        <v>5.2609343746033252E-2</v>
      </c>
      <c r="AB35" s="40">
        <v>-8.3878744016499893E-3</v>
      </c>
      <c r="AC35" s="40">
        <v>7.480907805113679E-2</v>
      </c>
      <c r="AD35" s="40">
        <v>8.2045766686755395E-2</v>
      </c>
      <c r="AE35" s="40">
        <v>-2.3437114084455351E-2</v>
      </c>
      <c r="AF35" s="40">
        <v>-5.6705999754677744E-2</v>
      </c>
      <c r="AG35" s="40">
        <v>2.9852322530347843E-2</v>
      </c>
      <c r="AH35" s="40">
        <v>1.9714978563108106E-2</v>
      </c>
      <c r="AI35" s="40">
        <v>4.0636813766366429E-2</v>
      </c>
      <c r="AJ35" s="40">
        <v>6.5670076957267454E-2</v>
      </c>
      <c r="AK35" s="40">
        <v>4.0762826113916996E-2</v>
      </c>
      <c r="AL35" s="40">
        <v>0.11372721393691836</v>
      </c>
      <c r="AM35" s="42">
        <v>5.7541785780203789E-2</v>
      </c>
    </row>
    <row r="36" spans="1:39" ht="24">
      <c r="A36" s="37" t="s">
        <v>45</v>
      </c>
      <c r="B36" s="38" t="s">
        <v>14</v>
      </c>
      <c r="C36" s="39">
        <v>0.10055258412036566</v>
      </c>
      <c r="D36" s="40">
        <v>-0.11026775528499273</v>
      </c>
      <c r="E36" s="40">
        <v>0.14103985226269164</v>
      </c>
      <c r="F36" s="40">
        <v>-3.0952701275530146E-2</v>
      </c>
      <c r="G36" s="40">
        <v>2.0591794727872779E-2</v>
      </c>
      <c r="H36" s="40">
        <v>1.6271031648599551E-2</v>
      </c>
      <c r="I36" s="41" t="s">
        <v>165</v>
      </c>
      <c r="J36" s="40">
        <v>-6.8372134865739298E-4</v>
      </c>
      <c r="K36" s="40">
        <v>-2.2374640468682889E-2</v>
      </c>
      <c r="L36" s="40">
        <v>-5.5086929688198165E-2</v>
      </c>
      <c r="M36" s="40">
        <v>3.9003948389253133E-2</v>
      </c>
      <c r="N36" s="40">
        <v>-8.6735830093992841E-2</v>
      </c>
      <c r="O36" s="40">
        <v>-4.8777987368914526E-2</v>
      </c>
      <c r="P36" s="40">
        <v>-3.8845290171399961E-2</v>
      </c>
      <c r="Q36" s="40">
        <v>0.14249065953723922</v>
      </c>
      <c r="R36" s="40">
        <v>-9.32144013583074E-2</v>
      </c>
      <c r="S36" s="40">
        <v>3.7859521950504994E-2</v>
      </c>
      <c r="T36" s="40">
        <v>5.1806096856829825E-2</v>
      </c>
      <c r="U36" s="40">
        <v>4.5559964948934495E-2</v>
      </c>
      <c r="V36" s="40">
        <v>4.0527631984621136E-2</v>
      </c>
      <c r="W36" s="40">
        <v>-2.4732847644931267E-2</v>
      </c>
      <c r="X36" s="40">
        <v>1.9854827276940677E-2</v>
      </c>
      <c r="Y36" s="40">
        <v>0.11881374193373841</v>
      </c>
      <c r="Z36" s="40">
        <v>-7.4326627754664434E-2</v>
      </c>
      <c r="AA36" s="40">
        <v>7.4866324999538145E-2</v>
      </c>
      <c r="AB36" s="40">
        <v>8.0142997897006449E-2</v>
      </c>
      <c r="AC36" s="40">
        <v>-3.9614707438018447E-2</v>
      </c>
      <c r="AD36" s="40">
        <v>-3.8638824798256741E-2</v>
      </c>
      <c r="AE36" s="40">
        <v>-3.1605744964719328E-3</v>
      </c>
      <c r="AF36" s="40">
        <v>5.5685161953679042E-2</v>
      </c>
      <c r="AG36" s="40">
        <v>-1.999340984339779E-3</v>
      </c>
      <c r="AH36" s="40">
        <v>2.1669008505356686E-3</v>
      </c>
      <c r="AI36" s="40">
        <v>2.5006056175230731E-2</v>
      </c>
      <c r="AJ36" s="40">
        <v>9.2666632948577216E-2</v>
      </c>
      <c r="AK36" s="40">
        <v>5.4888555087716007E-2</v>
      </c>
      <c r="AL36" s="40">
        <v>5.4308143324766751E-2</v>
      </c>
      <c r="AM36" s="42">
        <v>3.4895836378979674E-2</v>
      </c>
    </row>
    <row r="37" spans="1:39" ht="24">
      <c r="A37" s="37" t="s">
        <v>46</v>
      </c>
      <c r="B37" s="38" t="s">
        <v>14</v>
      </c>
      <c r="C37" s="39">
        <v>-0.20466230406798791</v>
      </c>
      <c r="D37" s="40">
        <v>-1.3411491934845629E-2</v>
      </c>
      <c r="E37" s="40">
        <v>0.14527497033012707</v>
      </c>
      <c r="F37" s="40">
        <v>-6.6039005686508029E-2</v>
      </c>
      <c r="G37" s="40">
        <v>-4.1636907012812335E-2</v>
      </c>
      <c r="H37" s="40">
        <v>-4.6280257292014605E-2</v>
      </c>
      <c r="I37" s="40">
        <v>0.14030202740883868</v>
      </c>
      <c r="J37" s="40">
        <v>-3.0408075887834205E-2</v>
      </c>
      <c r="K37" s="40">
        <v>6.8260096648561766E-2</v>
      </c>
      <c r="L37" s="40">
        <v>-9.0788785906298242E-2</v>
      </c>
      <c r="M37" s="40">
        <v>-1.5676307209339917E-2</v>
      </c>
      <c r="N37" s="40">
        <v>6.5672695000432713E-2</v>
      </c>
      <c r="O37" s="40">
        <v>-1.9318941158164338E-2</v>
      </c>
      <c r="P37" s="40">
        <v>-5.9423410853147549E-2</v>
      </c>
      <c r="Q37" s="41" t="s">
        <v>167</v>
      </c>
      <c r="R37" s="40">
        <v>-4.7055479319303734E-2</v>
      </c>
      <c r="S37" s="40">
        <v>1.7240975945695191E-2</v>
      </c>
      <c r="T37" s="40">
        <v>-5.6321464500100671E-2</v>
      </c>
      <c r="U37" s="40">
        <v>4.0903598731186437E-2</v>
      </c>
      <c r="V37" s="40">
        <v>-3.0954625855841095E-2</v>
      </c>
      <c r="W37" s="40">
        <v>-5.7206676555488729E-2</v>
      </c>
      <c r="X37" s="40">
        <v>-1.5149165913344063E-2</v>
      </c>
      <c r="Y37" s="40">
        <v>-1.7247899246854278E-3</v>
      </c>
      <c r="Z37" s="40">
        <v>6.2103374728292936E-2</v>
      </c>
      <c r="AA37" s="40">
        <v>-3.8169046243391423E-2</v>
      </c>
      <c r="AB37" s="40">
        <v>0.14670406013205456</v>
      </c>
      <c r="AC37" s="40">
        <v>5.7140333728920431E-3</v>
      </c>
      <c r="AD37" s="40">
        <v>-4.9363494429336144E-2</v>
      </c>
      <c r="AE37" s="40">
        <v>-2.5523621729725363E-2</v>
      </c>
      <c r="AF37" s="40">
        <v>-6.3465996039379302E-2</v>
      </c>
      <c r="AG37" s="40">
        <v>4.7231654792422348E-2</v>
      </c>
      <c r="AH37" s="40">
        <v>8.2824113804133334E-2</v>
      </c>
      <c r="AI37" s="40">
        <v>0.10296022379533708</v>
      </c>
      <c r="AJ37" s="40">
        <v>5.8993216106538064E-2</v>
      </c>
      <c r="AK37" s="40">
        <v>-1.6940597491721561E-3</v>
      </c>
      <c r="AL37" s="40">
        <v>-4.121927009802985E-2</v>
      </c>
      <c r="AM37" s="42">
        <v>-4.8146796776972541E-2</v>
      </c>
    </row>
    <row r="38" spans="1:39" ht="24">
      <c r="A38" s="37" t="s">
        <v>47</v>
      </c>
      <c r="B38" s="38" t="s">
        <v>14</v>
      </c>
      <c r="C38" s="39">
        <v>0.16727629877228486</v>
      </c>
      <c r="D38" s="40">
        <v>0.1241522956432571</v>
      </c>
      <c r="E38" s="40">
        <v>8.5203473657266493E-2</v>
      </c>
      <c r="F38" s="40">
        <v>-6.8585306678525679E-2</v>
      </c>
      <c r="G38" s="40">
        <v>6.8018791290424402E-2</v>
      </c>
      <c r="H38" s="40">
        <v>3.4031860029827506E-3</v>
      </c>
      <c r="I38" s="40">
        <v>7.3906204365086728E-2</v>
      </c>
      <c r="J38" s="40">
        <v>0.11762164796416401</v>
      </c>
      <c r="K38" s="40">
        <v>9.8476659147176654E-2</v>
      </c>
      <c r="L38" s="40">
        <v>8.8204171775353918E-2</v>
      </c>
      <c r="M38" s="40">
        <v>-2.7962002148693557E-2</v>
      </c>
      <c r="N38" s="40">
        <v>-1.1667920475365995E-2</v>
      </c>
      <c r="O38" s="40">
        <v>-3.744802393509588E-2</v>
      </c>
      <c r="P38" s="40">
        <v>-8.178115665294268E-2</v>
      </c>
      <c r="Q38" s="40">
        <v>-3.890674160469975E-2</v>
      </c>
      <c r="R38" s="40">
        <v>5.1469629325838782E-2</v>
      </c>
      <c r="S38" s="40">
        <v>4.6109239612533985E-2</v>
      </c>
      <c r="T38" s="40">
        <v>-2.2846064973867042E-2</v>
      </c>
      <c r="U38" s="40">
        <v>9.5505639756426494E-2</v>
      </c>
      <c r="V38" s="40">
        <v>6.8546015207731452E-3</v>
      </c>
      <c r="W38" s="40">
        <v>-7.4353133988004694E-2</v>
      </c>
      <c r="X38" s="40">
        <v>-7.8056932513797708E-2</v>
      </c>
      <c r="Y38" s="40">
        <v>2.2317703477598719E-2</v>
      </c>
      <c r="Z38" s="40">
        <v>-2.5775433301494576E-2</v>
      </c>
      <c r="AA38" s="41" t="s">
        <v>170</v>
      </c>
      <c r="AB38" s="40">
        <v>8.03849210336956E-2</v>
      </c>
      <c r="AC38" s="40">
        <v>0.10857049297746936</v>
      </c>
      <c r="AD38" s="40">
        <v>-5.798472498176506E-2</v>
      </c>
      <c r="AE38" s="40">
        <v>-3.4641824750788863E-2</v>
      </c>
      <c r="AF38" s="40">
        <v>3.3898141961354628E-2</v>
      </c>
      <c r="AG38" s="40">
        <v>-1.8549801479618409E-2</v>
      </c>
      <c r="AH38" s="40">
        <v>-5.9554763161781411E-2</v>
      </c>
      <c r="AI38" s="40">
        <v>-4.9592631007501387E-2</v>
      </c>
      <c r="AJ38" s="40">
        <v>-3.9391163990447182E-2</v>
      </c>
      <c r="AK38" s="40">
        <v>-2.2328404716032723E-3</v>
      </c>
      <c r="AL38" s="40">
        <v>-3.6564155580463539E-2</v>
      </c>
      <c r="AM38" s="42">
        <v>1.5807659600713331E-2</v>
      </c>
    </row>
    <row r="39" spans="1:39" ht="24">
      <c r="A39" s="37" t="s">
        <v>48</v>
      </c>
      <c r="B39" s="38" t="s">
        <v>14</v>
      </c>
      <c r="C39" s="39">
        <v>-2.5410842973131193E-2</v>
      </c>
      <c r="D39" s="40">
        <v>8.2951999375536156E-2</v>
      </c>
      <c r="E39" s="40">
        <v>8.7102074428003842E-2</v>
      </c>
      <c r="F39" s="41" t="s">
        <v>271</v>
      </c>
      <c r="G39" s="40">
        <v>2.5017223661930044E-2</v>
      </c>
      <c r="H39" s="40">
        <v>-3.685323609800107E-2</v>
      </c>
      <c r="I39" s="40">
        <v>-2.9653440065805947E-2</v>
      </c>
      <c r="J39" s="40">
        <v>4.8383543274146706E-2</v>
      </c>
      <c r="K39" s="40">
        <v>-8.8801583726536258E-3</v>
      </c>
      <c r="L39" s="40">
        <v>5.3480692688351018E-2</v>
      </c>
      <c r="M39" s="40">
        <v>-3.3116570504686457E-2</v>
      </c>
      <c r="N39" s="40">
        <v>-1.3147105546722094E-2</v>
      </c>
      <c r="O39" s="40">
        <v>6.5222071896327352E-2</v>
      </c>
      <c r="P39" s="40">
        <v>7.4442877101822038E-3</v>
      </c>
      <c r="Q39" s="40">
        <v>-6.5842561718777906E-2</v>
      </c>
      <c r="R39" s="40">
        <v>-4.4431541986604352E-2</v>
      </c>
      <c r="S39" s="40">
        <v>6.7703678831771918E-2</v>
      </c>
      <c r="T39" s="40">
        <v>-7.7132660461627534E-2</v>
      </c>
      <c r="U39" s="40">
        <v>3.2344333505769207E-2</v>
      </c>
      <c r="V39" s="40">
        <v>-5.2081226108340123E-2</v>
      </c>
      <c r="W39" s="40">
        <v>2.411573377071307E-2</v>
      </c>
      <c r="X39" s="40">
        <v>0.11462215564607757</v>
      </c>
      <c r="Y39" s="40">
        <v>2.7552227222292301E-2</v>
      </c>
      <c r="Z39" s="40">
        <v>8.9113075811490347E-2</v>
      </c>
      <c r="AA39" s="40">
        <v>-6.7541056496751517E-2</v>
      </c>
      <c r="AB39" s="40">
        <v>6.6537935918999605E-2</v>
      </c>
      <c r="AC39" s="40">
        <v>5.5071170542972739E-2</v>
      </c>
      <c r="AD39" s="40">
        <v>-8.354690011109725E-2</v>
      </c>
      <c r="AE39" s="40">
        <v>-3.9562975197439974E-2</v>
      </c>
      <c r="AF39" s="40">
        <v>-2.1365855992526901E-2</v>
      </c>
      <c r="AG39" s="40">
        <v>2.0898675620068797E-2</v>
      </c>
      <c r="AH39" s="40">
        <v>7.7307064413901548E-3</v>
      </c>
      <c r="AI39" s="40">
        <v>-4.5431733711738469E-2</v>
      </c>
      <c r="AJ39" s="40">
        <v>-4.5587011844564408E-2</v>
      </c>
      <c r="AK39" s="40">
        <v>-2.5103598741605532E-2</v>
      </c>
      <c r="AL39" s="40">
        <v>0.10314546057554579</v>
      </c>
      <c r="AM39" s="42">
        <v>0.19113908510765001</v>
      </c>
    </row>
    <row r="40" spans="1:39" ht="24">
      <c r="A40" s="37" t="s">
        <v>49</v>
      </c>
      <c r="B40" s="38" t="s">
        <v>14</v>
      </c>
      <c r="C40" s="39">
        <v>6.3240198711623619E-2</v>
      </c>
      <c r="D40" s="40">
        <v>2.6049801082528414E-3</v>
      </c>
      <c r="E40" s="40">
        <v>-5.1337217311158284E-2</v>
      </c>
      <c r="F40" s="40">
        <v>2.2977652604478968E-2</v>
      </c>
      <c r="G40" s="41" t="s">
        <v>272</v>
      </c>
      <c r="H40" s="40">
        <v>8.8569973493708071E-2</v>
      </c>
      <c r="I40" s="40">
        <v>1.995265846769672E-2</v>
      </c>
      <c r="J40" s="40">
        <v>7.1520594964035997E-2</v>
      </c>
      <c r="K40" s="40">
        <v>-7.2417693326420124E-3</v>
      </c>
      <c r="L40" s="40">
        <v>-3.8094712647186182E-2</v>
      </c>
      <c r="M40" s="40">
        <v>-5.49862597891786E-3</v>
      </c>
      <c r="N40" s="40">
        <v>-5.1807627190184377E-2</v>
      </c>
      <c r="O40" s="40">
        <v>-5.2859979743527602E-2</v>
      </c>
      <c r="P40" s="40">
        <v>1.3169129485670642E-2</v>
      </c>
      <c r="Q40" s="40">
        <v>-3.9824177033065226E-2</v>
      </c>
      <c r="R40" s="40">
        <v>7.609861787178504E-2</v>
      </c>
      <c r="S40" s="40">
        <v>-5.2488230854550885E-2</v>
      </c>
      <c r="T40" s="40">
        <v>1.3980652372575645E-2</v>
      </c>
      <c r="U40" s="40">
        <v>-6.3267076678203762E-2</v>
      </c>
      <c r="V40" s="40">
        <v>-6.2853339424365315E-2</v>
      </c>
      <c r="W40" s="40">
        <v>1.8736119455752122E-3</v>
      </c>
      <c r="X40" s="40">
        <v>-1.7896215586715458E-2</v>
      </c>
      <c r="Y40" s="40">
        <v>6.3717868540292988E-2</v>
      </c>
      <c r="Z40" s="40">
        <v>-2.104945079903647E-2</v>
      </c>
      <c r="AA40" s="40">
        <v>6.3798312873331847E-2</v>
      </c>
      <c r="AB40" s="40">
        <v>7.53113768485522E-2</v>
      </c>
      <c r="AC40" s="40">
        <v>2.5047820154736086E-3</v>
      </c>
      <c r="AD40" s="40">
        <v>-8.6666771465422732E-2</v>
      </c>
      <c r="AE40" s="40">
        <v>4.3870657137665532E-2</v>
      </c>
      <c r="AF40" s="40">
        <v>0.20372261267693334</v>
      </c>
      <c r="AG40" s="40">
        <v>9.0979862416595753E-2</v>
      </c>
      <c r="AH40" s="40">
        <v>-3.4933767490688543E-2</v>
      </c>
      <c r="AI40" s="40">
        <v>-1.2827629704880548E-2</v>
      </c>
      <c r="AJ40" s="40">
        <v>-5.3457782246758664E-2</v>
      </c>
      <c r="AK40" s="40">
        <v>0.13281162097744695</v>
      </c>
      <c r="AL40" s="40">
        <v>-5.7101209804937623E-2</v>
      </c>
      <c r="AM40" s="42">
        <v>8.1738730239951318E-2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1.1885801717805707E-7</v>
      </c>
      <c r="E47" s="34">
        <f t="shared" ref="E47:AM47" si="0">$C5^2*E5^2</f>
        <v>2.0594780997076153E-6</v>
      </c>
      <c r="F47" s="34">
        <f t="shared" si="0"/>
        <v>3.4518018953198828E-7</v>
      </c>
      <c r="G47" s="35">
        <f t="shared" si="0"/>
        <v>3.8399424227498097E-5</v>
      </c>
      <c r="H47" s="34">
        <f t="shared" si="0"/>
        <v>2.4263027259586228E-6</v>
      </c>
      <c r="I47" s="34">
        <f t="shared" si="0"/>
        <v>2.3784172199073809E-6</v>
      </c>
      <c r="J47" s="34">
        <f t="shared" si="0"/>
        <v>1.7845048385666985E-6</v>
      </c>
      <c r="K47" s="34">
        <f t="shared" si="0"/>
        <v>7.8892233567180163E-7</v>
      </c>
      <c r="L47" s="34">
        <f t="shared" si="0"/>
        <v>3.1478997532120055E-7</v>
      </c>
      <c r="M47" s="34">
        <f t="shared" si="0"/>
        <v>1.0290874196768941E-5</v>
      </c>
      <c r="N47" s="34">
        <f t="shared" si="0"/>
        <v>8.0859813040138982E-7</v>
      </c>
      <c r="O47" s="34">
        <f t="shared" si="0"/>
        <v>1.1860863820707418E-6</v>
      </c>
      <c r="P47" s="34">
        <f t="shared" si="0"/>
        <v>5.0164190245855521E-7</v>
      </c>
      <c r="Q47" s="34">
        <f t="shared" si="0"/>
        <v>3.1667364209915496E-6</v>
      </c>
      <c r="R47" s="34">
        <f t="shared" si="0"/>
        <v>2.249779200214777E-6</v>
      </c>
      <c r="S47" s="34">
        <f t="shared" si="0"/>
        <v>5.4754937340086216E-7</v>
      </c>
      <c r="T47" s="34">
        <f t="shared" si="0"/>
        <v>2.1383431883214623E-7</v>
      </c>
      <c r="U47" s="34">
        <f t="shared" si="0"/>
        <v>1.1707321930105723E-6</v>
      </c>
      <c r="V47" s="34">
        <f t="shared" si="0"/>
        <v>4.5129904106903275E-7</v>
      </c>
      <c r="W47" s="34">
        <f t="shared" si="0"/>
        <v>1.0749558677776997E-6</v>
      </c>
      <c r="X47" s="34">
        <f t="shared" si="0"/>
        <v>1.1218718879338354E-6</v>
      </c>
      <c r="Y47" s="34">
        <f t="shared" si="0"/>
        <v>1.8811882174329173E-6</v>
      </c>
      <c r="Z47" s="34">
        <f t="shared" si="0"/>
        <v>8.7529027232334136E-7</v>
      </c>
      <c r="AA47" s="34">
        <f t="shared" si="0"/>
        <v>9.3189410181318044E-7</v>
      </c>
      <c r="AB47" s="34">
        <f t="shared" si="0"/>
        <v>1.253213964090126E-6</v>
      </c>
      <c r="AC47" s="34">
        <f t="shared" si="0"/>
        <v>2.9442158031357008E-8</v>
      </c>
      <c r="AD47" s="34">
        <f t="shared" si="0"/>
        <v>1.2220498045342192E-6</v>
      </c>
      <c r="AE47" s="34">
        <f t="shared" si="0"/>
        <v>6.6297606563714028E-6</v>
      </c>
      <c r="AF47" s="35">
        <f t="shared" si="0"/>
        <v>5.8293725537256333E-4</v>
      </c>
      <c r="AG47" s="34">
        <f t="shared" si="0"/>
        <v>6.3255741071431567E-7</v>
      </c>
      <c r="AH47" s="34">
        <f t="shared" si="0"/>
        <v>4.0042738247902545E-6</v>
      </c>
      <c r="AI47" s="34">
        <f t="shared" si="0"/>
        <v>1.4814125932586999E-6</v>
      </c>
      <c r="AJ47" s="34">
        <f t="shared" si="0"/>
        <v>5.9711179647970573E-9</v>
      </c>
      <c r="AK47" s="34">
        <f t="shared" si="0"/>
        <v>3.9695593426908767E-8</v>
      </c>
      <c r="AL47" s="34">
        <f t="shared" si="0"/>
        <v>1.5065989666639994E-7</v>
      </c>
      <c r="AM47" s="36">
        <f t="shared" si="0"/>
        <v>2.4178128377124876E-9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2.1330441216181601E-9</v>
      </c>
      <c r="E48" s="40">
        <f t="shared" si="1"/>
        <v>6.091309515396321E-9</v>
      </c>
      <c r="F48" s="40">
        <f t="shared" si="1"/>
        <v>5.5675927210173678E-8</v>
      </c>
      <c r="G48" s="40">
        <f t="shared" si="1"/>
        <v>6.8065222315286156E-8</v>
      </c>
      <c r="H48" s="40">
        <f t="shared" si="1"/>
        <v>2.1115574665757707E-9</v>
      </c>
      <c r="I48" s="40">
        <f t="shared" si="1"/>
        <v>1.1293428617070621E-8</v>
      </c>
      <c r="J48" s="40">
        <f t="shared" si="1"/>
        <v>1.1556675755623773E-12</v>
      </c>
      <c r="K48" s="40">
        <f t="shared" si="1"/>
        <v>5.4075202644041453E-8</v>
      </c>
      <c r="L48" s="40">
        <f t="shared" si="1"/>
        <v>1.1421985393687083E-8</v>
      </c>
      <c r="M48" s="40">
        <f t="shared" si="1"/>
        <v>4.989649309343596E-8</v>
      </c>
      <c r="N48" s="40">
        <f t="shared" si="1"/>
        <v>1.2919777284133443E-8</v>
      </c>
      <c r="O48" s="40">
        <f t="shared" si="1"/>
        <v>1.2750821974790054E-8</v>
      </c>
      <c r="P48" s="40">
        <f t="shared" si="1"/>
        <v>1.5685615441805594E-8</v>
      </c>
      <c r="Q48" s="40">
        <f t="shared" si="1"/>
        <v>1.9111154240302864E-8</v>
      </c>
      <c r="R48" s="40">
        <f t="shared" si="1"/>
        <v>4.9537618797541627E-8</v>
      </c>
      <c r="S48" s="40">
        <f t="shared" si="1"/>
        <v>4.0126718776566247E-9</v>
      </c>
      <c r="T48" s="40">
        <f t="shared" si="1"/>
        <v>2.8600727685654703E-8</v>
      </c>
      <c r="U48" s="40">
        <f t="shared" si="1"/>
        <v>1.5958194990221673E-9</v>
      </c>
      <c r="V48" s="40">
        <f t="shared" si="1"/>
        <v>2.3113141891996654E-8</v>
      </c>
      <c r="W48" s="40">
        <f t="shared" si="1"/>
        <v>3.7179447640695055E-9</v>
      </c>
      <c r="X48" s="40">
        <f t="shared" si="1"/>
        <v>7.1349413309463145E-8</v>
      </c>
      <c r="Y48" s="40">
        <f t="shared" si="1"/>
        <v>4.7397884074003212E-10</v>
      </c>
      <c r="Z48" s="40">
        <f t="shared" si="1"/>
        <v>2.7394650078344368E-9</v>
      </c>
      <c r="AA48" s="40">
        <f t="shared" si="1"/>
        <v>2.599246024386287E-8</v>
      </c>
      <c r="AB48" s="40">
        <f t="shared" si="1"/>
        <v>2.4485873433002569E-9</v>
      </c>
      <c r="AC48" s="40">
        <f t="shared" si="1"/>
        <v>4.0232326321490768E-11</v>
      </c>
      <c r="AD48" s="41">
        <f t="shared" si="1"/>
        <v>5.520599526744383E-6</v>
      </c>
      <c r="AE48" s="40">
        <f t="shared" si="1"/>
        <v>1.824326176834759E-8</v>
      </c>
      <c r="AF48" s="40">
        <f t="shared" si="1"/>
        <v>1.313708358204387E-8</v>
      </c>
      <c r="AG48" s="40">
        <f t="shared" si="1"/>
        <v>1.1551154933939989E-10</v>
      </c>
      <c r="AH48" s="40">
        <f t="shared" si="1"/>
        <v>1.7932295337107902E-8</v>
      </c>
      <c r="AI48" s="40">
        <f t="shared" si="1"/>
        <v>5.9283350367868592E-11</v>
      </c>
      <c r="AJ48" s="40">
        <f t="shared" si="1"/>
        <v>1.2848422660590887E-10</v>
      </c>
      <c r="AK48" s="40">
        <f t="shared" si="1"/>
        <v>7.2562398901157113E-9</v>
      </c>
      <c r="AL48" s="40">
        <f t="shared" si="1"/>
        <v>1.6751853643951438E-8</v>
      </c>
      <c r="AM48" s="42">
        <f t="shared" si="1"/>
        <v>3.1727274765775506E-8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1.3208631252229407E-5</v>
      </c>
      <c r="E49" s="40">
        <f t="shared" si="2"/>
        <v>2.4891254476993582E-4</v>
      </c>
      <c r="F49" s="40">
        <f t="shared" si="2"/>
        <v>3.7513314935460833E-5</v>
      </c>
      <c r="G49" s="40">
        <f t="shared" si="2"/>
        <v>1.6013377845099574E-4</v>
      </c>
      <c r="H49" s="40">
        <f t="shared" si="2"/>
        <v>9.5700915550064251E-5</v>
      </c>
      <c r="I49" s="40">
        <f t="shared" si="2"/>
        <v>7.2000654641799416E-5</v>
      </c>
      <c r="J49" s="40">
        <f t="shared" si="2"/>
        <v>6.5076630540872565E-5</v>
      </c>
      <c r="K49" s="40">
        <f t="shared" si="2"/>
        <v>7.8263852206948191E-5</v>
      </c>
      <c r="L49" s="40">
        <f t="shared" si="2"/>
        <v>1.4483161314840607E-5</v>
      </c>
      <c r="M49" s="40">
        <f t="shared" si="2"/>
        <v>3.6326627167927127E-5</v>
      </c>
      <c r="N49" s="40">
        <f t="shared" si="2"/>
        <v>4.822535462917062E-5</v>
      </c>
      <c r="O49" s="40">
        <f t="shared" si="2"/>
        <v>4.4802616187130124E-5</v>
      </c>
      <c r="P49" s="40">
        <f t="shared" si="2"/>
        <v>1.5577876601314798E-4</v>
      </c>
      <c r="Q49" s="40">
        <f t="shared" si="2"/>
        <v>5.8998066100248471E-5</v>
      </c>
      <c r="R49" s="40">
        <f t="shared" si="2"/>
        <v>2.3528358154204491E-4</v>
      </c>
      <c r="S49" s="40">
        <f t="shared" si="2"/>
        <v>1.5274774166216327E-7</v>
      </c>
      <c r="T49" s="40">
        <f t="shared" si="2"/>
        <v>1.4063958913479121E-4</v>
      </c>
      <c r="U49" s="41">
        <f t="shared" si="2"/>
        <v>2.5363630768701236E-2</v>
      </c>
      <c r="V49" s="40">
        <f t="shared" si="2"/>
        <v>7.5969272653461393E-6</v>
      </c>
      <c r="W49" s="40">
        <f t="shared" si="2"/>
        <v>1.6452819042714922E-4</v>
      </c>
      <c r="X49" s="40">
        <f t="shared" si="2"/>
        <v>3.0982141232703839E-5</v>
      </c>
      <c r="Y49" s="40">
        <f t="shared" si="2"/>
        <v>1.4290387297673593E-6</v>
      </c>
      <c r="Z49" s="40">
        <f t="shared" si="2"/>
        <v>1.350238619110179E-5</v>
      </c>
      <c r="AA49" s="40">
        <f t="shared" si="2"/>
        <v>3.2464941107622632E-4</v>
      </c>
      <c r="AB49" s="40">
        <f t="shared" si="2"/>
        <v>2.1354597627804258E-4</v>
      </c>
      <c r="AC49" s="40">
        <f t="shared" si="2"/>
        <v>9.7154664380261958E-5</v>
      </c>
      <c r="AD49" s="40">
        <f t="shared" si="2"/>
        <v>7.35188800770876E-6</v>
      </c>
      <c r="AE49" s="40">
        <f t="shared" si="2"/>
        <v>5.2992216042078531E-5</v>
      </c>
      <c r="AF49" s="40">
        <f t="shared" si="2"/>
        <v>5.1202218590346482E-5</v>
      </c>
      <c r="AG49" s="40">
        <f t="shared" si="2"/>
        <v>1.3063677484992142E-5</v>
      </c>
      <c r="AH49" s="40">
        <f t="shared" si="2"/>
        <v>2.7015539645530007E-4</v>
      </c>
      <c r="AI49" s="40">
        <f t="shared" si="2"/>
        <v>1.1719924155118758E-4</v>
      </c>
      <c r="AJ49" s="40">
        <f t="shared" si="2"/>
        <v>6.0500862112846315E-5</v>
      </c>
      <c r="AK49" s="40">
        <f t="shared" si="2"/>
        <v>2.9054546800143582E-5</v>
      </c>
      <c r="AL49" s="40">
        <f t="shared" si="2"/>
        <v>3.9371768161180057E-5</v>
      </c>
      <c r="AM49" s="42">
        <f t="shared" si="2"/>
        <v>2.0038982439895492E-5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1.3300356055860664E-6</v>
      </c>
      <c r="E50" s="40">
        <f t="shared" si="3"/>
        <v>1.2433587805105212E-7</v>
      </c>
      <c r="F50" s="40">
        <f t="shared" si="3"/>
        <v>5.4396789982120083E-5</v>
      </c>
      <c r="G50" s="40">
        <f t="shared" si="3"/>
        <v>3.6693643622004321E-5</v>
      </c>
      <c r="H50" s="40">
        <f t="shared" si="3"/>
        <v>6.2064291258982055E-7</v>
      </c>
      <c r="I50" s="40">
        <f t="shared" si="3"/>
        <v>1.5830833455790727E-5</v>
      </c>
      <c r="J50" s="40">
        <f t="shared" si="3"/>
        <v>6.9126294890122089E-5</v>
      </c>
      <c r="K50" s="40">
        <f t="shared" si="3"/>
        <v>9.1331185663821648E-7</v>
      </c>
      <c r="L50" s="40">
        <f t="shared" si="3"/>
        <v>3.7631016095135359E-7</v>
      </c>
      <c r="M50" s="40">
        <f t="shared" si="3"/>
        <v>3.4936346794849733E-5</v>
      </c>
      <c r="N50" s="40">
        <f t="shared" si="3"/>
        <v>2.9828115266731794E-5</v>
      </c>
      <c r="O50" s="40">
        <f t="shared" si="3"/>
        <v>5.4502216405574891E-5</v>
      </c>
      <c r="P50" s="40">
        <f t="shared" si="3"/>
        <v>4.8827369127137217E-6</v>
      </c>
      <c r="Q50" s="40">
        <f t="shared" si="3"/>
        <v>3.3812233651382365E-6</v>
      </c>
      <c r="R50" s="40">
        <f t="shared" si="3"/>
        <v>3.2181964902426489E-5</v>
      </c>
      <c r="S50" s="41">
        <f t="shared" si="3"/>
        <v>7.8323222458100226E-3</v>
      </c>
      <c r="T50" s="40">
        <f t="shared" si="3"/>
        <v>1.5049465088102167E-5</v>
      </c>
      <c r="U50" s="40">
        <f t="shared" si="3"/>
        <v>4.5185934264592768E-8</v>
      </c>
      <c r="V50" s="40">
        <f t="shared" si="3"/>
        <v>1.7319077867756068E-5</v>
      </c>
      <c r="W50" s="40">
        <f t="shared" si="3"/>
        <v>8.4844629219572472E-5</v>
      </c>
      <c r="X50" s="40">
        <f t="shared" si="3"/>
        <v>9.1032389463766594E-6</v>
      </c>
      <c r="Y50" s="40">
        <f t="shared" si="3"/>
        <v>4.0122330734349119E-6</v>
      </c>
      <c r="Z50" s="40">
        <f t="shared" si="3"/>
        <v>1.9269361789948611E-5</v>
      </c>
      <c r="AA50" s="40">
        <f t="shared" si="3"/>
        <v>2.4154909362674344E-5</v>
      </c>
      <c r="AB50" s="40">
        <f t="shared" si="3"/>
        <v>5.65987219798609E-7</v>
      </c>
      <c r="AC50" s="40">
        <f t="shared" si="3"/>
        <v>6.0081581809445187E-6</v>
      </c>
      <c r="AD50" s="40">
        <f t="shared" si="3"/>
        <v>5.9224124442027315E-6</v>
      </c>
      <c r="AE50" s="40">
        <f t="shared" si="3"/>
        <v>2.4643262316544924E-5</v>
      </c>
      <c r="AF50" s="40">
        <f t="shared" si="3"/>
        <v>8.7526589495106661E-6</v>
      </c>
      <c r="AG50" s="40">
        <f t="shared" si="3"/>
        <v>1.2114518021181449E-4</v>
      </c>
      <c r="AH50" s="40">
        <f t="shared" si="3"/>
        <v>1.4383854346046273E-5</v>
      </c>
      <c r="AI50" s="40">
        <f t="shared" si="3"/>
        <v>2.353139777143228E-7</v>
      </c>
      <c r="AJ50" s="40">
        <f t="shared" si="3"/>
        <v>2.4448859695903891E-6</v>
      </c>
      <c r="AK50" s="40">
        <f t="shared" si="3"/>
        <v>3.1941232148250558E-5</v>
      </c>
      <c r="AL50" s="40">
        <f t="shared" si="3"/>
        <v>1.1895231999360666E-5</v>
      </c>
      <c r="AM50" s="42">
        <f t="shared" si="3"/>
        <v>1.6723527363943641E-7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7.8426060718170876E-9</v>
      </c>
      <c r="E51" s="40">
        <f t="shared" si="4"/>
        <v>1.1296381010260939E-5</v>
      </c>
      <c r="F51" s="40">
        <f t="shared" si="4"/>
        <v>2.187442483025579E-5</v>
      </c>
      <c r="G51" s="40">
        <f t="shared" si="4"/>
        <v>1.2682359230637892E-5</v>
      </c>
      <c r="H51" s="40">
        <f t="shared" si="4"/>
        <v>5.6482961433170245E-5</v>
      </c>
      <c r="I51" s="40">
        <f t="shared" si="4"/>
        <v>2.2113406378724108E-5</v>
      </c>
      <c r="J51" s="40">
        <f t="shared" si="4"/>
        <v>1.3218880834588617E-5</v>
      </c>
      <c r="K51" s="40">
        <f t="shared" si="4"/>
        <v>2.3478815784656137E-7</v>
      </c>
      <c r="L51" s="41">
        <f t="shared" si="4"/>
        <v>5.4515448560999175E-3</v>
      </c>
      <c r="M51" s="40">
        <f t="shared" si="4"/>
        <v>3.1415258517622297E-5</v>
      </c>
      <c r="N51" s="40">
        <f t="shared" si="4"/>
        <v>6.2415392567005653E-6</v>
      </c>
      <c r="O51" s="40">
        <f t="shared" si="4"/>
        <v>2.4043287103977812E-5</v>
      </c>
      <c r="P51" s="40">
        <f t="shared" si="4"/>
        <v>3.8131366637733708E-6</v>
      </c>
      <c r="Q51" s="40">
        <f t="shared" si="4"/>
        <v>6.3027226945690788E-5</v>
      </c>
      <c r="R51" s="40">
        <f t="shared" si="4"/>
        <v>6.0662777005859444E-5</v>
      </c>
      <c r="S51" s="40">
        <f t="shared" si="4"/>
        <v>2.4296329635770751E-7</v>
      </c>
      <c r="T51" s="40">
        <f t="shared" si="4"/>
        <v>4.1758742242089433E-6</v>
      </c>
      <c r="U51" s="40">
        <f t="shared" si="4"/>
        <v>3.1003337747613002E-6</v>
      </c>
      <c r="V51" s="40">
        <f t="shared" si="4"/>
        <v>6.9202305206086173E-7</v>
      </c>
      <c r="W51" s="40">
        <f t="shared" si="4"/>
        <v>2.7127709109082627E-6</v>
      </c>
      <c r="X51" s="40">
        <f t="shared" si="4"/>
        <v>1.1829989460844603E-6</v>
      </c>
      <c r="Y51" s="40">
        <f t="shared" si="4"/>
        <v>3.0911424720067465E-6</v>
      </c>
      <c r="Z51" s="40">
        <f t="shared" si="4"/>
        <v>3.3378450550227841E-5</v>
      </c>
      <c r="AA51" s="40">
        <f t="shared" si="4"/>
        <v>5.8756004485266906E-5</v>
      </c>
      <c r="AB51" s="40">
        <f t="shared" si="4"/>
        <v>3.9179219433261965E-5</v>
      </c>
      <c r="AC51" s="40">
        <f t="shared" si="4"/>
        <v>3.7589722797958891E-5</v>
      </c>
      <c r="AD51" s="40">
        <f t="shared" si="4"/>
        <v>1.1092947591174159E-5</v>
      </c>
      <c r="AE51" s="40">
        <f t="shared" si="4"/>
        <v>6.5046442293199521E-6</v>
      </c>
      <c r="AF51" s="40">
        <f t="shared" si="4"/>
        <v>3.3109655568970402E-6</v>
      </c>
      <c r="AG51" s="40">
        <f t="shared" si="4"/>
        <v>2.3373035400089701E-7</v>
      </c>
      <c r="AH51" s="40">
        <f t="shared" si="4"/>
        <v>6.9247572639222934E-6</v>
      </c>
      <c r="AI51" s="40">
        <f t="shared" si="4"/>
        <v>7.5227685174268735E-6</v>
      </c>
      <c r="AJ51" s="40">
        <f t="shared" si="4"/>
        <v>6.5915186975890183E-5</v>
      </c>
      <c r="AK51" s="40">
        <f t="shared" si="4"/>
        <v>1.1377203821750489E-5</v>
      </c>
      <c r="AL51" s="40">
        <f t="shared" si="4"/>
        <v>6.8750462616160558E-6</v>
      </c>
      <c r="AM51" s="42">
        <f t="shared" si="4"/>
        <v>2.8683389538902609E-5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3.6327675051384595E-4</v>
      </c>
      <c r="E52" s="40">
        <f t="shared" si="5"/>
        <v>2.3235422395792507E-5</v>
      </c>
      <c r="F52" s="40">
        <f t="shared" si="5"/>
        <v>1.9898111852301426E-5</v>
      </c>
      <c r="G52" s="40">
        <f t="shared" si="5"/>
        <v>1.2090952693880255E-4</v>
      </c>
      <c r="H52" s="40">
        <f t="shared" si="5"/>
        <v>6.8923838056231092E-5</v>
      </c>
      <c r="I52" s="40">
        <f t="shared" si="5"/>
        <v>3.6636423779604673E-4</v>
      </c>
      <c r="J52" s="40">
        <f t="shared" si="5"/>
        <v>2.9566129002970142E-6</v>
      </c>
      <c r="K52" s="40">
        <f t="shared" si="5"/>
        <v>1.6312984071345996E-5</v>
      </c>
      <c r="L52" s="40">
        <f t="shared" si="5"/>
        <v>1.0564343602769027E-5</v>
      </c>
      <c r="M52" s="40">
        <f t="shared" si="5"/>
        <v>7.5207346701185196E-7</v>
      </c>
      <c r="N52" s="40">
        <f t="shared" si="5"/>
        <v>6.0351091044372486E-5</v>
      </c>
      <c r="O52" s="40">
        <f t="shared" si="5"/>
        <v>3.3707002573482624E-4</v>
      </c>
      <c r="P52" s="40">
        <f t="shared" si="5"/>
        <v>3.0961561720693333E-5</v>
      </c>
      <c r="Q52" s="40">
        <f t="shared" si="5"/>
        <v>1.0315569868776246E-7</v>
      </c>
      <c r="R52" s="40">
        <f t="shared" si="5"/>
        <v>9.5601760974071132E-6</v>
      </c>
      <c r="S52" s="40">
        <f t="shared" si="5"/>
        <v>9.2319674513740816E-6</v>
      </c>
      <c r="T52" s="40">
        <f t="shared" si="5"/>
        <v>2.8387753477645064E-4</v>
      </c>
      <c r="U52" s="40">
        <f t="shared" si="5"/>
        <v>1.0849105096257755E-6</v>
      </c>
      <c r="V52" s="40">
        <f t="shared" si="5"/>
        <v>1.1117161885244038E-6</v>
      </c>
      <c r="W52" s="40">
        <f t="shared" si="5"/>
        <v>2.5219982893823779E-5</v>
      </c>
      <c r="X52" s="40">
        <f t="shared" si="5"/>
        <v>7.5558312379951114E-5</v>
      </c>
      <c r="Y52" s="41">
        <f t="shared" si="5"/>
        <v>1.9384715985703547E-2</v>
      </c>
      <c r="Z52" s="40">
        <f t="shared" si="5"/>
        <v>1.1913775521271851E-4</v>
      </c>
      <c r="AA52" s="40">
        <f t="shared" si="5"/>
        <v>1.3346495635848982E-5</v>
      </c>
      <c r="AB52" s="40">
        <f t="shared" si="5"/>
        <v>1.9148468689747108E-5</v>
      </c>
      <c r="AC52" s="40">
        <f t="shared" si="5"/>
        <v>7.8790879923496882E-5</v>
      </c>
      <c r="AD52" s="40">
        <f t="shared" si="5"/>
        <v>1.6073538823283009E-6</v>
      </c>
      <c r="AE52" s="40">
        <f t="shared" si="5"/>
        <v>7.2524493356262972E-6</v>
      </c>
      <c r="AF52" s="40">
        <f t="shared" si="5"/>
        <v>6.1992589168845261E-5</v>
      </c>
      <c r="AG52" s="40">
        <f t="shared" si="5"/>
        <v>4.502607688651129E-5</v>
      </c>
      <c r="AH52" s="40">
        <f t="shared" si="5"/>
        <v>2.7624623739984388E-6</v>
      </c>
      <c r="AI52" s="40">
        <f t="shared" si="5"/>
        <v>2.9252948992265132E-5</v>
      </c>
      <c r="AJ52" s="40">
        <f t="shared" si="5"/>
        <v>3.4874198996000794E-5</v>
      </c>
      <c r="AK52" s="40">
        <f t="shared" si="5"/>
        <v>1.6642365740407548E-5</v>
      </c>
      <c r="AL52" s="40">
        <f t="shared" si="5"/>
        <v>8.417293191197248E-6</v>
      </c>
      <c r="AM52" s="42">
        <f t="shared" si="5"/>
        <v>2.0102140446667306E-4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3.6894955821402701E-5</v>
      </c>
      <c r="E53" s="40">
        <f t="shared" si="6"/>
        <v>5.2159310041973558E-6</v>
      </c>
      <c r="F53" s="40">
        <f t="shared" si="6"/>
        <v>4.2776499091357582E-5</v>
      </c>
      <c r="G53" s="40">
        <f t="shared" si="6"/>
        <v>1.0484894981768385E-6</v>
      </c>
      <c r="H53" s="40">
        <f t="shared" si="6"/>
        <v>4.2497869898499235E-6</v>
      </c>
      <c r="I53" s="40">
        <f t="shared" si="6"/>
        <v>1.1462583785797199E-6</v>
      </c>
      <c r="J53" s="40">
        <f t="shared" si="6"/>
        <v>1.1517037368256381E-5</v>
      </c>
      <c r="K53" s="40">
        <f t="shared" si="6"/>
        <v>1.0744616133186383E-11</v>
      </c>
      <c r="L53" s="40">
        <f t="shared" si="6"/>
        <v>4.9207177371520933E-7</v>
      </c>
      <c r="M53" s="40">
        <f t="shared" si="6"/>
        <v>4.922552253765398E-6</v>
      </c>
      <c r="N53" s="40">
        <f t="shared" si="6"/>
        <v>1.5270710865522365E-7</v>
      </c>
      <c r="O53" s="40">
        <f t="shared" si="6"/>
        <v>1.2520947522806015E-5</v>
      </c>
      <c r="P53" s="40">
        <f t="shared" si="6"/>
        <v>7.747925874119095E-6</v>
      </c>
      <c r="Q53" s="40">
        <f t="shared" si="6"/>
        <v>7.6458594750616519E-7</v>
      </c>
      <c r="R53" s="40">
        <f t="shared" si="6"/>
        <v>2.0142349669958669E-6</v>
      </c>
      <c r="S53" s="40">
        <f t="shared" si="6"/>
        <v>2.4748991856064694E-6</v>
      </c>
      <c r="T53" s="40">
        <f t="shared" si="6"/>
        <v>4.1411383518226578E-6</v>
      </c>
      <c r="U53" s="40">
        <f t="shared" si="6"/>
        <v>2.7001561779614952E-6</v>
      </c>
      <c r="V53" s="40">
        <f t="shared" si="6"/>
        <v>8.8567315931867318E-6</v>
      </c>
      <c r="W53" s="40">
        <f t="shared" si="6"/>
        <v>5.4712154904485015E-10</v>
      </c>
      <c r="X53" s="41">
        <f t="shared" si="6"/>
        <v>2.2694251762031283E-3</v>
      </c>
      <c r="Y53" s="40">
        <f t="shared" si="6"/>
        <v>8.8824644891028835E-6</v>
      </c>
      <c r="Z53" s="40">
        <f t="shared" si="6"/>
        <v>1.5733780200134228E-8</v>
      </c>
      <c r="AA53" s="40">
        <f t="shared" si="6"/>
        <v>1.8863329572659272E-5</v>
      </c>
      <c r="AB53" s="40">
        <f t="shared" si="6"/>
        <v>8.7495100820808554E-7</v>
      </c>
      <c r="AC53" s="40">
        <f t="shared" si="6"/>
        <v>1.2950430957522066E-7</v>
      </c>
      <c r="AD53" s="40">
        <f t="shared" si="6"/>
        <v>2.8578689213396556E-5</v>
      </c>
      <c r="AE53" s="40">
        <f t="shared" si="6"/>
        <v>3.3014616156356828E-6</v>
      </c>
      <c r="AF53" s="40">
        <f t="shared" si="6"/>
        <v>4.4900602124539297E-6</v>
      </c>
      <c r="AG53" s="40">
        <f t="shared" si="6"/>
        <v>9.630108177350519E-7</v>
      </c>
      <c r="AH53" s="40">
        <f t="shared" si="6"/>
        <v>3.8875044103958153E-6</v>
      </c>
      <c r="AI53" s="40">
        <f t="shared" si="6"/>
        <v>7.5718226722255938E-6</v>
      </c>
      <c r="AJ53" s="40">
        <f t="shared" si="6"/>
        <v>5.2566805301913916E-5</v>
      </c>
      <c r="AK53" s="40">
        <f t="shared" si="6"/>
        <v>3.1685173394540987E-6</v>
      </c>
      <c r="AL53" s="40">
        <f t="shared" si="6"/>
        <v>2.7854981461797426E-6</v>
      </c>
      <c r="AM53" s="42">
        <f t="shared" si="6"/>
        <v>1.7262432287816961E-7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9.1583272389960881E-8</v>
      </c>
      <c r="E54" s="40">
        <f t="shared" si="7"/>
        <v>2.0175139043775872E-6</v>
      </c>
      <c r="F54" s="40">
        <f t="shared" si="7"/>
        <v>3.3600049896486359E-7</v>
      </c>
      <c r="G54" s="40">
        <f t="shared" si="7"/>
        <v>7.1148320572463212E-6</v>
      </c>
      <c r="H54" s="40">
        <f t="shared" si="7"/>
        <v>4.2308052798934526E-8</v>
      </c>
      <c r="I54" s="40">
        <f t="shared" si="7"/>
        <v>4.5777687058402562E-9</v>
      </c>
      <c r="J54" s="40">
        <f t="shared" si="7"/>
        <v>4.6127856343424348E-8</v>
      </c>
      <c r="K54" s="40">
        <f t="shared" si="7"/>
        <v>6.4321521343761388E-6</v>
      </c>
      <c r="L54" s="40">
        <f t="shared" si="7"/>
        <v>2.4565806770948544E-8</v>
      </c>
      <c r="M54" s="40">
        <f t="shared" si="7"/>
        <v>3.5762579250596516E-6</v>
      </c>
      <c r="N54" s="40">
        <f t="shared" si="7"/>
        <v>2.8765043932794591E-6</v>
      </c>
      <c r="O54" s="40">
        <f t="shared" si="7"/>
        <v>1.4176253154724225E-6</v>
      </c>
      <c r="P54" s="40">
        <f t="shared" si="7"/>
        <v>7.215307294752641E-6</v>
      </c>
      <c r="Q54" s="40">
        <f t="shared" si="7"/>
        <v>1.6595707715758267E-6</v>
      </c>
      <c r="R54" s="40">
        <f t="shared" si="7"/>
        <v>6.2781525581605622E-7</v>
      </c>
      <c r="S54" s="40">
        <f t="shared" si="7"/>
        <v>7.8755979353722882E-6</v>
      </c>
      <c r="T54" s="40">
        <f t="shared" si="7"/>
        <v>2.1740553196923574E-6</v>
      </c>
      <c r="U54" s="40">
        <f t="shared" si="7"/>
        <v>2.838679769394105E-7</v>
      </c>
      <c r="V54" s="40">
        <f t="shared" si="7"/>
        <v>1.9455176834279258E-6</v>
      </c>
      <c r="W54" s="40">
        <f t="shared" si="7"/>
        <v>6.9224803519789801E-7</v>
      </c>
      <c r="X54" s="40">
        <f t="shared" si="7"/>
        <v>2.3324655688410991E-7</v>
      </c>
      <c r="Y54" s="40">
        <f t="shared" si="7"/>
        <v>1.2598250337047594E-6</v>
      </c>
      <c r="Z54" s="40">
        <f t="shared" si="7"/>
        <v>6.6333602632463649E-8</v>
      </c>
      <c r="AA54" s="40">
        <f t="shared" si="7"/>
        <v>2.5531394492076197E-7</v>
      </c>
      <c r="AB54" s="40">
        <f t="shared" si="7"/>
        <v>1.5273630962592058E-6</v>
      </c>
      <c r="AC54" s="40">
        <f t="shared" si="7"/>
        <v>2.7109816819349904E-6</v>
      </c>
      <c r="AD54" s="40">
        <f t="shared" si="7"/>
        <v>1.2179442850488443E-8</v>
      </c>
      <c r="AE54" s="40">
        <f t="shared" si="7"/>
        <v>2.8572854906012726E-10</v>
      </c>
      <c r="AF54" s="40">
        <f t="shared" si="7"/>
        <v>5.6803475831437944E-7</v>
      </c>
      <c r="AG54" s="41">
        <f t="shared" si="7"/>
        <v>5.4127795712921448E-4</v>
      </c>
      <c r="AH54" s="40">
        <f t="shared" si="7"/>
        <v>9.8501664728282899E-7</v>
      </c>
      <c r="AI54" s="40">
        <f t="shared" si="7"/>
        <v>7.2849634222538547E-8</v>
      </c>
      <c r="AJ54" s="40">
        <f t="shared" si="7"/>
        <v>1.9069364027520051E-8</v>
      </c>
      <c r="AK54" s="40">
        <f t="shared" si="7"/>
        <v>8.9916802462464647E-9</v>
      </c>
      <c r="AL54" s="40">
        <f t="shared" si="7"/>
        <v>1.0171226504454108E-5</v>
      </c>
      <c r="AM54" s="42">
        <f t="shared" si="7"/>
        <v>9.0046120303866263E-8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1.6390032056873954E-6</v>
      </c>
      <c r="E55" s="40">
        <f t="shared" si="8"/>
        <v>3.3910995419810427E-8</v>
      </c>
      <c r="F55" s="40">
        <f t="shared" si="8"/>
        <v>6.7570523181068474E-5</v>
      </c>
      <c r="G55" s="40">
        <f t="shared" si="8"/>
        <v>1.6680222524446505E-4</v>
      </c>
      <c r="H55" s="40">
        <f t="shared" si="8"/>
        <v>9.5622815590757555E-5</v>
      </c>
      <c r="I55" s="40">
        <f t="shared" si="8"/>
        <v>3.0134990064446904E-9</v>
      </c>
      <c r="J55" s="41">
        <f t="shared" si="8"/>
        <v>2.1118323810576441E-2</v>
      </c>
      <c r="K55" s="40">
        <f t="shared" si="8"/>
        <v>3.2953259873412348E-5</v>
      </c>
      <c r="L55" s="40">
        <f t="shared" si="8"/>
        <v>5.0510612906004049E-5</v>
      </c>
      <c r="M55" s="40">
        <f t="shared" si="8"/>
        <v>1.1764637970374375E-4</v>
      </c>
      <c r="N55" s="40">
        <f t="shared" si="8"/>
        <v>5.8716946995492669E-5</v>
      </c>
      <c r="O55" s="40">
        <f t="shared" si="8"/>
        <v>2.3826159856039127E-5</v>
      </c>
      <c r="P55" s="40">
        <f t="shared" si="8"/>
        <v>1.2760354904759944E-4</v>
      </c>
      <c r="Q55" s="40">
        <f t="shared" si="8"/>
        <v>2.7138969824214816E-5</v>
      </c>
      <c r="R55" s="40">
        <f t="shared" si="8"/>
        <v>9.5322173042384871E-5</v>
      </c>
      <c r="S55" s="40">
        <f t="shared" si="8"/>
        <v>1.7319949636056806E-4</v>
      </c>
      <c r="T55" s="40">
        <f t="shared" si="8"/>
        <v>1.3390980858311361E-4</v>
      </c>
      <c r="U55" s="40">
        <f t="shared" si="8"/>
        <v>5.2926649013360877E-5</v>
      </c>
      <c r="V55" s="40">
        <f t="shared" si="8"/>
        <v>6.9728592039770226E-8</v>
      </c>
      <c r="W55" s="40">
        <f t="shared" si="8"/>
        <v>2.7025612031210974E-4</v>
      </c>
      <c r="X55" s="40">
        <f t="shared" si="8"/>
        <v>1.0764289299352512E-4</v>
      </c>
      <c r="Y55" s="40">
        <f t="shared" si="8"/>
        <v>3.1771041948298363E-6</v>
      </c>
      <c r="Z55" s="40">
        <f t="shared" si="8"/>
        <v>2.4298574242871333E-5</v>
      </c>
      <c r="AA55" s="40">
        <f t="shared" si="8"/>
        <v>3.9823209849620316E-4</v>
      </c>
      <c r="AB55" s="40">
        <f t="shared" si="8"/>
        <v>4.9958428356480635E-5</v>
      </c>
      <c r="AC55" s="40">
        <f t="shared" si="8"/>
        <v>9.0149449236462409E-5</v>
      </c>
      <c r="AD55" s="40">
        <f t="shared" si="8"/>
        <v>9.4885772959004208E-9</v>
      </c>
      <c r="AE55" s="40">
        <f t="shared" si="8"/>
        <v>3.2915642310476046E-5</v>
      </c>
      <c r="AF55" s="40">
        <f t="shared" si="8"/>
        <v>6.3795937430817442E-5</v>
      </c>
      <c r="AG55" s="40">
        <f t="shared" si="8"/>
        <v>1.7739602454336777E-6</v>
      </c>
      <c r="AH55" s="40">
        <f t="shared" si="8"/>
        <v>2.0022475226851634E-5</v>
      </c>
      <c r="AI55" s="40">
        <f t="shared" si="8"/>
        <v>1.121993383460762E-5</v>
      </c>
      <c r="AJ55" s="40">
        <f t="shared" si="8"/>
        <v>1.9849826130854497E-5</v>
      </c>
      <c r="AK55" s="40">
        <f t="shared" si="8"/>
        <v>7.6294709328083261E-5</v>
      </c>
      <c r="AL55" s="40">
        <f t="shared" si="8"/>
        <v>1.4865118180785185E-5</v>
      </c>
      <c r="AM55" s="42">
        <f t="shared" si="8"/>
        <v>2.9282575793600939E-4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1.0424961421653988E-6</v>
      </c>
      <c r="E56" s="40">
        <f t="shared" si="9"/>
        <v>1.4024696224280003E-6</v>
      </c>
      <c r="F56" s="40">
        <f t="shared" si="9"/>
        <v>9.5117577805561969E-7</v>
      </c>
      <c r="G56" s="40">
        <f t="shared" si="9"/>
        <v>3.1253395925224403E-5</v>
      </c>
      <c r="H56" s="40">
        <f t="shared" si="9"/>
        <v>2.4094090898973783E-7</v>
      </c>
      <c r="I56" s="40">
        <f t="shared" si="9"/>
        <v>4.4433697998730385E-6</v>
      </c>
      <c r="J56" s="40">
        <f t="shared" si="9"/>
        <v>4.0679233655887442E-6</v>
      </c>
      <c r="K56" s="40">
        <f t="shared" si="9"/>
        <v>3.8558350889174906E-6</v>
      </c>
      <c r="L56" s="40">
        <f t="shared" si="9"/>
        <v>2.3366271401529483E-6</v>
      </c>
      <c r="M56" s="40">
        <f t="shared" si="9"/>
        <v>6.8412220756849402E-7</v>
      </c>
      <c r="N56" s="40">
        <f t="shared" si="9"/>
        <v>1.5191876256039495E-5</v>
      </c>
      <c r="O56" s="40">
        <f t="shared" si="9"/>
        <v>2.7201286306500415E-5</v>
      </c>
      <c r="P56" s="40">
        <f t="shared" si="9"/>
        <v>2.8802316940272925E-5</v>
      </c>
      <c r="Q56" s="40">
        <f t="shared" si="9"/>
        <v>7.5822605770971671E-9</v>
      </c>
      <c r="R56" s="40">
        <f t="shared" si="9"/>
        <v>2.4173052142968747E-6</v>
      </c>
      <c r="S56" s="40">
        <f t="shared" si="9"/>
        <v>4.2216888956589194E-6</v>
      </c>
      <c r="T56" s="40">
        <f t="shared" si="9"/>
        <v>3.2605630854671967E-6</v>
      </c>
      <c r="U56" s="40">
        <f t="shared" si="9"/>
        <v>1.3016577852730642E-6</v>
      </c>
      <c r="V56" s="40">
        <f t="shared" si="9"/>
        <v>3.4189427793300937E-6</v>
      </c>
      <c r="W56" s="40">
        <f t="shared" si="9"/>
        <v>2.4344578647355153E-6</v>
      </c>
      <c r="X56" s="40">
        <f t="shared" si="9"/>
        <v>1.5372121782898888E-6</v>
      </c>
      <c r="Y56" s="40">
        <f t="shared" si="9"/>
        <v>9.8195522865869166E-7</v>
      </c>
      <c r="Z56" s="40">
        <f t="shared" si="9"/>
        <v>1.3749525978655871E-6</v>
      </c>
      <c r="AA56" s="40">
        <f t="shared" si="9"/>
        <v>7.4466045596402699E-9</v>
      </c>
      <c r="AB56" s="40">
        <f t="shared" si="9"/>
        <v>5.9637336077668808E-7</v>
      </c>
      <c r="AC56" s="40">
        <f t="shared" si="9"/>
        <v>1.292486734087704E-6</v>
      </c>
      <c r="AD56" s="40">
        <f t="shared" si="9"/>
        <v>1.4424436051756959E-6</v>
      </c>
      <c r="AE56" s="40">
        <f t="shared" si="9"/>
        <v>1.4738651102626091E-6</v>
      </c>
      <c r="AF56" s="40">
        <f t="shared" si="9"/>
        <v>5.2399198817011832E-8</v>
      </c>
      <c r="AG56" s="40">
        <f t="shared" si="9"/>
        <v>1.4001227211831335E-8</v>
      </c>
      <c r="AH56" s="40">
        <f t="shared" si="9"/>
        <v>5.6241271236997548E-9</v>
      </c>
      <c r="AI56" s="40">
        <f t="shared" si="9"/>
        <v>2.258618562664731E-8</v>
      </c>
      <c r="AJ56" s="40">
        <f t="shared" si="9"/>
        <v>8.3100891566597399E-6</v>
      </c>
      <c r="AK56" s="41">
        <f t="shared" si="9"/>
        <v>1.1385119251216555E-3</v>
      </c>
      <c r="AL56" s="40">
        <f t="shared" si="9"/>
        <v>3.2246362884385241E-7</v>
      </c>
      <c r="AM56" s="42">
        <f t="shared" si="9"/>
        <v>3.9400662144586706E-8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1.0862775918754726E-11</v>
      </c>
      <c r="E57" s="40">
        <f t="shared" si="10"/>
        <v>4.0242647907393394E-11</v>
      </c>
      <c r="F57" s="40">
        <f t="shared" si="10"/>
        <v>1.0070124992499143E-10</v>
      </c>
      <c r="G57" s="40">
        <f t="shared" si="10"/>
        <v>8.2206186569213225E-12</v>
      </c>
      <c r="H57" s="40">
        <f t="shared" si="10"/>
        <v>5.4120147890097996E-11</v>
      </c>
      <c r="I57" s="40">
        <f t="shared" si="10"/>
        <v>2.7766677349460676E-11</v>
      </c>
      <c r="J57" s="40">
        <f t="shared" si="10"/>
        <v>1.8092373308886242E-11</v>
      </c>
      <c r="K57" s="40">
        <f t="shared" si="10"/>
        <v>1.8463258016551321E-10</v>
      </c>
      <c r="L57" s="40">
        <f t="shared" si="10"/>
        <v>4.6260058975912079E-11</v>
      </c>
      <c r="M57" s="40">
        <f t="shared" si="10"/>
        <v>1.4303825270222103E-10</v>
      </c>
      <c r="N57" s="40">
        <f t="shared" si="10"/>
        <v>9.8215412365876647E-12</v>
      </c>
      <c r="O57" s="40">
        <f t="shared" si="10"/>
        <v>8.631394067895681E-11</v>
      </c>
      <c r="P57" s="40">
        <f t="shared" si="10"/>
        <v>2.7854706134472453E-10</v>
      </c>
      <c r="Q57" s="40">
        <f t="shared" si="10"/>
        <v>4.9151037559375852E-10</v>
      </c>
      <c r="R57" s="40">
        <f t="shared" si="10"/>
        <v>7.2430943462170349E-11</v>
      </c>
      <c r="S57" s="40">
        <f t="shared" si="10"/>
        <v>9.8381580226064033E-13</v>
      </c>
      <c r="T57" s="40">
        <f t="shared" si="10"/>
        <v>3.5623290680410933E-11</v>
      </c>
      <c r="U57" s="40">
        <f t="shared" si="10"/>
        <v>1.5216215410366714E-10</v>
      </c>
      <c r="V57" s="40">
        <f t="shared" si="10"/>
        <v>7.5942195288270774E-10</v>
      </c>
      <c r="W57" s="40">
        <f t="shared" si="10"/>
        <v>8.8576689408140599E-12</v>
      </c>
      <c r="X57" s="40">
        <f t="shared" si="10"/>
        <v>1.1078091179830152E-10</v>
      </c>
      <c r="Y57" s="40">
        <f t="shared" si="10"/>
        <v>5.0280135412506797E-11</v>
      </c>
      <c r="Z57" s="40">
        <f t="shared" si="10"/>
        <v>2.9928416686929389E-10</v>
      </c>
      <c r="AA57" s="40">
        <f t="shared" si="10"/>
        <v>1.1322064315272745E-10</v>
      </c>
      <c r="AB57" s="40">
        <f t="shared" si="10"/>
        <v>4.8915861069352625E-11</v>
      </c>
      <c r="AC57" s="40">
        <f t="shared" si="10"/>
        <v>1.8193826138557001E-11</v>
      </c>
      <c r="AD57" s="40">
        <f t="shared" si="10"/>
        <v>3.3573642020558291E-13</v>
      </c>
      <c r="AE57" s="40">
        <f t="shared" si="10"/>
        <v>7.7471893892796423E-10</v>
      </c>
      <c r="AF57" s="40">
        <f t="shared" si="10"/>
        <v>8.9298881509847231E-11</v>
      </c>
      <c r="AG57" s="40">
        <f t="shared" si="10"/>
        <v>4.6796670899944988E-12</v>
      </c>
      <c r="AH57" s="40">
        <f t="shared" si="10"/>
        <v>2.0727894612919558E-12</v>
      </c>
      <c r="AI57" s="41">
        <f t="shared" si="10"/>
        <v>3.430131089741498E-8</v>
      </c>
      <c r="AJ57" s="40">
        <f t="shared" si="10"/>
        <v>1.8524205764221787E-10</v>
      </c>
      <c r="AK57" s="40">
        <f t="shared" si="10"/>
        <v>7.2881610934182331E-13</v>
      </c>
      <c r="AL57" s="40">
        <f t="shared" si="10"/>
        <v>2.8000761607047467E-10</v>
      </c>
      <c r="AM57" s="42">
        <f t="shared" si="10"/>
        <v>4.1171378684614514E-12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3.6409790778125983E-6</v>
      </c>
      <c r="E58" s="40">
        <f t="shared" si="11"/>
        <v>2.3067786630123877E-6</v>
      </c>
      <c r="F58" s="40">
        <f t="shared" si="11"/>
        <v>2.2145672403927042E-5</v>
      </c>
      <c r="G58" s="40">
        <f t="shared" si="11"/>
        <v>3.2125058034463921E-5</v>
      </c>
      <c r="H58" s="40">
        <f t="shared" si="11"/>
        <v>9.1717605845018003E-6</v>
      </c>
      <c r="I58" s="40">
        <f t="shared" si="11"/>
        <v>3.0832017937291679E-5</v>
      </c>
      <c r="J58" s="40">
        <f t="shared" si="11"/>
        <v>8.3657718839931158E-6</v>
      </c>
      <c r="K58" s="40">
        <f t="shared" si="11"/>
        <v>8.0867966884292848E-6</v>
      </c>
      <c r="L58" s="40">
        <f t="shared" si="11"/>
        <v>2.527440779023072E-5</v>
      </c>
      <c r="M58" s="40">
        <f t="shared" si="11"/>
        <v>1.6610565725219608E-5</v>
      </c>
      <c r="N58" s="40">
        <f t="shared" si="11"/>
        <v>8.4212127435391489E-5</v>
      </c>
      <c r="O58" s="40">
        <f t="shared" si="11"/>
        <v>2.2677883256114977E-6</v>
      </c>
      <c r="P58" s="40">
        <f t="shared" si="11"/>
        <v>4.1421395130303275E-7</v>
      </c>
      <c r="Q58" s="40">
        <f t="shared" si="11"/>
        <v>1.0769889922841906E-4</v>
      </c>
      <c r="R58" s="40">
        <f t="shared" si="11"/>
        <v>3.6355126359763646E-7</v>
      </c>
      <c r="S58" s="40">
        <f t="shared" si="11"/>
        <v>2.3795931126717887E-7</v>
      </c>
      <c r="T58" s="40">
        <f t="shared" si="11"/>
        <v>4.5173866519516509E-6</v>
      </c>
      <c r="U58" s="40">
        <f t="shared" si="11"/>
        <v>2.9688566722416456E-5</v>
      </c>
      <c r="V58" s="40">
        <f t="shared" si="11"/>
        <v>2.9122815765531542E-6</v>
      </c>
      <c r="W58" s="40">
        <f t="shared" si="11"/>
        <v>4.7423376055030367E-5</v>
      </c>
      <c r="X58" s="40">
        <f t="shared" si="11"/>
        <v>1.4055429223765301E-6</v>
      </c>
      <c r="Y58" s="40">
        <f t="shared" si="11"/>
        <v>3.6107197306520657E-6</v>
      </c>
      <c r="Z58" s="40">
        <f t="shared" si="11"/>
        <v>9.8260706125202408E-7</v>
      </c>
      <c r="AA58" s="40">
        <f t="shared" si="11"/>
        <v>3.156085489676017E-5</v>
      </c>
      <c r="AB58" s="41">
        <f t="shared" si="11"/>
        <v>3.7359178193209228E-3</v>
      </c>
      <c r="AC58" s="40">
        <f t="shared" si="11"/>
        <v>1.5850994196300538E-5</v>
      </c>
      <c r="AD58" s="40">
        <f t="shared" si="11"/>
        <v>1.5360396882793008E-6</v>
      </c>
      <c r="AE58" s="40">
        <f t="shared" si="11"/>
        <v>1.8601950694872011E-6</v>
      </c>
      <c r="AF58" s="40">
        <f t="shared" si="11"/>
        <v>8.49358557484284E-6</v>
      </c>
      <c r="AG58" s="40">
        <f t="shared" si="11"/>
        <v>1.0014050200455969E-5</v>
      </c>
      <c r="AH58" s="40">
        <f t="shared" si="11"/>
        <v>3.4139836310042223E-6</v>
      </c>
      <c r="AI58" s="40">
        <f t="shared" si="11"/>
        <v>5.3006172632112214E-6</v>
      </c>
      <c r="AJ58" s="40">
        <f t="shared" si="11"/>
        <v>2.7220971108386662E-7</v>
      </c>
      <c r="AK58" s="40">
        <f t="shared" si="11"/>
        <v>1.9238901333139138E-6</v>
      </c>
      <c r="AL58" s="40">
        <f t="shared" si="11"/>
        <v>6.1222373844206043E-7</v>
      </c>
      <c r="AM58" s="42">
        <f t="shared" si="11"/>
        <v>1.5753380938047074E-5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7.6623834965175049E-6</v>
      </c>
      <c r="E59" s="40">
        <f t="shared" si="12"/>
        <v>1.6061721560697545E-5</v>
      </c>
      <c r="F59" s="40">
        <f t="shared" si="12"/>
        <v>2.0938327348398857E-5</v>
      </c>
      <c r="G59" s="40">
        <f t="shared" si="12"/>
        <v>5.2007801935711034E-8</v>
      </c>
      <c r="H59" s="40">
        <f t="shared" si="12"/>
        <v>9.9162030507657961E-5</v>
      </c>
      <c r="I59" s="40">
        <f t="shared" si="12"/>
        <v>9.9917170082759026E-6</v>
      </c>
      <c r="J59" s="40">
        <f t="shared" si="12"/>
        <v>2.0659656233895834E-5</v>
      </c>
      <c r="K59" s="40">
        <f t="shared" si="12"/>
        <v>5.6321328128842719E-5</v>
      </c>
      <c r="L59" s="40">
        <f t="shared" si="12"/>
        <v>3.2880053564124711E-5</v>
      </c>
      <c r="M59" s="40">
        <f t="shared" si="12"/>
        <v>1.263886263347706E-5</v>
      </c>
      <c r="N59" s="40">
        <f t="shared" si="12"/>
        <v>4.5284596618653206E-5</v>
      </c>
      <c r="O59" s="40">
        <f t="shared" si="12"/>
        <v>1.7065209820953273E-7</v>
      </c>
      <c r="P59" s="40">
        <f t="shared" si="12"/>
        <v>1.8050335455245485E-7</v>
      </c>
      <c r="Q59" s="40">
        <f t="shared" si="12"/>
        <v>2.2278661427221982E-7</v>
      </c>
      <c r="R59" s="40">
        <f t="shared" si="12"/>
        <v>3.4892741394728261E-5</v>
      </c>
      <c r="S59" s="40">
        <f t="shared" si="12"/>
        <v>3.4747529860855585E-6</v>
      </c>
      <c r="T59" s="40">
        <f t="shared" si="12"/>
        <v>1.6115263515269995E-6</v>
      </c>
      <c r="U59" s="40">
        <f t="shared" si="12"/>
        <v>1.8068968016934538E-5</v>
      </c>
      <c r="V59" s="40">
        <f t="shared" si="12"/>
        <v>1.1595822906885634E-5</v>
      </c>
      <c r="W59" s="40">
        <f t="shared" si="12"/>
        <v>1.2674341609490046E-8</v>
      </c>
      <c r="X59" s="40">
        <f t="shared" si="12"/>
        <v>2.9408681301252194E-7</v>
      </c>
      <c r="Y59" s="40">
        <f t="shared" si="12"/>
        <v>1.9337524962721457E-5</v>
      </c>
      <c r="Z59" s="40">
        <f t="shared" si="12"/>
        <v>3.0917586506038847E-7</v>
      </c>
      <c r="AA59" s="40">
        <f t="shared" si="12"/>
        <v>7.7561172303968373E-5</v>
      </c>
      <c r="AB59" s="40">
        <f t="shared" si="12"/>
        <v>2.112828718313597E-5</v>
      </c>
      <c r="AC59" s="41">
        <f t="shared" si="12"/>
        <v>4.9021876112230953E-3</v>
      </c>
      <c r="AD59" s="40">
        <f t="shared" si="12"/>
        <v>3.2833359510203386E-8</v>
      </c>
      <c r="AE59" s="40">
        <f t="shared" si="12"/>
        <v>6.5454809040241146E-5</v>
      </c>
      <c r="AF59" s="40">
        <f t="shared" si="12"/>
        <v>2.5314993842711901E-7</v>
      </c>
      <c r="AG59" s="40">
        <f t="shared" si="12"/>
        <v>2.3726850356521685E-5</v>
      </c>
      <c r="AH59" s="40">
        <f t="shared" si="12"/>
        <v>1.0642388438676827E-7</v>
      </c>
      <c r="AI59" s="40">
        <f t="shared" si="12"/>
        <v>2.5367669631404539E-6</v>
      </c>
      <c r="AJ59" s="40">
        <f t="shared" si="12"/>
        <v>1.2440481583760269E-5</v>
      </c>
      <c r="AK59" s="40">
        <f t="shared" si="12"/>
        <v>5.6067727262401319E-6</v>
      </c>
      <c r="AL59" s="40">
        <f t="shared" si="12"/>
        <v>5.3763957038271981E-6</v>
      </c>
      <c r="AM59" s="42">
        <f t="shared" si="12"/>
        <v>2.5673080115928597E-5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1.9039859226856228E-5</v>
      </c>
      <c r="E60" s="40">
        <f t="shared" si="13"/>
        <v>5.4819215270377445E-6</v>
      </c>
      <c r="F60" s="40">
        <f t="shared" si="13"/>
        <v>1.6219340249490637E-4</v>
      </c>
      <c r="G60" s="40">
        <f t="shared" si="13"/>
        <v>9.8384373660373278E-6</v>
      </c>
      <c r="H60" s="40">
        <f t="shared" si="13"/>
        <v>4.5534965440745437E-5</v>
      </c>
      <c r="I60" s="40">
        <f t="shared" si="13"/>
        <v>1.0571248987386937E-4</v>
      </c>
      <c r="J60" s="40">
        <f t="shared" si="13"/>
        <v>1.666462035551485E-5</v>
      </c>
      <c r="K60" s="40">
        <f t="shared" si="13"/>
        <v>1.576890941057697E-5</v>
      </c>
      <c r="L60" s="40">
        <f t="shared" si="13"/>
        <v>8.712547725744334E-5</v>
      </c>
      <c r="M60" s="40">
        <f t="shared" si="13"/>
        <v>4.8122061109282141E-6</v>
      </c>
      <c r="N60" s="40">
        <f t="shared" si="13"/>
        <v>2.8120291277317018E-4</v>
      </c>
      <c r="O60" s="40">
        <f t="shared" si="13"/>
        <v>1.0073214344032015E-5</v>
      </c>
      <c r="P60" s="40">
        <f t="shared" si="13"/>
        <v>2.185272912067957E-5</v>
      </c>
      <c r="Q60" s="40">
        <f t="shared" si="13"/>
        <v>7.6792767716936036E-5</v>
      </c>
      <c r="R60" s="40">
        <f t="shared" si="13"/>
        <v>1.6158443001033942E-4</v>
      </c>
      <c r="S60" s="40">
        <f t="shared" si="13"/>
        <v>3.3196407402687105E-5</v>
      </c>
      <c r="T60" s="40">
        <f t="shared" si="13"/>
        <v>8.6314840081580608E-5</v>
      </c>
      <c r="U60" s="40">
        <f t="shared" si="13"/>
        <v>7.5121678884202633E-6</v>
      </c>
      <c r="V60" s="40">
        <f t="shared" si="13"/>
        <v>4.3886211816174145E-4</v>
      </c>
      <c r="W60" s="40">
        <f t="shared" si="13"/>
        <v>2.6380947822188717E-6</v>
      </c>
      <c r="X60" s="40">
        <f t="shared" si="13"/>
        <v>5.1224677706206358E-8</v>
      </c>
      <c r="Y60" s="40">
        <f t="shared" si="13"/>
        <v>8.8184244772245598E-5</v>
      </c>
      <c r="Z60" s="41">
        <f t="shared" si="13"/>
        <v>1.4685194061038954E-2</v>
      </c>
      <c r="AA60" s="40">
        <f t="shared" si="13"/>
        <v>1.3267338384678835E-5</v>
      </c>
      <c r="AB60" s="40">
        <f t="shared" si="13"/>
        <v>4.1425500368383064E-6</v>
      </c>
      <c r="AC60" s="40">
        <f t="shared" si="13"/>
        <v>8.1240046506714657E-7</v>
      </c>
      <c r="AD60" s="40">
        <f t="shared" si="13"/>
        <v>6.7212346840465785E-6</v>
      </c>
      <c r="AE60" s="40">
        <f t="shared" si="13"/>
        <v>1.3850655076013688E-5</v>
      </c>
      <c r="AF60" s="40">
        <f t="shared" si="13"/>
        <v>2.1502555647571816E-5</v>
      </c>
      <c r="AG60" s="40">
        <f t="shared" si="13"/>
        <v>1.7601004171416244E-6</v>
      </c>
      <c r="AH60" s="40">
        <f t="shared" si="13"/>
        <v>3.6733898092475702E-5</v>
      </c>
      <c r="AI60" s="40">
        <f t="shared" si="13"/>
        <v>1.2678147183742855E-4</v>
      </c>
      <c r="AJ60" s="40">
        <f t="shared" si="13"/>
        <v>1.9244404921626507E-5</v>
      </c>
      <c r="AK60" s="40">
        <f t="shared" si="13"/>
        <v>1.7831833992500351E-5</v>
      </c>
      <c r="AL60" s="40">
        <f t="shared" si="13"/>
        <v>4.8181783114786991E-7</v>
      </c>
      <c r="AM60" s="42">
        <f t="shared" si="13"/>
        <v>5.5032775573875275E-5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1.2105511599007972E-6</v>
      </c>
      <c r="E61" s="40">
        <f t="shared" si="14"/>
        <v>3.9355434164520968E-6</v>
      </c>
      <c r="F61" s="41">
        <f t="shared" si="14"/>
        <v>8.0785721558753726E-5</v>
      </c>
      <c r="G61" s="40">
        <f t="shared" si="14"/>
        <v>1.6178066240643951E-5</v>
      </c>
      <c r="H61" s="40">
        <f t="shared" si="14"/>
        <v>4.2251066825470586E-7</v>
      </c>
      <c r="I61" s="40">
        <f t="shared" si="14"/>
        <v>2.4228896180077096E-6</v>
      </c>
      <c r="J61" s="40">
        <f t="shared" si="14"/>
        <v>2.14892237268215E-5</v>
      </c>
      <c r="K61" s="40">
        <f t="shared" si="14"/>
        <v>2.2374543185661639E-6</v>
      </c>
      <c r="L61" s="40">
        <f t="shared" si="14"/>
        <v>8.0719407230308635E-6</v>
      </c>
      <c r="M61" s="40">
        <f t="shared" si="14"/>
        <v>3.5409149820008447E-6</v>
      </c>
      <c r="N61" s="40">
        <f t="shared" si="14"/>
        <v>6.748039748152816E-6</v>
      </c>
      <c r="O61" s="40">
        <f t="shared" si="14"/>
        <v>1.1826463881301943E-5</v>
      </c>
      <c r="P61" s="40">
        <f t="shared" si="14"/>
        <v>7.2762002314219922E-6</v>
      </c>
      <c r="Q61" s="40">
        <f t="shared" si="14"/>
        <v>5.130314507352442E-6</v>
      </c>
      <c r="R61" s="40">
        <f t="shared" si="14"/>
        <v>6.4708727673620305E-6</v>
      </c>
      <c r="S61" s="40">
        <f t="shared" si="14"/>
        <v>2.2166196640638018E-8</v>
      </c>
      <c r="T61" s="40">
        <f t="shared" si="14"/>
        <v>8.0454348602982936E-6</v>
      </c>
      <c r="U61" s="40">
        <f t="shared" si="14"/>
        <v>1.2134965293175174E-6</v>
      </c>
      <c r="V61" s="40">
        <f t="shared" si="14"/>
        <v>7.1863340000825552E-7</v>
      </c>
      <c r="W61" s="40">
        <f t="shared" si="14"/>
        <v>5.5234178588385056E-6</v>
      </c>
      <c r="X61" s="40">
        <f t="shared" si="14"/>
        <v>1.3658902167200251E-7</v>
      </c>
      <c r="Y61" s="40">
        <f t="shared" si="14"/>
        <v>1.5957897572214656E-5</v>
      </c>
      <c r="Z61" s="40">
        <f t="shared" si="14"/>
        <v>5.6456813396478279E-6</v>
      </c>
      <c r="AA61" s="40">
        <f t="shared" si="14"/>
        <v>4.8174194229061221E-7</v>
      </c>
      <c r="AB61" s="40">
        <f t="shared" si="14"/>
        <v>6.9639905315238062E-6</v>
      </c>
      <c r="AC61" s="40">
        <f t="shared" si="14"/>
        <v>8.0247578751622614E-6</v>
      </c>
      <c r="AD61" s="40">
        <f t="shared" si="14"/>
        <v>8.7344914296517852E-6</v>
      </c>
      <c r="AE61" s="40">
        <f t="shared" si="14"/>
        <v>1.90009379841882E-7</v>
      </c>
      <c r="AF61" s="40">
        <f t="shared" si="14"/>
        <v>1.3628503493660347E-10</v>
      </c>
      <c r="AG61" s="40">
        <f t="shared" si="14"/>
        <v>2.5867220247920997E-7</v>
      </c>
      <c r="AH61" s="40">
        <f t="shared" si="14"/>
        <v>1.1256420378758633E-7</v>
      </c>
      <c r="AI61" s="40">
        <f t="shared" si="14"/>
        <v>1.6961030642597281E-7</v>
      </c>
      <c r="AJ61" s="40">
        <f t="shared" si="14"/>
        <v>5.2924609872033664E-6</v>
      </c>
      <c r="AK61" s="40">
        <f t="shared" si="14"/>
        <v>7.2225133631138946E-8</v>
      </c>
      <c r="AL61" s="40">
        <f t="shared" si="14"/>
        <v>7.3729093861497589E-6</v>
      </c>
      <c r="AM61" s="43">
        <f t="shared" si="14"/>
        <v>1.6254410589394872E-3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8.0413870299865503E-5</v>
      </c>
      <c r="E62" s="40">
        <f t="shared" si="15"/>
        <v>7.4139988029245837E-5</v>
      </c>
      <c r="F62" s="40">
        <f t="shared" si="15"/>
        <v>5.2842311495884133E-5</v>
      </c>
      <c r="G62" s="40">
        <f t="shared" si="15"/>
        <v>2.1238047063920325E-6</v>
      </c>
      <c r="H62" s="40">
        <f t="shared" si="15"/>
        <v>5.8934840356881733E-5</v>
      </c>
      <c r="I62" s="40">
        <f t="shared" si="15"/>
        <v>6.7639836351757009E-5</v>
      </c>
      <c r="J62" s="40">
        <f t="shared" si="15"/>
        <v>1.8594531315064834E-4</v>
      </c>
      <c r="K62" s="40">
        <f t="shared" si="15"/>
        <v>1.4752365194435216E-6</v>
      </c>
      <c r="L62" s="40">
        <f t="shared" si="15"/>
        <v>1.9030292727777398E-4</v>
      </c>
      <c r="M62" s="41">
        <f t="shared" si="15"/>
        <v>3.3900763304667673E-2</v>
      </c>
      <c r="N62" s="40">
        <f t="shared" si="15"/>
        <v>1.4489936196784756E-5</v>
      </c>
      <c r="O62" s="40">
        <f t="shared" si="15"/>
        <v>2.1826031630183296E-5</v>
      </c>
      <c r="P62" s="40">
        <f t="shared" si="15"/>
        <v>2.9597515423359776E-4</v>
      </c>
      <c r="Q62" s="40">
        <f t="shared" si="15"/>
        <v>1.1176401188753152E-5</v>
      </c>
      <c r="R62" s="40">
        <f t="shared" si="15"/>
        <v>2.1476693930726887E-4</v>
      </c>
      <c r="S62" s="40">
        <f t="shared" si="15"/>
        <v>1.3967216065315048E-4</v>
      </c>
      <c r="T62" s="40">
        <f t="shared" si="15"/>
        <v>1.1712610947367313E-7</v>
      </c>
      <c r="U62" s="40">
        <f t="shared" si="15"/>
        <v>4.5683732919402519E-5</v>
      </c>
      <c r="V62" s="40">
        <f t="shared" si="15"/>
        <v>4.9988839965436815E-5</v>
      </c>
      <c r="W62" s="40">
        <f t="shared" si="15"/>
        <v>3.7105354727360607E-7</v>
      </c>
      <c r="X62" s="40">
        <f t="shared" si="15"/>
        <v>7.1351329890794845E-5</v>
      </c>
      <c r="Y62" s="40">
        <f t="shared" si="15"/>
        <v>1.3145320283787876E-6</v>
      </c>
      <c r="Z62" s="40">
        <f t="shared" si="15"/>
        <v>1.180863933701215E-5</v>
      </c>
      <c r="AA62" s="40">
        <f t="shared" si="15"/>
        <v>3.5653069972018962E-5</v>
      </c>
      <c r="AB62" s="40">
        <f t="shared" si="15"/>
        <v>1.5342630541342935E-4</v>
      </c>
      <c r="AC62" s="40">
        <f t="shared" si="15"/>
        <v>8.7449709507008032E-5</v>
      </c>
      <c r="AD62" s="40">
        <f t="shared" si="15"/>
        <v>2.9538252021371153E-4</v>
      </c>
      <c r="AE62" s="40">
        <f t="shared" si="15"/>
        <v>2.6776220582842463E-8</v>
      </c>
      <c r="AF62" s="40">
        <f t="shared" si="15"/>
        <v>6.1045841970457158E-4</v>
      </c>
      <c r="AG62" s="40">
        <f t="shared" si="15"/>
        <v>2.1620136524197413E-4</v>
      </c>
      <c r="AH62" s="40">
        <f t="shared" si="15"/>
        <v>1.128149384660199E-3</v>
      </c>
      <c r="AI62" s="40">
        <f t="shared" si="15"/>
        <v>1.4058143091302982E-4</v>
      </c>
      <c r="AJ62" s="40">
        <f t="shared" si="15"/>
        <v>1.3663104749773329E-6</v>
      </c>
      <c r="AK62" s="40">
        <f t="shared" si="15"/>
        <v>1.9919452209392653E-5</v>
      </c>
      <c r="AL62" s="40">
        <f t="shared" si="15"/>
        <v>1.3597798571946856E-6</v>
      </c>
      <c r="AM62" s="42">
        <f t="shared" si="15"/>
        <v>7.8587101636768498E-5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1.9896076020504826E-6</v>
      </c>
      <c r="E63" s="41">
        <f t="shared" si="16"/>
        <v>1.5070937339500688E-3</v>
      </c>
      <c r="F63" s="40">
        <f t="shared" si="16"/>
        <v>1.4918129267699518E-5</v>
      </c>
      <c r="G63" s="40">
        <f t="shared" si="16"/>
        <v>5.7624486663981591E-6</v>
      </c>
      <c r="H63" s="40">
        <f t="shared" si="16"/>
        <v>7.6662984779671474E-6</v>
      </c>
      <c r="I63" s="40">
        <f t="shared" si="16"/>
        <v>3.7539018843880348E-5</v>
      </c>
      <c r="J63" s="40">
        <f t="shared" si="16"/>
        <v>2.5359350213976784E-9</v>
      </c>
      <c r="K63" s="40">
        <f t="shared" si="16"/>
        <v>2.7712911376700056E-6</v>
      </c>
      <c r="L63" s="40">
        <f t="shared" si="16"/>
        <v>2.9699699659403384E-6</v>
      </c>
      <c r="M63" s="40">
        <f t="shared" si="16"/>
        <v>3.118399979778669E-6</v>
      </c>
      <c r="N63" s="40">
        <f t="shared" si="16"/>
        <v>3.4645780928439373E-7</v>
      </c>
      <c r="O63" s="40">
        <f t="shared" si="16"/>
        <v>4.4741558158924769E-6</v>
      </c>
      <c r="P63" s="40">
        <f t="shared" si="16"/>
        <v>2.1076161394618012E-6</v>
      </c>
      <c r="Q63" s="40">
        <f t="shared" si="16"/>
        <v>4.1483924264966058E-5</v>
      </c>
      <c r="R63" s="40">
        <f t="shared" si="16"/>
        <v>2.6000689996692796E-7</v>
      </c>
      <c r="S63" s="40">
        <f t="shared" si="16"/>
        <v>2.0749153077270291E-8</v>
      </c>
      <c r="T63" s="40">
        <f t="shared" si="16"/>
        <v>8.3205165070583752E-7</v>
      </c>
      <c r="U63" s="40">
        <f t="shared" si="16"/>
        <v>1.3292128728277403E-5</v>
      </c>
      <c r="V63" s="40">
        <f t="shared" si="16"/>
        <v>6.4456873093012974E-7</v>
      </c>
      <c r="W63" s="40">
        <f t="shared" si="16"/>
        <v>4.3062995249489379E-6</v>
      </c>
      <c r="X63" s="40">
        <f t="shared" si="16"/>
        <v>3.2572290646958286E-6</v>
      </c>
      <c r="Y63" s="40">
        <f t="shared" si="16"/>
        <v>1.7246675147876929E-6</v>
      </c>
      <c r="Z63" s="40">
        <f t="shared" si="16"/>
        <v>5.3200527336077189E-7</v>
      </c>
      <c r="AA63" s="40">
        <f t="shared" si="16"/>
        <v>1.3933675881203347E-5</v>
      </c>
      <c r="AB63" s="40">
        <f t="shared" si="16"/>
        <v>8.8341701082636403E-7</v>
      </c>
      <c r="AC63" s="40">
        <f t="shared" si="16"/>
        <v>4.6730311842507451E-6</v>
      </c>
      <c r="AD63" s="40">
        <f t="shared" si="16"/>
        <v>1.4989456213597933E-6</v>
      </c>
      <c r="AE63" s="40">
        <f t="shared" si="16"/>
        <v>3.5589356572498383E-6</v>
      </c>
      <c r="AF63" s="40">
        <f t="shared" si="16"/>
        <v>5.0573433487201948E-6</v>
      </c>
      <c r="AG63" s="40">
        <f t="shared" si="16"/>
        <v>5.2917050506593237E-6</v>
      </c>
      <c r="AH63" s="40">
        <f t="shared" si="16"/>
        <v>4.508535835299255E-5</v>
      </c>
      <c r="AI63" s="40">
        <f t="shared" si="16"/>
        <v>1.6864991047627633E-6</v>
      </c>
      <c r="AJ63" s="40">
        <f t="shared" si="16"/>
        <v>2.6301367766977295E-8</v>
      </c>
      <c r="AK63" s="40">
        <f t="shared" si="16"/>
        <v>1.6985782585908091E-6</v>
      </c>
      <c r="AL63" s="40">
        <f t="shared" si="16"/>
        <v>2.0445722691572504E-6</v>
      </c>
      <c r="AM63" s="42">
        <f t="shared" si="16"/>
        <v>3.4853567538082399E-6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2.7449391689474979E-7</v>
      </c>
      <c r="E64" s="40">
        <f t="shared" si="17"/>
        <v>2.4003063219218154E-6</v>
      </c>
      <c r="F64" s="40">
        <f t="shared" si="17"/>
        <v>1.2539603247950954E-7</v>
      </c>
      <c r="G64" s="40">
        <f t="shared" si="17"/>
        <v>1.0443240815521066E-7</v>
      </c>
      <c r="H64" s="40">
        <f t="shared" si="17"/>
        <v>1.8850457308398373E-9</v>
      </c>
      <c r="I64" s="40">
        <f t="shared" si="17"/>
        <v>8.0286705612808218E-7</v>
      </c>
      <c r="J64" s="40">
        <f t="shared" si="17"/>
        <v>1.8878687092153883E-6</v>
      </c>
      <c r="K64" s="41">
        <f t="shared" si="17"/>
        <v>1.2326939216281846E-3</v>
      </c>
      <c r="L64" s="40">
        <f t="shared" si="17"/>
        <v>5.2765996128599748E-8</v>
      </c>
      <c r="M64" s="40">
        <f t="shared" si="17"/>
        <v>4.7307585782121721E-8</v>
      </c>
      <c r="N64" s="40">
        <f t="shared" si="17"/>
        <v>3.1194256995879078E-9</v>
      </c>
      <c r="O64" s="40">
        <f t="shared" si="17"/>
        <v>3.5838019907815948E-8</v>
      </c>
      <c r="P64" s="40">
        <f t="shared" si="17"/>
        <v>9.5658693751823422E-6</v>
      </c>
      <c r="Q64" s="40">
        <f t="shared" si="17"/>
        <v>7.8415593400723297E-6</v>
      </c>
      <c r="R64" s="40">
        <f t="shared" si="17"/>
        <v>1.1226011884643115E-5</v>
      </c>
      <c r="S64" s="40">
        <f t="shared" si="17"/>
        <v>1.352950086605493E-7</v>
      </c>
      <c r="T64" s="40">
        <f t="shared" si="17"/>
        <v>1.1664555676158508E-6</v>
      </c>
      <c r="U64" s="40">
        <f t="shared" si="17"/>
        <v>3.638841885931292E-6</v>
      </c>
      <c r="V64" s="40">
        <f t="shared" si="17"/>
        <v>7.5135389276614086E-6</v>
      </c>
      <c r="W64" s="40">
        <f t="shared" si="17"/>
        <v>1.1909849722087603E-5</v>
      </c>
      <c r="X64" s="40">
        <f t="shared" si="17"/>
        <v>8.2767559829720027E-11</v>
      </c>
      <c r="Y64" s="40">
        <f t="shared" si="17"/>
        <v>1.0011837167705167E-6</v>
      </c>
      <c r="Z64" s="40">
        <f t="shared" si="17"/>
        <v>1.3476117433022423E-6</v>
      </c>
      <c r="AA64" s="40">
        <f t="shared" si="17"/>
        <v>1.5992478726941832E-5</v>
      </c>
      <c r="AB64" s="40">
        <f t="shared" si="17"/>
        <v>2.7396313408496496E-6</v>
      </c>
      <c r="AC64" s="40">
        <f t="shared" si="17"/>
        <v>1.4129211760842532E-5</v>
      </c>
      <c r="AD64" s="40">
        <f t="shared" si="17"/>
        <v>1.1423479665536305E-5</v>
      </c>
      <c r="AE64" s="40">
        <f t="shared" si="17"/>
        <v>2.2196666946224449E-6</v>
      </c>
      <c r="AF64" s="40">
        <f t="shared" si="17"/>
        <v>1.7217280272074683E-6</v>
      </c>
      <c r="AG64" s="40">
        <f t="shared" si="17"/>
        <v>1.4194433906133803E-5</v>
      </c>
      <c r="AH64" s="40">
        <f t="shared" si="17"/>
        <v>7.6922604499799456E-7</v>
      </c>
      <c r="AI64" s="40">
        <f t="shared" si="17"/>
        <v>6.6172758142619406E-6</v>
      </c>
      <c r="AJ64" s="40">
        <f t="shared" si="17"/>
        <v>8.182778483721682E-6</v>
      </c>
      <c r="AK64" s="40">
        <f t="shared" si="17"/>
        <v>4.2187123052733536E-6</v>
      </c>
      <c r="AL64" s="40">
        <f t="shared" si="17"/>
        <v>1.8834077530220419E-5</v>
      </c>
      <c r="AM64" s="42">
        <f t="shared" si="17"/>
        <v>1.758802766085043E-6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1.3201598619059504E-4</v>
      </c>
      <c r="E65" s="40">
        <f t="shared" si="18"/>
        <v>6.6688738044541493E-5</v>
      </c>
      <c r="F65" s="40">
        <f t="shared" si="18"/>
        <v>1.8652097322589E-5</v>
      </c>
      <c r="G65" s="40">
        <f t="shared" si="18"/>
        <v>6.1460676335143368E-8</v>
      </c>
      <c r="H65" s="40">
        <f t="shared" si="18"/>
        <v>7.1971467285989558E-5</v>
      </c>
      <c r="I65" s="40">
        <f t="shared" si="18"/>
        <v>1.7720945939538928E-5</v>
      </c>
      <c r="J65" s="40">
        <f t="shared" si="18"/>
        <v>2.7992117382821173E-4</v>
      </c>
      <c r="K65" s="40">
        <f t="shared" si="18"/>
        <v>2.1607436972988288E-4</v>
      </c>
      <c r="L65" s="40">
        <f t="shared" si="18"/>
        <v>1.0740126007047023E-5</v>
      </c>
      <c r="M65" s="40">
        <f t="shared" si="18"/>
        <v>3.1442051773461114E-7</v>
      </c>
      <c r="N65" s="40">
        <f t="shared" si="18"/>
        <v>1.3218744798207239E-4</v>
      </c>
      <c r="O65" s="40">
        <f t="shared" si="18"/>
        <v>6.121022713581312E-5</v>
      </c>
      <c r="P65" s="40">
        <f t="shared" si="18"/>
        <v>3.2558410163856474E-5</v>
      </c>
      <c r="Q65" s="40">
        <f t="shared" si="18"/>
        <v>9.9824954611024016E-5</v>
      </c>
      <c r="R65" s="40">
        <f t="shared" si="18"/>
        <v>2.2226199553555414E-6</v>
      </c>
      <c r="S65" s="40">
        <f t="shared" si="18"/>
        <v>2.2170142881683798E-4</v>
      </c>
      <c r="T65" s="40">
        <f t="shared" si="18"/>
        <v>1.2843097111252187E-4</v>
      </c>
      <c r="U65" s="40">
        <f t="shared" si="18"/>
        <v>1.3818568637706446E-4</v>
      </c>
      <c r="V65" s="40">
        <f t="shared" si="18"/>
        <v>5.0171374025731573E-6</v>
      </c>
      <c r="W65" s="41">
        <f t="shared" si="18"/>
        <v>2.2454356447364508E-2</v>
      </c>
      <c r="X65" s="40">
        <f t="shared" si="18"/>
        <v>1.4279475895933092E-8</v>
      </c>
      <c r="Y65" s="40">
        <f t="shared" si="18"/>
        <v>2.7803476977744219E-5</v>
      </c>
      <c r="Z65" s="40">
        <f t="shared" si="18"/>
        <v>4.0954775864096368E-6</v>
      </c>
      <c r="AA65" s="40">
        <f t="shared" si="18"/>
        <v>1.6360669656322036E-4</v>
      </c>
      <c r="AB65" s="40">
        <f t="shared" si="18"/>
        <v>2.9149671280610958E-4</v>
      </c>
      <c r="AC65" s="40">
        <f t="shared" si="18"/>
        <v>5.6444226345350061E-8</v>
      </c>
      <c r="AD65" s="40">
        <f t="shared" si="18"/>
        <v>1.4237424955501599E-5</v>
      </c>
      <c r="AE65" s="40">
        <f t="shared" si="18"/>
        <v>1.4196860351854305E-4</v>
      </c>
      <c r="AF65" s="40">
        <f t="shared" si="18"/>
        <v>4.152539181508654E-5</v>
      </c>
      <c r="AG65" s="40">
        <f t="shared" si="18"/>
        <v>2.7543534577485265E-5</v>
      </c>
      <c r="AH65" s="40">
        <f t="shared" si="18"/>
        <v>1.4788308770302078E-4</v>
      </c>
      <c r="AI65" s="40">
        <f t="shared" si="18"/>
        <v>6.0569202012787589E-6</v>
      </c>
      <c r="AJ65" s="40">
        <f t="shared" si="18"/>
        <v>8.7150138344680686E-5</v>
      </c>
      <c r="AK65" s="40">
        <f t="shared" si="18"/>
        <v>4.8056203956037208E-5</v>
      </c>
      <c r="AL65" s="40">
        <f t="shared" si="18"/>
        <v>2.7339607052189157E-4</v>
      </c>
      <c r="AM65" s="42">
        <f t="shared" si="18"/>
        <v>7.956520646448318E-5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3.3405582967887989E-5</v>
      </c>
      <c r="E66" s="40">
        <f t="shared" si="19"/>
        <v>3.1365537252557412E-6</v>
      </c>
      <c r="F66" s="40">
        <f t="shared" si="19"/>
        <v>2.5452266788777806E-5</v>
      </c>
      <c r="G66" s="40">
        <f t="shared" si="19"/>
        <v>4.2367831365757733E-5</v>
      </c>
      <c r="H66" s="40">
        <f t="shared" si="19"/>
        <v>8.1206983862536949E-7</v>
      </c>
      <c r="I66" s="40">
        <f t="shared" si="19"/>
        <v>1.4766387044846901E-5</v>
      </c>
      <c r="J66" s="40">
        <f t="shared" si="19"/>
        <v>2.9206507001694976E-8</v>
      </c>
      <c r="K66" s="40">
        <f t="shared" si="19"/>
        <v>4.199150317622814E-5</v>
      </c>
      <c r="L66" s="40">
        <f t="shared" si="19"/>
        <v>8.5318539632061119E-7</v>
      </c>
      <c r="M66" s="40">
        <f t="shared" si="19"/>
        <v>9.8547939624032359E-6</v>
      </c>
      <c r="N66" s="40">
        <f t="shared" si="19"/>
        <v>6.0508757749397775E-6</v>
      </c>
      <c r="O66" s="40">
        <f t="shared" si="19"/>
        <v>2.2292752011794507E-5</v>
      </c>
      <c r="P66" s="40">
        <f t="shared" si="19"/>
        <v>1.0854260071990712E-5</v>
      </c>
      <c r="Q66" s="40">
        <f t="shared" si="19"/>
        <v>8.6665203899549027E-6</v>
      </c>
      <c r="R66" s="40">
        <f t="shared" si="19"/>
        <v>1.0200237882641908E-5</v>
      </c>
      <c r="S66" s="40">
        <f t="shared" si="19"/>
        <v>1.3990144502664744E-5</v>
      </c>
      <c r="T66" s="40">
        <f t="shared" si="19"/>
        <v>9.6686192773302721E-5</v>
      </c>
      <c r="U66" s="40">
        <f t="shared" si="19"/>
        <v>1.9048708976242783E-6</v>
      </c>
      <c r="V66" s="41">
        <f t="shared" si="19"/>
        <v>6.9548975608935033E-3</v>
      </c>
      <c r="W66" s="40">
        <f t="shared" si="19"/>
        <v>1.52435443572362E-6</v>
      </c>
      <c r="X66" s="40">
        <f t="shared" si="19"/>
        <v>2.5741852994279515E-5</v>
      </c>
      <c r="Y66" s="40">
        <f t="shared" si="19"/>
        <v>4.1553938574894735E-7</v>
      </c>
      <c r="Z66" s="40">
        <f t="shared" si="19"/>
        <v>2.0593089123876538E-4</v>
      </c>
      <c r="AA66" s="40">
        <f t="shared" si="19"/>
        <v>4.1078342099396589E-7</v>
      </c>
      <c r="AB66" s="40">
        <f t="shared" si="19"/>
        <v>5.3817442481251678E-6</v>
      </c>
      <c r="AC66" s="40">
        <f t="shared" si="19"/>
        <v>1.6266096320959404E-5</v>
      </c>
      <c r="AD66" s="40">
        <f t="shared" si="19"/>
        <v>2.7326467121735263E-5</v>
      </c>
      <c r="AE66" s="40">
        <f t="shared" si="19"/>
        <v>5.2191124354558698E-6</v>
      </c>
      <c r="AF66" s="40">
        <f t="shared" si="19"/>
        <v>5.707174707945199E-6</v>
      </c>
      <c r="AG66" s="40">
        <f t="shared" si="19"/>
        <v>2.4273600371050844E-5</v>
      </c>
      <c r="AH66" s="40">
        <f t="shared" si="19"/>
        <v>8.4372456409761016E-5</v>
      </c>
      <c r="AI66" s="40">
        <f t="shared" si="19"/>
        <v>1.5070301612230845E-4</v>
      </c>
      <c r="AJ66" s="40">
        <f t="shared" si="19"/>
        <v>2.3966848882985037E-5</v>
      </c>
      <c r="AK66" s="40">
        <f t="shared" si="19"/>
        <v>2.0583665269425478E-5</v>
      </c>
      <c r="AL66" s="40">
        <f t="shared" si="19"/>
        <v>1.497565055613848E-6</v>
      </c>
      <c r="AM66" s="42">
        <f t="shared" si="19"/>
        <v>3.0673516931295135E-6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1.5680096554668834E-5</v>
      </c>
      <c r="E67" s="40">
        <f t="shared" si="20"/>
        <v>1.3592598233986859E-5</v>
      </c>
      <c r="F67" s="40">
        <f t="shared" si="20"/>
        <v>4.7285541997315869E-6</v>
      </c>
      <c r="G67" s="40">
        <f t="shared" si="20"/>
        <v>3.0896684693127665E-5</v>
      </c>
      <c r="H67" s="41">
        <f t="shared" si="20"/>
        <v>2.607926463439381E-3</v>
      </c>
      <c r="I67" s="40">
        <f t="shared" si="20"/>
        <v>8.48984069710756E-7</v>
      </c>
      <c r="J67" s="40">
        <f t="shared" si="20"/>
        <v>1.1230139741765845E-5</v>
      </c>
      <c r="K67" s="40">
        <f t="shared" si="20"/>
        <v>5.5276763352772813E-9</v>
      </c>
      <c r="L67" s="40">
        <f t="shared" si="20"/>
        <v>2.5112854750021297E-5</v>
      </c>
      <c r="M67" s="40">
        <f t="shared" si="20"/>
        <v>4.2385000082178571E-6</v>
      </c>
      <c r="N67" s="40">
        <f t="shared" si="20"/>
        <v>1.061650898156505E-5</v>
      </c>
      <c r="O67" s="40">
        <f t="shared" si="20"/>
        <v>7.31728383216248E-7</v>
      </c>
      <c r="P67" s="40">
        <f t="shared" si="20"/>
        <v>1.4196605135747007E-5</v>
      </c>
      <c r="Q67" s="40">
        <f t="shared" si="20"/>
        <v>7.3023432260074533E-6</v>
      </c>
      <c r="R67" s="40">
        <f t="shared" si="20"/>
        <v>4.9262692137146008E-5</v>
      </c>
      <c r="S67" s="40">
        <f t="shared" si="20"/>
        <v>1.7472765230537805E-7</v>
      </c>
      <c r="T67" s="40">
        <f t="shared" si="20"/>
        <v>2.5655997397907352E-5</v>
      </c>
      <c r="U67" s="40">
        <f t="shared" si="20"/>
        <v>9.1975102614223047E-6</v>
      </c>
      <c r="V67" s="40">
        <f t="shared" si="20"/>
        <v>3.3267430691408294E-7</v>
      </c>
      <c r="W67" s="40">
        <f t="shared" si="20"/>
        <v>8.1281971528959519E-6</v>
      </c>
      <c r="X67" s="40">
        <f t="shared" si="20"/>
        <v>4.5965266927683468E-6</v>
      </c>
      <c r="Y67" s="40">
        <f t="shared" si="20"/>
        <v>8.7898916530135038E-6</v>
      </c>
      <c r="Z67" s="40">
        <f t="shared" si="20"/>
        <v>7.980352199952562E-6</v>
      </c>
      <c r="AA67" s="40">
        <f t="shared" si="20"/>
        <v>4.6835789928780043E-8</v>
      </c>
      <c r="AB67" s="40">
        <f t="shared" si="20"/>
        <v>6.1974421785996541E-6</v>
      </c>
      <c r="AC67" s="40">
        <f t="shared" si="20"/>
        <v>5.0641397428782611E-5</v>
      </c>
      <c r="AD67" s="40">
        <f t="shared" si="20"/>
        <v>9.0346837910054035E-7</v>
      </c>
      <c r="AE67" s="40">
        <f t="shared" si="20"/>
        <v>2.1643079821633398E-6</v>
      </c>
      <c r="AF67" s="40">
        <f t="shared" si="20"/>
        <v>1.1056208535518105E-5</v>
      </c>
      <c r="AG67" s="40">
        <f t="shared" si="20"/>
        <v>1.8928442893019685E-7</v>
      </c>
      <c r="AH67" s="40">
        <f t="shared" si="20"/>
        <v>1.5544364932953999E-5</v>
      </c>
      <c r="AI67" s="40">
        <f t="shared" si="20"/>
        <v>3.9345410649616586E-6</v>
      </c>
      <c r="AJ67" s="40">
        <f t="shared" si="20"/>
        <v>2.7354632638462625E-5</v>
      </c>
      <c r="AK67" s="40">
        <f t="shared" si="20"/>
        <v>5.9137203796090876E-7</v>
      </c>
      <c r="AL67" s="40">
        <f t="shared" si="20"/>
        <v>1.4568741554761941E-5</v>
      </c>
      <c r="AM67" s="42">
        <f t="shared" si="20"/>
        <v>7.1177667521194161E-7</v>
      </c>
    </row>
    <row r="68" spans="1:39" ht="24">
      <c r="A68" s="37" t="s">
        <v>35</v>
      </c>
      <c r="B68" s="38" t="s">
        <v>14</v>
      </c>
      <c r="C68" s="39"/>
      <c r="D68" s="41">
        <f t="shared" ref="D68:AM68" si="21">$C26^2*D26^2</f>
        <v>1.1554081270788916E-2</v>
      </c>
      <c r="E68" s="40">
        <f t="shared" si="21"/>
        <v>1.4924943144477415E-5</v>
      </c>
      <c r="F68" s="40">
        <f t="shared" si="21"/>
        <v>1.0758868206216186E-4</v>
      </c>
      <c r="G68" s="40">
        <f t="shared" si="21"/>
        <v>1.5785411165168334E-7</v>
      </c>
      <c r="H68" s="40">
        <f t="shared" si="21"/>
        <v>6.9732773539082021E-5</v>
      </c>
      <c r="I68" s="40">
        <f t="shared" si="21"/>
        <v>1.769739111311324E-4</v>
      </c>
      <c r="J68" s="40">
        <f t="shared" si="21"/>
        <v>8.443294985088439E-7</v>
      </c>
      <c r="K68" s="40">
        <f t="shared" si="21"/>
        <v>2.4757175730945458E-6</v>
      </c>
      <c r="L68" s="40">
        <f t="shared" si="21"/>
        <v>2.2659012955774811E-8</v>
      </c>
      <c r="M68" s="40">
        <f t="shared" si="21"/>
        <v>2.6319967493153277E-5</v>
      </c>
      <c r="N68" s="40">
        <f t="shared" si="21"/>
        <v>1.007081466279001E-4</v>
      </c>
      <c r="O68" s="40">
        <f t="shared" si="21"/>
        <v>1.2860025249486425E-4</v>
      </c>
      <c r="P68" s="40">
        <f t="shared" si="21"/>
        <v>6.3680100262423239E-6</v>
      </c>
      <c r="Q68" s="40">
        <f t="shared" si="21"/>
        <v>2.6029159369163278E-6</v>
      </c>
      <c r="R68" s="40">
        <f t="shared" si="21"/>
        <v>2.2865482542544377E-7</v>
      </c>
      <c r="S68" s="40">
        <f t="shared" si="21"/>
        <v>1.7727346429959014E-6</v>
      </c>
      <c r="T68" s="40">
        <f t="shared" si="21"/>
        <v>7.053573995883958E-6</v>
      </c>
      <c r="U68" s="40">
        <f t="shared" si="21"/>
        <v>5.5345635631499888E-6</v>
      </c>
      <c r="V68" s="40">
        <f t="shared" si="21"/>
        <v>5.4518126496000647E-5</v>
      </c>
      <c r="W68" s="40">
        <f t="shared" si="21"/>
        <v>6.6347040446716133E-5</v>
      </c>
      <c r="X68" s="40">
        <f t="shared" si="21"/>
        <v>1.759735326722657E-4</v>
      </c>
      <c r="Y68" s="40">
        <f t="shared" si="21"/>
        <v>2.0555956820236701E-4</v>
      </c>
      <c r="Z68" s="40">
        <f t="shared" si="21"/>
        <v>1.4804299974147213E-5</v>
      </c>
      <c r="AA68" s="40">
        <f t="shared" si="21"/>
        <v>2.309055252544501E-4</v>
      </c>
      <c r="AB68" s="40">
        <f t="shared" si="21"/>
        <v>1.0851420595869325E-5</v>
      </c>
      <c r="AC68" s="40">
        <f t="shared" si="21"/>
        <v>1.7602566830830935E-5</v>
      </c>
      <c r="AD68" s="40">
        <f t="shared" si="21"/>
        <v>4.1349160756799074E-6</v>
      </c>
      <c r="AE68" s="40">
        <f t="shared" si="21"/>
        <v>5.3768401002530177E-5</v>
      </c>
      <c r="AF68" s="40">
        <f t="shared" si="21"/>
        <v>2.3514108442947277E-6</v>
      </c>
      <c r="AG68" s="40">
        <f t="shared" si="21"/>
        <v>1.8167185400581234E-6</v>
      </c>
      <c r="AH68" s="40">
        <f t="shared" si="21"/>
        <v>1.1682452649631203E-5</v>
      </c>
      <c r="AI68" s="40">
        <f t="shared" si="21"/>
        <v>3.3470887521425209E-6</v>
      </c>
      <c r="AJ68" s="40">
        <f t="shared" si="21"/>
        <v>5.8500637819477829E-5</v>
      </c>
      <c r="AK68" s="40">
        <f t="shared" si="21"/>
        <v>1.0507063559497629E-5</v>
      </c>
      <c r="AL68" s="40">
        <f t="shared" si="21"/>
        <v>1.2020910207655886E-4</v>
      </c>
      <c r="AM68" s="42">
        <f t="shared" si="21"/>
        <v>9.0652854357308531E-6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1.0409514446844077E-5</v>
      </c>
      <c r="E69" s="40">
        <f t="shared" si="22"/>
        <v>2.7756198291691232E-6</v>
      </c>
      <c r="F69" s="40">
        <f t="shared" si="22"/>
        <v>5.2377698233011892E-6</v>
      </c>
      <c r="G69" s="40">
        <f t="shared" si="22"/>
        <v>3.8266875781972509E-6</v>
      </c>
      <c r="H69" s="40">
        <f t="shared" si="22"/>
        <v>2.6170786363640191E-7</v>
      </c>
      <c r="I69" s="40">
        <f t="shared" si="22"/>
        <v>2.7609427895308349E-6</v>
      </c>
      <c r="J69" s="40">
        <f t="shared" si="22"/>
        <v>1.0208674136633103E-6</v>
      </c>
      <c r="K69" s="40">
        <f t="shared" si="22"/>
        <v>2.419226116126109E-8</v>
      </c>
      <c r="L69" s="40">
        <f t="shared" si="22"/>
        <v>3.8672919365093952E-6</v>
      </c>
      <c r="M69" s="40">
        <f t="shared" si="22"/>
        <v>5.6547456753836143E-7</v>
      </c>
      <c r="N69" s="40">
        <f t="shared" si="22"/>
        <v>6.803189232670192E-7</v>
      </c>
      <c r="O69" s="41">
        <f t="shared" si="22"/>
        <v>9.1641744838062483E-4</v>
      </c>
      <c r="P69" s="40">
        <f t="shared" si="22"/>
        <v>1.1221497560742629E-6</v>
      </c>
      <c r="Q69" s="40">
        <f t="shared" si="22"/>
        <v>4.4364992320000414E-7</v>
      </c>
      <c r="R69" s="40">
        <f t="shared" si="22"/>
        <v>1.6375682807852122E-6</v>
      </c>
      <c r="S69" s="40">
        <f t="shared" si="22"/>
        <v>5.7973991418804966E-6</v>
      </c>
      <c r="T69" s="40">
        <f t="shared" si="22"/>
        <v>8.0080841992912552E-6</v>
      </c>
      <c r="U69" s="40">
        <f t="shared" si="22"/>
        <v>1.5342139591895685E-6</v>
      </c>
      <c r="V69" s="40">
        <f t="shared" si="22"/>
        <v>2.8843915676473355E-6</v>
      </c>
      <c r="W69" s="40">
        <f t="shared" si="22"/>
        <v>2.4865264659893519E-6</v>
      </c>
      <c r="X69" s="40">
        <f t="shared" si="22"/>
        <v>4.8372675256416275E-6</v>
      </c>
      <c r="Y69" s="40">
        <f t="shared" si="22"/>
        <v>1.5461165105762083E-5</v>
      </c>
      <c r="Z69" s="40">
        <f t="shared" si="22"/>
        <v>6.0347647946206445E-7</v>
      </c>
      <c r="AA69" s="40">
        <f t="shared" si="22"/>
        <v>1.6953678071179179E-6</v>
      </c>
      <c r="AB69" s="40">
        <f t="shared" si="22"/>
        <v>5.4452631042986083E-7</v>
      </c>
      <c r="AC69" s="40">
        <f t="shared" si="22"/>
        <v>3.296579215666933E-8</v>
      </c>
      <c r="AD69" s="40">
        <f t="shared" si="22"/>
        <v>1.9981335586254059E-6</v>
      </c>
      <c r="AE69" s="40">
        <f t="shared" si="22"/>
        <v>1.9258934615320607E-6</v>
      </c>
      <c r="AF69" s="40">
        <f t="shared" si="22"/>
        <v>1.7791416102110918E-6</v>
      </c>
      <c r="AG69" s="40">
        <f t="shared" si="22"/>
        <v>2.3161911488957543E-6</v>
      </c>
      <c r="AH69" s="40">
        <f t="shared" si="22"/>
        <v>2.9327986257626338E-6</v>
      </c>
      <c r="AI69" s="40">
        <f t="shared" si="22"/>
        <v>2.2617631313754443E-6</v>
      </c>
      <c r="AJ69" s="40">
        <f t="shared" si="22"/>
        <v>1.3611073197668712E-6</v>
      </c>
      <c r="AK69" s="40">
        <f t="shared" si="22"/>
        <v>2.1745618862900056E-5</v>
      </c>
      <c r="AL69" s="40">
        <f t="shared" si="22"/>
        <v>7.4317350726310142E-7</v>
      </c>
      <c r="AM69" s="42">
        <f t="shared" si="22"/>
        <v>6.7540945362504345E-6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1.7589701449059543E-5</v>
      </c>
      <c r="E70" s="40">
        <f t="shared" si="23"/>
        <v>4.5684438800317376E-5</v>
      </c>
      <c r="F70" s="40">
        <f t="shared" si="23"/>
        <v>2.0301703971481407E-6</v>
      </c>
      <c r="G70" s="40">
        <f t="shared" si="23"/>
        <v>8.0044758073518687E-6</v>
      </c>
      <c r="H70" s="40">
        <f t="shared" si="23"/>
        <v>1.7712473015286638E-4</v>
      </c>
      <c r="I70" s="40">
        <f t="shared" si="23"/>
        <v>6.0390026337853091E-5</v>
      </c>
      <c r="J70" s="40">
        <f t="shared" si="23"/>
        <v>1.8452519598744535E-4</v>
      </c>
      <c r="K70" s="40">
        <f t="shared" si="23"/>
        <v>2.4219701594920649E-4</v>
      </c>
      <c r="L70" s="40">
        <f t="shared" si="23"/>
        <v>2.1560333031880637E-5</v>
      </c>
      <c r="M70" s="40">
        <f t="shared" si="23"/>
        <v>2.7416729691191624E-4</v>
      </c>
      <c r="N70" s="40">
        <f t="shared" si="23"/>
        <v>6.4280089774934477E-5</v>
      </c>
      <c r="O70" s="40">
        <f t="shared" si="23"/>
        <v>3.8675806893607646E-5</v>
      </c>
      <c r="P70" s="41">
        <f t="shared" si="23"/>
        <v>3.1658258568762837E-2</v>
      </c>
      <c r="Q70" s="40">
        <f t="shared" si="23"/>
        <v>1.4737043033749567E-4</v>
      </c>
      <c r="R70" s="40">
        <f t="shared" si="23"/>
        <v>1.8364609913227622E-5</v>
      </c>
      <c r="S70" s="40">
        <f t="shared" si="23"/>
        <v>1.7734318589181681E-5</v>
      </c>
      <c r="T70" s="40">
        <f t="shared" si="23"/>
        <v>6.9073773084343028E-7</v>
      </c>
      <c r="U70" s="40">
        <f t="shared" si="23"/>
        <v>1.8500215652492529E-4</v>
      </c>
      <c r="V70" s="40">
        <f t="shared" si="23"/>
        <v>4.8788399362525886E-5</v>
      </c>
      <c r="W70" s="40">
        <f t="shared" si="23"/>
        <v>4.5966785871909465E-5</v>
      </c>
      <c r="X70" s="40">
        <f t="shared" si="23"/>
        <v>1.0459356609092431E-4</v>
      </c>
      <c r="Y70" s="40">
        <f t="shared" si="23"/>
        <v>4.9034321286053546E-5</v>
      </c>
      <c r="Z70" s="40">
        <f t="shared" si="23"/>
        <v>4.6800787452237035E-5</v>
      </c>
      <c r="AA70" s="40">
        <f t="shared" si="23"/>
        <v>2.7900069558297447E-4</v>
      </c>
      <c r="AB70" s="40">
        <f t="shared" si="23"/>
        <v>3.3895379863886961E-6</v>
      </c>
      <c r="AC70" s="40">
        <f t="shared" si="23"/>
        <v>1.1699142114523109E-6</v>
      </c>
      <c r="AD70" s="40">
        <f t="shared" si="23"/>
        <v>8.4525977393885873E-5</v>
      </c>
      <c r="AE70" s="40">
        <f t="shared" si="23"/>
        <v>1.2123714462153738E-4</v>
      </c>
      <c r="AF70" s="40">
        <f t="shared" si="23"/>
        <v>2.7350075814041633E-5</v>
      </c>
      <c r="AG70" s="40">
        <f t="shared" si="23"/>
        <v>4.0419712369598419E-4</v>
      </c>
      <c r="AH70" s="40">
        <f t="shared" si="23"/>
        <v>7.5704446394091212E-5</v>
      </c>
      <c r="AI70" s="40">
        <f t="shared" si="23"/>
        <v>2.5251143216643916E-4</v>
      </c>
      <c r="AJ70" s="40">
        <f t="shared" si="23"/>
        <v>2.5335877654129792E-4</v>
      </c>
      <c r="AK70" s="40">
        <f t="shared" si="23"/>
        <v>7.8869164499327711E-4</v>
      </c>
      <c r="AL70" s="40">
        <f t="shared" si="23"/>
        <v>1.0947064555026413E-5</v>
      </c>
      <c r="AM70" s="42">
        <f t="shared" si="23"/>
        <v>1.4508109033115732E-4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1.4270499694607946E-4</v>
      </c>
      <c r="E71" s="40">
        <f t="shared" si="24"/>
        <v>1.8538091049196426E-5</v>
      </c>
      <c r="F71" s="40">
        <f t="shared" si="24"/>
        <v>1.9793716000330886E-4</v>
      </c>
      <c r="G71" s="40">
        <f t="shared" si="24"/>
        <v>6.6854461719012776E-5</v>
      </c>
      <c r="H71" s="40">
        <f t="shared" si="24"/>
        <v>7.7063142131177179E-5</v>
      </c>
      <c r="I71" s="40">
        <f t="shared" si="24"/>
        <v>5.1110780320322474E-5</v>
      </c>
      <c r="J71" s="40">
        <f t="shared" si="24"/>
        <v>8.8803853139904544E-6</v>
      </c>
      <c r="K71" s="40">
        <f t="shared" si="24"/>
        <v>2.0293969420725539E-4</v>
      </c>
      <c r="L71" s="40">
        <f t="shared" si="24"/>
        <v>1.6311591138552883E-5</v>
      </c>
      <c r="M71" s="40">
        <f t="shared" si="24"/>
        <v>6.0049537470805026E-7</v>
      </c>
      <c r="N71" s="40">
        <f t="shared" si="24"/>
        <v>3.1363646763535646E-6</v>
      </c>
      <c r="O71" s="40">
        <f t="shared" si="24"/>
        <v>1.0795514250028395E-5</v>
      </c>
      <c r="P71" s="40">
        <f t="shared" si="24"/>
        <v>4.668974028692961E-6</v>
      </c>
      <c r="Q71" s="40">
        <f t="shared" si="24"/>
        <v>3.0603711269241867E-5</v>
      </c>
      <c r="R71" s="40">
        <f t="shared" si="24"/>
        <v>2.1779124916717504E-4</v>
      </c>
      <c r="S71" s="40">
        <f t="shared" si="24"/>
        <v>1.8490558067749084E-5</v>
      </c>
      <c r="T71" s="40">
        <f t="shared" si="24"/>
        <v>1.0396594254990995E-5</v>
      </c>
      <c r="U71" s="40">
        <f t="shared" si="24"/>
        <v>1.9901381934182192E-5</v>
      </c>
      <c r="V71" s="40">
        <f t="shared" si="24"/>
        <v>2.8681241404360979E-6</v>
      </c>
      <c r="W71" s="40">
        <f t="shared" si="24"/>
        <v>1.623749070757056E-4</v>
      </c>
      <c r="X71" s="40">
        <f t="shared" si="24"/>
        <v>1.6130017684445064E-5</v>
      </c>
      <c r="Y71" s="40">
        <f t="shared" si="24"/>
        <v>5.6078770135781903E-6</v>
      </c>
      <c r="Z71" s="40">
        <f t="shared" si="24"/>
        <v>4.6456621599168131E-7</v>
      </c>
      <c r="AA71" s="40">
        <f t="shared" si="24"/>
        <v>2.3334883693279987E-5</v>
      </c>
      <c r="AB71" s="40">
        <f t="shared" si="24"/>
        <v>2.182522683913404E-6</v>
      </c>
      <c r="AC71" s="40">
        <f t="shared" si="24"/>
        <v>1.4644334996950484E-5</v>
      </c>
      <c r="AD71" s="40">
        <f t="shared" si="24"/>
        <v>3.8302350283436331E-5</v>
      </c>
      <c r="AE71" s="40">
        <f t="shared" si="24"/>
        <v>9.1126886223388519E-5</v>
      </c>
      <c r="AF71" s="40">
        <f t="shared" si="24"/>
        <v>3.9281685830013205E-6</v>
      </c>
      <c r="AG71" s="40">
        <f t="shared" si="24"/>
        <v>2.4065799678093901E-4</v>
      </c>
      <c r="AH71" s="40">
        <f t="shared" si="24"/>
        <v>1.1499821588582805E-4</v>
      </c>
      <c r="AI71" s="40">
        <f t="shared" si="24"/>
        <v>1.0702752153252861E-4</v>
      </c>
      <c r="AJ71" s="40">
        <f t="shared" si="24"/>
        <v>7.566397742049057E-5</v>
      </c>
      <c r="AK71" s="40">
        <f t="shared" si="24"/>
        <v>3.6986307062464119E-6</v>
      </c>
      <c r="AL71" s="41">
        <f t="shared" si="24"/>
        <v>1.3829781447789199E-2</v>
      </c>
      <c r="AM71" s="42">
        <f t="shared" si="24"/>
        <v>6.4521174189736705E-5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6.2402940600459001E-5</v>
      </c>
      <c r="E72" s="40">
        <f t="shared" si="25"/>
        <v>1.6180992543855479E-6</v>
      </c>
      <c r="F72" s="40">
        <f t="shared" si="25"/>
        <v>1.4865224036076959E-6</v>
      </c>
      <c r="G72" s="40">
        <f t="shared" si="25"/>
        <v>2.880096308382196E-5</v>
      </c>
      <c r="H72" s="40">
        <f t="shared" si="25"/>
        <v>2.9286544481259894E-5</v>
      </c>
      <c r="I72" s="40">
        <f t="shared" si="25"/>
        <v>6.8391611479198659E-5</v>
      </c>
      <c r="J72" s="40">
        <f t="shared" si="25"/>
        <v>1.8748861423232541E-5</v>
      </c>
      <c r="K72" s="40">
        <f t="shared" si="25"/>
        <v>1.6892180994994189E-8</v>
      </c>
      <c r="L72" s="40">
        <f t="shared" si="25"/>
        <v>7.8661745333180948E-6</v>
      </c>
      <c r="M72" s="40">
        <f t="shared" si="25"/>
        <v>3.0965663113397949E-6</v>
      </c>
      <c r="N72" s="41">
        <f t="shared" si="25"/>
        <v>7.1151330537084561E-3</v>
      </c>
      <c r="O72" s="40">
        <f t="shared" si="25"/>
        <v>5.1858664741946252E-6</v>
      </c>
      <c r="P72" s="40">
        <f t="shared" si="25"/>
        <v>1.4018698844769941E-5</v>
      </c>
      <c r="Q72" s="40">
        <f t="shared" si="25"/>
        <v>4.0698510253787209E-5</v>
      </c>
      <c r="R72" s="40">
        <f t="shared" si="25"/>
        <v>3.0596735454878181E-5</v>
      </c>
      <c r="S72" s="40">
        <f t="shared" si="25"/>
        <v>2.3946344064858487E-5</v>
      </c>
      <c r="T72" s="40">
        <f t="shared" si="25"/>
        <v>2.6995626953377169E-5</v>
      </c>
      <c r="U72" s="40">
        <f t="shared" si="25"/>
        <v>1.2786008874385272E-5</v>
      </c>
      <c r="V72" s="40">
        <f t="shared" si="25"/>
        <v>5.9342178887498355E-6</v>
      </c>
      <c r="W72" s="40">
        <f t="shared" si="25"/>
        <v>4.0700818759312593E-5</v>
      </c>
      <c r="X72" s="40">
        <f t="shared" si="25"/>
        <v>4.5250178347515146E-7</v>
      </c>
      <c r="Y72" s="40">
        <f t="shared" si="25"/>
        <v>2.0939790231177492E-5</v>
      </c>
      <c r="Z72" s="40">
        <f t="shared" si="25"/>
        <v>1.3242954029377789E-4</v>
      </c>
      <c r="AA72" s="40">
        <f t="shared" si="25"/>
        <v>1.2021425872295956E-6</v>
      </c>
      <c r="AB72" s="40">
        <f t="shared" si="25"/>
        <v>1.5855932931448078E-4</v>
      </c>
      <c r="AC72" s="40">
        <f t="shared" si="25"/>
        <v>6.3805925462116897E-5</v>
      </c>
      <c r="AD72" s="40">
        <f t="shared" si="25"/>
        <v>1.54139424006146E-5</v>
      </c>
      <c r="AE72" s="40">
        <f t="shared" si="25"/>
        <v>1.0982373459805169E-5</v>
      </c>
      <c r="AF72" s="40">
        <f t="shared" si="25"/>
        <v>1.0210834672956211E-5</v>
      </c>
      <c r="AG72" s="40">
        <f t="shared" si="25"/>
        <v>3.5501067059924296E-5</v>
      </c>
      <c r="AH72" s="40">
        <f t="shared" si="25"/>
        <v>7.0047678500608427E-6</v>
      </c>
      <c r="AI72" s="40">
        <f t="shared" si="25"/>
        <v>2.0415510817094565E-6</v>
      </c>
      <c r="AJ72" s="40">
        <f t="shared" si="25"/>
        <v>1.2672340441767962E-8</v>
      </c>
      <c r="AK72" s="40">
        <f t="shared" si="25"/>
        <v>9.2755966504071873E-5</v>
      </c>
      <c r="AL72" s="40">
        <f t="shared" si="25"/>
        <v>1.6349510677724522E-6</v>
      </c>
      <c r="AM72" s="42">
        <f t="shared" si="25"/>
        <v>2.9604507071659509E-5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3.8836493877743666E-5</v>
      </c>
      <c r="E73" s="40">
        <f t="shared" si="26"/>
        <v>1.8427797095253821E-7</v>
      </c>
      <c r="F73" s="40">
        <f t="shared" si="26"/>
        <v>2.1192544946798502E-5</v>
      </c>
      <c r="G73" s="40">
        <f t="shared" si="26"/>
        <v>3.2759559761345697E-5</v>
      </c>
      <c r="H73" s="40">
        <f t="shared" si="26"/>
        <v>8.1290931431935692E-5</v>
      </c>
      <c r="I73" s="40">
        <f t="shared" si="26"/>
        <v>8.3711693897759766E-5</v>
      </c>
      <c r="J73" s="40">
        <f t="shared" si="26"/>
        <v>6.6950733070611299E-6</v>
      </c>
      <c r="K73" s="40">
        <f t="shared" si="26"/>
        <v>4.9765545451361706E-5</v>
      </c>
      <c r="L73" s="40">
        <f t="shared" si="26"/>
        <v>8.7634734914743463E-5</v>
      </c>
      <c r="M73" s="40">
        <f t="shared" si="26"/>
        <v>3.2603866048151725E-7</v>
      </c>
      <c r="N73" s="40">
        <f t="shared" si="26"/>
        <v>1.0701060582084153E-8</v>
      </c>
      <c r="O73" s="40">
        <f t="shared" si="26"/>
        <v>1.1210353701309636E-5</v>
      </c>
      <c r="P73" s="40">
        <f t="shared" si="26"/>
        <v>6.0518036384173586E-5</v>
      </c>
      <c r="Q73" s="40">
        <f t="shared" si="26"/>
        <v>3.5291229763951969E-5</v>
      </c>
      <c r="R73" s="40">
        <f t="shared" si="26"/>
        <v>4.05935116587072E-5</v>
      </c>
      <c r="S73" s="40">
        <f t="shared" si="26"/>
        <v>2.1354901539684957E-6</v>
      </c>
      <c r="T73" s="40">
        <f t="shared" si="26"/>
        <v>3.2407792274241536E-5</v>
      </c>
      <c r="U73" s="40">
        <f t="shared" si="26"/>
        <v>1.7182973378489701E-5</v>
      </c>
      <c r="V73" s="40">
        <f t="shared" si="26"/>
        <v>2.6629976632165434E-5</v>
      </c>
      <c r="W73" s="40">
        <f t="shared" si="26"/>
        <v>2.9215095241063619E-5</v>
      </c>
      <c r="X73" s="40">
        <f t="shared" si="26"/>
        <v>1.6840052654831583E-4</v>
      </c>
      <c r="Y73" s="40">
        <f t="shared" si="26"/>
        <v>1.3217043227432073E-5</v>
      </c>
      <c r="Z73" s="40">
        <f t="shared" si="26"/>
        <v>9.9893227385527664E-6</v>
      </c>
      <c r="AA73" s="40">
        <f t="shared" si="26"/>
        <v>1.5191278104297713E-5</v>
      </c>
      <c r="AB73" s="40">
        <f t="shared" si="26"/>
        <v>5.7630119690760479E-7</v>
      </c>
      <c r="AC73" s="40">
        <f t="shared" si="26"/>
        <v>1.8880798614200546E-5</v>
      </c>
      <c r="AD73" s="40">
        <f t="shared" si="26"/>
        <v>1.6924873341337746E-7</v>
      </c>
      <c r="AE73" s="40">
        <f t="shared" si="26"/>
        <v>1.0039216669454145E-4</v>
      </c>
      <c r="AF73" s="40">
        <f t="shared" si="26"/>
        <v>1.5866484661744461E-7</v>
      </c>
      <c r="AG73" s="40">
        <f t="shared" si="26"/>
        <v>2.6941451374190069E-7</v>
      </c>
      <c r="AH73" s="40">
        <f t="shared" si="26"/>
        <v>1.0616731686708368E-6</v>
      </c>
      <c r="AI73" s="40">
        <f t="shared" si="26"/>
        <v>4.0570249620637494E-5</v>
      </c>
      <c r="AJ73" s="41">
        <f t="shared" si="26"/>
        <v>7.8066809809282265E-3</v>
      </c>
      <c r="AK73" s="40">
        <f t="shared" si="26"/>
        <v>5.44815128659602E-5</v>
      </c>
      <c r="AL73" s="40">
        <f t="shared" si="26"/>
        <v>4.2501317778469058E-5</v>
      </c>
      <c r="AM73" s="42">
        <f t="shared" si="26"/>
        <v>2.4806188519996877E-5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5.8332105767415788E-6</v>
      </c>
      <c r="E74" s="40">
        <f t="shared" si="27"/>
        <v>2.9633245014087513E-6</v>
      </c>
      <c r="F74" s="40">
        <f t="shared" si="27"/>
        <v>2.6934387584346098E-6</v>
      </c>
      <c r="G74" s="40">
        <f t="shared" si="27"/>
        <v>3.7083898989364541E-6</v>
      </c>
      <c r="H74" s="40">
        <f t="shared" si="27"/>
        <v>1.0186496116583616E-6</v>
      </c>
      <c r="I74" s="40">
        <f t="shared" si="27"/>
        <v>1.3112345963207213E-8</v>
      </c>
      <c r="J74" s="40">
        <f t="shared" si="27"/>
        <v>1.8282681976926994E-6</v>
      </c>
      <c r="K74" s="40">
        <f t="shared" si="27"/>
        <v>2.1966724694844415E-6</v>
      </c>
      <c r="L74" s="40">
        <f t="shared" si="27"/>
        <v>1.4306156633600672E-6</v>
      </c>
      <c r="M74" s="40">
        <f t="shared" si="27"/>
        <v>1.2545182250964939E-9</v>
      </c>
      <c r="N74" s="40">
        <f t="shared" si="27"/>
        <v>1.8919670178432555E-6</v>
      </c>
      <c r="O74" s="40">
        <f t="shared" si="27"/>
        <v>2.6463838775966221E-6</v>
      </c>
      <c r="P74" s="40">
        <f t="shared" si="27"/>
        <v>4.6214246587280771E-6</v>
      </c>
      <c r="Q74" s="40">
        <f t="shared" si="27"/>
        <v>1.0906079552083476E-6</v>
      </c>
      <c r="R74" s="40">
        <f t="shared" si="27"/>
        <v>7.9636855199321735E-7</v>
      </c>
      <c r="S74" s="40">
        <f t="shared" si="27"/>
        <v>3.5573881646446779E-6</v>
      </c>
      <c r="T74" s="40">
        <f t="shared" si="27"/>
        <v>4.6307544932921116E-5</v>
      </c>
      <c r="U74" s="40">
        <f t="shared" si="27"/>
        <v>2.3454762825960596E-6</v>
      </c>
      <c r="V74" s="40">
        <f t="shared" si="27"/>
        <v>9.5785348846777079E-7</v>
      </c>
      <c r="W74" s="40">
        <f t="shared" si="27"/>
        <v>7.7711236607514714E-6</v>
      </c>
      <c r="X74" s="40">
        <f t="shared" si="27"/>
        <v>1.7357897608071793E-6</v>
      </c>
      <c r="Y74" s="40">
        <f t="shared" si="27"/>
        <v>4.1442955792595812E-7</v>
      </c>
      <c r="Z74" s="40">
        <f t="shared" si="27"/>
        <v>1.2102144973648965E-6</v>
      </c>
      <c r="AA74" s="40">
        <f t="shared" si="27"/>
        <v>1.9518635286382352E-6</v>
      </c>
      <c r="AB74" s="40">
        <f t="shared" si="27"/>
        <v>5.8121472691825655E-7</v>
      </c>
      <c r="AC74" s="40">
        <f t="shared" si="27"/>
        <v>1.6155492561551425E-5</v>
      </c>
      <c r="AD74" s="40">
        <f t="shared" si="27"/>
        <v>3.7525376137273045E-6</v>
      </c>
      <c r="AE74" s="41">
        <f t="shared" si="27"/>
        <v>1.2927670616505577E-3</v>
      </c>
      <c r="AF74" s="40">
        <f t="shared" si="27"/>
        <v>1.4319344924659548E-5</v>
      </c>
      <c r="AG74" s="40">
        <f t="shared" si="27"/>
        <v>9.0204685249156595E-10</v>
      </c>
      <c r="AH74" s="40">
        <f t="shared" si="27"/>
        <v>1.5383428995730166E-5</v>
      </c>
      <c r="AI74" s="40">
        <f t="shared" si="27"/>
        <v>2.7186032555342005E-5</v>
      </c>
      <c r="AJ74" s="40">
        <f t="shared" si="27"/>
        <v>1.6375056711256905E-5</v>
      </c>
      <c r="AK74" s="40">
        <f t="shared" si="27"/>
        <v>1.5565088178671893E-6</v>
      </c>
      <c r="AL74" s="40">
        <f t="shared" si="27"/>
        <v>8.3915678556295973E-6</v>
      </c>
      <c r="AM74" s="42">
        <f t="shared" si="27"/>
        <v>1.5483338854614405E-7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5.1775722530647864E-7</v>
      </c>
      <c r="E75" s="40">
        <f t="shared" si="28"/>
        <v>4.5567315740196649E-7</v>
      </c>
      <c r="F75" s="40">
        <f t="shared" si="28"/>
        <v>6.485717201767436E-6</v>
      </c>
      <c r="G75" s="40">
        <f t="shared" si="28"/>
        <v>2.4779801137226899E-7</v>
      </c>
      <c r="H75" s="40">
        <f t="shared" si="28"/>
        <v>8.0259933730284615E-6</v>
      </c>
      <c r="I75" s="40">
        <f t="shared" si="28"/>
        <v>2.8102756025391278E-6</v>
      </c>
      <c r="J75" s="40">
        <f t="shared" si="28"/>
        <v>4.9358998079406998E-6</v>
      </c>
      <c r="K75" s="40">
        <f t="shared" si="28"/>
        <v>7.6217204476150719E-7</v>
      </c>
      <c r="L75" s="40">
        <f t="shared" si="28"/>
        <v>5.9884207209316752E-7</v>
      </c>
      <c r="M75" s="40">
        <f t="shared" si="28"/>
        <v>3.2613200691250817E-9</v>
      </c>
      <c r="N75" s="40">
        <f t="shared" si="28"/>
        <v>3.0731625381355125E-6</v>
      </c>
      <c r="O75" s="40">
        <f t="shared" si="28"/>
        <v>7.0301260991648891E-6</v>
      </c>
      <c r="P75" s="40">
        <f t="shared" si="28"/>
        <v>1.6590102826076685E-8</v>
      </c>
      <c r="Q75" s="40">
        <f t="shared" si="28"/>
        <v>3.4664237621775504E-6</v>
      </c>
      <c r="R75" s="40">
        <f t="shared" si="28"/>
        <v>4.527138595287498E-6</v>
      </c>
      <c r="S75" s="40">
        <f t="shared" si="28"/>
        <v>1.4242906054870153E-6</v>
      </c>
      <c r="T75" s="41">
        <f t="shared" si="28"/>
        <v>8.5250052192530935E-4</v>
      </c>
      <c r="U75" s="40">
        <f t="shared" si="28"/>
        <v>4.1701104180655582E-6</v>
      </c>
      <c r="V75" s="40">
        <f t="shared" si="28"/>
        <v>1.1209448010416609E-5</v>
      </c>
      <c r="W75" s="40">
        <f t="shared" si="28"/>
        <v>4.6301404401240947E-6</v>
      </c>
      <c r="X75" s="40">
        <f t="shared" si="28"/>
        <v>1.4335685454578224E-6</v>
      </c>
      <c r="Y75" s="40">
        <f t="shared" si="28"/>
        <v>1.1310745319007975E-5</v>
      </c>
      <c r="Z75" s="40">
        <f t="shared" si="28"/>
        <v>4.7344809431028969E-6</v>
      </c>
      <c r="AA75" s="40">
        <f t="shared" si="28"/>
        <v>5.6710048431197515E-7</v>
      </c>
      <c r="AB75" s="40">
        <f t="shared" si="28"/>
        <v>9.9540954874696844E-7</v>
      </c>
      <c r="AC75" s="40">
        <f t="shared" si="28"/>
        <v>2.7596337737432849E-7</v>
      </c>
      <c r="AD75" s="40">
        <f t="shared" si="28"/>
        <v>3.8719137722405283E-6</v>
      </c>
      <c r="AE75" s="40">
        <f t="shared" si="28"/>
        <v>3.0251164752161365E-5</v>
      </c>
      <c r="AF75" s="40">
        <f t="shared" si="28"/>
        <v>3.1633616207847918E-7</v>
      </c>
      <c r="AG75" s="40">
        <f t="shared" si="28"/>
        <v>3.106017609729091E-6</v>
      </c>
      <c r="AH75" s="40">
        <f t="shared" si="28"/>
        <v>1.9907246201501631E-6</v>
      </c>
      <c r="AI75" s="40">
        <f t="shared" si="28"/>
        <v>8.38104761143108E-7</v>
      </c>
      <c r="AJ75" s="40">
        <f t="shared" si="28"/>
        <v>3.4979875269011339E-6</v>
      </c>
      <c r="AK75" s="40">
        <f t="shared" si="28"/>
        <v>2.2812750081739726E-6</v>
      </c>
      <c r="AL75" s="40">
        <f t="shared" si="28"/>
        <v>6.3824234234326482E-7</v>
      </c>
      <c r="AM75" s="42">
        <f t="shared" si="28"/>
        <v>3.9910693074273124E-6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1.0481023467236809E-5</v>
      </c>
      <c r="E76" s="40">
        <f t="shared" si="29"/>
        <v>3.0549865132203501E-4</v>
      </c>
      <c r="F76" s="40">
        <f t="shared" si="29"/>
        <v>8.5550270586504814E-7</v>
      </c>
      <c r="G76" s="40">
        <f t="shared" si="29"/>
        <v>1.7787223370529065E-5</v>
      </c>
      <c r="H76" s="40">
        <f t="shared" si="29"/>
        <v>6.007359081699047E-5</v>
      </c>
      <c r="I76" s="40">
        <f t="shared" si="29"/>
        <v>6.8217138319569906E-8</v>
      </c>
      <c r="J76" s="40">
        <f t="shared" si="29"/>
        <v>9.0208247859306814E-6</v>
      </c>
      <c r="K76" s="40">
        <f t="shared" si="29"/>
        <v>6.0417229375011943E-6</v>
      </c>
      <c r="L76" s="40">
        <f t="shared" si="29"/>
        <v>1.2372294995495445E-5</v>
      </c>
      <c r="M76" s="40">
        <f t="shared" si="29"/>
        <v>3.2096327986487862E-4</v>
      </c>
      <c r="N76" s="40">
        <f t="shared" si="29"/>
        <v>9.9304774786907527E-6</v>
      </c>
      <c r="O76" s="40">
        <f t="shared" si="29"/>
        <v>3.1905605912219283E-5</v>
      </c>
      <c r="P76" s="40">
        <f t="shared" si="29"/>
        <v>2.2999701282783093E-5</v>
      </c>
      <c r="Q76" s="40">
        <f t="shared" si="29"/>
        <v>9.0363718859087926E-5</v>
      </c>
      <c r="R76" s="40">
        <f t="shared" si="29"/>
        <v>4.6341641891930668E-6</v>
      </c>
      <c r="S76" s="40">
        <f t="shared" si="29"/>
        <v>1.67556783387869E-5</v>
      </c>
      <c r="T76" s="40">
        <f t="shared" si="29"/>
        <v>2.3827355352467975E-5</v>
      </c>
      <c r="U76" s="40">
        <f t="shared" si="29"/>
        <v>9.8343622227829933E-5</v>
      </c>
      <c r="V76" s="40">
        <f t="shared" si="29"/>
        <v>1.2001894686685335E-4</v>
      </c>
      <c r="W76" s="40">
        <f t="shared" si="29"/>
        <v>6.4931563457672236E-5</v>
      </c>
      <c r="X76" s="40">
        <f t="shared" si="29"/>
        <v>1.6321667207229954E-5</v>
      </c>
      <c r="Y76" s="40">
        <f t="shared" si="29"/>
        <v>1.3192601748193398E-6</v>
      </c>
      <c r="Z76" s="40">
        <f t="shared" si="29"/>
        <v>2.494905369012998E-5</v>
      </c>
      <c r="AA76" s="40">
        <f t="shared" si="29"/>
        <v>4.6021412308936713E-5</v>
      </c>
      <c r="AB76" s="40">
        <f t="shared" si="29"/>
        <v>8.5980934359214752E-6</v>
      </c>
      <c r="AC76" s="40">
        <f t="shared" si="29"/>
        <v>1.9482031254766788E-7</v>
      </c>
      <c r="AD76" s="40">
        <f t="shared" si="29"/>
        <v>3.0684986762042939E-5</v>
      </c>
      <c r="AE76" s="40">
        <f t="shared" si="29"/>
        <v>1.2357989352096343E-4</v>
      </c>
      <c r="AF76" s="40">
        <f t="shared" si="29"/>
        <v>6.694239250344382E-5</v>
      </c>
      <c r="AG76" s="40">
        <f t="shared" si="29"/>
        <v>1.7122929077889587E-5</v>
      </c>
      <c r="AH76" s="41">
        <f t="shared" si="29"/>
        <v>1.0515957865368231E-2</v>
      </c>
      <c r="AI76" s="40">
        <f t="shared" si="29"/>
        <v>5.7210865991610135E-7</v>
      </c>
      <c r="AJ76" s="40">
        <f t="shared" si="29"/>
        <v>1.3420445800658792E-6</v>
      </c>
      <c r="AK76" s="40">
        <f t="shared" si="29"/>
        <v>5.6900461020701894E-8</v>
      </c>
      <c r="AL76" s="40">
        <f t="shared" si="29"/>
        <v>8.5141030827419668E-5</v>
      </c>
      <c r="AM76" s="42">
        <f t="shared" si="29"/>
        <v>6.4357094206370917E-7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4.5330851573769504E-9</v>
      </c>
      <c r="E77" s="40">
        <f t="shared" si="30"/>
        <v>3.6485446135078371E-8</v>
      </c>
      <c r="F77" s="40">
        <f t="shared" si="30"/>
        <v>5.5396836693608949E-7</v>
      </c>
      <c r="G77" s="40">
        <f t="shared" si="30"/>
        <v>1.7924064033242137E-6</v>
      </c>
      <c r="H77" s="40">
        <f t="shared" si="30"/>
        <v>3.902707522982038E-6</v>
      </c>
      <c r="I77" s="40">
        <f t="shared" si="30"/>
        <v>2.2650703202956781E-6</v>
      </c>
      <c r="J77" s="40">
        <f t="shared" si="30"/>
        <v>8.8500761507280681E-7</v>
      </c>
      <c r="K77" s="40">
        <f t="shared" si="30"/>
        <v>1.8098381291238607E-6</v>
      </c>
      <c r="L77" s="40">
        <f t="shared" si="30"/>
        <v>2.1262082930809014E-6</v>
      </c>
      <c r="M77" s="40">
        <f t="shared" si="30"/>
        <v>1.2529145405206757E-6</v>
      </c>
      <c r="N77" s="40">
        <f t="shared" si="30"/>
        <v>8.7259263721329845E-7</v>
      </c>
      <c r="O77" s="40">
        <f t="shared" si="30"/>
        <v>3.6503492899765628E-7</v>
      </c>
      <c r="P77" s="40">
        <f t="shared" si="30"/>
        <v>1.1495422226357001E-7</v>
      </c>
      <c r="Q77" s="40">
        <f t="shared" si="30"/>
        <v>5.9502376415175351E-7</v>
      </c>
      <c r="R77" s="41">
        <f t="shared" si="30"/>
        <v>2.1526921973392751E-4</v>
      </c>
      <c r="S77" s="40">
        <f t="shared" si="30"/>
        <v>7.5041033156253008E-7</v>
      </c>
      <c r="T77" s="40">
        <f t="shared" si="30"/>
        <v>1.1417485195806137E-6</v>
      </c>
      <c r="U77" s="40">
        <f t="shared" si="30"/>
        <v>1.7698691536919092E-6</v>
      </c>
      <c r="V77" s="40">
        <f t="shared" si="30"/>
        <v>2.9537445163518977E-7</v>
      </c>
      <c r="W77" s="40">
        <f t="shared" si="30"/>
        <v>1.9071833712910749E-8</v>
      </c>
      <c r="X77" s="40">
        <f t="shared" si="30"/>
        <v>1.7718494719827279E-7</v>
      </c>
      <c r="Y77" s="40">
        <f t="shared" si="30"/>
        <v>9.7078386265679919E-8</v>
      </c>
      <c r="Z77" s="40">
        <f t="shared" si="30"/>
        <v>2.2006043596226691E-6</v>
      </c>
      <c r="AA77" s="40">
        <f t="shared" si="30"/>
        <v>6.97852699848459E-7</v>
      </c>
      <c r="AB77" s="40">
        <f t="shared" si="30"/>
        <v>1.7739518669395865E-8</v>
      </c>
      <c r="AC77" s="40">
        <f t="shared" si="30"/>
        <v>1.4110636337615631E-6</v>
      </c>
      <c r="AD77" s="40">
        <f t="shared" si="30"/>
        <v>1.6972677124433271E-6</v>
      </c>
      <c r="AE77" s="40">
        <f t="shared" si="30"/>
        <v>1.3849888028864208E-7</v>
      </c>
      <c r="AF77" s="40">
        <f t="shared" si="30"/>
        <v>8.1076691400072122E-7</v>
      </c>
      <c r="AG77" s="40">
        <f t="shared" si="30"/>
        <v>2.2469543260588941E-7</v>
      </c>
      <c r="AH77" s="40">
        <f t="shared" si="30"/>
        <v>9.8001023773609335E-8</v>
      </c>
      <c r="AI77" s="40">
        <f t="shared" si="30"/>
        <v>4.1636794931078447E-7</v>
      </c>
      <c r="AJ77" s="40">
        <f t="shared" si="30"/>
        <v>1.0873592284356234E-6</v>
      </c>
      <c r="AK77" s="40">
        <f t="shared" si="30"/>
        <v>4.1895421763120517E-7</v>
      </c>
      <c r="AL77" s="40">
        <f t="shared" si="30"/>
        <v>3.26112010800569E-6</v>
      </c>
      <c r="AM77" s="42">
        <f t="shared" si="30"/>
        <v>8.3484272306902165E-7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1.2293726290676948E-4</v>
      </c>
      <c r="E78" s="40">
        <f t="shared" si="31"/>
        <v>2.0112690052292049E-4</v>
      </c>
      <c r="F78" s="40">
        <f t="shared" si="31"/>
        <v>9.6868725306339563E-6</v>
      </c>
      <c r="G78" s="40">
        <f t="shared" si="31"/>
        <v>4.2872111418293358E-6</v>
      </c>
      <c r="H78" s="40">
        <f t="shared" si="31"/>
        <v>2.6768044883725591E-6</v>
      </c>
      <c r="I78" s="41">
        <f t="shared" si="31"/>
        <v>8.5392060854902439E-3</v>
      </c>
      <c r="J78" s="40">
        <f t="shared" si="31"/>
        <v>4.7265554085449855E-9</v>
      </c>
      <c r="K78" s="40">
        <f t="shared" si="31"/>
        <v>5.0617256601180354E-6</v>
      </c>
      <c r="L78" s="40">
        <f t="shared" si="31"/>
        <v>3.0681995847430939E-5</v>
      </c>
      <c r="M78" s="40">
        <f t="shared" si="31"/>
        <v>1.5381674557194764E-5</v>
      </c>
      <c r="N78" s="40">
        <f t="shared" si="31"/>
        <v>7.6064768980668512E-5</v>
      </c>
      <c r="O78" s="40">
        <f t="shared" si="31"/>
        <v>2.4056598833671589E-5</v>
      </c>
      <c r="P78" s="40">
        <f t="shared" si="31"/>
        <v>1.5256791531313801E-5</v>
      </c>
      <c r="Q78" s="40">
        <f t="shared" si="31"/>
        <v>2.0528596830731599E-4</v>
      </c>
      <c r="R78" s="40">
        <f t="shared" si="31"/>
        <v>8.7852171715823742E-5</v>
      </c>
      <c r="S78" s="40">
        <f t="shared" si="31"/>
        <v>1.4492280254114037E-5</v>
      </c>
      <c r="T78" s="40">
        <f t="shared" si="31"/>
        <v>2.7136149206845558E-5</v>
      </c>
      <c r="U78" s="40">
        <f t="shared" si="31"/>
        <v>2.0987138799797313E-5</v>
      </c>
      <c r="V78" s="40">
        <f t="shared" si="31"/>
        <v>1.6606913738315941E-5</v>
      </c>
      <c r="W78" s="40">
        <f t="shared" si="31"/>
        <v>6.1849289737672177E-6</v>
      </c>
      <c r="X78" s="40">
        <f t="shared" si="31"/>
        <v>3.985829332608473E-6</v>
      </c>
      <c r="Y78" s="40">
        <f t="shared" si="31"/>
        <v>1.4273149668084443E-4</v>
      </c>
      <c r="Z78" s="40">
        <f t="shared" si="31"/>
        <v>5.5856707222292172E-5</v>
      </c>
      <c r="AA78" s="40">
        <f t="shared" si="31"/>
        <v>5.6670820771255104E-5</v>
      </c>
      <c r="AB78" s="40">
        <f t="shared" si="31"/>
        <v>6.4940800868379723E-5</v>
      </c>
      <c r="AC78" s="40">
        <f t="shared" si="31"/>
        <v>1.5867166466116921E-5</v>
      </c>
      <c r="AD78" s="40">
        <f t="shared" si="31"/>
        <v>1.5095040754724067E-5</v>
      </c>
      <c r="AE78" s="40">
        <f t="shared" si="31"/>
        <v>1.0099933978271E-7</v>
      </c>
      <c r="AF78" s="40">
        <f t="shared" si="31"/>
        <v>3.1352014142425709E-5</v>
      </c>
      <c r="AG78" s="40">
        <f t="shared" si="31"/>
        <v>4.0416640323679891E-8</v>
      </c>
      <c r="AH78" s="40">
        <f t="shared" si="31"/>
        <v>4.7474953964273413E-8</v>
      </c>
      <c r="AI78" s="40">
        <f t="shared" si="31"/>
        <v>6.3223258746796542E-6</v>
      </c>
      <c r="AJ78" s="40">
        <f t="shared" si="31"/>
        <v>8.682269024328396E-5</v>
      </c>
      <c r="AK78" s="40">
        <f t="shared" si="31"/>
        <v>3.0461414684350089E-5</v>
      </c>
      <c r="AL78" s="40">
        <f t="shared" si="31"/>
        <v>2.9820600398145923E-5</v>
      </c>
      <c r="AM78" s="42">
        <f t="shared" si="31"/>
        <v>1.2312144275864274E-5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7.534074383641599E-6</v>
      </c>
      <c r="E79" s="40">
        <f t="shared" si="32"/>
        <v>8.8401026692550868E-4</v>
      </c>
      <c r="F79" s="40">
        <f t="shared" si="32"/>
        <v>1.8267401301328781E-4</v>
      </c>
      <c r="G79" s="40">
        <f t="shared" si="32"/>
        <v>7.2616052978553643E-5</v>
      </c>
      <c r="H79" s="40">
        <f t="shared" si="32"/>
        <v>8.9715451596507779E-5</v>
      </c>
      <c r="I79" s="40">
        <f t="shared" si="32"/>
        <v>8.2452458888838964E-4</v>
      </c>
      <c r="J79" s="40">
        <f t="shared" si="32"/>
        <v>3.8730544176982952E-5</v>
      </c>
      <c r="K79" s="40">
        <f t="shared" si="32"/>
        <v>1.9516840632076551E-4</v>
      </c>
      <c r="L79" s="40">
        <f t="shared" si="32"/>
        <v>3.4525512578650202E-4</v>
      </c>
      <c r="M79" s="40">
        <f t="shared" si="32"/>
        <v>1.0293504285894645E-5</v>
      </c>
      <c r="N79" s="40">
        <f t="shared" si="32"/>
        <v>1.8065309049180924E-4</v>
      </c>
      <c r="O79" s="40">
        <f t="shared" si="32"/>
        <v>1.5633001067666959E-5</v>
      </c>
      <c r="P79" s="40">
        <f t="shared" si="32"/>
        <v>1.4790772963711366E-4</v>
      </c>
      <c r="Q79" s="41">
        <f t="shared" si="32"/>
        <v>3.4991947136706392E-2</v>
      </c>
      <c r="R79" s="40">
        <f t="shared" si="32"/>
        <v>9.2746199279137879E-5</v>
      </c>
      <c r="S79" s="40">
        <f t="shared" si="32"/>
        <v>1.2450861724150867E-5</v>
      </c>
      <c r="T79" s="40">
        <f t="shared" si="32"/>
        <v>1.3286897851236192E-4</v>
      </c>
      <c r="U79" s="40">
        <f t="shared" si="32"/>
        <v>7.0080752529034401E-5</v>
      </c>
      <c r="V79" s="40">
        <f t="shared" si="32"/>
        <v>4.0135329833653223E-5</v>
      </c>
      <c r="W79" s="40">
        <f t="shared" si="32"/>
        <v>1.3707844023312614E-4</v>
      </c>
      <c r="X79" s="40">
        <f t="shared" si="32"/>
        <v>9.6128720578606995E-6</v>
      </c>
      <c r="Y79" s="40">
        <f t="shared" si="32"/>
        <v>1.2460863289394631E-7</v>
      </c>
      <c r="Z79" s="40">
        <f t="shared" si="32"/>
        <v>1.6154968640570943E-4</v>
      </c>
      <c r="AA79" s="40">
        <f t="shared" si="32"/>
        <v>6.1023671606708372E-5</v>
      </c>
      <c r="AB79" s="40">
        <f t="shared" si="32"/>
        <v>9.0148807235713036E-4</v>
      </c>
      <c r="AC79" s="40">
        <f t="shared" si="32"/>
        <v>1.3676068368933234E-6</v>
      </c>
      <c r="AD79" s="40">
        <f t="shared" si="32"/>
        <v>1.0206750753905619E-4</v>
      </c>
      <c r="AE79" s="40">
        <f t="shared" si="32"/>
        <v>2.7287284397906116E-5</v>
      </c>
      <c r="AF79" s="40">
        <f t="shared" si="32"/>
        <v>1.687166403399767E-4</v>
      </c>
      <c r="AG79" s="40">
        <f t="shared" si="32"/>
        <v>9.3441981937158119E-5</v>
      </c>
      <c r="AH79" s="40">
        <f t="shared" si="32"/>
        <v>2.8733551831271848E-4</v>
      </c>
      <c r="AI79" s="40">
        <f t="shared" si="32"/>
        <v>4.440324134714858E-4</v>
      </c>
      <c r="AJ79" s="40">
        <f t="shared" si="32"/>
        <v>1.4577393063835758E-4</v>
      </c>
      <c r="AK79" s="40">
        <f t="shared" si="32"/>
        <v>1.20207943017684E-7</v>
      </c>
      <c r="AL79" s="40">
        <f t="shared" si="32"/>
        <v>7.1166615494273932E-5</v>
      </c>
      <c r="AM79" s="42">
        <f t="shared" si="32"/>
        <v>9.7098051631137921E-5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4.312988793037973E-4</v>
      </c>
      <c r="E80" s="40">
        <f t="shared" si="33"/>
        <v>2.0313437526303953E-4</v>
      </c>
      <c r="F80" s="40">
        <f t="shared" si="33"/>
        <v>1.3162275927564504E-4</v>
      </c>
      <c r="G80" s="40">
        <f t="shared" si="33"/>
        <v>1.2945732872370321E-4</v>
      </c>
      <c r="H80" s="40">
        <f t="shared" si="33"/>
        <v>3.240710182803533E-7</v>
      </c>
      <c r="I80" s="40">
        <f t="shared" si="33"/>
        <v>1.5283774388950857E-4</v>
      </c>
      <c r="J80" s="40">
        <f t="shared" si="33"/>
        <v>3.8711797812371828E-4</v>
      </c>
      <c r="K80" s="40">
        <f t="shared" si="33"/>
        <v>2.7135350413937505E-4</v>
      </c>
      <c r="L80" s="40">
        <f t="shared" si="33"/>
        <v>2.176943079878342E-4</v>
      </c>
      <c r="M80" s="40">
        <f t="shared" si="33"/>
        <v>2.1877885775733226E-5</v>
      </c>
      <c r="N80" s="40">
        <f t="shared" si="33"/>
        <v>3.8093926715096323E-6</v>
      </c>
      <c r="O80" s="40">
        <f t="shared" si="33"/>
        <v>3.9239786201845883E-5</v>
      </c>
      <c r="P80" s="40">
        <f t="shared" si="33"/>
        <v>1.8714374595629765E-4</v>
      </c>
      <c r="Q80" s="40">
        <f t="shared" si="33"/>
        <v>4.2356351370618777E-5</v>
      </c>
      <c r="R80" s="40">
        <f t="shared" si="33"/>
        <v>7.4126057501285541E-5</v>
      </c>
      <c r="S80" s="40">
        <f t="shared" si="33"/>
        <v>5.9490105857244568E-5</v>
      </c>
      <c r="T80" s="40">
        <f t="shared" si="33"/>
        <v>1.4604666230830691E-5</v>
      </c>
      <c r="U80" s="40">
        <f t="shared" si="33"/>
        <v>2.5522714196296223E-4</v>
      </c>
      <c r="V80" s="40">
        <f t="shared" si="33"/>
        <v>1.3147199315175351E-6</v>
      </c>
      <c r="W80" s="40">
        <f t="shared" si="33"/>
        <v>1.546918305091668E-4</v>
      </c>
      <c r="X80" s="40">
        <f t="shared" si="33"/>
        <v>1.7048720140381296E-4</v>
      </c>
      <c r="Y80" s="40">
        <f t="shared" si="33"/>
        <v>1.3936952734496622E-5</v>
      </c>
      <c r="Z80" s="40">
        <f t="shared" si="33"/>
        <v>1.8590059107627609E-5</v>
      </c>
      <c r="AA80" s="41">
        <f t="shared" si="33"/>
        <v>2.3426694235638562E-2</v>
      </c>
      <c r="AB80" s="40">
        <f t="shared" si="33"/>
        <v>1.8080814892454047E-4</v>
      </c>
      <c r="AC80" s="40">
        <f t="shared" si="33"/>
        <v>3.2983173604575402E-4</v>
      </c>
      <c r="AD80" s="40">
        <f t="shared" si="33"/>
        <v>9.4079721778111879E-5</v>
      </c>
      <c r="AE80" s="40">
        <f t="shared" si="33"/>
        <v>3.3579199730704013E-5</v>
      </c>
      <c r="AF80" s="40">
        <f t="shared" si="33"/>
        <v>3.2152934020288229E-5</v>
      </c>
      <c r="AG80" s="40">
        <f t="shared" si="33"/>
        <v>9.6282498898768168E-6</v>
      </c>
      <c r="AH80" s="40">
        <f t="shared" si="33"/>
        <v>9.9243443502274387E-5</v>
      </c>
      <c r="AI80" s="40">
        <f t="shared" si="33"/>
        <v>6.8818169971470496E-5</v>
      </c>
      <c r="AJ80" s="40">
        <f t="shared" si="33"/>
        <v>4.3417663604580427E-5</v>
      </c>
      <c r="AK80" s="40">
        <f t="shared" si="33"/>
        <v>1.3950321351121623E-7</v>
      </c>
      <c r="AL80" s="40">
        <f t="shared" si="33"/>
        <v>3.7409328913321323E-5</v>
      </c>
      <c r="AM80" s="42">
        <f t="shared" si="33"/>
        <v>6.9920410877976719E-6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4.4431590658756823E-6</v>
      </c>
      <c r="E81" s="40">
        <f t="shared" si="34"/>
        <v>4.8988612772602185E-6</v>
      </c>
      <c r="F81" s="41">
        <f t="shared" si="34"/>
        <v>5.3471322991510901E-4</v>
      </c>
      <c r="G81" s="40">
        <f t="shared" si="34"/>
        <v>4.0412560477855827E-7</v>
      </c>
      <c r="H81" s="40">
        <f t="shared" si="34"/>
        <v>8.7697942383823188E-7</v>
      </c>
      <c r="I81" s="40">
        <f t="shared" si="34"/>
        <v>5.6779074640946058E-7</v>
      </c>
      <c r="J81" s="40">
        <f t="shared" si="34"/>
        <v>1.5115881712262379E-6</v>
      </c>
      <c r="K81" s="40">
        <f t="shared" si="34"/>
        <v>5.0918965001132158E-8</v>
      </c>
      <c r="L81" s="40">
        <f t="shared" si="34"/>
        <v>1.8468524176170778E-6</v>
      </c>
      <c r="M81" s="40">
        <f t="shared" si="34"/>
        <v>7.0815586479502866E-7</v>
      </c>
      <c r="N81" s="40">
        <f t="shared" si="34"/>
        <v>1.1160880135855792E-7</v>
      </c>
      <c r="O81" s="40">
        <f t="shared" si="34"/>
        <v>2.7468018207881124E-6</v>
      </c>
      <c r="P81" s="40">
        <f t="shared" si="34"/>
        <v>3.5783634078983156E-8</v>
      </c>
      <c r="Q81" s="40">
        <f t="shared" si="34"/>
        <v>2.7993137924654134E-6</v>
      </c>
      <c r="R81" s="40">
        <f t="shared" si="34"/>
        <v>1.2747379524056463E-6</v>
      </c>
      <c r="S81" s="40">
        <f t="shared" si="34"/>
        <v>2.9598021432494943E-6</v>
      </c>
      <c r="T81" s="40">
        <f t="shared" si="34"/>
        <v>3.8416232185489112E-6</v>
      </c>
      <c r="U81" s="40">
        <f t="shared" si="34"/>
        <v>6.7551431662208257E-7</v>
      </c>
      <c r="V81" s="40">
        <f t="shared" si="34"/>
        <v>1.7514612966199407E-6</v>
      </c>
      <c r="W81" s="40">
        <f t="shared" si="34"/>
        <v>3.7552521761172898E-7</v>
      </c>
      <c r="X81" s="40">
        <f t="shared" si="34"/>
        <v>8.4835043816708169E-6</v>
      </c>
      <c r="Y81" s="40">
        <f t="shared" si="34"/>
        <v>4.9017546301295888E-7</v>
      </c>
      <c r="Z81" s="40">
        <f t="shared" si="34"/>
        <v>5.1276811600534633E-6</v>
      </c>
      <c r="AA81" s="40">
        <f t="shared" si="34"/>
        <v>2.9456004964989625E-6</v>
      </c>
      <c r="AB81" s="40">
        <f t="shared" si="34"/>
        <v>2.8587540562015911E-6</v>
      </c>
      <c r="AC81" s="40">
        <f t="shared" si="34"/>
        <v>1.9583339818224947E-6</v>
      </c>
      <c r="AD81" s="40">
        <f t="shared" si="34"/>
        <v>4.5071169397332274E-6</v>
      </c>
      <c r="AE81" s="40">
        <f t="shared" si="34"/>
        <v>1.0106854940322773E-6</v>
      </c>
      <c r="AF81" s="40">
        <f t="shared" si="34"/>
        <v>2.9476691672492613E-7</v>
      </c>
      <c r="AG81" s="40">
        <f t="shared" si="34"/>
        <v>2.8201725113394896E-7</v>
      </c>
      <c r="AH81" s="40">
        <f t="shared" si="34"/>
        <v>3.8590153771340134E-8</v>
      </c>
      <c r="AI81" s="40">
        <f t="shared" si="34"/>
        <v>1.3327747776678493E-6</v>
      </c>
      <c r="AJ81" s="40">
        <f t="shared" si="34"/>
        <v>1.3419007530045228E-6</v>
      </c>
      <c r="AK81" s="40">
        <f t="shared" si="34"/>
        <v>4.0692101014392355E-7</v>
      </c>
      <c r="AL81" s="40">
        <f t="shared" si="34"/>
        <v>6.8697096812566157E-6</v>
      </c>
      <c r="AM81" s="42">
        <f t="shared" si="34"/>
        <v>2.3590500267590631E-5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2.7139089577548397E-8</v>
      </c>
      <c r="E82" s="40">
        <f t="shared" si="35"/>
        <v>1.0540254581367322E-5</v>
      </c>
      <c r="F82" s="40">
        <f t="shared" si="35"/>
        <v>2.1115324985295235E-6</v>
      </c>
      <c r="G82" s="41">
        <f t="shared" si="35"/>
        <v>3.1964027039004359E-3</v>
      </c>
      <c r="H82" s="40">
        <f t="shared" si="35"/>
        <v>3.1373247903438926E-5</v>
      </c>
      <c r="I82" s="40">
        <f t="shared" si="35"/>
        <v>1.5921646939446905E-6</v>
      </c>
      <c r="J82" s="40">
        <f t="shared" si="35"/>
        <v>2.0457317663363422E-5</v>
      </c>
      <c r="K82" s="40">
        <f t="shared" si="35"/>
        <v>2.0973737420891162E-7</v>
      </c>
      <c r="L82" s="40">
        <f t="shared" si="35"/>
        <v>5.8038456721105851E-6</v>
      </c>
      <c r="M82" s="40">
        <f t="shared" si="35"/>
        <v>1.2091907353505279E-7</v>
      </c>
      <c r="N82" s="40">
        <f t="shared" si="35"/>
        <v>1.073430313543317E-5</v>
      </c>
      <c r="O82" s="40">
        <f t="shared" si="35"/>
        <v>1.1174817429999115E-5</v>
      </c>
      <c r="P82" s="40">
        <f t="shared" si="35"/>
        <v>6.9358642996891296E-7</v>
      </c>
      <c r="Q82" s="40">
        <f t="shared" si="35"/>
        <v>6.3427861837701317E-6</v>
      </c>
      <c r="R82" s="40">
        <f t="shared" si="35"/>
        <v>2.3160076515525258E-5</v>
      </c>
      <c r="S82" s="40">
        <f t="shared" si="35"/>
        <v>1.1018191632875547E-5</v>
      </c>
      <c r="T82" s="40">
        <f t="shared" si="35"/>
        <v>7.817021853807059E-7</v>
      </c>
      <c r="U82" s="40">
        <f t="shared" si="35"/>
        <v>1.6008181053773438E-5</v>
      </c>
      <c r="V82" s="40">
        <f t="shared" si="35"/>
        <v>1.5799493535600052E-5</v>
      </c>
      <c r="W82" s="40">
        <f t="shared" si="35"/>
        <v>1.4039309397920362E-8</v>
      </c>
      <c r="X82" s="40">
        <f t="shared" si="35"/>
        <v>1.2808812179605329E-6</v>
      </c>
      <c r="Y82" s="40">
        <f t="shared" si="35"/>
        <v>1.6237117404104627E-5</v>
      </c>
      <c r="Z82" s="40">
        <f t="shared" si="35"/>
        <v>1.7720174327604368E-6</v>
      </c>
      <c r="AA82" s="40">
        <f t="shared" si="35"/>
        <v>1.6278142273393586E-5</v>
      </c>
      <c r="AB82" s="40">
        <f t="shared" si="35"/>
        <v>2.2683372606454916E-5</v>
      </c>
      <c r="AC82" s="40">
        <f t="shared" si="35"/>
        <v>2.5091482652953553E-8</v>
      </c>
      <c r="AD82" s="40">
        <f t="shared" si="35"/>
        <v>3.0039430065610977E-5</v>
      </c>
      <c r="AE82" s="40">
        <f t="shared" si="35"/>
        <v>7.6972347394542601E-6</v>
      </c>
      <c r="AF82" s="40">
        <f t="shared" si="35"/>
        <v>1.6598350312066842E-4</v>
      </c>
      <c r="AG82" s="40">
        <f t="shared" si="35"/>
        <v>3.310373549598877E-5</v>
      </c>
      <c r="AH82" s="40">
        <f t="shared" si="35"/>
        <v>4.8806459294289684E-6</v>
      </c>
      <c r="AI82" s="40">
        <f t="shared" si="35"/>
        <v>6.5808089240912563E-7</v>
      </c>
      <c r="AJ82" s="40">
        <f t="shared" si="35"/>
        <v>1.142900248195228E-5</v>
      </c>
      <c r="AK82" s="40">
        <f t="shared" si="35"/>
        <v>7.0543760405191984E-5</v>
      </c>
      <c r="AL82" s="40">
        <f t="shared" si="35"/>
        <v>1.3039984383357773E-5</v>
      </c>
      <c r="AM82" s="42">
        <f t="shared" si="35"/>
        <v>2.6720355115690189E-5</v>
      </c>
    </row>
    <row r="83" spans="1:39">
      <c r="A83" t="s">
        <v>58</v>
      </c>
      <c r="D83" s="16">
        <f>SUM($D$47:$D$82)</f>
        <v>1.3122047668049707E-2</v>
      </c>
      <c r="E83" s="16">
        <f>SUM($E$47:$E$82)</f>
        <v>3.6855322657501303E-3</v>
      </c>
      <c r="F83" s="16">
        <f>SUM($F$47:$F$82)</f>
        <v>1.8553695597832592E-3</v>
      </c>
      <c r="G83">
        <f>SUM($G$47:$G$82)</f>
        <v>4.281723222692076E-3</v>
      </c>
      <c r="H83" s="16">
        <f>SUM($H$47:$H$82)</f>
        <v>3.8586642948988154E-3</v>
      </c>
      <c r="I83" s="16">
        <f>SUM($I$47:$I$82)</f>
        <v>1.0739797258948445E-2</v>
      </c>
      <c r="J83" s="16">
        <f>SUM($J$47:$J$82)</f>
        <v>2.2517520220532442E-2</v>
      </c>
      <c r="K83" s="16">
        <f>SUM($K$47:$K$82)</f>
        <v>2.6973094703825712E-3</v>
      </c>
      <c r="L83" s="16">
        <f>SUM($L$47:$L$82)</f>
        <v>6.6691153890574414E-3</v>
      </c>
      <c r="M83" s="16">
        <f>SUM($M$47:$M$82)</f>
        <v>3.4872218497058863E-2</v>
      </c>
      <c r="N83" s="16">
        <f>SUM($N$47:$N$82)</f>
        <v>8.3746377239495382E-3</v>
      </c>
      <c r="O83" s="16">
        <f>SUM($O$47:$O$82)</f>
        <v>1.9071753379628553E-3</v>
      </c>
      <c r="P83" s="16">
        <f>SUM($P$47:$P$82)</f>
        <v>3.288604921356799E-2</v>
      </c>
      <c r="Q83" s="16">
        <f>SUM($Q$47:$Q$82)</f>
        <v>3.6125664969272782E-2</v>
      </c>
      <c r="R83" s="16">
        <f>SUM($R$47:$R$82)</f>
        <v>1.7452179841150148E-3</v>
      </c>
      <c r="S83" s="16">
        <f>SUM($S$47:$S$82)</f>
        <v>8.6356748151018448E-3</v>
      </c>
      <c r="T83" s="16">
        <f>SUM($T$47:$T$82)</f>
        <v>2.1294111812832175E-3</v>
      </c>
      <c r="U83" s="16">
        <f>SUM($U$47:$U$82)</f>
        <v>2.6406181085253593E-2</v>
      </c>
      <c r="V83" s="16">
        <f>SUM($V$47:$V$82)</f>
        <v>7.8636817901393975E-3</v>
      </c>
      <c r="W83" s="16">
        <f>SUM($W$47:$W$82)</f>
        <v>2.3810749231736424E-2</v>
      </c>
      <c r="X83" s="16">
        <f>SUM($X$47:$X$82)</f>
        <v>3.2876132069995343E-3</v>
      </c>
      <c r="Y83" s="16">
        <f>SUM($Y$47:$Y$82)</f>
        <v>2.0074052769135483E-2</v>
      </c>
      <c r="Z83" s="16">
        <f>SUM($Z$47:$Z$82)</f>
        <v>1.5616830877645612E-2</v>
      </c>
      <c r="AA83" s="16">
        <f>SUM($AA$47:$AA$82)</f>
        <v>2.5355918249680569E-2</v>
      </c>
      <c r="AB83" s="16">
        <f>SUM($AB$47:$AB$82)</f>
        <v>5.9140056231111824E-3</v>
      </c>
      <c r="AC83" s="16">
        <f>SUM($AC$47:$AC$82)</f>
        <v>5.8971707826229024E-3</v>
      </c>
      <c r="AD83" s="16">
        <f>SUM($AD$47:$AD$82)</f>
        <v>8.608970489329263E-4</v>
      </c>
      <c r="AE83" s="16">
        <f>SUM($AE$47:$AE$82)</f>
        <v>2.2680905643689578E-3</v>
      </c>
      <c r="AF83">
        <f>SUM($AF$47:$AF$82)</f>
        <v>2.0095580346213443E-3</v>
      </c>
      <c r="AG83" s="16">
        <f>SUM($AG$47:$AG$82)</f>
        <v>1.8892933258327787E-3</v>
      </c>
      <c r="AH83" s="16">
        <f>SUM($AH$47:$AH$82)</f>
        <v>1.2923680094393505E-2</v>
      </c>
      <c r="AI83" s="16">
        <f>SUM($AI$47:$AI$82)</f>
        <v>1.5769173733418498E-3</v>
      </c>
      <c r="AJ83" s="16">
        <f>SUM($AJ$47:$AJ$82)</f>
        <v>8.936449564385841E-3</v>
      </c>
      <c r="AK83" s="16">
        <f>SUM($AK$47:$AK$82)</f>
        <v>2.5054150338173525E-3</v>
      </c>
      <c r="AL83" s="16">
        <f>SUM($AL$47:$AL$82)</f>
        <v>1.468197074805799E-2</v>
      </c>
      <c r="AM83" s="16">
        <f>SUM($AM$47:$AM$82)</f>
        <v>2.8843186303457316E-3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0.38086592310682993</v>
      </c>
      <c r="D85" s="17">
        <f>$D$83/$C$85</f>
        <v>3.4453194344638373E-2</v>
      </c>
      <c r="E85" s="17">
        <f>$E$83/$C$85</f>
        <v>9.6767183466722681E-3</v>
      </c>
      <c r="F85" s="17">
        <f>$F$83/$C$85</f>
        <v>4.871450679148427E-3</v>
      </c>
      <c r="G85" s="17">
        <f>$G$83/$C$85</f>
        <v>1.1242074869195073E-2</v>
      </c>
      <c r="H85" s="17">
        <f>$H$83/$C$85</f>
        <v>1.0131293089764007E-2</v>
      </c>
      <c r="I85" s="17">
        <f>$I$83/$C$85</f>
        <v>2.8198367476252307E-2</v>
      </c>
      <c r="J85" s="17">
        <f>$J$83/$C$85</f>
        <v>5.9121908405064774E-2</v>
      </c>
      <c r="K85" s="17">
        <f>$K$83/$C$85</f>
        <v>7.0820446428492816E-3</v>
      </c>
      <c r="L85" s="17">
        <f>$L$83/$C$85</f>
        <v>1.751040191428942E-2</v>
      </c>
      <c r="M85" s="17">
        <f>$M$83/$C$85</f>
        <v>9.1560353345860976E-2</v>
      </c>
      <c r="N85" s="17">
        <f>$N$83/$C$85</f>
        <v>2.198841433656042E-2</v>
      </c>
      <c r="O85" s="17">
        <f>$O$83/$C$85</f>
        <v>5.0074717170953296E-3</v>
      </c>
      <c r="P85" s="17">
        <f>$P$83/$C$85</f>
        <v>8.6345475450539874E-2</v>
      </c>
      <c r="Q85" s="17">
        <f>$Q$83/$C$85</f>
        <v>9.4851397243905733E-2</v>
      </c>
      <c r="R85" s="17">
        <f>$R$83/$C$85</f>
        <v>4.5822371554766128E-3</v>
      </c>
      <c r="S85" s="17">
        <f>$S$83/$C$85</f>
        <v>2.2673792248616594E-2</v>
      </c>
      <c r="T85" s="17">
        <f>$T$83/$C$85</f>
        <v>5.5909732325565243E-3</v>
      </c>
      <c r="U85" s="17">
        <f>$U$83/$C$85</f>
        <v>6.9331960365083295E-2</v>
      </c>
      <c r="V85" s="17">
        <f>$V$83/$C$85</f>
        <v>2.0646850539930546E-2</v>
      </c>
      <c r="W85" s="17">
        <f>$W$83/$C$85</f>
        <v>6.2517405173730112E-2</v>
      </c>
      <c r="X85" s="17">
        <f>$X$83/$C$85</f>
        <v>8.6319437039196183E-3</v>
      </c>
      <c r="Y85" s="17">
        <f>$Y$83/$C$85</f>
        <v>5.270635032240694E-2</v>
      </c>
      <c r="Z85" s="17">
        <f>$Z$83/$C$85</f>
        <v>4.1003486870798918E-2</v>
      </c>
      <c r="AA85" s="17">
        <f>$AA$83/$C$85</f>
        <v>6.6574394587064253E-2</v>
      </c>
      <c r="AB85" s="17">
        <f>$AB$83/$C$85</f>
        <v>1.5527788820981891E-2</v>
      </c>
      <c r="AC85" s="17">
        <f>$AC$83/$C$85</f>
        <v>1.5483587333090947E-2</v>
      </c>
      <c r="AD85" s="17">
        <f>$AD$83/$C$85</f>
        <v>2.2603677480787679E-3</v>
      </c>
      <c r="AE85" s="17">
        <f>$AE$83/$C$85</f>
        <v>5.9550892499583797E-3</v>
      </c>
      <c r="AF85" s="17">
        <f>$AF$83/$C$85</f>
        <v>5.276287304017164E-3</v>
      </c>
      <c r="AG85" s="17">
        <f>$AG$83/$C$85</f>
        <v>4.9605207796520213E-3</v>
      </c>
      <c r="AH85" s="17">
        <f>$AH$83/$C$85</f>
        <v>3.3932361259761519E-2</v>
      </c>
      <c r="AI85" s="17">
        <f>$AI$83/$C$85</f>
        <v>4.140347764584695E-3</v>
      </c>
      <c r="AJ85" s="17">
        <f>$AJ$83/$C$85</f>
        <v>2.3463505192296334E-2</v>
      </c>
      <c r="AK85" s="17">
        <f>$AK$83/$C$85</f>
        <v>6.5782074000739705E-3</v>
      </c>
      <c r="AL85" s="17">
        <f>$AL$83/$C$85</f>
        <v>3.8548921962597876E-2</v>
      </c>
      <c r="AM85" s="17">
        <f>$AM$83/$C$85</f>
        <v>7.5730551234868618E-3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DE979-12F4-4794-BEDE-FF4999C07AB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171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-7.0206807864941601E-2</v>
      </c>
      <c r="D5" s="34">
        <v>-2.4128800206763255E-2</v>
      </c>
      <c r="E5" s="34">
        <v>3.0306988376197216E-2</v>
      </c>
      <c r="F5" s="34">
        <v>5.8313095305537098E-2</v>
      </c>
      <c r="G5" s="34">
        <v>8.2204958751539547E-2</v>
      </c>
      <c r="H5" s="34">
        <v>-2.3422121091260448E-2</v>
      </c>
      <c r="I5" s="34">
        <v>-1.1527834799338499E-2</v>
      </c>
      <c r="J5" s="34">
        <v>5.0809945310858931E-2</v>
      </c>
      <c r="K5" s="34">
        <v>3.1093812663480802E-4</v>
      </c>
      <c r="L5" s="34">
        <v>5.3779878765986749E-2</v>
      </c>
      <c r="M5" s="34">
        <v>3.6987899597254806E-2</v>
      </c>
      <c r="N5" s="34">
        <v>-4.3061131106020174E-3</v>
      </c>
      <c r="O5" s="34">
        <v>3.3719746821975025E-2</v>
      </c>
      <c r="P5" s="34">
        <v>3.4774847453271543E-2</v>
      </c>
      <c r="Q5" s="34">
        <v>1.0494491845448574E-2</v>
      </c>
      <c r="R5" s="34">
        <v>-7.1494663350509607E-2</v>
      </c>
      <c r="S5" s="34">
        <v>-7.9800993554012753E-2</v>
      </c>
      <c r="T5" s="34">
        <v>-9.3470506110730663E-3</v>
      </c>
      <c r="U5" s="34">
        <v>7.3315026714267678E-2</v>
      </c>
      <c r="V5" s="34">
        <v>2.705292254306917E-2</v>
      </c>
      <c r="W5" s="34">
        <v>-2.6779068686458643E-3</v>
      </c>
      <c r="X5" s="34">
        <v>3.1896915329907237E-3</v>
      </c>
      <c r="Y5" s="34">
        <v>5.589312254583647E-2</v>
      </c>
      <c r="Z5" s="34">
        <v>-8.5410956433810137E-3</v>
      </c>
      <c r="AA5" s="34">
        <v>-9.5792950668212917E-2</v>
      </c>
      <c r="AB5" s="34">
        <v>1.6571987654566203E-2</v>
      </c>
      <c r="AC5" s="34">
        <v>5.5190310149818775E-3</v>
      </c>
      <c r="AD5" s="34">
        <v>-2.557808381170255E-2</v>
      </c>
      <c r="AE5" s="34">
        <v>-6.8303683133458942E-3</v>
      </c>
      <c r="AF5" s="34">
        <v>3.6876140481845426E-2</v>
      </c>
      <c r="AG5" s="35" t="s">
        <v>52</v>
      </c>
      <c r="AH5" s="34">
        <v>4.3699376435367643E-2</v>
      </c>
      <c r="AI5" s="34">
        <v>7.8255872068121859E-2</v>
      </c>
      <c r="AJ5" s="34">
        <v>-1.5018395378365162E-2</v>
      </c>
      <c r="AK5" s="34">
        <v>1.6683367403726459E-3</v>
      </c>
      <c r="AL5" s="34">
        <v>-3.2683838344062653E-2</v>
      </c>
      <c r="AM5" s="36">
        <v>-4.9758544379931375E-3</v>
      </c>
    </row>
    <row r="6" spans="1:39" ht="24">
      <c r="A6" s="37" t="s">
        <v>15</v>
      </c>
      <c r="B6" s="38" t="s">
        <v>14</v>
      </c>
      <c r="C6" s="39">
        <v>2.5265235626032116E-2</v>
      </c>
      <c r="D6" s="40">
        <v>1.1352298968885186E-2</v>
      </c>
      <c r="E6" s="40">
        <v>6.3766545438906655E-2</v>
      </c>
      <c r="F6" s="40">
        <v>4.7980594586800693E-2</v>
      </c>
      <c r="G6" s="40">
        <v>8.7148809913372826E-3</v>
      </c>
      <c r="H6" s="40">
        <v>8.7586309828565467E-2</v>
      </c>
      <c r="I6" s="40">
        <v>3.498336361543903E-2</v>
      </c>
      <c r="J6" s="40">
        <v>-7.1366214820906118E-2</v>
      </c>
      <c r="K6" s="40">
        <v>-3.4817611191054802E-2</v>
      </c>
      <c r="L6" s="40">
        <v>-6.7958979373220818E-2</v>
      </c>
      <c r="M6" s="40">
        <v>-4.1994311346601462E-2</v>
      </c>
      <c r="N6" s="40">
        <v>-4.5057371610613677E-2</v>
      </c>
      <c r="O6" s="40">
        <v>2.8984704518279208E-2</v>
      </c>
      <c r="P6" s="40">
        <v>1.3048036415275239E-2</v>
      </c>
      <c r="Q6" s="40">
        <v>0.14818186947008533</v>
      </c>
      <c r="R6" s="40">
        <v>-4.2058364708066773E-2</v>
      </c>
      <c r="S6" s="40">
        <v>9.114029699727088E-3</v>
      </c>
      <c r="T6" s="40">
        <v>2.9107126666947362E-2</v>
      </c>
      <c r="U6" s="40">
        <v>-3.3245401761438985E-3</v>
      </c>
      <c r="V6" s="40">
        <v>4.073744137453017E-2</v>
      </c>
      <c r="W6" s="40">
        <v>3.895482530601075E-2</v>
      </c>
      <c r="X6" s="40">
        <v>-5.8926476155428578E-2</v>
      </c>
      <c r="Y6" s="40">
        <v>-3.7094709862711024E-2</v>
      </c>
      <c r="Z6" s="40">
        <v>2.5213239243058145E-2</v>
      </c>
      <c r="AA6" s="40">
        <v>2.6078491962871025E-2</v>
      </c>
      <c r="AB6" s="40">
        <v>1.8985969512918543E-2</v>
      </c>
      <c r="AC6" s="40">
        <v>-0.12015030849472762</v>
      </c>
      <c r="AD6" s="40">
        <v>-2.2908750214953068E-2</v>
      </c>
      <c r="AE6" s="41" t="s">
        <v>68</v>
      </c>
      <c r="AF6" s="40">
        <v>-3.715696490714273E-2</v>
      </c>
      <c r="AG6" s="40">
        <v>-6.5936476543844236E-3</v>
      </c>
      <c r="AH6" s="40">
        <v>1.5501049680035866E-3</v>
      </c>
      <c r="AI6" s="40">
        <v>-7.0864882409866084E-3</v>
      </c>
      <c r="AJ6" s="40">
        <v>7.3944428686271643E-3</v>
      </c>
      <c r="AK6" s="40">
        <v>3.3188610914871478E-2</v>
      </c>
      <c r="AL6" s="40">
        <v>1.7938176557502218E-4</v>
      </c>
      <c r="AM6" s="42">
        <v>-1.4442258213009051E-2</v>
      </c>
    </row>
    <row r="7" spans="1:39" ht="24">
      <c r="A7" s="37" t="s">
        <v>16</v>
      </c>
      <c r="B7" s="38" t="s">
        <v>14</v>
      </c>
      <c r="C7" s="39">
        <v>4.581611529636808E-2</v>
      </c>
      <c r="D7" s="40">
        <v>3.9968312118649083E-2</v>
      </c>
      <c r="E7" s="40">
        <v>8.6269502036842291E-2</v>
      </c>
      <c r="F7" s="40">
        <v>-1.277737059597989E-2</v>
      </c>
      <c r="G7" s="40">
        <v>0.10985931277982361</v>
      </c>
      <c r="H7" s="40">
        <v>2.6942182145809998E-2</v>
      </c>
      <c r="I7" s="40">
        <v>7.769476238991063E-3</v>
      </c>
      <c r="J7" s="40">
        <v>3.1777310126274737E-2</v>
      </c>
      <c r="K7" s="40">
        <v>-5.6248772530160418E-2</v>
      </c>
      <c r="L7" s="40">
        <v>8.0789158950557147E-2</v>
      </c>
      <c r="M7" s="40">
        <v>-1.6040380107488584E-2</v>
      </c>
      <c r="N7" s="40">
        <v>-3.2574052681049126E-2</v>
      </c>
      <c r="O7" s="40">
        <v>7.5995946438443665E-2</v>
      </c>
      <c r="P7" s="40">
        <v>2.8905582417616229E-2</v>
      </c>
      <c r="Q7" s="40">
        <v>-3.9920616551988176E-2</v>
      </c>
      <c r="R7" s="40">
        <v>-5.3565957399679488E-2</v>
      </c>
      <c r="S7" s="40">
        <v>-1.468976590333876E-2</v>
      </c>
      <c r="T7" s="40">
        <v>1.5275984322156834E-2</v>
      </c>
      <c r="U7" s="40">
        <v>-2.983447232556271E-2</v>
      </c>
      <c r="V7" s="40">
        <v>6.6411303276155201E-2</v>
      </c>
      <c r="W7" s="40">
        <v>8.4483948156118122E-2</v>
      </c>
      <c r="X7" s="40">
        <v>2.6552725261457386E-2</v>
      </c>
      <c r="Y7" s="40">
        <v>2.5438282821535617E-2</v>
      </c>
      <c r="Z7" s="40">
        <v>-5.3184952648392993E-2</v>
      </c>
      <c r="AA7" s="40">
        <v>-4.4718385576483367E-2</v>
      </c>
      <c r="AB7" s="41" t="s">
        <v>117</v>
      </c>
      <c r="AC7" s="40">
        <v>-7.7700569607330239E-2</v>
      </c>
      <c r="AD7" s="40">
        <v>-8.432805164314848E-2</v>
      </c>
      <c r="AE7" s="40">
        <v>1.8940856765598202E-2</v>
      </c>
      <c r="AF7" s="40">
        <v>-5.8684336190075924E-2</v>
      </c>
      <c r="AG7" s="40">
        <v>1.5977916204907076E-2</v>
      </c>
      <c r="AH7" s="40">
        <v>6.9539164714805986E-3</v>
      </c>
      <c r="AI7" s="40">
        <v>-3.5213639645036876E-2</v>
      </c>
      <c r="AJ7" s="40">
        <v>-1.9414884586966601E-2</v>
      </c>
      <c r="AK7" s="40">
        <v>3.7263641193165546E-2</v>
      </c>
      <c r="AL7" s="40">
        <v>-9.5211476527627265E-3</v>
      </c>
      <c r="AM7" s="42">
        <v>-6.3683263698192064E-2</v>
      </c>
    </row>
    <row r="8" spans="1:39" ht="24">
      <c r="A8" s="37" t="s">
        <v>17</v>
      </c>
      <c r="B8" s="38" t="s">
        <v>14</v>
      </c>
      <c r="C8" s="39">
        <v>0.16696179002714404</v>
      </c>
      <c r="D8" s="40">
        <v>3.4533825255516015E-2</v>
      </c>
      <c r="E8" s="40">
        <v>2.247634275590225E-2</v>
      </c>
      <c r="F8" s="41" t="s">
        <v>73</v>
      </c>
      <c r="G8" s="40">
        <v>-0.1355751028626013</v>
      </c>
      <c r="H8" s="40">
        <v>5.3634765141149801E-2</v>
      </c>
      <c r="I8" s="40">
        <v>-2.1115457183144865E-2</v>
      </c>
      <c r="J8" s="40">
        <v>-4.724220902596929E-2</v>
      </c>
      <c r="K8" s="40">
        <v>1.8496730739109245E-2</v>
      </c>
      <c r="L8" s="40">
        <v>-2.8383127350929023E-3</v>
      </c>
      <c r="M8" s="40">
        <v>-1.5463875950036496E-2</v>
      </c>
      <c r="N8" s="40">
        <v>-3.099395288269911E-2</v>
      </c>
      <c r="O8" s="40">
        <v>-2.6361994541837738E-2</v>
      </c>
      <c r="P8" s="40">
        <v>-9.0603282389627171E-2</v>
      </c>
      <c r="Q8" s="40">
        <v>2.402767204208919E-2</v>
      </c>
      <c r="R8" s="40">
        <v>-3.8714463367888655E-2</v>
      </c>
      <c r="S8" s="40">
        <v>-1.5210577777571099E-2</v>
      </c>
      <c r="T8" s="40">
        <v>6.3875428530040065E-2</v>
      </c>
      <c r="U8" s="40">
        <v>-7.8417663043535586E-4</v>
      </c>
      <c r="V8" s="40">
        <v>-5.859564685841416E-2</v>
      </c>
      <c r="W8" s="40">
        <v>-4.1356140718648866E-3</v>
      </c>
      <c r="X8" s="40">
        <v>-1.0446852465266554E-2</v>
      </c>
      <c r="Y8" s="40">
        <v>-2.5627925995391303E-2</v>
      </c>
      <c r="Z8" s="40">
        <v>4.4812610461224929E-2</v>
      </c>
      <c r="AA8" s="40">
        <v>-6.959218446257325E-3</v>
      </c>
      <c r="AB8" s="40">
        <v>-1.2789114959405368E-2</v>
      </c>
      <c r="AC8" s="40">
        <v>3.2852302734017293E-3</v>
      </c>
      <c r="AD8" s="40">
        <v>-9.2562117090585511E-2</v>
      </c>
      <c r="AE8" s="40">
        <v>4.671833216337784E-2</v>
      </c>
      <c r="AF8" s="40">
        <v>5.4663445255369009E-2</v>
      </c>
      <c r="AG8" s="40">
        <v>5.5022986687576145E-2</v>
      </c>
      <c r="AH8" s="40">
        <v>-5.5554314274172317E-2</v>
      </c>
      <c r="AI8" s="40">
        <v>0.12560451365962028</v>
      </c>
      <c r="AJ8" s="40">
        <v>9.6318320668264026E-2</v>
      </c>
      <c r="AK8" s="40">
        <v>-1.3734216988323111E-2</v>
      </c>
      <c r="AL8" s="40">
        <v>-2.6201837028389532E-2</v>
      </c>
      <c r="AM8" s="42">
        <v>4.5075917892411582E-2</v>
      </c>
    </row>
    <row r="9" spans="1:39" ht="24">
      <c r="A9" s="37" t="s">
        <v>18</v>
      </c>
      <c r="B9" s="38" t="s">
        <v>14</v>
      </c>
      <c r="C9" s="39">
        <v>1.3566926310330536E-2</v>
      </c>
      <c r="D9" s="40">
        <v>2.1819223686882591E-2</v>
      </c>
      <c r="E9" s="40">
        <v>9.9150235084892804E-2</v>
      </c>
      <c r="F9" s="40">
        <v>4.4722879648280166E-2</v>
      </c>
      <c r="G9" s="40">
        <v>9.2023751993105973E-2</v>
      </c>
      <c r="H9" s="40">
        <v>-9.4655549107019621E-2</v>
      </c>
      <c r="I9" s="40">
        <v>2.2416807816461291E-2</v>
      </c>
      <c r="J9" s="40">
        <v>9.8077179418629229E-2</v>
      </c>
      <c r="K9" s="40">
        <v>6.0466709429076025E-2</v>
      </c>
      <c r="L9" s="40">
        <v>4.8740383704280694E-2</v>
      </c>
      <c r="M9" s="40">
        <v>3.8349185044062976E-2</v>
      </c>
      <c r="N9" s="40">
        <v>-4.5054149690652079E-2</v>
      </c>
      <c r="O9" s="40">
        <v>5.6721815298511058E-2</v>
      </c>
      <c r="P9" s="40">
        <v>-2.6726635330743157E-2</v>
      </c>
      <c r="Q9" s="40">
        <v>4.2577934806310169E-3</v>
      </c>
      <c r="R9" s="40">
        <v>-1.048250988530185E-2</v>
      </c>
      <c r="S9" s="40">
        <v>2.4930393185321243E-2</v>
      </c>
      <c r="T9" s="40">
        <v>-3.8863463607102878E-3</v>
      </c>
      <c r="U9" s="40">
        <v>2.5443907081544339E-2</v>
      </c>
      <c r="V9" s="40">
        <v>-5.3581145100789131E-2</v>
      </c>
      <c r="W9" s="40">
        <v>-1.5580438706717832E-2</v>
      </c>
      <c r="X9" s="40">
        <v>-1.8705996593912078E-2</v>
      </c>
      <c r="Y9" s="40">
        <v>-3.4633488647360421E-3</v>
      </c>
      <c r="Z9" s="40">
        <v>-3.0954592166908504E-2</v>
      </c>
      <c r="AA9" s="40">
        <v>4.132578225590703E-2</v>
      </c>
      <c r="AB9" s="40">
        <v>-6.2033477474114737E-2</v>
      </c>
      <c r="AC9" s="40">
        <v>6.6259807181757738E-2</v>
      </c>
      <c r="AD9" s="40">
        <v>-0.12897330054948469</v>
      </c>
      <c r="AE9" s="40">
        <v>-1.3841315625461313E-2</v>
      </c>
      <c r="AF9" s="40">
        <v>-1.0064863013363658E-2</v>
      </c>
      <c r="AG9" s="40">
        <v>-4.4246045176319498E-3</v>
      </c>
      <c r="AH9" s="40">
        <v>-4.1371922636689415E-2</v>
      </c>
      <c r="AI9" s="40">
        <v>0.10696146595160586</v>
      </c>
      <c r="AJ9" s="40">
        <v>-2.8134174802287932E-2</v>
      </c>
      <c r="AK9" s="40">
        <v>-2.2684007150019829E-2</v>
      </c>
      <c r="AL9" s="40">
        <v>5.47227014518228E-2</v>
      </c>
      <c r="AM9" s="43" t="s">
        <v>169</v>
      </c>
    </row>
    <row r="10" spans="1:39" ht="24">
      <c r="A10" s="37" t="s">
        <v>19</v>
      </c>
      <c r="B10" s="38" t="s">
        <v>14</v>
      </c>
      <c r="C10" s="45" t="s">
        <v>172</v>
      </c>
      <c r="D10" s="40">
        <v>4.6869737483685103E-4</v>
      </c>
      <c r="E10" s="40">
        <v>1.8822479355896542E-3</v>
      </c>
      <c r="F10" s="40">
        <v>-3.99099060980923E-2</v>
      </c>
      <c r="G10" s="40">
        <v>-2.2853198846714655E-2</v>
      </c>
      <c r="H10" s="40">
        <v>1.4604331143369753E-2</v>
      </c>
      <c r="I10" s="40">
        <v>-1.7357570021731702E-2</v>
      </c>
      <c r="J10" s="40">
        <v>1.6175433134461632E-2</v>
      </c>
      <c r="K10" s="40">
        <v>-3.070121445483711E-2</v>
      </c>
      <c r="L10" s="40">
        <v>-4.3402991713110808E-2</v>
      </c>
      <c r="M10" s="40">
        <v>-8.6686483663530739E-2</v>
      </c>
      <c r="N10" s="40">
        <v>-2.2392082660442603E-4</v>
      </c>
      <c r="O10" s="40">
        <v>-8.3242931950410187E-2</v>
      </c>
      <c r="P10" s="40">
        <v>-3.6168651175459705E-2</v>
      </c>
      <c r="Q10" s="40">
        <v>2.9504239790379812E-2</v>
      </c>
      <c r="R10" s="41" t="s">
        <v>108</v>
      </c>
      <c r="S10" s="40">
        <v>-2.4277706853057823E-3</v>
      </c>
      <c r="T10" s="40">
        <v>4.1917982292302911E-2</v>
      </c>
      <c r="U10" s="40">
        <v>-6.0890482452592376E-2</v>
      </c>
      <c r="V10" s="40">
        <v>-9.3024042748881923E-3</v>
      </c>
      <c r="W10" s="40">
        <v>-5.7374779123600936E-2</v>
      </c>
      <c r="X10" s="40">
        <v>4.181277918103702E-2</v>
      </c>
      <c r="Y10" s="40">
        <v>4.4880101843330064E-2</v>
      </c>
      <c r="Z10" s="40">
        <v>3.7514206289528938E-3</v>
      </c>
      <c r="AA10" s="40">
        <v>0.10246480176278734</v>
      </c>
      <c r="AB10" s="40">
        <v>-5.431399532859111E-2</v>
      </c>
      <c r="AC10" s="40">
        <v>7.7530242853008524E-2</v>
      </c>
      <c r="AD10" s="40">
        <v>-3.5635832813582076E-2</v>
      </c>
      <c r="AE10" s="40">
        <v>-4.2198354400060693E-2</v>
      </c>
      <c r="AF10" s="40">
        <v>-4.8878731560345577E-2</v>
      </c>
      <c r="AG10" s="40">
        <v>-6.9523131853481177E-2</v>
      </c>
      <c r="AH10" s="40">
        <v>-4.4932057666452205E-3</v>
      </c>
      <c r="AI10" s="40">
        <v>3.0678447395319195E-2</v>
      </c>
      <c r="AJ10" s="40">
        <v>0.11669492554920478</v>
      </c>
      <c r="AK10" s="40">
        <v>-1.4917163545153912E-2</v>
      </c>
      <c r="AL10" s="40">
        <v>-1.4312707524084107E-2</v>
      </c>
      <c r="AM10" s="42">
        <v>-1.104117147569008E-2</v>
      </c>
    </row>
    <row r="11" spans="1:39" ht="24">
      <c r="A11" s="37" t="s">
        <v>20</v>
      </c>
      <c r="B11" s="38" t="s">
        <v>14</v>
      </c>
      <c r="C11" s="39">
        <v>-4.7277983356518387E-2</v>
      </c>
      <c r="D11" s="40">
        <v>6.7065861417501732E-2</v>
      </c>
      <c r="E11" s="40">
        <v>3.3694151359399925E-2</v>
      </c>
      <c r="F11" s="40">
        <v>-1.1053137263377212E-2</v>
      </c>
      <c r="G11" s="40">
        <v>-6.314718641306416E-2</v>
      </c>
      <c r="H11" s="40">
        <v>8.2060327992330692E-2</v>
      </c>
      <c r="I11" s="40">
        <v>4.9399204708270715E-2</v>
      </c>
      <c r="J11" s="40">
        <v>3.2661817491442736E-2</v>
      </c>
      <c r="K11" s="40">
        <v>6.1468056134340712E-2</v>
      </c>
      <c r="L11" s="40">
        <v>4.0561148353770379E-2</v>
      </c>
      <c r="M11" s="40">
        <v>-3.1107519885777864E-2</v>
      </c>
      <c r="N11" s="40">
        <v>8.609453687512739E-3</v>
      </c>
      <c r="O11" s="40">
        <v>-3.4988906380989684E-2</v>
      </c>
      <c r="P11" s="40">
        <v>1.0312045766743543E-3</v>
      </c>
      <c r="Q11" s="40">
        <v>-2.2681286983181316E-2</v>
      </c>
      <c r="R11" s="40">
        <v>4.2846417675924391E-2</v>
      </c>
      <c r="S11" s="40">
        <v>2.7311776662007767E-2</v>
      </c>
      <c r="T11" s="40">
        <v>-5.983571623500112E-2</v>
      </c>
      <c r="U11" s="40">
        <v>4.2031799945489001E-2</v>
      </c>
      <c r="V11" s="40">
        <v>8.360073100550959E-3</v>
      </c>
      <c r="W11" s="40">
        <v>2.0003649029481117E-2</v>
      </c>
      <c r="X11" s="41" t="s">
        <v>54</v>
      </c>
      <c r="Y11" s="40">
        <v>-6.3283859541580556E-2</v>
      </c>
      <c r="Z11" s="40">
        <v>4.4640321402517127E-2</v>
      </c>
      <c r="AA11" s="40">
        <v>-5.2341798577763173E-2</v>
      </c>
      <c r="AB11" s="40">
        <v>2.7514426501417673E-2</v>
      </c>
      <c r="AC11" s="40">
        <v>-2.3782601818795192E-2</v>
      </c>
      <c r="AD11" s="40">
        <v>-1.757475615168725E-2</v>
      </c>
      <c r="AE11" s="40">
        <v>-6.0390956339503678E-2</v>
      </c>
      <c r="AF11" s="40">
        <v>-8.0825481938814212E-2</v>
      </c>
      <c r="AG11" s="40">
        <v>3.1222193966494731E-3</v>
      </c>
      <c r="AH11" s="40">
        <v>-4.9598158680822534E-2</v>
      </c>
      <c r="AI11" s="40">
        <v>-5.3743877473878864E-3</v>
      </c>
      <c r="AJ11" s="40">
        <v>-5.9814216198273033E-2</v>
      </c>
      <c r="AK11" s="40">
        <v>-3.394280906364263E-2</v>
      </c>
      <c r="AL11" s="40">
        <v>-1.7264896952764772E-2</v>
      </c>
      <c r="AM11" s="42">
        <v>-1.9859281895035347E-2</v>
      </c>
    </row>
    <row r="12" spans="1:39" ht="24">
      <c r="A12" s="37" t="s">
        <v>21</v>
      </c>
      <c r="B12" s="38" t="s">
        <v>14</v>
      </c>
      <c r="C12" s="39">
        <v>0.15015813214087473</v>
      </c>
      <c r="D12" s="40">
        <v>-2.2109965417633236E-2</v>
      </c>
      <c r="E12" s="40">
        <v>-5.806930432238764E-2</v>
      </c>
      <c r="F12" s="40">
        <v>-9.0548076983713338E-2</v>
      </c>
      <c r="G12" s="40">
        <v>-6.2448886842199104E-2</v>
      </c>
      <c r="H12" s="40">
        <v>-3.6805120929740143E-3</v>
      </c>
      <c r="I12" s="40">
        <v>-1.0387990715044156E-2</v>
      </c>
      <c r="J12" s="40">
        <v>1.3877552887126051E-2</v>
      </c>
      <c r="K12" s="40">
        <v>-4.9640560971279966E-2</v>
      </c>
      <c r="L12" s="40">
        <v>-1.2218806022561151E-2</v>
      </c>
      <c r="M12" s="40">
        <v>-5.1457125881423871E-2</v>
      </c>
      <c r="N12" s="40">
        <v>8.1592636302269816E-2</v>
      </c>
      <c r="O12" s="40">
        <v>-4.7821522873375835E-2</v>
      </c>
      <c r="P12" s="41" t="s">
        <v>90</v>
      </c>
      <c r="Q12" s="40">
        <v>-5.9758964252711218E-3</v>
      </c>
      <c r="R12" s="40">
        <v>-3.4832969179785407E-2</v>
      </c>
      <c r="S12" s="40">
        <v>-4.1940193816577161E-2</v>
      </c>
      <c r="T12" s="40">
        <v>-3.8902045483741477E-3</v>
      </c>
      <c r="U12" s="40">
        <v>-4.3885775356142187E-2</v>
      </c>
      <c r="V12" s="40">
        <v>1.2551942669725282E-2</v>
      </c>
      <c r="W12" s="40">
        <v>-5.6179432504597296E-2</v>
      </c>
      <c r="X12" s="40">
        <v>8.8020700360429756E-4</v>
      </c>
      <c r="Y12" s="40">
        <v>-5.9872924221518542E-3</v>
      </c>
      <c r="Z12" s="40">
        <v>-6.2722298429616435E-2</v>
      </c>
      <c r="AA12" s="40">
        <v>-3.4417430252625995E-2</v>
      </c>
      <c r="AB12" s="40">
        <v>2.8240225473245187E-2</v>
      </c>
      <c r="AC12" s="40">
        <v>0.15617897301956069</v>
      </c>
      <c r="AD12" s="40">
        <v>1.790778302031909E-2</v>
      </c>
      <c r="AE12" s="40">
        <v>1.2452209211911007E-2</v>
      </c>
      <c r="AF12" s="40">
        <v>2.599495942368377E-2</v>
      </c>
      <c r="AG12" s="40">
        <v>3.2622244837479761E-2</v>
      </c>
      <c r="AH12" s="40">
        <v>-5.130476175410717E-2</v>
      </c>
      <c r="AI12" s="40">
        <v>3.0299274493124122E-2</v>
      </c>
      <c r="AJ12" s="40">
        <v>1.4159386038570016E-2</v>
      </c>
      <c r="AK12" s="40">
        <v>-6.1338417225803687E-2</v>
      </c>
      <c r="AL12" s="40">
        <v>0.13166632269313441</v>
      </c>
      <c r="AM12" s="42">
        <v>-2.6530002555339334E-2</v>
      </c>
    </row>
    <row r="13" spans="1:39" ht="24">
      <c r="A13" s="37" t="s">
        <v>22</v>
      </c>
      <c r="B13" s="38" t="s">
        <v>14</v>
      </c>
      <c r="C13" s="45" t="s">
        <v>173</v>
      </c>
      <c r="D13" s="40">
        <v>-7.1518893668982453E-2</v>
      </c>
      <c r="E13" s="40">
        <v>5.4776169022232424E-2</v>
      </c>
      <c r="F13" s="40">
        <v>6.6919905795102846E-2</v>
      </c>
      <c r="G13" s="40">
        <v>-1.8630432299346765E-4</v>
      </c>
      <c r="H13" s="40">
        <v>-2.828453421613198E-2</v>
      </c>
      <c r="I13" s="40">
        <v>8.1550587352283876E-2</v>
      </c>
      <c r="J13" s="40">
        <v>-2.4048316487462265E-2</v>
      </c>
      <c r="K13" s="40">
        <v>-9.1378529836401712E-2</v>
      </c>
      <c r="L13" s="40">
        <v>-3.1360152018902528E-2</v>
      </c>
      <c r="M13" s="40">
        <v>-9.5586288112153844E-3</v>
      </c>
      <c r="N13" s="40">
        <v>2.776977418618087E-2</v>
      </c>
      <c r="O13" s="40">
        <v>-5.3143795632059985E-3</v>
      </c>
      <c r="P13" s="40">
        <v>-3.9022500571798489E-3</v>
      </c>
      <c r="Q13" s="40">
        <v>-3.2160810455722694E-2</v>
      </c>
      <c r="R13" s="40">
        <v>4.2566811836190675E-2</v>
      </c>
      <c r="S13" s="40">
        <v>4.986337312875426E-2</v>
      </c>
      <c r="T13" s="41" t="s">
        <v>55</v>
      </c>
      <c r="U13" s="40">
        <v>5.7827226509807109E-2</v>
      </c>
      <c r="V13" s="40">
        <v>-5.7267734500990215E-2</v>
      </c>
      <c r="W13" s="40">
        <v>1.7077753071362424E-2</v>
      </c>
      <c r="X13" s="40">
        <v>-5.9602786425902658E-2</v>
      </c>
      <c r="Y13" s="40">
        <v>1.2088957431419503E-2</v>
      </c>
      <c r="Z13" s="40">
        <v>9.0530915031441159E-3</v>
      </c>
      <c r="AA13" s="40">
        <v>2.6254729810579261E-2</v>
      </c>
      <c r="AB13" s="40">
        <v>1.5765386370072101E-2</v>
      </c>
      <c r="AC13" s="40">
        <v>-3.631031723030248E-2</v>
      </c>
      <c r="AD13" s="40">
        <v>2.890658760871339E-2</v>
      </c>
      <c r="AE13" s="40">
        <v>2.9845905431675205E-2</v>
      </c>
      <c r="AF13" s="40">
        <v>3.5314762622458203E-2</v>
      </c>
      <c r="AG13" s="40">
        <v>-9.200902925483076E-3</v>
      </c>
      <c r="AH13" s="40">
        <v>1.2352914881762248E-2</v>
      </c>
      <c r="AI13" s="40">
        <v>-7.1917386107675826E-2</v>
      </c>
      <c r="AJ13" s="40">
        <v>8.3149205926700623E-2</v>
      </c>
      <c r="AK13" s="40">
        <v>4.29127726472028E-2</v>
      </c>
      <c r="AL13" s="40">
        <v>6.1044517681141152E-3</v>
      </c>
      <c r="AM13" s="42">
        <v>-4.0386293293520848E-3</v>
      </c>
    </row>
    <row r="14" spans="1:39" ht="24">
      <c r="A14" s="37" t="s">
        <v>23</v>
      </c>
      <c r="B14" s="38" t="s">
        <v>14</v>
      </c>
      <c r="C14" s="39">
        <v>0.13354751505734758</v>
      </c>
      <c r="D14" s="40">
        <v>2.4199177985439312E-2</v>
      </c>
      <c r="E14" s="40">
        <v>-1.8194025155706499E-2</v>
      </c>
      <c r="F14" s="40">
        <v>-2.7772896034111771E-2</v>
      </c>
      <c r="G14" s="40">
        <v>3.8838436316422552E-2</v>
      </c>
      <c r="H14" s="40">
        <v>5.8111879033275686E-2</v>
      </c>
      <c r="I14" s="40">
        <v>7.7725513502207536E-2</v>
      </c>
      <c r="J14" s="40">
        <v>4.4712509133514294E-2</v>
      </c>
      <c r="K14" s="40">
        <v>5.1030773935478793E-2</v>
      </c>
      <c r="L14" s="40">
        <v>6.1164251182088715E-2</v>
      </c>
      <c r="M14" s="40">
        <v>-5.1417248685447269E-3</v>
      </c>
      <c r="N14" s="40">
        <v>-6.2679437828350483E-3</v>
      </c>
      <c r="O14" s="40">
        <v>-3.8115840493843701E-3</v>
      </c>
      <c r="P14" s="40">
        <v>0.14030783424172802</v>
      </c>
      <c r="Q14" s="40">
        <v>-3.1441256786185201E-2</v>
      </c>
      <c r="R14" s="40">
        <v>-1.4862431306745777E-2</v>
      </c>
      <c r="S14" s="40">
        <v>2.1390883895485192E-2</v>
      </c>
      <c r="T14" s="40">
        <v>6.1953904628893218E-3</v>
      </c>
      <c r="U14" s="40">
        <v>6.8006491518247988E-2</v>
      </c>
      <c r="V14" s="40">
        <v>-3.1702905035748442E-2</v>
      </c>
      <c r="W14" s="40">
        <v>2.3580078619074133E-2</v>
      </c>
      <c r="X14" s="40">
        <v>-1.7414829482845139E-2</v>
      </c>
      <c r="Y14" s="40">
        <v>-3.4661303857701546E-2</v>
      </c>
      <c r="Z14" s="40">
        <v>1.0985370770804612E-2</v>
      </c>
      <c r="AA14" s="40">
        <v>1.6491081678507624E-3</v>
      </c>
      <c r="AB14" s="40">
        <v>-9.9242983370503232E-3</v>
      </c>
      <c r="AC14" s="40">
        <v>2.0174681502428914E-2</v>
      </c>
      <c r="AD14" s="40">
        <v>-4.4911773552242171E-2</v>
      </c>
      <c r="AE14" s="40">
        <v>3.7075872764450894E-4</v>
      </c>
      <c r="AF14" s="40">
        <v>6.0814161821412388E-3</v>
      </c>
      <c r="AG14" s="40">
        <v>-3.2632510056773444E-2</v>
      </c>
      <c r="AH14" s="40">
        <v>-1.3590032305240189E-2</v>
      </c>
      <c r="AI14" s="40">
        <v>-2.6812525606802078E-2</v>
      </c>
      <c r="AJ14" s="40">
        <v>-1.6412247538847968E-2</v>
      </c>
      <c r="AK14" s="40">
        <v>-1.5327333391228866E-3</v>
      </c>
      <c r="AL14" s="41" t="s">
        <v>52</v>
      </c>
      <c r="AM14" s="42">
        <v>5.8495523482985701E-2</v>
      </c>
    </row>
    <row r="15" spans="1:39" ht="24">
      <c r="A15" s="37" t="s">
        <v>24</v>
      </c>
      <c r="B15" s="38" t="s">
        <v>14</v>
      </c>
      <c r="C15" s="39">
        <v>-0.12260837419690218</v>
      </c>
      <c r="D15" s="41" t="s">
        <v>75</v>
      </c>
      <c r="E15" s="40">
        <v>1.7385873659627873E-2</v>
      </c>
      <c r="F15" s="40">
        <v>3.4691327416902583E-2</v>
      </c>
      <c r="G15" s="40">
        <v>-4.5363500919553497E-2</v>
      </c>
      <c r="H15" s="40">
        <v>-2.6195446780211577E-2</v>
      </c>
      <c r="I15" s="40">
        <v>-6.213093674063077E-2</v>
      </c>
      <c r="J15" s="40">
        <v>6.0414573815032034E-2</v>
      </c>
      <c r="K15" s="40">
        <v>-5.7858437394797957E-2</v>
      </c>
      <c r="L15" s="40">
        <v>2.9750097324719713E-2</v>
      </c>
      <c r="M15" s="40">
        <v>-7.1574258937848134E-2</v>
      </c>
      <c r="N15" s="40">
        <v>-4.2913735998498181E-2</v>
      </c>
      <c r="O15" s="40">
        <v>1.5121104834877986E-2</v>
      </c>
      <c r="P15" s="40">
        <v>-2.2318083313079221E-2</v>
      </c>
      <c r="Q15" s="40">
        <v>-1.8231283557505359E-2</v>
      </c>
      <c r="R15" s="40">
        <v>4.8253049048393326E-4</v>
      </c>
      <c r="S15" s="40">
        <v>4.6375904243157441E-2</v>
      </c>
      <c r="T15" s="40">
        <v>-6.8888300602701791E-2</v>
      </c>
      <c r="U15" s="40">
        <v>2.1144383349199374E-2</v>
      </c>
      <c r="V15" s="40">
        <v>-0.10305315782765148</v>
      </c>
      <c r="W15" s="40">
        <v>-8.0551497005014044E-2</v>
      </c>
      <c r="X15" s="40">
        <v>6.4350757500746938E-2</v>
      </c>
      <c r="Y15" s="40">
        <v>9.7918057163877137E-2</v>
      </c>
      <c r="Z15" s="40">
        <v>5.7138427819968217E-2</v>
      </c>
      <c r="AA15" s="40">
        <v>9.7578087621784937E-2</v>
      </c>
      <c r="AB15" s="40">
        <v>3.968253141798276E-2</v>
      </c>
      <c r="AC15" s="40">
        <v>-1.8672743695420758E-2</v>
      </c>
      <c r="AD15" s="40">
        <v>-2.9471308878054221E-2</v>
      </c>
      <c r="AE15" s="40">
        <v>1.1164496404332262E-2</v>
      </c>
      <c r="AF15" s="40">
        <v>4.8269196779326229E-2</v>
      </c>
      <c r="AG15" s="40">
        <v>-2.2968395705003423E-2</v>
      </c>
      <c r="AH15" s="40">
        <v>-4.038627969707017E-2</v>
      </c>
      <c r="AI15" s="40">
        <v>-1.9287149064518495E-2</v>
      </c>
      <c r="AJ15" s="40">
        <v>3.1506715315395895E-2</v>
      </c>
      <c r="AK15" s="40">
        <v>-6.410027528008358E-2</v>
      </c>
      <c r="AL15" s="40">
        <v>2.3092806395268815E-2</v>
      </c>
      <c r="AM15" s="42">
        <v>2.2225528535195514E-2</v>
      </c>
    </row>
    <row r="16" spans="1:39" ht="24">
      <c r="A16" s="37" t="s">
        <v>25</v>
      </c>
      <c r="B16" s="38" t="s">
        <v>14</v>
      </c>
      <c r="C16" s="39">
        <v>-4.8905426427269999E-2</v>
      </c>
      <c r="D16" s="40">
        <v>5.4273886476698029E-2</v>
      </c>
      <c r="E16" s="40">
        <v>9.2515895279924099E-2</v>
      </c>
      <c r="F16" s="40">
        <v>4.2841726221288533E-2</v>
      </c>
      <c r="G16" s="40">
        <v>6.2605083697561889E-2</v>
      </c>
      <c r="H16" s="40">
        <v>-2.3806705438596983E-3</v>
      </c>
      <c r="I16" s="40">
        <v>3.2195278178393329E-2</v>
      </c>
      <c r="J16" s="40">
        <v>0.15154454043611287</v>
      </c>
      <c r="K16" s="40">
        <v>4.9665919409386049E-2</v>
      </c>
      <c r="L16" s="40">
        <v>-5.0784148531856144E-2</v>
      </c>
      <c r="M16" s="40">
        <v>-6.8901726986942496E-2</v>
      </c>
      <c r="N16" s="40">
        <v>-2.220402618084831E-2</v>
      </c>
      <c r="O16" s="40">
        <v>-1.3250854069895479E-2</v>
      </c>
      <c r="P16" s="40">
        <v>-5.9693165727953856E-2</v>
      </c>
      <c r="Q16" s="40">
        <v>-4.082389806374697E-2</v>
      </c>
      <c r="R16" s="40">
        <v>3.6389888072486166E-3</v>
      </c>
      <c r="S16" s="40">
        <v>3.0222000056490308E-2</v>
      </c>
      <c r="T16" s="40">
        <v>8.0557854739123115E-3</v>
      </c>
      <c r="U16" s="40">
        <v>4.615501752940708E-2</v>
      </c>
      <c r="V16" s="40">
        <v>-5.9253483107731042E-2</v>
      </c>
      <c r="W16" s="40">
        <v>-5.7349928551373606E-3</v>
      </c>
      <c r="X16" s="40">
        <v>4.0712803655592572E-2</v>
      </c>
      <c r="Y16" s="40">
        <v>-3.7315130082112985E-2</v>
      </c>
      <c r="Z16" s="41" t="s">
        <v>102</v>
      </c>
      <c r="AA16" s="40">
        <v>-4.3791814608706285E-2</v>
      </c>
      <c r="AB16" s="40">
        <v>-4.9940537837478885E-2</v>
      </c>
      <c r="AC16" s="40">
        <v>-0.11034602178697293</v>
      </c>
      <c r="AD16" s="40">
        <v>-0.10323315958786439</v>
      </c>
      <c r="AE16" s="40">
        <v>2.3420459953209405E-2</v>
      </c>
      <c r="AF16" s="40">
        <v>-4.5826079162419341E-2</v>
      </c>
      <c r="AG16" s="40">
        <v>-7.3882435836706622E-3</v>
      </c>
      <c r="AH16" s="40">
        <v>-4.9582242512539058E-2</v>
      </c>
      <c r="AI16" s="40">
        <v>0.143282719496995</v>
      </c>
      <c r="AJ16" s="40">
        <v>1.9505222283983182E-3</v>
      </c>
      <c r="AK16" s="40">
        <v>-3.5563525031902014E-2</v>
      </c>
      <c r="AL16" s="40">
        <v>1.0118945635420179E-2</v>
      </c>
      <c r="AM16" s="42">
        <v>-2.967977740040164E-2</v>
      </c>
    </row>
    <row r="17" spans="1:39" ht="24">
      <c r="A17" s="37" t="s">
        <v>26</v>
      </c>
      <c r="B17" s="38" t="s">
        <v>14</v>
      </c>
      <c r="C17" s="39">
        <v>-0.11228779193241328</v>
      </c>
      <c r="D17" s="40">
        <v>-3.8909769518857065E-2</v>
      </c>
      <c r="E17" s="40">
        <v>0.1109403957608442</v>
      </c>
      <c r="F17" s="40">
        <v>-5.3862120795963628E-2</v>
      </c>
      <c r="G17" s="40">
        <v>-1.8006362119185541E-2</v>
      </c>
      <c r="H17" s="40">
        <v>9.2056608495781384E-4</v>
      </c>
      <c r="I17" s="40">
        <v>-7.4756517285159124E-3</v>
      </c>
      <c r="J17" s="40">
        <v>-3.3226170987268493E-6</v>
      </c>
      <c r="K17" s="40">
        <v>-8.2388305115484603E-2</v>
      </c>
      <c r="L17" s="40">
        <v>-2.326444779718409E-2</v>
      </c>
      <c r="M17" s="40">
        <v>0.13236639400524047</v>
      </c>
      <c r="N17" s="40">
        <v>9.3197085002440339E-2</v>
      </c>
      <c r="O17" s="40">
        <v>5.987859397479435E-2</v>
      </c>
      <c r="P17" s="40">
        <v>-4.9752549331842082E-2</v>
      </c>
      <c r="Q17" s="40">
        <v>7.8822823238221429E-2</v>
      </c>
      <c r="R17" s="40">
        <v>-4.4589035220928214E-3</v>
      </c>
      <c r="S17" s="40">
        <v>6.5587577892068358E-2</v>
      </c>
      <c r="T17" s="40">
        <v>1.1491405271946038E-2</v>
      </c>
      <c r="U17" s="40">
        <v>5.7089945476958923E-3</v>
      </c>
      <c r="V17" s="40">
        <v>3.7325399536324126E-2</v>
      </c>
      <c r="W17" s="40">
        <v>-1.4397945122907778E-2</v>
      </c>
      <c r="X17" s="40">
        <v>-4.5637528244417067E-2</v>
      </c>
      <c r="Y17" s="40">
        <v>2.6376506138182355E-2</v>
      </c>
      <c r="Z17" s="40">
        <v>-5.0270442934581439E-2</v>
      </c>
      <c r="AA17" s="40">
        <v>-0.11524479091229138</v>
      </c>
      <c r="AB17" s="40">
        <v>6.8231072981557164E-3</v>
      </c>
      <c r="AC17" s="40">
        <v>-0.12068765480182173</v>
      </c>
      <c r="AD17" s="40">
        <v>6.3759450913449839E-2</v>
      </c>
      <c r="AE17" s="40">
        <v>1.1598532529114912E-3</v>
      </c>
      <c r="AF17" s="40">
        <v>5.0541199012053617E-2</v>
      </c>
      <c r="AG17" s="40">
        <v>4.0200728313998811E-2</v>
      </c>
      <c r="AH17" s="41" t="s">
        <v>111</v>
      </c>
      <c r="AI17" s="40">
        <v>-1.209250182549821E-2</v>
      </c>
      <c r="AJ17" s="40">
        <v>1.1414916634483399E-2</v>
      </c>
      <c r="AK17" s="40">
        <v>5.5904289864298785E-3</v>
      </c>
      <c r="AL17" s="40">
        <v>-1.2400217867911895E-2</v>
      </c>
      <c r="AM17" s="42">
        <v>-4.0420573728936836E-2</v>
      </c>
    </row>
    <row r="18" spans="1:39" ht="24">
      <c r="A18" s="37" t="s">
        <v>27</v>
      </c>
      <c r="B18" s="38" t="s">
        <v>14</v>
      </c>
      <c r="C18" s="39">
        <v>4.4834567214671883E-3</v>
      </c>
      <c r="D18" s="40">
        <v>2.9939261952197749E-2</v>
      </c>
      <c r="E18" s="40">
        <v>-5.6650455365343903E-2</v>
      </c>
      <c r="F18" s="40">
        <v>-2.9174076343381904E-3</v>
      </c>
      <c r="G18" s="40">
        <v>5.4094191070520402E-2</v>
      </c>
      <c r="H18" s="40">
        <v>-2.6091433579319891E-2</v>
      </c>
      <c r="I18" s="40">
        <v>4.3940693602248738E-3</v>
      </c>
      <c r="J18" s="40">
        <v>-3.3089793320476513E-2</v>
      </c>
      <c r="K18" s="40">
        <v>5.4636604619640358E-2</v>
      </c>
      <c r="L18" s="41" t="s">
        <v>82</v>
      </c>
      <c r="M18" s="40">
        <v>1.4937341742372889E-2</v>
      </c>
      <c r="N18" s="40">
        <v>-1.7310867252913913E-2</v>
      </c>
      <c r="O18" s="40">
        <v>-8.1978615524861309E-4</v>
      </c>
      <c r="P18" s="40">
        <v>-1.280061805327143E-2</v>
      </c>
      <c r="Q18" s="40">
        <v>7.2344285434324277E-3</v>
      </c>
      <c r="R18" s="40">
        <v>-4.2487825540494288E-2</v>
      </c>
      <c r="S18" s="40">
        <v>0.10234067660043089</v>
      </c>
      <c r="T18" s="40">
        <v>-3.0116177187863854E-2</v>
      </c>
      <c r="U18" s="40">
        <v>-1.1735313070120499E-2</v>
      </c>
      <c r="V18" s="40">
        <v>2.7778579996903943E-2</v>
      </c>
      <c r="W18" s="40">
        <v>-3.1456604913983909E-2</v>
      </c>
      <c r="X18" s="40">
        <v>3.8792555647038957E-2</v>
      </c>
      <c r="Y18" s="40">
        <v>0.14352094541881519</v>
      </c>
      <c r="Z18" s="40">
        <v>-5.3684917196070214E-2</v>
      </c>
      <c r="AA18" s="40">
        <v>6.1821273600068172E-2</v>
      </c>
      <c r="AB18" s="40">
        <v>8.0310721940941562E-2</v>
      </c>
      <c r="AC18" s="40">
        <v>9.9338953453796647E-2</v>
      </c>
      <c r="AD18" s="40">
        <v>2.1942222433769261E-2</v>
      </c>
      <c r="AE18" s="40">
        <v>-6.6973144596485429E-2</v>
      </c>
      <c r="AF18" s="40">
        <v>-9.7532587354006133E-4</v>
      </c>
      <c r="AG18" s="40">
        <v>5.1377897768462959E-2</v>
      </c>
      <c r="AH18" s="40">
        <v>-2.3882945508656394E-2</v>
      </c>
      <c r="AI18" s="40">
        <v>3.1843931728287041E-2</v>
      </c>
      <c r="AJ18" s="40">
        <v>1.1164378150562477E-2</v>
      </c>
      <c r="AK18" s="40">
        <v>1.3673901252555477E-2</v>
      </c>
      <c r="AL18" s="40">
        <v>5.8181801220361096E-2</v>
      </c>
      <c r="AM18" s="42">
        <v>4.9791284846579416E-2</v>
      </c>
    </row>
    <row r="19" spans="1:39" ht="24">
      <c r="A19" s="37" t="s">
        <v>28</v>
      </c>
      <c r="B19" s="38" t="s">
        <v>14</v>
      </c>
      <c r="C19" s="39">
        <v>2.1677874837960256E-2</v>
      </c>
      <c r="D19" s="40">
        <v>-6.262069954379812E-2</v>
      </c>
      <c r="E19" s="40">
        <v>4.8638274040266353E-3</v>
      </c>
      <c r="F19" s="40">
        <v>-2.1342032733757486E-2</v>
      </c>
      <c r="G19" s="40">
        <v>6.9524898243915237E-2</v>
      </c>
      <c r="H19" s="40">
        <v>1.3145734242261089E-2</v>
      </c>
      <c r="I19" s="41" t="s">
        <v>75</v>
      </c>
      <c r="J19" s="40">
        <v>1.0005762646438765E-2</v>
      </c>
      <c r="K19" s="40">
        <v>4.1484328580456538E-2</v>
      </c>
      <c r="L19" s="40">
        <v>4.3434533350361036E-3</v>
      </c>
      <c r="M19" s="40">
        <v>-6.8139040008133173E-3</v>
      </c>
      <c r="N19" s="40">
        <v>-2.7662885028228234E-2</v>
      </c>
      <c r="O19" s="40">
        <v>-5.7319682414258957E-2</v>
      </c>
      <c r="P19" s="40">
        <v>-1.0724882175582678E-2</v>
      </c>
      <c r="Q19" s="40">
        <v>-3.6727130510037856E-2</v>
      </c>
      <c r="R19" s="40">
        <v>-1.7374459072397916E-2</v>
      </c>
      <c r="S19" s="40">
        <v>-6.2334663090793996E-2</v>
      </c>
      <c r="T19" s="40">
        <v>7.8820992293568981E-2</v>
      </c>
      <c r="U19" s="40">
        <v>-2.7336163821535538E-2</v>
      </c>
      <c r="V19" s="40">
        <v>-5.8096437515216093E-2</v>
      </c>
      <c r="W19" s="40">
        <v>0.15365114961955345</v>
      </c>
      <c r="X19" s="40">
        <v>4.7544831543177631E-2</v>
      </c>
      <c r="Y19" s="40">
        <v>1.4009175676134886E-2</v>
      </c>
      <c r="Z19" s="40">
        <v>3.3791012375920526E-2</v>
      </c>
      <c r="AA19" s="40">
        <v>8.2491633292101213E-2</v>
      </c>
      <c r="AB19" s="40">
        <v>7.8864839470506997E-3</v>
      </c>
      <c r="AC19" s="40">
        <v>-2.9728960378087057E-2</v>
      </c>
      <c r="AD19" s="40">
        <v>1.4475989878470206E-2</v>
      </c>
      <c r="AE19" s="40">
        <v>3.4768541398123319E-2</v>
      </c>
      <c r="AF19" s="40">
        <v>-4.9553287762671504E-2</v>
      </c>
      <c r="AG19" s="40">
        <v>-1.1062089454962629E-2</v>
      </c>
      <c r="AH19" s="40">
        <v>-7.7828809271420401E-3</v>
      </c>
      <c r="AI19" s="40">
        <v>7.7911502021426965E-2</v>
      </c>
      <c r="AJ19" s="40">
        <v>6.2726303662985178E-2</v>
      </c>
      <c r="AK19" s="40">
        <v>6.8505000669388518E-3</v>
      </c>
      <c r="AL19" s="40">
        <v>7.4199939382278826E-2</v>
      </c>
      <c r="AM19" s="42">
        <v>2.2798011741384079E-2</v>
      </c>
    </row>
    <row r="20" spans="1:39" ht="24">
      <c r="A20" s="37" t="s">
        <v>29</v>
      </c>
      <c r="B20" s="38" t="s">
        <v>14</v>
      </c>
      <c r="C20" s="39">
        <v>8.0528818805456967E-2</v>
      </c>
      <c r="D20" s="40">
        <v>2.0737073910188971E-2</v>
      </c>
      <c r="E20" s="40">
        <v>-3.0834169216060529E-2</v>
      </c>
      <c r="F20" s="40">
        <v>-9.6661871562020191E-4</v>
      </c>
      <c r="G20" s="40">
        <v>-7.7129296716265908E-2</v>
      </c>
      <c r="H20" s="40">
        <v>3.8216255446893714E-2</v>
      </c>
      <c r="I20" s="40">
        <v>-2.7078559586098675E-2</v>
      </c>
      <c r="J20" s="40">
        <v>-3.6883017108960914E-2</v>
      </c>
      <c r="K20" s="40">
        <v>-3.1390383054230531E-2</v>
      </c>
      <c r="L20" s="40">
        <v>-1.1549774503792154E-2</v>
      </c>
      <c r="M20" s="40">
        <v>1.8983126597241738E-2</v>
      </c>
      <c r="N20" s="40">
        <v>3.0142418418084939E-2</v>
      </c>
      <c r="O20" s="40">
        <v>6.8269127190716294E-4</v>
      </c>
      <c r="P20" s="40">
        <v>-4.4770705420756014E-2</v>
      </c>
      <c r="Q20" s="40">
        <v>5.9033806318607079E-2</v>
      </c>
      <c r="R20" s="40">
        <v>-5.9655669689248673E-2</v>
      </c>
      <c r="S20" s="40">
        <v>-2.2722613912734762E-2</v>
      </c>
      <c r="T20" s="40">
        <v>5.5709068958965317E-2</v>
      </c>
      <c r="U20" s="41" t="s">
        <v>74</v>
      </c>
      <c r="V20" s="40">
        <v>-3.3594490552865584E-2</v>
      </c>
      <c r="W20" s="40">
        <v>-2.9011800440684032E-2</v>
      </c>
      <c r="X20" s="40">
        <v>4.0072509497652446E-2</v>
      </c>
      <c r="Y20" s="40">
        <v>-2.4237404214957028E-2</v>
      </c>
      <c r="Z20" s="40">
        <v>4.8813406984557932E-2</v>
      </c>
      <c r="AA20" s="40">
        <v>-9.3205047001073016E-2</v>
      </c>
      <c r="AB20" s="40">
        <v>-2.9168015609700056E-2</v>
      </c>
      <c r="AC20" s="40">
        <v>1.8590587010302102E-2</v>
      </c>
      <c r="AD20" s="40">
        <v>4.6582437012402715E-2</v>
      </c>
      <c r="AE20" s="40">
        <v>-3.2605550973458918E-3</v>
      </c>
      <c r="AF20" s="40">
        <v>3.3607767150881471E-2</v>
      </c>
      <c r="AG20" s="40">
        <v>6.9615630142419019E-2</v>
      </c>
      <c r="AH20" s="40">
        <v>5.8974948002027692E-3</v>
      </c>
      <c r="AI20" s="40">
        <v>-4.5385013532695459E-2</v>
      </c>
      <c r="AJ20" s="40">
        <v>4.4685284128227191E-2</v>
      </c>
      <c r="AK20" s="40">
        <v>0.17352362295559953</v>
      </c>
      <c r="AL20" s="40">
        <v>6.4586259624862488E-2</v>
      </c>
      <c r="AM20" s="42">
        <v>2.595194394241844E-2</v>
      </c>
    </row>
    <row r="21" spans="1:39" ht="24">
      <c r="A21" s="37" t="s">
        <v>30</v>
      </c>
      <c r="B21" s="38" t="s">
        <v>14</v>
      </c>
      <c r="C21" s="39">
        <v>-9.0340732646206942E-2</v>
      </c>
      <c r="D21" s="40">
        <v>4.5191611000708502E-2</v>
      </c>
      <c r="E21" s="40">
        <v>3.9622048723556555E-2</v>
      </c>
      <c r="F21" s="40">
        <v>-1.4903902070968889E-2</v>
      </c>
      <c r="G21" s="40">
        <v>9.5572010857275392E-3</v>
      </c>
      <c r="H21" s="40">
        <v>-4.5423917205179749E-2</v>
      </c>
      <c r="I21" s="40">
        <v>-6.0243989295655116E-2</v>
      </c>
      <c r="J21" s="40">
        <v>2.9004747101571891E-2</v>
      </c>
      <c r="K21" s="40">
        <v>-3.2690368055107846E-2</v>
      </c>
      <c r="L21" s="40">
        <v>9.9723278195964618E-2</v>
      </c>
      <c r="M21" s="40">
        <v>0.128505084500254</v>
      </c>
      <c r="N21" s="40">
        <v>-5.7727067072024005E-2</v>
      </c>
      <c r="O21" s="40">
        <v>-8.3025627578805813E-2</v>
      </c>
      <c r="P21" s="40">
        <v>-4.1607266912730347E-2</v>
      </c>
      <c r="Q21" s="40">
        <v>-2.9009929059069402E-2</v>
      </c>
      <c r="R21" s="40">
        <v>-2.3711043451112115E-3</v>
      </c>
      <c r="S21" s="41" t="s">
        <v>174</v>
      </c>
      <c r="T21" s="40">
        <v>4.6803557491691572E-2</v>
      </c>
      <c r="U21" s="40">
        <v>-2.2663561225533979E-2</v>
      </c>
      <c r="V21" s="40">
        <v>8.4764668856289499E-2</v>
      </c>
      <c r="W21" s="40">
        <v>-4.997364527994401E-2</v>
      </c>
      <c r="X21" s="40">
        <v>2.5427242745110309E-2</v>
      </c>
      <c r="Y21" s="40">
        <v>2.115158133450927E-2</v>
      </c>
      <c r="Z21" s="40">
        <v>3.0845375800732509E-2</v>
      </c>
      <c r="AA21" s="40">
        <v>0.13598077970899641</v>
      </c>
      <c r="AB21" s="40">
        <v>-1.4313139265055152E-2</v>
      </c>
      <c r="AC21" s="40">
        <v>4.3763379553359424E-3</v>
      </c>
      <c r="AD21" s="40">
        <v>2.3114842299927413E-2</v>
      </c>
      <c r="AE21" s="40">
        <v>8.8445713048431549E-3</v>
      </c>
      <c r="AF21" s="40">
        <v>6.3184409385079448E-3</v>
      </c>
      <c r="AG21" s="40">
        <v>-7.3996914668094896E-2</v>
      </c>
      <c r="AH21" s="40">
        <v>6.6344749833955025E-2</v>
      </c>
      <c r="AI21" s="40">
        <v>-6.1296275237067092E-2</v>
      </c>
      <c r="AJ21" s="40">
        <v>1.2973408646959844E-3</v>
      </c>
      <c r="AK21" s="40">
        <v>6.4338083830825121E-2</v>
      </c>
      <c r="AL21" s="40">
        <v>2.0000112741053542E-2</v>
      </c>
      <c r="AM21" s="42">
        <v>2.4946799356810438E-2</v>
      </c>
    </row>
    <row r="22" spans="1:39" ht="24">
      <c r="A22" s="37" t="s">
        <v>31</v>
      </c>
      <c r="B22" s="38" t="s">
        <v>14</v>
      </c>
      <c r="C22" s="39">
        <v>3.9753479675481249E-2</v>
      </c>
      <c r="D22" s="40">
        <v>-5.6907066914394233E-2</v>
      </c>
      <c r="E22" s="40">
        <v>-4.0442835838897127E-3</v>
      </c>
      <c r="F22" s="40">
        <v>1.813387108143219E-2</v>
      </c>
      <c r="G22" s="40">
        <v>-9.2196153050767629E-2</v>
      </c>
      <c r="H22" s="40">
        <v>6.4527662964000781E-2</v>
      </c>
      <c r="I22" s="40">
        <v>4.0882897002839855E-2</v>
      </c>
      <c r="J22" s="40">
        <v>-6.0581443371738625E-2</v>
      </c>
      <c r="K22" s="41" t="s">
        <v>123</v>
      </c>
      <c r="L22" s="40">
        <v>5.3781973245337532E-2</v>
      </c>
      <c r="M22" s="40">
        <v>-6.2843101508518726E-2</v>
      </c>
      <c r="N22" s="40">
        <v>-9.6303149230297591E-2</v>
      </c>
      <c r="O22" s="40">
        <v>-6.1663380366273321E-2</v>
      </c>
      <c r="P22" s="40">
        <v>-4.9429730048663197E-2</v>
      </c>
      <c r="Q22" s="40">
        <v>2.4612733430335269E-2</v>
      </c>
      <c r="R22" s="40">
        <v>-2.974824165601633E-2</v>
      </c>
      <c r="S22" s="40">
        <v>-3.2908728570852447E-2</v>
      </c>
      <c r="T22" s="40">
        <v>-8.6551569127044439E-2</v>
      </c>
      <c r="U22" s="40">
        <v>-3.0886401051897491E-2</v>
      </c>
      <c r="V22" s="40">
        <v>-5.8794143800437862E-2</v>
      </c>
      <c r="W22" s="40">
        <v>-5.4977493016183668E-2</v>
      </c>
      <c r="X22" s="40">
        <v>5.8063998330579819E-2</v>
      </c>
      <c r="Y22" s="40">
        <v>1.1509634497695483E-2</v>
      </c>
      <c r="Z22" s="40">
        <v>5.1783402286369754E-2</v>
      </c>
      <c r="AA22" s="40">
        <v>2.7391418041199963E-3</v>
      </c>
      <c r="AB22" s="40">
        <v>-5.4940840748865301E-2</v>
      </c>
      <c r="AC22" s="40">
        <v>-5.959064452550609E-3</v>
      </c>
      <c r="AD22" s="40">
        <v>0.1004643513696435</v>
      </c>
      <c r="AE22" s="40">
        <v>-3.3876962040731248E-2</v>
      </c>
      <c r="AF22" s="40">
        <v>-5.3973983138493531E-3</v>
      </c>
      <c r="AG22" s="40">
        <v>1.8253225949165831E-4</v>
      </c>
      <c r="AH22" s="40">
        <v>-8.4230414330462466E-2</v>
      </c>
      <c r="AI22" s="40">
        <v>1.7875995013665717E-2</v>
      </c>
      <c r="AJ22" s="40">
        <v>2.4814547412355753E-2</v>
      </c>
      <c r="AK22" s="40">
        <v>-1.1170342697292874E-2</v>
      </c>
      <c r="AL22" s="40">
        <v>4.7826650352310783E-2</v>
      </c>
      <c r="AM22" s="42">
        <v>6.0833167038885493E-2</v>
      </c>
    </row>
    <row r="23" spans="1:39" ht="24">
      <c r="A23" s="37" t="s">
        <v>32</v>
      </c>
      <c r="B23" s="38" t="s">
        <v>14</v>
      </c>
      <c r="C23" s="39">
        <v>-8.7379263293811779E-2</v>
      </c>
      <c r="D23" s="40">
        <v>-2.5481674271620392E-2</v>
      </c>
      <c r="E23" s="40">
        <v>-9.5946598662842962E-3</v>
      </c>
      <c r="F23" s="40">
        <v>5.2637414757462128E-2</v>
      </c>
      <c r="G23" s="40">
        <v>-5.8576028481123865E-2</v>
      </c>
      <c r="H23" s="41" t="s">
        <v>174</v>
      </c>
      <c r="I23" s="40">
        <v>1.2840605474315009E-2</v>
      </c>
      <c r="J23" s="40">
        <v>5.575161020094991E-2</v>
      </c>
      <c r="K23" s="40">
        <v>6.3915528252253898E-2</v>
      </c>
      <c r="L23" s="40">
        <v>-2.5280410246951022E-2</v>
      </c>
      <c r="M23" s="40">
        <v>1.1137357233592226E-2</v>
      </c>
      <c r="N23" s="40">
        <v>-6.4939848047837576E-2</v>
      </c>
      <c r="O23" s="40">
        <v>-4.312345309466295E-2</v>
      </c>
      <c r="P23" s="40">
        <v>-3.8715003718420658E-3</v>
      </c>
      <c r="Q23" s="40">
        <v>6.7460599726491099E-2</v>
      </c>
      <c r="R23" s="40">
        <v>1.3962348370286801E-2</v>
      </c>
      <c r="S23" s="40">
        <v>-4.5287813830047575E-2</v>
      </c>
      <c r="T23" s="40">
        <v>-2.6471355335356016E-2</v>
      </c>
      <c r="U23" s="40">
        <v>3.7512869640100803E-2</v>
      </c>
      <c r="V23" s="40">
        <v>-7.3645106401473995E-2</v>
      </c>
      <c r="W23" s="40">
        <v>1.9843293106817927E-2</v>
      </c>
      <c r="X23" s="40">
        <v>7.6552051423403392E-2</v>
      </c>
      <c r="Y23" s="40">
        <v>-3.797636336421794E-2</v>
      </c>
      <c r="Z23" s="40">
        <v>-2.433125718543234E-3</v>
      </c>
      <c r="AA23" s="40">
        <v>-5.5077692801078992E-2</v>
      </c>
      <c r="AB23" s="40">
        <v>2.6104200551353096E-2</v>
      </c>
      <c r="AC23" s="40">
        <v>8.4062984503254723E-2</v>
      </c>
      <c r="AD23" s="40">
        <v>0.11685167314315403</v>
      </c>
      <c r="AE23" s="40">
        <v>8.3828006816441716E-2</v>
      </c>
      <c r="AF23" s="40">
        <v>-1.5532777096684224E-2</v>
      </c>
      <c r="AG23" s="40">
        <v>-2.1853422674211479E-2</v>
      </c>
      <c r="AH23" s="40">
        <v>1.0948909659017109E-3</v>
      </c>
      <c r="AI23" s="40">
        <v>-3.3539198297974172E-2</v>
      </c>
      <c r="AJ23" s="40">
        <v>0.11535044399821852</v>
      </c>
      <c r="AK23" s="40">
        <v>-7.8185789492168263E-3</v>
      </c>
      <c r="AL23" s="40">
        <v>5.3743518219550826E-2</v>
      </c>
      <c r="AM23" s="42">
        <v>-9.394623148527749E-2</v>
      </c>
    </row>
    <row r="24" spans="1:39" ht="24">
      <c r="A24" s="37" t="s">
        <v>33</v>
      </c>
      <c r="B24" s="38" t="s">
        <v>14</v>
      </c>
      <c r="C24" s="39">
        <v>4.3349846692240498E-2</v>
      </c>
      <c r="D24" s="40">
        <v>1.7105285654533713E-2</v>
      </c>
      <c r="E24" s="41" t="s">
        <v>76</v>
      </c>
      <c r="F24" s="40">
        <v>2.2064646024283992E-2</v>
      </c>
      <c r="G24" s="40">
        <v>-2.916716465386511E-2</v>
      </c>
      <c r="H24" s="40">
        <v>-9.6665404738656181E-3</v>
      </c>
      <c r="I24" s="40">
        <v>4.932606799041791E-3</v>
      </c>
      <c r="J24" s="40">
        <v>3.1810390032928466E-2</v>
      </c>
      <c r="K24" s="40">
        <v>-4.0505174915811829E-3</v>
      </c>
      <c r="L24" s="40">
        <v>-5.601042178279729E-2</v>
      </c>
      <c r="M24" s="40">
        <v>-4.4400965366329134E-2</v>
      </c>
      <c r="N24" s="40">
        <v>-5.2639425840458887E-2</v>
      </c>
      <c r="O24" s="40">
        <v>6.5361114476354898E-2</v>
      </c>
      <c r="P24" s="40">
        <v>-5.7796331048754652E-2</v>
      </c>
      <c r="Q24" s="40">
        <v>-6.5112553255004368E-2</v>
      </c>
      <c r="R24" s="40">
        <v>1.8292749623307614E-3</v>
      </c>
      <c r="S24" s="40">
        <v>4.0262264106335155E-2</v>
      </c>
      <c r="T24" s="40">
        <v>5.2074289124176464E-2</v>
      </c>
      <c r="U24" s="40">
        <v>-3.0531450110608226E-2</v>
      </c>
      <c r="V24" s="40">
        <v>8.081749641774787E-3</v>
      </c>
      <c r="W24" s="40">
        <v>-2.2774861801683612E-2</v>
      </c>
      <c r="X24" s="40">
        <v>3.1784592582579867E-2</v>
      </c>
      <c r="Y24" s="40">
        <v>9.7330344070679975E-2</v>
      </c>
      <c r="Z24" s="40">
        <v>9.583352746334764E-2</v>
      </c>
      <c r="AA24" s="40">
        <v>5.061146000401677E-2</v>
      </c>
      <c r="AB24" s="40">
        <v>8.4437146800427645E-2</v>
      </c>
      <c r="AC24" s="40">
        <v>-3.59565451340641E-2</v>
      </c>
      <c r="AD24" s="40">
        <v>-3.6201887285477866E-2</v>
      </c>
      <c r="AE24" s="40">
        <v>6.2006599442386026E-2</v>
      </c>
      <c r="AF24" s="40">
        <v>-1.6031880102056868E-2</v>
      </c>
      <c r="AG24" s="40">
        <v>2.8620322003941694E-2</v>
      </c>
      <c r="AH24" s="40">
        <v>0.11403139291403502</v>
      </c>
      <c r="AI24" s="40">
        <v>7.1690970289818828E-2</v>
      </c>
      <c r="AJ24" s="40">
        <v>-2.6888018252615373E-2</v>
      </c>
      <c r="AK24" s="40">
        <v>1.4935828974482476E-2</v>
      </c>
      <c r="AL24" s="40">
        <v>-1.6923326172217652E-2</v>
      </c>
      <c r="AM24" s="42">
        <v>9.9346997257312941E-2</v>
      </c>
    </row>
    <row r="25" spans="1:39" ht="24">
      <c r="A25" s="37" t="s">
        <v>34</v>
      </c>
      <c r="B25" s="38" t="s">
        <v>14</v>
      </c>
      <c r="C25" s="39">
        <v>8.414361397752726E-2</v>
      </c>
      <c r="D25" s="40">
        <v>-7.8943729815293628E-2</v>
      </c>
      <c r="E25" s="40">
        <v>-2.2609755871096763E-2</v>
      </c>
      <c r="F25" s="40">
        <v>-4.0897729964742826E-3</v>
      </c>
      <c r="G25" s="40">
        <v>4.1274254037694368E-3</v>
      </c>
      <c r="H25" s="40">
        <v>1.974386560474347E-2</v>
      </c>
      <c r="I25" s="40">
        <v>0.14972879130239342</v>
      </c>
      <c r="J25" s="40">
        <v>-0.11758461386710388</v>
      </c>
      <c r="K25" s="40">
        <v>-5.4563197019840949E-2</v>
      </c>
      <c r="L25" s="40">
        <v>-3.051431137466562E-2</v>
      </c>
      <c r="M25" s="40">
        <v>-2.3400752495067872E-3</v>
      </c>
      <c r="N25" s="40">
        <v>-4.844583341074097E-2</v>
      </c>
      <c r="O25" s="40">
        <v>-5.3789376589446464E-2</v>
      </c>
      <c r="P25" s="40">
        <v>-5.5938747984880334E-2</v>
      </c>
      <c r="Q25" s="40">
        <v>-2.8821058612854281E-2</v>
      </c>
      <c r="R25" s="40">
        <v>-5.5218412613661103E-2</v>
      </c>
      <c r="S25" s="40">
        <v>-5.0337030524394158E-2</v>
      </c>
      <c r="T25" s="40">
        <v>1.6304319639824781E-2</v>
      </c>
      <c r="U25" s="40">
        <v>-2.8624853623225269E-2</v>
      </c>
      <c r="V25" s="40">
        <v>7.8334665573023182E-2</v>
      </c>
      <c r="W25" s="41" t="s">
        <v>169</v>
      </c>
      <c r="X25" s="40">
        <v>1.8886623120214861E-2</v>
      </c>
      <c r="Y25" s="40">
        <v>-5.7434552633195093E-2</v>
      </c>
      <c r="Z25" s="40">
        <v>-5.4539286880956467E-3</v>
      </c>
      <c r="AA25" s="40">
        <v>-5.4151807699860485E-2</v>
      </c>
      <c r="AB25" s="40">
        <v>8.2156359238869159E-2</v>
      </c>
      <c r="AC25" s="40">
        <v>7.3028779985943745E-2</v>
      </c>
      <c r="AD25" s="40">
        <v>6.4526206579442177E-2</v>
      </c>
      <c r="AE25" s="40">
        <v>3.7946739264593819E-2</v>
      </c>
      <c r="AF25" s="40">
        <v>-4.901996632136843E-2</v>
      </c>
      <c r="AG25" s="40">
        <v>-2.6283017802625039E-3</v>
      </c>
      <c r="AH25" s="40">
        <v>-1.4559697609158598E-2</v>
      </c>
      <c r="AI25" s="40">
        <v>-2.1521353393055973E-2</v>
      </c>
      <c r="AJ25" s="40">
        <v>2.7329252233055032E-2</v>
      </c>
      <c r="AK25" s="40">
        <v>7.6795833366602902E-3</v>
      </c>
      <c r="AL25" s="40">
        <v>2.2233566362536931E-2</v>
      </c>
      <c r="AM25" s="42">
        <v>-1.5366989488274389E-2</v>
      </c>
    </row>
    <row r="26" spans="1:39" ht="24">
      <c r="A26" s="37" t="s">
        <v>35</v>
      </c>
      <c r="B26" s="38" t="s">
        <v>14</v>
      </c>
      <c r="C26" s="39">
        <v>2.0696405900863728E-2</v>
      </c>
      <c r="D26" s="40">
        <v>-6.1581566507401306E-2</v>
      </c>
      <c r="E26" s="40">
        <v>1.4710108501454246E-2</v>
      </c>
      <c r="F26" s="40">
        <v>-1.3524112153352462E-2</v>
      </c>
      <c r="G26" s="40">
        <v>-4.6716970456664245E-2</v>
      </c>
      <c r="H26" s="40">
        <v>-7.7897454024532181E-3</v>
      </c>
      <c r="I26" s="40">
        <v>6.3129404439953877E-3</v>
      </c>
      <c r="J26" s="40">
        <v>7.974971604734496E-3</v>
      </c>
      <c r="K26" s="40">
        <v>-1.1277040866215012E-2</v>
      </c>
      <c r="L26" s="40">
        <v>1.2966983693707891E-2</v>
      </c>
      <c r="M26" s="40">
        <v>5.8254083527108362E-2</v>
      </c>
      <c r="N26" s="40">
        <v>-4.0393803655216165E-2</v>
      </c>
      <c r="O26" s="40">
        <v>0.14254888738916469</v>
      </c>
      <c r="P26" s="40">
        <v>-6.0119310383631899E-2</v>
      </c>
      <c r="Q26" s="40">
        <v>9.5336155982957915E-2</v>
      </c>
      <c r="R26" s="40">
        <v>-1.4673130845799078E-2</v>
      </c>
      <c r="S26" s="40">
        <v>6.3235361970212831E-2</v>
      </c>
      <c r="T26" s="40">
        <v>4.0179761432141699E-2</v>
      </c>
      <c r="U26" s="40">
        <v>0.16750576982929125</v>
      </c>
      <c r="V26" s="40">
        <v>4.306376957104862E-2</v>
      </c>
      <c r="W26" s="40">
        <v>7.04545961195642E-3</v>
      </c>
      <c r="X26" s="40">
        <v>-3.1319383892777851E-2</v>
      </c>
      <c r="Y26" s="40">
        <v>5.7545933889990835E-3</v>
      </c>
      <c r="Z26" s="40">
        <v>-3.589327220980161E-2</v>
      </c>
      <c r="AA26" s="40">
        <v>8.0641676083380233E-4</v>
      </c>
      <c r="AB26" s="40">
        <v>3.5877170741708708E-2</v>
      </c>
      <c r="AC26" s="40">
        <v>-0.1297401703045501</v>
      </c>
      <c r="AD26" s="40">
        <v>-6.1638275054156783E-3</v>
      </c>
      <c r="AE26" s="40">
        <v>3.1464806383707127E-2</v>
      </c>
      <c r="AF26" s="40">
        <v>-2.3854185321712417E-2</v>
      </c>
      <c r="AG26" s="40">
        <v>1.9929438381021776E-3</v>
      </c>
      <c r="AH26" s="40">
        <v>5.7782055401063978E-3</v>
      </c>
      <c r="AI26" s="40">
        <v>-5.2195640351062479E-2</v>
      </c>
      <c r="AJ26" s="40">
        <v>7.0495861757863534E-3</v>
      </c>
      <c r="AK26" s="41" t="s">
        <v>129</v>
      </c>
      <c r="AL26" s="40">
        <v>-1.0397052107613434E-3</v>
      </c>
      <c r="AM26" s="42">
        <v>-2.2070451384340543E-2</v>
      </c>
    </row>
    <row r="27" spans="1:39" ht="24">
      <c r="A27" s="37" t="s">
        <v>36</v>
      </c>
      <c r="B27" s="38" t="s">
        <v>14</v>
      </c>
      <c r="C27" s="39">
        <v>-4.7997652041060046E-2</v>
      </c>
      <c r="D27" s="40">
        <v>-4.0823733312886523E-2</v>
      </c>
      <c r="E27" s="40">
        <v>-5.1197740559569278E-2</v>
      </c>
      <c r="F27" s="40">
        <v>-2.9701864844691013E-2</v>
      </c>
      <c r="G27" s="40">
        <v>-1.0608148834330951E-2</v>
      </c>
      <c r="H27" s="40">
        <v>-6.4013062827246683E-2</v>
      </c>
      <c r="I27" s="40">
        <v>-2.6557483763145456E-2</v>
      </c>
      <c r="J27" s="40">
        <v>-6.4242583827452085E-2</v>
      </c>
      <c r="K27" s="40">
        <v>-9.3780500831771543E-2</v>
      </c>
      <c r="L27" s="40">
        <v>-1.6371690073169066E-2</v>
      </c>
      <c r="M27" s="40">
        <v>-2.9965160354437611E-3</v>
      </c>
      <c r="N27" s="41" t="s">
        <v>128</v>
      </c>
      <c r="O27" s="40">
        <v>-3.9806555046034274E-2</v>
      </c>
      <c r="P27" s="40">
        <v>7.8849692047726266E-2</v>
      </c>
      <c r="Q27" s="40">
        <v>-2.1748911512750803E-2</v>
      </c>
      <c r="R27" s="40">
        <v>-4.4289025021341589E-4</v>
      </c>
      <c r="S27" s="40">
        <v>-5.6557295654401867E-2</v>
      </c>
      <c r="T27" s="40">
        <v>2.5700546845638869E-2</v>
      </c>
      <c r="U27" s="40">
        <v>2.932436747050942E-2</v>
      </c>
      <c r="V27" s="40">
        <v>8.9184854316191997E-2</v>
      </c>
      <c r="W27" s="40">
        <v>-4.7509798780753613E-2</v>
      </c>
      <c r="X27" s="40">
        <v>7.5644483375098799E-3</v>
      </c>
      <c r="Y27" s="40">
        <v>-5.2756885321504195E-2</v>
      </c>
      <c r="Z27" s="40">
        <v>-2.2324476233908649E-2</v>
      </c>
      <c r="AA27" s="40">
        <v>-3.465729770415437E-2</v>
      </c>
      <c r="AB27" s="40">
        <v>-3.111967509432632E-2</v>
      </c>
      <c r="AC27" s="40">
        <v>0.10568024608761357</v>
      </c>
      <c r="AD27" s="40">
        <v>3.103014098348757E-2</v>
      </c>
      <c r="AE27" s="40">
        <v>-4.2422503543447718E-2</v>
      </c>
      <c r="AF27" s="40">
        <v>0.15817215787022731</v>
      </c>
      <c r="AG27" s="40">
        <v>-3.7360617200991974E-3</v>
      </c>
      <c r="AH27" s="40">
        <v>9.3200959832926575E-2</v>
      </c>
      <c r="AI27" s="40">
        <v>-4.8564853854029817E-2</v>
      </c>
      <c r="AJ27" s="40">
        <v>6.9831180054582678E-2</v>
      </c>
      <c r="AK27" s="40">
        <v>-4.0055647312323729E-2</v>
      </c>
      <c r="AL27" s="40">
        <v>-5.8839995541837622E-3</v>
      </c>
      <c r="AM27" s="42">
        <v>-4.3891535381720644E-2</v>
      </c>
    </row>
    <row r="28" spans="1:39" ht="24">
      <c r="A28" s="37" t="s">
        <v>37</v>
      </c>
      <c r="B28" s="38" t="s">
        <v>14</v>
      </c>
      <c r="C28" s="39">
        <v>0.15721409509192016</v>
      </c>
      <c r="D28" s="40">
        <v>9.5032425113843355E-2</v>
      </c>
      <c r="E28" s="40">
        <v>9.5733905786520107E-2</v>
      </c>
      <c r="F28" s="40">
        <v>-2.5094920683184512E-2</v>
      </c>
      <c r="G28" s="40">
        <v>2.2361854967402058E-2</v>
      </c>
      <c r="H28" s="40">
        <v>-3.7909148226558297E-2</v>
      </c>
      <c r="I28" s="40">
        <v>1.3751598720262064E-2</v>
      </c>
      <c r="J28" s="40">
        <v>2.8248193542008675E-2</v>
      </c>
      <c r="K28" s="40">
        <v>1.1400728416181201E-2</v>
      </c>
      <c r="L28" s="40">
        <v>0.13917753582770823</v>
      </c>
      <c r="M28" s="40">
        <v>0.11220968384335418</v>
      </c>
      <c r="N28" s="40">
        <v>-5.3507395172693317E-2</v>
      </c>
      <c r="O28" s="40">
        <v>7.2885383407821969E-2</v>
      </c>
      <c r="P28" s="40">
        <v>-5.7416080340013213E-3</v>
      </c>
      <c r="Q28" s="40">
        <v>-5.68128550906601E-2</v>
      </c>
      <c r="R28" s="40">
        <v>4.2609696875130436E-2</v>
      </c>
      <c r="S28" s="40">
        <v>2.1118256279435543E-2</v>
      </c>
      <c r="T28" s="40">
        <v>1.1272946211178539E-2</v>
      </c>
      <c r="U28" s="40">
        <v>-2.3659440538086839E-2</v>
      </c>
      <c r="V28" s="40">
        <v>-1.0351890442142096E-2</v>
      </c>
      <c r="W28" s="40">
        <v>-5.7206508845628459E-2</v>
      </c>
      <c r="X28" s="40">
        <v>-5.8886245616386383E-2</v>
      </c>
      <c r="Y28" s="41" t="s">
        <v>118</v>
      </c>
      <c r="Z28" s="40">
        <v>-3.8841431499168723E-2</v>
      </c>
      <c r="AA28" s="40">
        <v>8.286559159500459E-2</v>
      </c>
      <c r="AB28" s="40">
        <v>2.4727978823057106E-2</v>
      </c>
      <c r="AC28" s="40">
        <v>-7.7887839700663736E-2</v>
      </c>
      <c r="AD28" s="40">
        <v>7.9575352390916804E-3</v>
      </c>
      <c r="AE28" s="40">
        <v>-3.5511844260379531E-2</v>
      </c>
      <c r="AF28" s="40">
        <v>-2.8738185712111119E-2</v>
      </c>
      <c r="AG28" s="40">
        <v>5.1959314941044894E-2</v>
      </c>
      <c r="AH28" s="40">
        <v>2.6480211689753858E-2</v>
      </c>
      <c r="AI28" s="40">
        <v>6.1071680365189528E-2</v>
      </c>
      <c r="AJ28" s="40">
        <v>-3.4616124089561474E-2</v>
      </c>
      <c r="AK28" s="40">
        <v>5.7245719988124697E-3</v>
      </c>
      <c r="AL28" s="40">
        <v>-3.1890621113991123E-2</v>
      </c>
      <c r="AM28" s="42">
        <v>-3.2882389473909077E-3</v>
      </c>
    </row>
    <row r="29" spans="1:39" ht="24">
      <c r="A29" s="37" t="s">
        <v>38</v>
      </c>
      <c r="B29" s="38" t="s">
        <v>14</v>
      </c>
      <c r="C29" s="39">
        <v>9.3465880377029895E-3</v>
      </c>
      <c r="D29" s="40">
        <v>3.0854985490445633E-2</v>
      </c>
      <c r="E29" s="40">
        <v>-2.6545755573148193E-2</v>
      </c>
      <c r="F29" s="40">
        <v>9.4636855873207915E-2</v>
      </c>
      <c r="G29" s="40">
        <v>-7.7774604783830137E-2</v>
      </c>
      <c r="H29" s="40">
        <v>0.11519542561807002</v>
      </c>
      <c r="I29" s="40">
        <v>6.0668054610126552E-2</v>
      </c>
      <c r="J29" s="40">
        <v>1.4224304308979741E-2</v>
      </c>
      <c r="K29" s="40">
        <v>2.4606257434785998E-2</v>
      </c>
      <c r="L29" s="40">
        <v>1.0827580505926753E-2</v>
      </c>
      <c r="M29" s="40">
        <v>2.8243486409853693E-3</v>
      </c>
      <c r="N29" s="40">
        <v>7.0698576663090679E-2</v>
      </c>
      <c r="O29" s="40">
        <v>-9.7878601534735453E-3</v>
      </c>
      <c r="P29" s="40">
        <v>1.3739228656917393E-2</v>
      </c>
      <c r="Q29" s="40">
        <v>2.9501538693734061E-2</v>
      </c>
      <c r="R29" s="40">
        <v>0.11118719740297063</v>
      </c>
      <c r="S29" s="40">
        <v>1.162809827260829E-3</v>
      </c>
      <c r="T29" s="40">
        <v>7.8072464828593036E-2</v>
      </c>
      <c r="U29" s="40">
        <v>4.3717576557459475E-2</v>
      </c>
      <c r="V29" s="40">
        <v>5.4787664280146899E-2</v>
      </c>
      <c r="W29" s="40">
        <v>2.6883748794635509E-2</v>
      </c>
      <c r="X29" s="40">
        <v>-5.5948924578710882E-2</v>
      </c>
      <c r="Y29" s="40">
        <v>-3.4842902020770714E-2</v>
      </c>
      <c r="Z29" s="40">
        <v>2.1103065415570806E-3</v>
      </c>
      <c r="AA29" s="40">
        <v>6.3728448963325907E-4</v>
      </c>
      <c r="AB29" s="40">
        <v>-1.8894807636670074E-2</v>
      </c>
      <c r="AC29" s="40">
        <v>8.294777003153149E-2</v>
      </c>
      <c r="AD29" s="40">
        <v>5.3930599622699929E-2</v>
      </c>
      <c r="AE29" s="40">
        <v>7.0468724500749062E-3</v>
      </c>
      <c r="AF29" s="40">
        <v>0.13228253643637256</v>
      </c>
      <c r="AG29" s="40">
        <v>-1.39210315680721E-2</v>
      </c>
      <c r="AH29" s="40">
        <v>1.1767556482827263E-2</v>
      </c>
      <c r="AI29" s="40">
        <v>-3.7296669743558955E-2</v>
      </c>
      <c r="AJ29" s="41" t="s">
        <v>174</v>
      </c>
      <c r="AK29" s="40">
        <v>6.9435134242209224E-3</v>
      </c>
      <c r="AL29" s="40">
        <v>-1.5232710148981619E-2</v>
      </c>
      <c r="AM29" s="42">
        <v>-2.7802131700587211E-2</v>
      </c>
    </row>
    <row r="30" spans="1:39" ht="24">
      <c r="A30" s="37" t="s">
        <v>39</v>
      </c>
      <c r="B30" s="38" t="s">
        <v>14</v>
      </c>
      <c r="C30" s="39">
        <v>-0.16926818745531536</v>
      </c>
      <c r="D30" s="40">
        <v>-1.7564133194952009E-2</v>
      </c>
      <c r="E30" s="40">
        <v>-6.2956087220162785E-2</v>
      </c>
      <c r="F30" s="40">
        <v>2.3579300196460373E-2</v>
      </c>
      <c r="G30" s="40">
        <v>6.4081164270097662E-2</v>
      </c>
      <c r="H30" s="40">
        <v>6.6472491923306593E-2</v>
      </c>
      <c r="I30" s="40">
        <v>-3.4721062638203536E-2</v>
      </c>
      <c r="J30" s="40">
        <v>-4.5853647297241548E-2</v>
      </c>
      <c r="K30" s="40">
        <v>2.3963388991018283E-2</v>
      </c>
      <c r="L30" s="40">
        <v>7.1071632139069066E-3</v>
      </c>
      <c r="M30" s="40">
        <v>-4.4692070810365511E-2</v>
      </c>
      <c r="N30" s="40">
        <v>-2.1941829047544017E-2</v>
      </c>
      <c r="O30" s="40">
        <v>8.4705406791338145E-2</v>
      </c>
      <c r="P30" s="40">
        <v>-5.6071087929510455E-3</v>
      </c>
      <c r="Q30" s="41" t="s">
        <v>128</v>
      </c>
      <c r="R30" s="40">
        <v>2.772503636658661E-2</v>
      </c>
      <c r="S30" s="40">
        <v>-2.8518035100253723E-2</v>
      </c>
      <c r="T30" s="40">
        <v>-2.9840782561558917E-2</v>
      </c>
      <c r="U30" s="40">
        <v>5.6255511701323591E-2</v>
      </c>
      <c r="V30" s="40">
        <v>-4.3821691680393918E-2</v>
      </c>
      <c r="W30" s="40">
        <v>-2.8161498539864847E-2</v>
      </c>
      <c r="X30" s="40">
        <v>-2.1166567878967851E-2</v>
      </c>
      <c r="Y30" s="40">
        <v>-5.5914446599545684E-2</v>
      </c>
      <c r="Z30" s="40">
        <v>-4.1189131004494201E-2</v>
      </c>
      <c r="AA30" s="40">
        <v>-4.0625313460669943E-2</v>
      </c>
      <c r="AB30" s="40">
        <v>-3.814669008747338E-2</v>
      </c>
      <c r="AC30" s="40">
        <v>-7.8531713976324694E-3</v>
      </c>
      <c r="AD30" s="40">
        <v>-6.3155638080126544E-2</v>
      </c>
      <c r="AE30" s="40">
        <v>0.13950350167506323</v>
      </c>
      <c r="AF30" s="40">
        <v>-4.1821719015483934E-2</v>
      </c>
      <c r="AG30" s="40">
        <v>9.7477206021817659E-3</v>
      </c>
      <c r="AH30" s="40">
        <v>7.8838008718543615E-2</v>
      </c>
      <c r="AI30" s="40">
        <v>0.14944199598832378</v>
      </c>
      <c r="AJ30" s="40">
        <v>2.896835077544781E-2</v>
      </c>
      <c r="AK30" s="40">
        <v>9.413635832133703E-2</v>
      </c>
      <c r="AL30" s="40">
        <v>-2.8780979849656153E-2</v>
      </c>
      <c r="AM30" s="42">
        <v>4.2644039429116749E-3</v>
      </c>
    </row>
    <row r="31" spans="1:39" ht="24">
      <c r="A31" s="37" t="s">
        <v>40</v>
      </c>
      <c r="B31" s="38" t="s">
        <v>14</v>
      </c>
      <c r="C31" s="39">
        <v>-4.8756750537011097E-2</v>
      </c>
      <c r="D31" s="40">
        <v>1.4384655866795616E-2</v>
      </c>
      <c r="E31" s="40">
        <v>6.3942717138802868E-2</v>
      </c>
      <c r="F31" s="40">
        <v>-2.5646266867557867E-2</v>
      </c>
      <c r="G31" s="40">
        <v>5.1105879829788439E-3</v>
      </c>
      <c r="H31" s="40">
        <v>-4.2588776541549335E-2</v>
      </c>
      <c r="I31" s="40">
        <v>-5.4935289687145221E-2</v>
      </c>
      <c r="J31" s="40">
        <v>2.8791769983281548E-2</v>
      </c>
      <c r="K31" s="40">
        <v>-6.0443501488498495E-2</v>
      </c>
      <c r="L31" s="40">
        <v>-8.5913355814560915E-4</v>
      </c>
      <c r="M31" s="40">
        <v>-8.6609465947204159E-2</v>
      </c>
      <c r="N31" s="40">
        <v>-4.0024349927900507E-2</v>
      </c>
      <c r="O31" s="41" t="s">
        <v>129</v>
      </c>
      <c r="P31" s="40">
        <v>-4.6669661719971924E-2</v>
      </c>
      <c r="Q31" s="40">
        <v>8.5453659019894129E-2</v>
      </c>
      <c r="R31" s="40">
        <v>-7.870427949902678E-2</v>
      </c>
      <c r="S31" s="40">
        <v>-8.1986019443167496E-2</v>
      </c>
      <c r="T31" s="40">
        <v>-4.8840711198495906E-3</v>
      </c>
      <c r="U31" s="40">
        <v>3.8481101599298882E-4</v>
      </c>
      <c r="V31" s="40">
        <v>-2.9149768575620801E-3</v>
      </c>
      <c r="W31" s="40">
        <v>-5.2786953591820812E-2</v>
      </c>
      <c r="X31" s="40">
        <v>-3.2545269835104945E-2</v>
      </c>
      <c r="Y31" s="40">
        <v>7.2405326024673519E-2</v>
      </c>
      <c r="Z31" s="40">
        <v>-1.3861675634731292E-2</v>
      </c>
      <c r="AA31" s="40">
        <v>-1.8935527128214424E-3</v>
      </c>
      <c r="AB31" s="40">
        <v>7.3012091220265959E-2</v>
      </c>
      <c r="AC31" s="40">
        <v>-4.0719915954388113E-2</v>
      </c>
      <c r="AD31" s="40">
        <v>-7.6506358973380192E-2</v>
      </c>
      <c r="AE31" s="40">
        <v>2.747440245779742E-2</v>
      </c>
      <c r="AF31" s="40">
        <v>-7.5329655544111904E-2</v>
      </c>
      <c r="AG31" s="40">
        <v>3.1066930263370377E-2</v>
      </c>
      <c r="AH31" s="40">
        <v>6.0180487687185473E-2</v>
      </c>
      <c r="AI31" s="40">
        <v>-2.2313878808269769E-2</v>
      </c>
      <c r="AJ31" s="40">
        <v>-9.3919962311436334E-3</v>
      </c>
      <c r="AK31" s="40">
        <v>0.14244698654373072</v>
      </c>
      <c r="AL31" s="40">
        <v>-3.4157606514396638E-3</v>
      </c>
      <c r="AM31" s="42">
        <v>5.5511675622470599E-2</v>
      </c>
    </row>
    <row r="32" spans="1:39" ht="24">
      <c r="A32" s="37" t="s">
        <v>41</v>
      </c>
      <c r="B32" s="38" t="s">
        <v>14</v>
      </c>
      <c r="C32" s="39">
        <v>-3.4048251053659405E-2</v>
      </c>
      <c r="D32" s="40">
        <v>4.5581209628360507E-2</v>
      </c>
      <c r="E32" s="40">
        <v>-1.5567136220348443E-2</v>
      </c>
      <c r="F32" s="40">
        <v>5.2120169186243133E-2</v>
      </c>
      <c r="G32" s="40">
        <v>-6.2549682533926815E-2</v>
      </c>
      <c r="H32" s="40">
        <v>-1.5250730523741762E-2</v>
      </c>
      <c r="I32" s="40">
        <v>-4.6564587314918672E-2</v>
      </c>
      <c r="J32" s="40">
        <v>-2.5446410383268253E-2</v>
      </c>
      <c r="K32" s="40">
        <v>-5.4600884952684427E-3</v>
      </c>
      <c r="L32" s="40">
        <v>-1.0003060007029094E-3</v>
      </c>
      <c r="M32" s="40">
        <v>5.3877160993537315E-2</v>
      </c>
      <c r="N32" s="40">
        <v>0.15594998135331467</v>
      </c>
      <c r="O32" s="40">
        <v>-7.3628312065181931E-2</v>
      </c>
      <c r="P32" s="40">
        <v>2.4892148832119765E-2</v>
      </c>
      <c r="Q32" s="40">
        <v>-4.0754415879516323E-2</v>
      </c>
      <c r="R32" s="40">
        <v>-4.5134211876544227E-2</v>
      </c>
      <c r="S32" s="40">
        <v>5.8861268901753763E-3</v>
      </c>
      <c r="T32" s="40">
        <v>3.2346656549435637E-2</v>
      </c>
      <c r="U32" s="40">
        <v>3.2102534404538488E-2</v>
      </c>
      <c r="V32" s="40">
        <v>-2.1388487503918165E-2</v>
      </c>
      <c r="W32" s="40">
        <v>-4.739207314432578E-2</v>
      </c>
      <c r="X32" s="40">
        <v>-7.3269101205939519E-2</v>
      </c>
      <c r="Y32" s="40">
        <v>-2.8352473125859132E-2</v>
      </c>
      <c r="Z32" s="40">
        <v>-4.5398409020414997E-2</v>
      </c>
      <c r="AA32" s="40">
        <v>-4.3292222287332947E-2</v>
      </c>
      <c r="AB32" s="40">
        <v>-5.5064265462233968E-2</v>
      </c>
      <c r="AC32" s="40">
        <v>5.7164296017276052E-2</v>
      </c>
      <c r="AD32" s="40">
        <v>-0.12360135683615629</v>
      </c>
      <c r="AE32" s="40">
        <v>-3.446848143336461E-2</v>
      </c>
      <c r="AF32" s="41" t="s">
        <v>92</v>
      </c>
      <c r="AG32" s="40">
        <v>3.3154147322561708E-2</v>
      </c>
      <c r="AH32" s="40">
        <v>4.9859805720357635E-2</v>
      </c>
      <c r="AI32" s="40">
        <v>-8.4074462358847649E-2</v>
      </c>
      <c r="AJ32" s="40">
        <v>0.12835642685479665</v>
      </c>
      <c r="AK32" s="40">
        <v>-2.3286194968494437E-2</v>
      </c>
      <c r="AL32" s="40">
        <v>5.4445135453720546E-3</v>
      </c>
      <c r="AM32" s="42">
        <v>-9.8737186860666983E-3</v>
      </c>
    </row>
    <row r="33" spans="1:39" ht="24">
      <c r="A33" s="37" t="s">
        <v>42</v>
      </c>
      <c r="B33" s="38" t="s">
        <v>14</v>
      </c>
      <c r="C33" s="45" t="s">
        <v>173</v>
      </c>
      <c r="D33" s="40">
        <v>-9.5668122738440914E-2</v>
      </c>
      <c r="E33" s="40">
        <v>7.3825101442293786E-3</v>
      </c>
      <c r="F33" s="40">
        <v>-5.4797183205062119E-2</v>
      </c>
      <c r="G33" s="40">
        <v>1.8188946881147045E-2</v>
      </c>
      <c r="H33" s="40">
        <v>-7.016998388939033E-2</v>
      </c>
      <c r="I33" s="40">
        <v>-5.385759347228055E-2</v>
      </c>
      <c r="J33" s="40">
        <v>-9.1182785168497107E-2</v>
      </c>
      <c r="K33" s="40">
        <v>-5.5623464676516056E-2</v>
      </c>
      <c r="L33" s="40">
        <v>2.5809052991618286E-2</v>
      </c>
      <c r="M33" s="40">
        <v>0.17323747702228856</v>
      </c>
      <c r="N33" s="40">
        <v>8.61421517276902E-2</v>
      </c>
      <c r="O33" s="40">
        <v>-3.4093535740523846E-3</v>
      </c>
      <c r="P33" s="40">
        <v>1.1434331162391983E-2</v>
      </c>
      <c r="Q33" s="40">
        <v>-4.2878899197250041E-2</v>
      </c>
      <c r="R33" s="40">
        <v>-8.9240835848082515E-3</v>
      </c>
      <c r="S33" s="40">
        <v>8.0600522989306284E-2</v>
      </c>
      <c r="T33" s="40">
        <v>-5.1123425480632791E-2</v>
      </c>
      <c r="U33" s="40">
        <v>-3.1385559466544997E-2</v>
      </c>
      <c r="V33" s="41" t="s">
        <v>175</v>
      </c>
      <c r="W33" s="40">
        <v>7.4087866793070459E-2</v>
      </c>
      <c r="X33" s="40">
        <v>7.2372655333783394E-3</v>
      </c>
      <c r="Y33" s="40">
        <v>-9.5060489837540986E-3</v>
      </c>
      <c r="Z33" s="40">
        <v>-5.8200711509432172E-2</v>
      </c>
      <c r="AA33" s="40">
        <v>2.5786543530178424E-2</v>
      </c>
      <c r="AB33" s="40">
        <v>6.0805450165608198E-2</v>
      </c>
      <c r="AC33" s="40">
        <v>4.0959907058623637E-2</v>
      </c>
      <c r="AD33" s="40">
        <v>3.47151507640521E-2</v>
      </c>
      <c r="AE33" s="40">
        <v>3.7141245148423735E-2</v>
      </c>
      <c r="AF33" s="40">
        <v>-2.1075909920466436E-2</v>
      </c>
      <c r="AG33" s="40">
        <v>2.4183608002266866E-2</v>
      </c>
      <c r="AH33" s="40">
        <v>3.6457945712576233E-2</v>
      </c>
      <c r="AI33" s="40">
        <v>0.11850919930451879</v>
      </c>
      <c r="AJ33" s="40">
        <v>5.2212896197962967E-2</v>
      </c>
      <c r="AK33" s="40">
        <v>4.1908285791848611E-2</v>
      </c>
      <c r="AL33" s="40">
        <v>-2.8092305518035501E-2</v>
      </c>
      <c r="AM33" s="42">
        <v>-5.0332822730946712E-2</v>
      </c>
    </row>
    <row r="34" spans="1:39" ht="24">
      <c r="A34" s="37" t="s">
        <v>43</v>
      </c>
      <c r="B34" s="38" t="s">
        <v>14</v>
      </c>
      <c r="C34" s="39">
        <v>9.2649664806014817E-3</v>
      </c>
      <c r="D34" s="40">
        <v>5.449833981428924E-2</v>
      </c>
      <c r="E34" s="40">
        <v>2.9246936916310598E-2</v>
      </c>
      <c r="F34" s="40">
        <v>-4.2875090035862498E-2</v>
      </c>
      <c r="G34" s="40">
        <v>0.16405371436138483</v>
      </c>
      <c r="H34" s="40">
        <v>5.1242737586258767E-2</v>
      </c>
      <c r="I34" s="40">
        <v>9.7166869838951741E-3</v>
      </c>
      <c r="J34" s="41" t="s">
        <v>176</v>
      </c>
      <c r="K34" s="40">
        <v>-5.5633028201656075E-2</v>
      </c>
      <c r="L34" s="40">
        <v>-2.9838057946604615E-2</v>
      </c>
      <c r="M34" s="40">
        <v>1.8759675178589803E-2</v>
      </c>
      <c r="N34" s="40">
        <v>-6.0667129034600684E-2</v>
      </c>
      <c r="O34" s="40">
        <v>2.7032728692038627E-2</v>
      </c>
      <c r="P34" s="40">
        <v>1.1925500279630175E-2</v>
      </c>
      <c r="Q34" s="40">
        <v>-4.2608723016234487E-2</v>
      </c>
      <c r="R34" s="40">
        <v>1.4347217694153962E-2</v>
      </c>
      <c r="S34" s="40">
        <v>2.6964942803002417E-2</v>
      </c>
      <c r="T34" s="40">
        <v>-2.0929678277756714E-2</v>
      </c>
      <c r="U34" s="40">
        <v>-3.3581231804247137E-2</v>
      </c>
      <c r="V34" s="40">
        <v>-8.89783728242136E-2</v>
      </c>
      <c r="W34" s="40">
        <v>-0.10825792179340327</v>
      </c>
      <c r="X34" s="40">
        <v>2.805679758455586E-2</v>
      </c>
      <c r="Y34" s="40">
        <v>2.6347244777266427E-2</v>
      </c>
      <c r="Z34" s="40">
        <v>0.14441411391885836</v>
      </c>
      <c r="AA34" s="40">
        <v>0.10627595532075415</v>
      </c>
      <c r="AB34" s="40">
        <v>2.8552186585511674E-2</v>
      </c>
      <c r="AC34" s="40">
        <v>3.702189756169106E-2</v>
      </c>
      <c r="AD34" s="40">
        <v>-0.10768514209638133</v>
      </c>
      <c r="AE34" s="40">
        <v>-6.3026882348348814E-2</v>
      </c>
      <c r="AF34" s="40">
        <v>-2.4560460054715749E-2</v>
      </c>
      <c r="AG34" s="40">
        <v>4.3959251669729672E-2</v>
      </c>
      <c r="AH34" s="40">
        <v>-3.4329955496413837E-4</v>
      </c>
      <c r="AI34" s="40">
        <v>-3.2777668787112656E-2</v>
      </c>
      <c r="AJ34" s="40">
        <v>1.2713331415067258E-2</v>
      </c>
      <c r="AK34" s="40">
        <v>7.2611989555831265E-3</v>
      </c>
      <c r="AL34" s="40">
        <v>3.8647931590820639E-2</v>
      </c>
      <c r="AM34" s="42">
        <v>9.0337805068371732E-2</v>
      </c>
    </row>
    <row r="35" spans="1:39" ht="24">
      <c r="A35" s="37" t="s">
        <v>44</v>
      </c>
      <c r="B35" s="38" t="s">
        <v>14</v>
      </c>
      <c r="C35" s="39">
        <v>4.9779583442407195E-3</v>
      </c>
      <c r="D35" s="40">
        <v>-6.4124579971411133E-2</v>
      </c>
      <c r="E35" s="40">
        <v>-3.9933682791814161E-2</v>
      </c>
      <c r="F35" s="40">
        <v>-1.4309848117214155E-2</v>
      </c>
      <c r="G35" s="40">
        <v>4.0309292123272222E-2</v>
      </c>
      <c r="H35" s="40">
        <v>9.6977919719195369E-3</v>
      </c>
      <c r="I35" s="40">
        <v>-6.3566043901720206E-3</v>
      </c>
      <c r="J35" s="40">
        <v>1.8114370914130557E-2</v>
      </c>
      <c r="K35" s="40">
        <v>-5.7316437952097579E-2</v>
      </c>
      <c r="L35" s="40">
        <v>1.3407314413026925E-2</v>
      </c>
      <c r="M35" s="41" t="s">
        <v>239</v>
      </c>
      <c r="N35" s="40">
        <v>-2.6736212884526937E-3</v>
      </c>
      <c r="O35" s="40">
        <v>-7.9947155302334705E-2</v>
      </c>
      <c r="P35" s="40">
        <v>-4.6171688002356305E-2</v>
      </c>
      <c r="Q35" s="40">
        <v>-4.1930309127870109E-2</v>
      </c>
      <c r="R35" s="40">
        <v>-7.5666782698781701E-2</v>
      </c>
      <c r="S35" s="40">
        <v>0.11746116332771243</v>
      </c>
      <c r="T35" s="40">
        <v>-8.4205139246102054E-3</v>
      </c>
      <c r="U35" s="40">
        <v>1.6465144959202777E-2</v>
      </c>
      <c r="V35" s="40">
        <v>0.16631559913347749</v>
      </c>
      <c r="W35" s="40">
        <v>-1.9061437141575106E-3</v>
      </c>
      <c r="X35" s="40">
        <v>-2.6700621700473971E-2</v>
      </c>
      <c r="Y35" s="40">
        <v>0.10280533300659132</v>
      </c>
      <c r="Z35" s="40">
        <v>-6.5519028251107239E-2</v>
      </c>
      <c r="AA35" s="40">
        <v>6.7232609221295397E-2</v>
      </c>
      <c r="AB35" s="40">
        <v>-1.3959036000617099E-2</v>
      </c>
      <c r="AC35" s="40">
        <v>-7.2557550321138517E-2</v>
      </c>
      <c r="AD35" s="40">
        <v>5.2582512720708088E-2</v>
      </c>
      <c r="AE35" s="40">
        <v>-3.6635654503289448E-2</v>
      </c>
      <c r="AF35" s="40">
        <v>5.0822007952916776E-2</v>
      </c>
      <c r="AG35" s="40">
        <v>3.1662394387691507E-2</v>
      </c>
      <c r="AH35" s="40">
        <v>0.12279122766140364</v>
      </c>
      <c r="AI35" s="40">
        <v>0.10582696437075587</v>
      </c>
      <c r="AJ35" s="40">
        <v>2.7620268814056602E-3</v>
      </c>
      <c r="AK35" s="40">
        <v>5.4103126063650059E-2</v>
      </c>
      <c r="AL35" s="40">
        <v>-4.5004316971507391E-3</v>
      </c>
      <c r="AM35" s="42">
        <v>3.4633287857259186E-2</v>
      </c>
    </row>
    <row r="36" spans="1:39" ht="24">
      <c r="A36" s="37" t="s">
        <v>45</v>
      </c>
      <c r="B36" s="38" t="s">
        <v>14</v>
      </c>
      <c r="C36" s="45" t="s">
        <v>177</v>
      </c>
      <c r="D36" s="40">
        <v>-2.6510202486554876E-2</v>
      </c>
      <c r="E36" s="40">
        <v>-3.2966764171595622E-2</v>
      </c>
      <c r="F36" s="40">
        <v>-8.2829651086305675E-2</v>
      </c>
      <c r="G36" s="40">
        <v>-2.0206621823410351E-2</v>
      </c>
      <c r="H36" s="40">
        <v>0.10650391112812292</v>
      </c>
      <c r="I36" s="40">
        <v>1.2627318043313478E-2</v>
      </c>
      <c r="J36" s="40">
        <v>-0.10543926770495951</v>
      </c>
      <c r="K36" s="40">
        <v>9.0595271078381542E-2</v>
      </c>
      <c r="L36" s="40">
        <v>1.9678713173571664E-2</v>
      </c>
      <c r="M36" s="40">
        <v>5.1728855458691013E-2</v>
      </c>
      <c r="N36" s="40">
        <v>2.9343997887465945E-2</v>
      </c>
      <c r="O36" s="40">
        <v>-7.0543728799994598E-2</v>
      </c>
      <c r="P36" s="40">
        <v>1.6106682601559334E-2</v>
      </c>
      <c r="Q36" s="40">
        <v>-5.8132152388989777E-2</v>
      </c>
      <c r="R36" s="40">
        <v>-3.0790410274853859E-2</v>
      </c>
      <c r="S36" s="40">
        <v>2.0835761365486191E-2</v>
      </c>
      <c r="T36" s="40">
        <v>2.4514803104994175E-2</v>
      </c>
      <c r="U36" s="40">
        <v>4.1545219899208882E-2</v>
      </c>
      <c r="V36" s="40">
        <v>3.3285799128665639E-2</v>
      </c>
      <c r="W36" s="40">
        <v>5.8813063676612889E-2</v>
      </c>
      <c r="X36" s="40">
        <v>-1.4961934687299417E-2</v>
      </c>
      <c r="Y36" s="40">
        <v>7.0260413276337407E-3</v>
      </c>
      <c r="Z36" s="40">
        <v>-9.6500390111090545E-2</v>
      </c>
      <c r="AA36" s="40">
        <v>-2.5830051667194646E-2</v>
      </c>
      <c r="AB36" s="40">
        <v>-7.4389610249317797E-2</v>
      </c>
      <c r="AC36" s="40">
        <v>0.14840188502776061</v>
      </c>
      <c r="AD36" s="41" t="s">
        <v>274</v>
      </c>
      <c r="AE36" s="40">
        <v>-1.994686166394842E-2</v>
      </c>
      <c r="AF36" s="40">
        <v>-0.11597289130629802</v>
      </c>
      <c r="AG36" s="40">
        <v>-2.1834135551780268E-2</v>
      </c>
      <c r="AH36" s="40">
        <v>5.8686906811718412E-2</v>
      </c>
      <c r="AI36" s="40">
        <v>-2.007486497226306E-2</v>
      </c>
      <c r="AJ36" s="40">
        <v>4.9563247621168517E-2</v>
      </c>
      <c r="AK36" s="40">
        <v>-5.7420995955294466E-3</v>
      </c>
      <c r="AL36" s="40">
        <v>-3.8009671657116828E-2</v>
      </c>
      <c r="AM36" s="42">
        <v>-0.1160826570956289</v>
      </c>
    </row>
    <row r="37" spans="1:39" ht="24">
      <c r="A37" s="37" t="s">
        <v>46</v>
      </c>
      <c r="B37" s="38" t="s">
        <v>14</v>
      </c>
      <c r="C37" s="39">
        <v>1.7984706490262655E-4</v>
      </c>
      <c r="D37" s="40">
        <v>8.5823808923357434E-2</v>
      </c>
      <c r="E37" s="40">
        <v>4.529169591209025E-2</v>
      </c>
      <c r="F37" s="40">
        <v>-6.47904228895998E-3</v>
      </c>
      <c r="G37" s="40">
        <v>0.16054192719774837</v>
      </c>
      <c r="H37" s="40">
        <v>-5.0055583836831216E-2</v>
      </c>
      <c r="I37" s="40">
        <v>7.2854710550138868E-2</v>
      </c>
      <c r="J37" s="40">
        <v>0.10399863275313304</v>
      </c>
      <c r="K37" s="40">
        <v>2.0681832869583272E-3</v>
      </c>
      <c r="L37" s="40">
        <v>5.4666815906363811E-2</v>
      </c>
      <c r="M37" s="40">
        <v>6.658143755201687E-2</v>
      </c>
      <c r="N37" s="40">
        <v>-3.2056133610033358E-2</v>
      </c>
      <c r="O37" s="40">
        <v>-1.8352734377770543E-3</v>
      </c>
      <c r="P37" s="40">
        <v>-3.08762535205418E-2</v>
      </c>
      <c r="Q37" s="40">
        <v>-3.7294221435992113E-2</v>
      </c>
      <c r="R37" s="40">
        <v>8.8333616967635753E-2</v>
      </c>
      <c r="S37" s="40">
        <v>0.12245905447905676</v>
      </c>
      <c r="T37" s="40">
        <v>2.234928010448645E-2</v>
      </c>
      <c r="U37" s="40">
        <v>-8.2754894986980507E-2</v>
      </c>
      <c r="V37" s="40">
        <v>2.4384054294533455E-2</v>
      </c>
      <c r="W37" s="40">
        <v>-4.90719892052967E-2</v>
      </c>
      <c r="X37" s="40">
        <v>-4.438461331411251E-2</v>
      </c>
      <c r="Y37" s="40">
        <v>7.5069646895624342E-2</v>
      </c>
      <c r="Z37" s="40">
        <v>-4.0693795624294489E-2</v>
      </c>
      <c r="AA37" s="41" t="s">
        <v>165</v>
      </c>
      <c r="AB37" s="40">
        <v>-3.8949930597355575E-2</v>
      </c>
      <c r="AC37" s="40">
        <v>-4.7712039628508687E-2</v>
      </c>
      <c r="AD37" s="40">
        <v>-2.5610643144285204E-2</v>
      </c>
      <c r="AE37" s="40">
        <v>2.2697765146345219E-2</v>
      </c>
      <c r="AF37" s="40">
        <v>-4.0765152778224824E-2</v>
      </c>
      <c r="AG37" s="40">
        <v>-8.0103101598526447E-2</v>
      </c>
      <c r="AH37" s="40">
        <v>-0.10579142446034817</v>
      </c>
      <c r="AI37" s="40">
        <v>-1.3977869536244567E-2</v>
      </c>
      <c r="AJ37" s="40">
        <v>4.1555620844960564E-4</v>
      </c>
      <c r="AK37" s="40">
        <v>8.5734743399404475E-4</v>
      </c>
      <c r="AL37" s="40">
        <v>1.7323657236798708E-3</v>
      </c>
      <c r="AM37" s="42">
        <v>3.7542395968276382E-2</v>
      </c>
    </row>
    <row r="38" spans="1:39" ht="24">
      <c r="A38" s="37" t="s">
        <v>47</v>
      </c>
      <c r="B38" s="38" t="s">
        <v>14</v>
      </c>
      <c r="C38" s="39">
        <v>0.1198793666975438</v>
      </c>
      <c r="D38" s="40">
        <v>-1.6947370680103241E-2</v>
      </c>
      <c r="E38" s="40">
        <v>6.3786324535981362E-2</v>
      </c>
      <c r="F38" s="40">
        <v>0.11086584935730419</v>
      </c>
      <c r="G38" s="40">
        <v>5.8389400825626027E-2</v>
      </c>
      <c r="H38" s="40">
        <v>-2.9973937335689201E-2</v>
      </c>
      <c r="I38" s="40">
        <v>6.8133855778230501E-2</v>
      </c>
      <c r="J38" s="40">
        <v>-3.2470446081732239E-2</v>
      </c>
      <c r="K38" s="40">
        <v>1.6092352879283175E-2</v>
      </c>
      <c r="L38" s="40">
        <v>2.7908093858541337E-2</v>
      </c>
      <c r="M38" s="40">
        <v>0.10351938845671747</v>
      </c>
      <c r="N38" s="40">
        <v>-4.4405448579250724E-2</v>
      </c>
      <c r="O38" s="40">
        <v>-2.0062805464763477E-2</v>
      </c>
      <c r="P38" s="40">
        <v>2.6914210584190371E-2</v>
      </c>
      <c r="Q38" s="40">
        <v>0.13588306690634638</v>
      </c>
      <c r="R38" s="40">
        <v>2.6422223538226149E-2</v>
      </c>
      <c r="S38" s="40">
        <v>-5.5221925865922263E-2</v>
      </c>
      <c r="T38" s="40">
        <v>-6.0804359695346359E-2</v>
      </c>
      <c r="U38" s="40">
        <v>-3.949969149853598E-2</v>
      </c>
      <c r="V38" s="40">
        <v>0.11127929622728323</v>
      </c>
      <c r="W38" s="40">
        <v>-1.9610222669664095E-2</v>
      </c>
      <c r="X38" s="40">
        <v>-4.5105728816096985E-3</v>
      </c>
      <c r="Y38" s="40">
        <v>5.478816821538264E-2</v>
      </c>
      <c r="Z38" s="40">
        <v>0.13213680845063505</v>
      </c>
      <c r="AA38" s="40">
        <v>-1.4127144344610178E-2</v>
      </c>
      <c r="AB38" s="40">
        <v>-3.098196031849812E-2</v>
      </c>
      <c r="AC38" s="40">
        <v>-7.5553757522755199E-2</v>
      </c>
      <c r="AD38" s="40">
        <v>-1.9919591722520894E-2</v>
      </c>
      <c r="AE38" s="40">
        <v>-6.101708750804795E-3</v>
      </c>
      <c r="AF38" s="40">
        <v>-7.8000002474024457E-2</v>
      </c>
      <c r="AG38" s="40">
        <v>6.5473689589246986E-2</v>
      </c>
      <c r="AH38" s="40">
        <v>-1.1299313460931345E-2</v>
      </c>
      <c r="AI38" s="41" t="s">
        <v>275</v>
      </c>
      <c r="AJ38" s="40">
        <v>-3.3270537145947361E-2</v>
      </c>
      <c r="AK38" s="40">
        <v>-4.7146880285819662E-2</v>
      </c>
      <c r="AL38" s="40">
        <v>-2.2601033371427163E-2</v>
      </c>
      <c r="AM38" s="42">
        <v>9.5300239062086234E-2</v>
      </c>
    </row>
    <row r="39" spans="1:39" ht="24">
      <c r="A39" s="37" t="s">
        <v>48</v>
      </c>
      <c r="B39" s="38" t="s">
        <v>14</v>
      </c>
      <c r="C39" s="39">
        <v>0.17306766612638461</v>
      </c>
      <c r="D39" s="40">
        <v>-3.8898812626411233E-2</v>
      </c>
      <c r="E39" s="40">
        <v>-2.5415312917648446E-2</v>
      </c>
      <c r="F39" s="40">
        <v>-0.11841611358048372</v>
      </c>
      <c r="G39" s="41" t="s">
        <v>167</v>
      </c>
      <c r="H39" s="40">
        <v>-5.2192893932434231E-2</v>
      </c>
      <c r="I39" s="40">
        <v>6.055356066573029E-2</v>
      </c>
      <c r="J39" s="40">
        <v>0.15786282822463596</v>
      </c>
      <c r="K39" s="40">
        <v>-8.1533108406285554E-2</v>
      </c>
      <c r="L39" s="40">
        <v>4.7083970901077854E-2</v>
      </c>
      <c r="M39" s="40">
        <v>3.9549140249162416E-2</v>
      </c>
      <c r="N39" s="40">
        <v>-9.8432605981650396E-3</v>
      </c>
      <c r="O39" s="40">
        <v>4.9773261681369989E-3</v>
      </c>
      <c r="P39" s="40">
        <v>-5.4845113997243865E-2</v>
      </c>
      <c r="Q39" s="40">
        <v>5.7330463293629098E-2</v>
      </c>
      <c r="R39" s="40">
        <v>-1.8983715598837811E-2</v>
      </c>
      <c r="S39" s="40">
        <v>8.7948432824800377E-3</v>
      </c>
      <c r="T39" s="40">
        <v>-2.590949782702154E-4</v>
      </c>
      <c r="U39" s="40">
        <v>-6.7402439263494998E-2</v>
      </c>
      <c r="V39" s="40">
        <v>1.6669326579517842E-2</v>
      </c>
      <c r="W39" s="40">
        <v>3.0168723356422127E-3</v>
      </c>
      <c r="X39" s="40">
        <v>-5.2679708352503733E-2</v>
      </c>
      <c r="Y39" s="40">
        <v>2.0411466215131666E-2</v>
      </c>
      <c r="Z39" s="40">
        <v>5.6992064043997571E-2</v>
      </c>
      <c r="AA39" s="40">
        <v>0.15827947442774173</v>
      </c>
      <c r="AB39" s="40">
        <v>9.4458282914905656E-2</v>
      </c>
      <c r="AC39" s="40">
        <v>-1.7671984758637196E-2</v>
      </c>
      <c r="AD39" s="40">
        <v>-1.9980281276133494E-2</v>
      </c>
      <c r="AE39" s="40">
        <v>7.1048007134749324E-3</v>
      </c>
      <c r="AF39" s="40">
        <v>-5.7859544044774308E-2</v>
      </c>
      <c r="AG39" s="40">
        <v>6.7766678673415709E-2</v>
      </c>
      <c r="AH39" s="40">
        <v>-1.6591162646942298E-2</v>
      </c>
      <c r="AI39" s="40">
        <v>5.7122486804445698E-2</v>
      </c>
      <c r="AJ39" s="40">
        <v>-6.9163362656805241E-2</v>
      </c>
      <c r="AK39" s="40">
        <v>-4.1749145447593235E-2</v>
      </c>
      <c r="AL39" s="40">
        <v>3.2464837613151908E-2</v>
      </c>
      <c r="AM39" s="42">
        <v>8.1618477921290691E-2</v>
      </c>
    </row>
    <row r="40" spans="1:39" ht="24">
      <c r="A40" s="37" t="s">
        <v>49</v>
      </c>
      <c r="B40" s="38" t="s">
        <v>14</v>
      </c>
      <c r="C40" s="39">
        <v>7.3331330689114405E-2</v>
      </c>
      <c r="D40" s="40">
        <v>-1.5396273277226681E-2</v>
      </c>
      <c r="E40" s="40">
        <v>-3.0486173484712796E-2</v>
      </c>
      <c r="F40" s="40">
        <v>2.4500539867745212E-3</v>
      </c>
      <c r="G40" s="40">
        <v>-1.6898077057137636E-2</v>
      </c>
      <c r="H40" s="40">
        <v>7.0960190078107069E-2</v>
      </c>
      <c r="I40" s="40">
        <v>-2.4703516238764711E-2</v>
      </c>
      <c r="J40" s="40">
        <v>3.4059753073518419E-2</v>
      </c>
      <c r="K40" s="40">
        <v>-4.8840015060029884E-3</v>
      </c>
      <c r="L40" s="40">
        <v>8.1757944664014814E-2</v>
      </c>
      <c r="M40" s="40">
        <v>-6.7006780413283534E-2</v>
      </c>
      <c r="N40" s="40">
        <v>9.0750713027554206E-2</v>
      </c>
      <c r="O40" s="40">
        <v>-3.5047214353754595E-2</v>
      </c>
      <c r="P40" s="40">
        <v>0.1289528447164871</v>
      </c>
      <c r="Q40" s="40">
        <v>-6.5976231184183545E-3</v>
      </c>
      <c r="R40" s="40">
        <v>6.2293719780805043E-2</v>
      </c>
      <c r="S40" s="40">
        <v>3.6020370647248394E-3</v>
      </c>
      <c r="T40" s="40">
        <v>-2.8879903952626251E-2</v>
      </c>
      <c r="U40" s="40">
        <v>1.5747904617972201E-2</v>
      </c>
      <c r="V40" s="40">
        <v>3.6938563735769613E-2</v>
      </c>
      <c r="W40" s="40">
        <v>6.1508573894684719E-2</v>
      </c>
      <c r="X40" s="40">
        <v>-1.8707099256413923E-2</v>
      </c>
      <c r="Y40" s="40">
        <v>-6.6039446135434027E-2</v>
      </c>
      <c r="Z40" s="40">
        <v>-9.5872678156082039E-2</v>
      </c>
      <c r="AA40" s="40">
        <v>-4.4665953946437478E-2</v>
      </c>
      <c r="AB40" s="40">
        <v>-6.3624932991184338E-2</v>
      </c>
      <c r="AC40" s="41" t="s">
        <v>276</v>
      </c>
      <c r="AD40" s="40">
        <v>0.13716181357400542</v>
      </c>
      <c r="AE40" s="40">
        <v>-9.6985943730872035E-2</v>
      </c>
      <c r="AF40" s="40">
        <v>4.9458392412251855E-2</v>
      </c>
      <c r="AG40" s="40">
        <v>4.2639328693122201E-3</v>
      </c>
      <c r="AH40" s="40">
        <v>-0.10279232720249033</v>
      </c>
      <c r="AI40" s="40">
        <v>-7.0697019066531933E-2</v>
      </c>
      <c r="AJ40" s="40">
        <v>7.0033770609453247E-2</v>
      </c>
      <c r="AK40" s="40">
        <v>-0.11020923873342821</v>
      </c>
      <c r="AL40" s="40">
        <v>1.5771975312876999E-2</v>
      </c>
      <c r="AM40" s="42">
        <v>5.5626725991357456E-2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2.8696564639894391E-6</v>
      </c>
      <c r="E47" s="34">
        <f t="shared" ref="E47:AM47" si="0">$C5^2*E5^2</f>
        <v>4.5273494675961153E-6</v>
      </c>
      <c r="F47" s="34">
        <f t="shared" si="0"/>
        <v>1.6760641765857361E-5</v>
      </c>
      <c r="G47" s="34">
        <f t="shared" si="0"/>
        <v>3.3308454789270181E-5</v>
      </c>
      <c r="H47" s="34">
        <f t="shared" si="0"/>
        <v>2.704026217983326E-6</v>
      </c>
      <c r="I47" s="34">
        <f t="shared" si="0"/>
        <v>6.5501906780576942E-7</v>
      </c>
      <c r="J47" s="34">
        <f t="shared" si="0"/>
        <v>1.2724944863238486E-5</v>
      </c>
      <c r="K47" s="34">
        <f t="shared" si="0"/>
        <v>4.7654773491330353E-10</v>
      </c>
      <c r="L47" s="34">
        <f t="shared" si="0"/>
        <v>1.4256013306449423E-5</v>
      </c>
      <c r="M47" s="34">
        <f t="shared" si="0"/>
        <v>6.743382498730856E-6</v>
      </c>
      <c r="N47" s="34">
        <f t="shared" si="0"/>
        <v>9.1396448717745111E-8</v>
      </c>
      <c r="O47" s="34">
        <f t="shared" si="0"/>
        <v>5.6043734193299527E-6</v>
      </c>
      <c r="P47" s="34">
        <f t="shared" si="0"/>
        <v>5.9605854922377126E-6</v>
      </c>
      <c r="Q47" s="34">
        <f t="shared" si="0"/>
        <v>5.4285180118475217E-7</v>
      </c>
      <c r="R47" s="34">
        <f t="shared" si="0"/>
        <v>2.5194497761542199E-5</v>
      </c>
      <c r="S47" s="34">
        <f t="shared" si="0"/>
        <v>3.1388824465475368E-5</v>
      </c>
      <c r="T47" s="34">
        <f t="shared" si="0"/>
        <v>4.3063333263978167E-7</v>
      </c>
      <c r="U47" s="34">
        <f t="shared" si="0"/>
        <v>2.6493811901487656E-5</v>
      </c>
      <c r="V47" s="34">
        <f t="shared" si="0"/>
        <v>3.6073379645635465E-6</v>
      </c>
      <c r="W47" s="34">
        <f t="shared" si="0"/>
        <v>3.5346742223905532E-8</v>
      </c>
      <c r="X47" s="34">
        <f t="shared" si="0"/>
        <v>5.0148254987578261E-8</v>
      </c>
      <c r="Y47" s="34">
        <f t="shared" si="0"/>
        <v>1.5398385917653947E-5</v>
      </c>
      <c r="Z47" s="34">
        <f t="shared" si="0"/>
        <v>3.5957180035472766E-7</v>
      </c>
      <c r="AA47" s="34">
        <f t="shared" si="0"/>
        <v>4.5229892548666374E-5</v>
      </c>
      <c r="AB47" s="34">
        <f t="shared" si="0"/>
        <v>1.3536539550385449E-6</v>
      </c>
      <c r="AC47" s="34">
        <f t="shared" si="0"/>
        <v>1.5013575200345072E-7</v>
      </c>
      <c r="AD47" s="34">
        <f t="shared" si="0"/>
        <v>3.2247382313955696E-6</v>
      </c>
      <c r="AE47" s="34">
        <f t="shared" si="0"/>
        <v>2.2995703470433322E-7</v>
      </c>
      <c r="AF47" s="34">
        <f t="shared" si="0"/>
        <v>6.7026937374844442E-6</v>
      </c>
      <c r="AG47" s="35">
        <f t="shared" si="0"/>
        <v>4.6760200865229298E-3</v>
      </c>
      <c r="AH47" s="34">
        <f t="shared" si="0"/>
        <v>9.4125854979623714E-6</v>
      </c>
      <c r="AI47" s="34">
        <f t="shared" si="0"/>
        <v>3.018507958981599E-5</v>
      </c>
      <c r="AJ47" s="34">
        <f t="shared" si="0"/>
        <v>1.1117458611242202E-6</v>
      </c>
      <c r="AK47" s="34">
        <f t="shared" si="0"/>
        <v>1.3719108231760126E-8</v>
      </c>
      <c r="AL47" s="34">
        <f t="shared" si="0"/>
        <v>5.2653174698133896E-6</v>
      </c>
      <c r="AM47" s="36">
        <f t="shared" si="0"/>
        <v>1.2203763665520886E-7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8.226485672985066E-8</v>
      </c>
      <c r="E48" s="40">
        <f t="shared" si="1"/>
        <v>2.5955684412307377E-6</v>
      </c>
      <c r="F48" s="40">
        <f t="shared" si="1"/>
        <v>1.469528309269799E-6</v>
      </c>
      <c r="G48" s="40">
        <f t="shared" si="1"/>
        <v>4.8480783227758507E-8</v>
      </c>
      <c r="H48" s="40">
        <f t="shared" si="1"/>
        <v>4.8968766439234003E-6</v>
      </c>
      <c r="I48" s="40">
        <f t="shared" si="1"/>
        <v>7.812136697215075E-7</v>
      </c>
      <c r="J48" s="40">
        <f t="shared" si="1"/>
        <v>3.2511127519719456E-6</v>
      </c>
      <c r="K48" s="40">
        <f t="shared" si="1"/>
        <v>7.7382837071960944E-7</v>
      </c>
      <c r="L48" s="40">
        <f t="shared" si="1"/>
        <v>2.948087718325161E-6</v>
      </c>
      <c r="M48" s="40">
        <f t="shared" si="1"/>
        <v>1.1257128751415706E-6</v>
      </c>
      <c r="N48" s="40">
        <f t="shared" si="1"/>
        <v>1.2959206596529233E-6</v>
      </c>
      <c r="O48" s="40">
        <f t="shared" si="1"/>
        <v>5.3627118305904076E-7</v>
      </c>
      <c r="P48" s="40">
        <f t="shared" si="1"/>
        <v>1.0867684599981135E-7</v>
      </c>
      <c r="Q48" s="40">
        <f t="shared" si="1"/>
        <v>1.4016411681881015E-5</v>
      </c>
      <c r="R48" s="40">
        <f t="shared" si="1"/>
        <v>1.1291495636981299E-6</v>
      </c>
      <c r="S48" s="40">
        <f t="shared" si="1"/>
        <v>5.3023401500307365E-8</v>
      </c>
      <c r="T48" s="40">
        <f t="shared" si="1"/>
        <v>5.4081082678009253E-7</v>
      </c>
      <c r="U48" s="40">
        <f t="shared" si="1"/>
        <v>7.05520889312127E-9</v>
      </c>
      <c r="V48" s="40">
        <f t="shared" si="1"/>
        <v>1.0593371495634162E-6</v>
      </c>
      <c r="W48" s="40">
        <f t="shared" si="1"/>
        <v>9.6865523051460465E-7</v>
      </c>
      <c r="X48" s="40">
        <f t="shared" si="1"/>
        <v>2.2164995488868049E-6</v>
      </c>
      <c r="Y48" s="40">
        <f t="shared" si="1"/>
        <v>8.783561832685643E-7</v>
      </c>
      <c r="Z48" s="40">
        <f t="shared" si="1"/>
        <v>4.0579248063282136E-7</v>
      </c>
      <c r="AA48" s="40">
        <f t="shared" si="1"/>
        <v>4.3412185845538089E-7</v>
      </c>
      <c r="AB48" s="40">
        <f t="shared" si="1"/>
        <v>2.3009769282844774E-7</v>
      </c>
      <c r="AC48" s="40">
        <f t="shared" si="1"/>
        <v>9.2150243294786858E-6</v>
      </c>
      <c r="AD48" s="40">
        <f t="shared" si="1"/>
        <v>3.3500361970358677E-7</v>
      </c>
      <c r="AE48" s="41">
        <f t="shared" si="1"/>
        <v>5.9196943021490821E-4</v>
      </c>
      <c r="AF48" s="40">
        <f t="shared" si="1"/>
        <v>8.8130689991594603E-7</v>
      </c>
      <c r="AG48" s="40">
        <f t="shared" si="1"/>
        <v>2.7752248631573741E-8</v>
      </c>
      <c r="AH48" s="40">
        <f t="shared" si="1"/>
        <v>1.5338006661281025E-9</v>
      </c>
      <c r="AI48" s="40">
        <f t="shared" si="1"/>
        <v>3.2055964417564645E-8</v>
      </c>
      <c r="AJ48" s="40">
        <f t="shared" si="1"/>
        <v>3.4902587245841177E-8</v>
      </c>
      <c r="AK48" s="40">
        <f t="shared" si="1"/>
        <v>7.0311256187518697E-7</v>
      </c>
      <c r="AL48" s="40">
        <f t="shared" si="1"/>
        <v>2.0540135028176836E-11</v>
      </c>
      <c r="AM48" s="42">
        <f t="shared" si="1"/>
        <v>1.3314256416446365E-7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3.3532670569619072E-6</v>
      </c>
      <c r="E49" s="40">
        <f t="shared" si="2"/>
        <v>1.5622520688232226E-5</v>
      </c>
      <c r="F49" s="40">
        <f t="shared" si="2"/>
        <v>3.4270426443699237E-7</v>
      </c>
      <c r="G49" s="40">
        <f t="shared" si="2"/>
        <v>2.5334380091978052E-5</v>
      </c>
      <c r="H49" s="40">
        <f t="shared" si="2"/>
        <v>1.5237091019589283E-6</v>
      </c>
      <c r="I49" s="40">
        <f t="shared" si="2"/>
        <v>1.2671266111508445E-7</v>
      </c>
      <c r="J49" s="40">
        <f t="shared" si="2"/>
        <v>2.1196823856464227E-6</v>
      </c>
      <c r="K49" s="40">
        <f t="shared" si="2"/>
        <v>6.6414456857728584E-6</v>
      </c>
      <c r="L49" s="40">
        <f t="shared" si="2"/>
        <v>1.3700698205939842E-5</v>
      </c>
      <c r="M49" s="40">
        <f t="shared" si="2"/>
        <v>5.4008962795293005E-7</v>
      </c>
      <c r="N49" s="40">
        <f t="shared" si="2"/>
        <v>2.2273071685785214E-6</v>
      </c>
      <c r="O49" s="40">
        <f t="shared" si="2"/>
        <v>1.2123203128882354E-5</v>
      </c>
      <c r="P49" s="40">
        <f t="shared" si="2"/>
        <v>1.753880400025089E-6</v>
      </c>
      <c r="Q49" s="40">
        <f t="shared" si="2"/>
        <v>3.3452686934876634E-6</v>
      </c>
      <c r="R49" s="40">
        <f t="shared" si="2"/>
        <v>6.0230194994288624E-6</v>
      </c>
      <c r="S49" s="40">
        <f t="shared" si="2"/>
        <v>4.5296669996168309E-7</v>
      </c>
      <c r="T49" s="40">
        <f t="shared" si="2"/>
        <v>4.8984077549425024E-7</v>
      </c>
      <c r="U49" s="40">
        <f t="shared" si="2"/>
        <v>1.8684145817476587E-6</v>
      </c>
      <c r="V49" s="40">
        <f t="shared" si="2"/>
        <v>9.2580715343983712E-6</v>
      </c>
      <c r="W49" s="40">
        <f t="shared" si="2"/>
        <v>1.4982522162382692E-5</v>
      </c>
      <c r="X49" s="40">
        <f t="shared" si="2"/>
        <v>1.4799761944796776E-6</v>
      </c>
      <c r="Y49" s="40">
        <f t="shared" si="2"/>
        <v>1.3583513195325388E-6</v>
      </c>
      <c r="Z49" s="40">
        <f t="shared" si="2"/>
        <v>5.9376429686354769E-6</v>
      </c>
      <c r="AA49" s="40">
        <f t="shared" si="2"/>
        <v>4.1976744947154452E-6</v>
      </c>
      <c r="AB49" s="41">
        <f t="shared" si="2"/>
        <v>1.934545693455446E-3</v>
      </c>
      <c r="AC49" s="40">
        <f t="shared" si="2"/>
        <v>1.2673160384559517E-5</v>
      </c>
      <c r="AD49" s="40">
        <f t="shared" si="2"/>
        <v>1.4927279291269876E-5</v>
      </c>
      <c r="AE49" s="40">
        <f t="shared" si="2"/>
        <v>7.5307072616119116E-7</v>
      </c>
      <c r="AF49" s="40">
        <f t="shared" si="2"/>
        <v>7.2290448443302041E-6</v>
      </c>
      <c r="AG49" s="40">
        <f t="shared" si="2"/>
        <v>5.3589142084286367E-7</v>
      </c>
      <c r="AH49" s="40">
        <f t="shared" si="2"/>
        <v>1.0150687681732559E-7</v>
      </c>
      <c r="AI49" s="40">
        <f t="shared" si="2"/>
        <v>2.6029052372916956E-6</v>
      </c>
      <c r="AJ49" s="40">
        <f t="shared" si="2"/>
        <v>7.9123620707199811E-7</v>
      </c>
      <c r="AK49" s="40">
        <f t="shared" si="2"/>
        <v>2.9147888860306534E-6</v>
      </c>
      <c r="AL49" s="40">
        <f t="shared" si="2"/>
        <v>1.902896320736771E-7</v>
      </c>
      <c r="AM49" s="42">
        <f t="shared" si="2"/>
        <v>8.5130885514757525E-6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3.3244787299315391E-5</v>
      </c>
      <c r="E50" s="40">
        <f t="shared" si="3"/>
        <v>1.4082685386776678E-5</v>
      </c>
      <c r="F50" s="41">
        <f t="shared" si="3"/>
        <v>2.5477098667451212E-2</v>
      </c>
      <c r="G50" s="40">
        <f t="shared" si="3"/>
        <v>5.1238224201163635E-4</v>
      </c>
      <c r="H50" s="40">
        <f t="shared" si="3"/>
        <v>8.0191244048025758E-5</v>
      </c>
      <c r="I50" s="40">
        <f t="shared" si="3"/>
        <v>1.2428970651379987E-5</v>
      </c>
      <c r="J50" s="40">
        <f t="shared" si="3"/>
        <v>6.2214924460313338E-5</v>
      </c>
      <c r="K50" s="40">
        <f t="shared" si="3"/>
        <v>9.5372712244529432E-6</v>
      </c>
      <c r="L50" s="40">
        <f t="shared" si="3"/>
        <v>2.2457151876230758E-7</v>
      </c>
      <c r="M50" s="40">
        <f t="shared" si="3"/>
        <v>6.6660857932912523E-6</v>
      </c>
      <c r="N50" s="40">
        <f t="shared" si="3"/>
        <v>2.6778615619476322E-5</v>
      </c>
      <c r="O50" s="40">
        <f t="shared" si="3"/>
        <v>1.9372725107371157E-5</v>
      </c>
      <c r="P50" s="40">
        <f t="shared" si="3"/>
        <v>2.2883478808249246E-4</v>
      </c>
      <c r="Q50" s="40">
        <f t="shared" si="3"/>
        <v>1.6093762038012197E-5</v>
      </c>
      <c r="R50" s="40">
        <f t="shared" si="3"/>
        <v>4.1781177177344063E-5</v>
      </c>
      <c r="S50" s="40">
        <f t="shared" si="3"/>
        <v>6.4494934608808959E-6</v>
      </c>
      <c r="T50" s="40">
        <f t="shared" si="3"/>
        <v>1.137370181106676E-4</v>
      </c>
      <c r="U50" s="40">
        <f t="shared" si="3"/>
        <v>1.714201913704808E-8</v>
      </c>
      <c r="V50" s="40">
        <f t="shared" si="3"/>
        <v>9.5711669206502217E-5</v>
      </c>
      <c r="W50" s="40">
        <f t="shared" si="3"/>
        <v>4.7677578869196671E-7</v>
      </c>
      <c r="X50" s="40">
        <f t="shared" si="3"/>
        <v>3.0423215055828705E-6</v>
      </c>
      <c r="Y50" s="40">
        <f t="shared" si="3"/>
        <v>1.8308851698924821E-5</v>
      </c>
      <c r="Z50" s="40">
        <f t="shared" si="3"/>
        <v>5.5980229104266512E-5</v>
      </c>
      <c r="AA50" s="40">
        <f t="shared" si="3"/>
        <v>1.3500663801443495E-6</v>
      </c>
      <c r="AB50" s="40">
        <f t="shared" si="3"/>
        <v>4.5594784442497979E-6</v>
      </c>
      <c r="AC50" s="40">
        <f t="shared" si="3"/>
        <v>3.0086094608991154E-7</v>
      </c>
      <c r="AD50" s="40">
        <f t="shared" si="3"/>
        <v>2.3883652463419064E-4</v>
      </c>
      <c r="AE50" s="40">
        <f t="shared" si="3"/>
        <v>6.0842751326356705E-5</v>
      </c>
      <c r="AF50" s="40">
        <f t="shared" si="3"/>
        <v>8.329677461991015E-5</v>
      </c>
      <c r="AG50" s="40">
        <f t="shared" si="3"/>
        <v>8.4396124764364106E-5</v>
      </c>
      <c r="AH50" s="40">
        <f t="shared" si="3"/>
        <v>8.6033931054738902E-5</v>
      </c>
      <c r="AI50" s="40">
        <f t="shared" si="3"/>
        <v>4.3978931838271754E-4</v>
      </c>
      <c r="AJ50" s="40">
        <f t="shared" si="3"/>
        <v>2.5861397426293241E-4</v>
      </c>
      <c r="AK50" s="40">
        <f t="shared" si="3"/>
        <v>5.2582592394214889E-6</v>
      </c>
      <c r="AL50" s="40">
        <f t="shared" si="3"/>
        <v>1.9138049193934074E-5</v>
      </c>
      <c r="AM50" s="42">
        <f t="shared" si="3"/>
        <v>5.6640012787244089E-5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8.7627721937900739E-8</v>
      </c>
      <c r="E51" s="40">
        <f t="shared" si="4"/>
        <v>1.8094660067750203E-6</v>
      </c>
      <c r="F51" s="40">
        <f t="shared" si="4"/>
        <v>3.681480047625973E-7</v>
      </c>
      <c r="G51" s="40">
        <f t="shared" si="4"/>
        <v>1.5587009672620377E-6</v>
      </c>
      <c r="H51" s="40">
        <f t="shared" si="4"/>
        <v>1.6491307536228113E-6</v>
      </c>
      <c r="I51" s="40">
        <f t="shared" si="4"/>
        <v>9.2493341468024349E-8</v>
      </c>
      <c r="J51" s="40">
        <f t="shared" si="4"/>
        <v>1.7705119703611268E-6</v>
      </c>
      <c r="K51" s="40">
        <f t="shared" si="4"/>
        <v>6.7296984200654982E-7</v>
      </c>
      <c r="L51" s="40">
        <f t="shared" si="4"/>
        <v>4.3726107668712655E-7</v>
      </c>
      <c r="M51" s="40">
        <f t="shared" si="4"/>
        <v>2.7069186897434597E-7</v>
      </c>
      <c r="N51" s="40">
        <f t="shared" si="4"/>
        <v>3.7362207450531395E-7</v>
      </c>
      <c r="O51" s="40">
        <f t="shared" si="4"/>
        <v>5.9219287101553945E-7</v>
      </c>
      <c r="P51" s="40">
        <f t="shared" si="4"/>
        <v>1.3147752140139813E-7</v>
      </c>
      <c r="Q51" s="40">
        <f t="shared" si="4"/>
        <v>3.3368149109166666E-9</v>
      </c>
      <c r="R51" s="40">
        <f t="shared" si="4"/>
        <v>2.022523113581343E-8</v>
      </c>
      <c r="S51" s="40">
        <f t="shared" si="4"/>
        <v>1.1439872604213601E-7</v>
      </c>
      <c r="T51" s="40">
        <f t="shared" si="4"/>
        <v>2.7800073168902896E-9</v>
      </c>
      <c r="U51" s="40">
        <f t="shared" si="4"/>
        <v>1.1916001083554416E-7</v>
      </c>
      <c r="V51" s="40">
        <f t="shared" si="4"/>
        <v>5.2842932893633221E-7</v>
      </c>
      <c r="W51" s="40">
        <f t="shared" si="4"/>
        <v>4.4680939516917591E-8</v>
      </c>
      <c r="X51" s="40">
        <f t="shared" si="4"/>
        <v>6.4405748836501522E-8</v>
      </c>
      <c r="Y51" s="40">
        <f t="shared" si="4"/>
        <v>2.2077780595053307E-9</v>
      </c>
      <c r="Z51" s="40">
        <f t="shared" si="4"/>
        <v>1.7636528525971225E-7</v>
      </c>
      <c r="AA51" s="40">
        <f t="shared" si="4"/>
        <v>3.1434394437954912E-7</v>
      </c>
      <c r="AB51" s="40">
        <f t="shared" si="4"/>
        <v>7.0829664926658634E-7</v>
      </c>
      <c r="AC51" s="40">
        <f t="shared" si="4"/>
        <v>8.0809657799929476E-7</v>
      </c>
      <c r="AD51" s="40">
        <f t="shared" si="4"/>
        <v>3.0616994782623039E-6</v>
      </c>
      <c r="AE51" s="40">
        <f t="shared" si="4"/>
        <v>3.5262871641244577E-8</v>
      </c>
      <c r="AF51" s="40">
        <f t="shared" si="4"/>
        <v>1.8645698993502043E-8</v>
      </c>
      <c r="AG51" s="40">
        <f t="shared" si="4"/>
        <v>3.6033948131213417E-9</v>
      </c>
      <c r="AH51" s="40">
        <f t="shared" si="4"/>
        <v>3.1504626846651072E-7</v>
      </c>
      <c r="AI51" s="40">
        <f t="shared" si="4"/>
        <v>2.1058024429575309E-6</v>
      </c>
      <c r="AJ51" s="40">
        <f t="shared" si="4"/>
        <v>1.4569052059422676E-7</v>
      </c>
      <c r="AK51" s="40">
        <f t="shared" si="4"/>
        <v>9.4711449489599557E-8</v>
      </c>
      <c r="AL51" s="40">
        <f t="shared" si="4"/>
        <v>5.5118576086116826E-7</v>
      </c>
      <c r="AM51" s="43">
        <f t="shared" si="4"/>
        <v>1.6681566418881566E-4</v>
      </c>
    </row>
    <row r="52" spans="1:39" ht="24">
      <c r="A52" s="37" t="s">
        <v>19</v>
      </c>
      <c r="B52" s="38" t="s">
        <v>14</v>
      </c>
      <c r="C52" s="45"/>
      <c r="D52" s="40">
        <f t="shared" ref="D52:AM52" si="5">$C10^2*D10^2</f>
        <v>1.0632377892261453E-8</v>
      </c>
      <c r="E52" s="40">
        <f t="shared" si="5"/>
        <v>1.7147429288592533E-7</v>
      </c>
      <c r="F52" s="40">
        <f t="shared" si="5"/>
        <v>7.709154927031357E-5</v>
      </c>
      <c r="G52" s="40">
        <f t="shared" si="5"/>
        <v>2.5277804960330033E-5</v>
      </c>
      <c r="H52" s="40">
        <f t="shared" si="5"/>
        <v>1.0323066026227665E-5</v>
      </c>
      <c r="I52" s="40">
        <f t="shared" si="5"/>
        <v>1.4582205473671044E-5</v>
      </c>
      <c r="J52" s="40">
        <f t="shared" si="5"/>
        <v>1.2663600435032061E-5</v>
      </c>
      <c r="K52" s="40">
        <f t="shared" si="5"/>
        <v>4.5620125139691917E-5</v>
      </c>
      <c r="L52" s="40">
        <f t="shared" si="5"/>
        <v>9.1176872978980888E-5</v>
      </c>
      <c r="M52" s="40">
        <f t="shared" si="5"/>
        <v>3.637040481774629E-4</v>
      </c>
      <c r="N52" s="40">
        <f t="shared" si="5"/>
        <v>2.4268019708209365E-9</v>
      </c>
      <c r="O52" s="40">
        <f t="shared" si="5"/>
        <v>3.3538226883351004E-4</v>
      </c>
      <c r="P52" s="40">
        <f t="shared" si="5"/>
        <v>6.3315492268040796E-5</v>
      </c>
      <c r="Q52" s="40">
        <f t="shared" si="5"/>
        <v>4.21322080154384E-5</v>
      </c>
      <c r="R52" s="41">
        <f t="shared" si="5"/>
        <v>4.507129E-2</v>
      </c>
      <c r="S52" s="40">
        <f t="shared" si="5"/>
        <v>2.8527301222081718E-7</v>
      </c>
      <c r="T52" s="40">
        <f t="shared" si="5"/>
        <v>8.5044474389758508E-5</v>
      </c>
      <c r="U52" s="40">
        <f t="shared" si="5"/>
        <v>1.7945030130017787E-4</v>
      </c>
      <c r="V52" s="40">
        <f t="shared" si="5"/>
        <v>4.1882807042033723E-6</v>
      </c>
      <c r="W52" s="40">
        <f t="shared" si="5"/>
        <v>1.5932627952692849E-4</v>
      </c>
      <c r="X52" s="40">
        <f t="shared" si="5"/>
        <v>8.4618131537560678E-5</v>
      </c>
      <c r="Y52" s="40">
        <f t="shared" si="5"/>
        <v>9.7488419407035644E-5</v>
      </c>
      <c r="Z52" s="40">
        <f t="shared" si="5"/>
        <v>6.8114078599013298E-7</v>
      </c>
      <c r="AA52" s="40">
        <f t="shared" si="5"/>
        <v>5.0815332305390569E-4</v>
      </c>
      <c r="AB52" s="40">
        <f t="shared" si="5"/>
        <v>1.4278048828602409E-4</v>
      </c>
      <c r="AC52" s="40">
        <f t="shared" si="5"/>
        <v>2.9092942615136956E-4</v>
      </c>
      <c r="AD52" s="40">
        <f t="shared" si="5"/>
        <v>6.1463768887370538E-5</v>
      </c>
      <c r="AE52" s="40">
        <f t="shared" si="5"/>
        <v>8.6185933921139089E-5</v>
      </c>
      <c r="AF52" s="40">
        <f t="shared" si="5"/>
        <v>1.1563391130909883E-4</v>
      </c>
      <c r="AG52" s="40">
        <f t="shared" si="5"/>
        <v>2.3393974775548E-4</v>
      </c>
      <c r="AH52" s="40">
        <f t="shared" si="5"/>
        <v>9.7714266617243104E-7</v>
      </c>
      <c r="AI52" s="40">
        <f t="shared" si="5"/>
        <v>4.5552489314028566E-5</v>
      </c>
      <c r="AJ52" s="40">
        <f t="shared" si="5"/>
        <v>6.5909695340842726E-4</v>
      </c>
      <c r="AK52" s="40">
        <f t="shared" si="5"/>
        <v>1.0770053582470851E-5</v>
      </c>
      <c r="AL52" s="40">
        <f t="shared" si="5"/>
        <v>9.9149140788267314E-6</v>
      </c>
      <c r="AM52" s="42">
        <f t="shared" si="5"/>
        <v>5.9003214296906654E-6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1.0053583776132922E-5</v>
      </c>
      <c r="E53" s="40">
        <f t="shared" si="6"/>
        <v>2.5376220056727518E-6</v>
      </c>
      <c r="F53" s="40">
        <f t="shared" si="6"/>
        <v>2.7307944626168989E-7</v>
      </c>
      <c r="G53" s="40">
        <f t="shared" si="6"/>
        <v>8.9130408430726399E-6</v>
      </c>
      <c r="H53" s="40">
        <f t="shared" si="6"/>
        <v>1.505165945609773E-5</v>
      </c>
      <c r="I53" s="40">
        <f t="shared" si="6"/>
        <v>5.4545358581720844E-6</v>
      </c>
      <c r="J53" s="40">
        <f t="shared" si="6"/>
        <v>2.3845068934471785E-6</v>
      </c>
      <c r="K53" s="40">
        <f t="shared" si="6"/>
        <v>8.4453342984550015E-6</v>
      </c>
      <c r="L53" s="40">
        <f t="shared" si="6"/>
        <v>3.6773788254823619E-6</v>
      </c>
      <c r="M53" s="40">
        <f t="shared" si="6"/>
        <v>2.1629608649528132E-6</v>
      </c>
      <c r="N53" s="40">
        <f t="shared" si="6"/>
        <v>1.6567961444598446E-7</v>
      </c>
      <c r="O53" s="40">
        <f t="shared" si="6"/>
        <v>2.7363939621586972E-6</v>
      </c>
      <c r="P53" s="40">
        <f t="shared" si="6"/>
        <v>2.3768816099959382E-9</v>
      </c>
      <c r="Q53" s="40">
        <f t="shared" si="6"/>
        <v>1.1498819961696255E-6</v>
      </c>
      <c r="R53" s="40">
        <f t="shared" si="6"/>
        <v>4.1034289773345712E-6</v>
      </c>
      <c r="S53" s="40">
        <f t="shared" si="6"/>
        <v>1.6673155157799003E-6</v>
      </c>
      <c r="T53" s="40">
        <f t="shared" si="6"/>
        <v>8.0027430827180559E-6</v>
      </c>
      <c r="U53" s="40">
        <f t="shared" si="6"/>
        <v>3.9488793378217756E-6</v>
      </c>
      <c r="V53" s="40">
        <f t="shared" si="6"/>
        <v>1.5622050476185866E-7</v>
      </c>
      <c r="W53" s="40">
        <f t="shared" si="6"/>
        <v>8.9440936741965904E-7</v>
      </c>
      <c r="X53" s="41">
        <f t="shared" si="6"/>
        <v>2.1117884813295559E-3</v>
      </c>
      <c r="Y53" s="40">
        <f t="shared" si="6"/>
        <v>8.9516646211827445E-6</v>
      </c>
      <c r="Z53" s="40">
        <f t="shared" si="6"/>
        <v>4.4542287054882847E-6</v>
      </c>
      <c r="AA53" s="40">
        <f t="shared" si="6"/>
        <v>6.1237178244180935E-6</v>
      </c>
      <c r="AB53" s="40">
        <f t="shared" si="6"/>
        <v>1.6921498385798315E-6</v>
      </c>
      <c r="AC53" s="40">
        <f t="shared" si="6"/>
        <v>1.2642606370676391E-6</v>
      </c>
      <c r="AD53" s="40">
        <f t="shared" si="6"/>
        <v>6.9039319611784767E-7</v>
      </c>
      <c r="AE53" s="40">
        <f t="shared" si="6"/>
        <v>8.1519536363438446E-6</v>
      </c>
      <c r="AF53" s="40">
        <f t="shared" si="6"/>
        <v>1.4602072236951821E-5</v>
      </c>
      <c r="AG53" s="40">
        <f t="shared" si="6"/>
        <v>2.1789372414776973E-8</v>
      </c>
      <c r="AH53" s="40">
        <f t="shared" si="6"/>
        <v>5.4985603275521274E-6</v>
      </c>
      <c r="AI53" s="40">
        <f t="shared" si="6"/>
        <v>6.4561837090671314E-8</v>
      </c>
      <c r="AJ53" s="40">
        <f t="shared" si="6"/>
        <v>7.9969930601880088E-6</v>
      </c>
      <c r="AK53" s="40">
        <f t="shared" si="6"/>
        <v>2.5752147376948045E-6</v>
      </c>
      <c r="AL53" s="40">
        <f t="shared" si="6"/>
        <v>6.6626326385645462E-7</v>
      </c>
      <c r="AM53" s="42">
        <f t="shared" si="6"/>
        <v>8.8154597703170187E-7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1.1022340962585035E-5</v>
      </c>
      <c r="E54" s="40">
        <f t="shared" si="7"/>
        <v>7.6031045237519152E-5</v>
      </c>
      <c r="F54" s="40">
        <f t="shared" si="7"/>
        <v>1.8486563100011746E-4</v>
      </c>
      <c r="G54" s="40">
        <f t="shared" si="7"/>
        <v>8.793203367306077E-5</v>
      </c>
      <c r="H54" s="40">
        <f t="shared" si="7"/>
        <v>3.0543177265335624E-7</v>
      </c>
      <c r="I54" s="40">
        <f t="shared" si="7"/>
        <v>2.4331048264907289E-6</v>
      </c>
      <c r="J54" s="40">
        <f t="shared" si="7"/>
        <v>4.34233671724845E-6</v>
      </c>
      <c r="K54" s="40">
        <f t="shared" si="7"/>
        <v>5.5561130792380187E-5</v>
      </c>
      <c r="L54" s="40">
        <f t="shared" si="7"/>
        <v>3.3663188988406675E-6</v>
      </c>
      <c r="M54" s="40">
        <f t="shared" si="7"/>
        <v>5.9701984183969723E-5</v>
      </c>
      <c r="N54" s="40">
        <f t="shared" si="7"/>
        <v>1.5010655089047831E-4</v>
      </c>
      <c r="O54" s="40">
        <f t="shared" si="7"/>
        <v>5.1563752934433179E-5</v>
      </c>
      <c r="P54" s="41">
        <f t="shared" si="7"/>
        <v>2.0563851445625392E-2</v>
      </c>
      <c r="Q54" s="40">
        <f t="shared" si="7"/>
        <v>8.0520013301842402E-7</v>
      </c>
      <c r="R54" s="40">
        <f t="shared" si="7"/>
        <v>2.7357644746235607E-5</v>
      </c>
      <c r="S54" s="40">
        <f t="shared" si="7"/>
        <v>3.9660536150704559E-5</v>
      </c>
      <c r="T54" s="40">
        <f t="shared" si="7"/>
        <v>3.4122637247142589E-7</v>
      </c>
      <c r="U54" s="40">
        <f t="shared" si="7"/>
        <v>4.3425543842940915E-5</v>
      </c>
      <c r="V54" s="40">
        <f t="shared" si="7"/>
        <v>3.5523815729722449E-6</v>
      </c>
      <c r="W54" s="40">
        <f t="shared" si="7"/>
        <v>7.1162698857009461E-5</v>
      </c>
      <c r="X54" s="40">
        <f t="shared" si="7"/>
        <v>1.7468972224961194E-8</v>
      </c>
      <c r="Y54" s="40">
        <f t="shared" si="7"/>
        <v>8.0827408440353535E-7</v>
      </c>
      <c r="Z54" s="40">
        <f t="shared" si="7"/>
        <v>8.8703681248135345E-5</v>
      </c>
      <c r="AA54" s="40">
        <f t="shared" si="7"/>
        <v>2.6708813566865656E-5</v>
      </c>
      <c r="AB54" s="40">
        <f t="shared" si="7"/>
        <v>1.7981836079889552E-5</v>
      </c>
      <c r="AC54" s="40">
        <f t="shared" si="7"/>
        <v>5.499748629035861E-4</v>
      </c>
      <c r="AD54" s="40">
        <f t="shared" si="7"/>
        <v>7.2307169617420374E-6</v>
      </c>
      <c r="AE54" s="40">
        <f t="shared" si="7"/>
        <v>3.4961538211266464E-6</v>
      </c>
      <c r="AF54" s="40">
        <f t="shared" si="7"/>
        <v>1.5236176759697885E-5</v>
      </c>
      <c r="AG54" s="40">
        <f t="shared" si="7"/>
        <v>2.3995256704143388E-5</v>
      </c>
      <c r="AH54" s="40">
        <f t="shared" si="7"/>
        <v>5.9348953449332563E-5</v>
      </c>
      <c r="AI54" s="40">
        <f t="shared" si="7"/>
        <v>2.0699610515141296E-5</v>
      </c>
      <c r="AJ54" s="40">
        <f t="shared" si="7"/>
        <v>4.5205008947231394E-6</v>
      </c>
      <c r="AK54" s="40">
        <f t="shared" si="7"/>
        <v>8.4832613184292923E-5</v>
      </c>
      <c r="AL54" s="40">
        <f t="shared" si="7"/>
        <v>3.908833100723645E-4</v>
      </c>
      <c r="AM54" s="42">
        <f t="shared" si="7"/>
        <v>1.5869830867719684E-5</v>
      </c>
    </row>
    <row r="55" spans="1:39" ht="24">
      <c r="A55" s="37" t="s">
        <v>22</v>
      </c>
      <c r="B55" s="38" t="s">
        <v>14</v>
      </c>
      <c r="C55" s="45"/>
      <c r="D55" s="40">
        <f t="shared" ref="D55:AM55" si="8">$C13^2*D13^2</f>
        <v>2.4981937803801569E-4</v>
      </c>
      <c r="E55" s="40">
        <f t="shared" si="8"/>
        <v>1.4654393778270897E-4</v>
      </c>
      <c r="F55" s="40">
        <f t="shared" si="8"/>
        <v>2.187233702567781E-4</v>
      </c>
      <c r="G55" s="40">
        <f t="shared" si="8"/>
        <v>1.6952369587148593E-9</v>
      </c>
      <c r="H55" s="40">
        <f t="shared" si="8"/>
        <v>3.9073526550097561E-5</v>
      </c>
      <c r="I55" s="40">
        <f t="shared" si="8"/>
        <v>3.2481698734831879E-4</v>
      </c>
      <c r="J55" s="40">
        <f t="shared" si="8"/>
        <v>2.824580164556122E-5</v>
      </c>
      <c r="K55" s="40">
        <f t="shared" si="8"/>
        <v>4.0782409435935084E-4</v>
      </c>
      <c r="L55" s="40">
        <f t="shared" si="8"/>
        <v>4.8033127595375996E-5</v>
      </c>
      <c r="M55" s="40">
        <f t="shared" si="8"/>
        <v>4.4624744386038996E-6</v>
      </c>
      <c r="N55" s="40">
        <f t="shared" si="8"/>
        <v>3.7664243062244509E-5</v>
      </c>
      <c r="O55" s="40">
        <f t="shared" si="8"/>
        <v>1.3793982987567079E-6</v>
      </c>
      <c r="P55" s="40">
        <f t="shared" si="8"/>
        <v>7.437290386033537E-7</v>
      </c>
      <c r="Q55" s="40">
        <f t="shared" si="8"/>
        <v>5.0517112210339332E-5</v>
      </c>
      <c r="R55" s="40">
        <f t="shared" si="8"/>
        <v>8.8496642603271743E-5</v>
      </c>
      <c r="S55" s="40">
        <f t="shared" si="8"/>
        <v>1.2143611240830666E-4</v>
      </c>
      <c r="T55" s="41">
        <f t="shared" si="8"/>
        <v>4.5954496900000003E-2</v>
      </c>
      <c r="U55" s="40">
        <f t="shared" si="8"/>
        <v>1.6332372405300556E-4</v>
      </c>
      <c r="V55" s="40">
        <f t="shared" si="8"/>
        <v>1.6017862197595408E-4</v>
      </c>
      <c r="W55" s="40">
        <f t="shared" si="8"/>
        <v>1.4244460554010345E-5</v>
      </c>
      <c r="X55" s="40">
        <f t="shared" si="8"/>
        <v>1.7350726908504918E-4</v>
      </c>
      <c r="Y55" s="40">
        <f t="shared" si="8"/>
        <v>7.1377649773621608E-6</v>
      </c>
      <c r="Z55" s="40">
        <f t="shared" si="8"/>
        <v>4.0029334263941856E-6</v>
      </c>
      <c r="AA55" s="40">
        <f t="shared" si="8"/>
        <v>3.366663061074863E-5</v>
      </c>
      <c r="AB55" s="40">
        <f t="shared" si="8"/>
        <v>1.2139303924708876E-5</v>
      </c>
      <c r="AC55" s="40">
        <f t="shared" si="8"/>
        <v>6.4393885908053803E-5</v>
      </c>
      <c r="AD55" s="40">
        <f t="shared" si="8"/>
        <v>4.0811090613489252E-5</v>
      </c>
      <c r="AE55" s="40">
        <f t="shared" si="8"/>
        <v>4.3506491767493677E-5</v>
      </c>
      <c r="AF55" s="40">
        <f t="shared" si="8"/>
        <v>6.0911196433954165E-5</v>
      </c>
      <c r="AG55" s="40">
        <f t="shared" si="8"/>
        <v>4.1347137158355661E-6</v>
      </c>
      <c r="AH55" s="40">
        <f t="shared" si="8"/>
        <v>7.4528682712610031E-6</v>
      </c>
      <c r="AI55" s="40">
        <f t="shared" si="8"/>
        <v>2.5261104524596054E-4</v>
      </c>
      <c r="AJ55" s="40">
        <f t="shared" si="8"/>
        <v>3.3767643918485013E-4</v>
      </c>
      <c r="AK55" s="40">
        <f t="shared" si="8"/>
        <v>8.9940997294308316E-5</v>
      </c>
      <c r="AL55" s="40">
        <f t="shared" si="8"/>
        <v>1.8200272093814582E-6</v>
      </c>
      <c r="AM55" s="42">
        <f t="shared" si="8"/>
        <v>7.966224423645162E-7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1.0444143985953484E-5</v>
      </c>
      <c r="E56" s="40">
        <f t="shared" si="9"/>
        <v>5.9037669377560565E-6</v>
      </c>
      <c r="F56" s="40">
        <f t="shared" si="9"/>
        <v>1.3756690282157506E-5</v>
      </c>
      <c r="G56" s="40">
        <f t="shared" si="9"/>
        <v>2.690265210797452E-5</v>
      </c>
      <c r="H56" s="40">
        <f t="shared" si="9"/>
        <v>6.0228418549879949E-5</v>
      </c>
      <c r="I56" s="40">
        <f t="shared" si="9"/>
        <v>1.0774542107837167E-4</v>
      </c>
      <c r="J56" s="40">
        <f t="shared" si="9"/>
        <v>3.5655760720659198E-5</v>
      </c>
      <c r="K56" s="40">
        <f t="shared" si="9"/>
        <v>4.6444675479904207E-5</v>
      </c>
      <c r="L56" s="40">
        <f t="shared" si="9"/>
        <v>6.672167634469401E-5</v>
      </c>
      <c r="M56" s="40">
        <f t="shared" si="9"/>
        <v>4.7150824446897514E-7</v>
      </c>
      <c r="N56" s="40">
        <f t="shared" si="9"/>
        <v>7.0068336685104972E-7</v>
      </c>
      <c r="O56" s="40">
        <f t="shared" si="9"/>
        <v>2.5910907539615871E-7</v>
      </c>
      <c r="P56" s="40">
        <f t="shared" si="9"/>
        <v>3.5110374748109798E-4</v>
      </c>
      <c r="Q56" s="40">
        <f t="shared" si="9"/>
        <v>1.7630775604461972E-5</v>
      </c>
      <c r="R56" s="40">
        <f t="shared" si="9"/>
        <v>3.9395928771985088E-6</v>
      </c>
      <c r="S56" s="40">
        <f t="shared" si="9"/>
        <v>8.1607313998116225E-6</v>
      </c>
      <c r="T56" s="40">
        <f t="shared" si="9"/>
        <v>6.8455601150898884E-7</v>
      </c>
      <c r="U56" s="40">
        <f t="shared" si="9"/>
        <v>8.2484503173950089E-5</v>
      </c>
      <c r="V56" s="40">
        <f t="shared" si="9"/>
        <v>1.7925436605071394E-5</v>
      </c>
      <c r="W56" s="40">
        <f t="shared" si="9"/>
        <v>9.9165845798362097E-6</v>
      </c>
      <c r="X56" s="40">
        <f t="shared" si="9"/>
        <v>5.4089139921390082E-6</v>
      </c>
      <c r="Y56" s="40">
        <f t="shared" si="9"/>
        <v>2.1427002192056107E-5</v>
      </c>
      <c r="Z56" s="40">
        <f t="shared" si="9"/>
        <v>2.1522913581143464E-6</v>
      </c>
      <c r="AA56" s="40">
        <f t="shared" si="9"/>
        <v>4.8503145961482892E-8</v>
      </c>
      <c r="AB56" s="40">
        <f t="shared" si="9"/>
        <v>1.7565933947459339E-6</v>
      </c>
      <c r="AC56" s="40">
        <f t="shared" si="9"/>
        <v>7.2591370759303145E-6</v>
      </c>
      <c r="AD56" s="40">
        <f t="shared" si="9"/>
        <v>3.5974273654430772E-5</v>
      </c>
      <c r="AE56" s="40">
        <f t="shared" si="9"/>
        <v>2.4516269629101106E-9</v>
      </c>
      <c r="AF56" s="40">
        <f t="shared" si="9"/>
        <v>6.5960064807696821E-7</v>
      </c>
      <c r="AG56" s="40">
        <f t="shared" si="9"/>
        <v>1.8992082315182669E-5</v>
      </c>
      <c r="AH56" s="40">
        <f t="shared" si="9"/>
        <v>3.2939166166250087E-6</v>
      </c>
      <c r="AI56" s="40">
        <f t="shared" si="9"/>
        <v>1.2821743113916903E-5</v>
      </c>
      <c r="AJ56" s="40">
        <f t="shared" si="9"/>
        <v>4.8040524476705844E-6</v>
      </c>
      <c r="AK56" s="40">
        <f t="shared" si="9"/>
        <v>4.189911317667982E-8</v>
      </c>
      <c r="AL56" s="41">
        <f t="shared" si="9"/>
        <v>1.691957838015079E-2</v>
      </c>
      <c r="AM56" s="42">
        <f t="shared" si="9"/>
        <v>6.1026278496776769E-5</v>
      </c>
    </row>
    <row r="57" spans="1:39" ht="24">
      <c r="A57" s="37" t="s">
        <v>24</v>
      </c>
      <c r="B57" s="38" t="s">
        <v>14</v>
      </c>
      <c r="C57" s="39"/>
      <c r="D57" s="41">
        <f t="shared" ref="D57:AM57" si="10">$C15^2*D15^2</f>
        <v>1.3825392881868978E-2</v>
      </c>
      <c r="E57" s="40">
        <f t="shared" si="10"/>
        <v>4.5439475112177382E-6</v>
      </c>
      <c r="F57" s="40">
        <f t="shared" si="10"/>
        <v>1.8091813536765616E-5</v>
      </c>
      <c r="G57" s="40">
        <f t="shared" si="10"/>
        <v>3.0935233246759575E-5</v>
      </c>
      <c r="H57" s="40">
        <f t="shared" si="10"/>
        <v>1.0315538098217814E-5</v>
      </c>
      <c r="I57" s="40">
        <f t="shared" si="10"/>
        <v>5.8030467629254132E-5</v>
      </c>
      <c r="J57" s="40">
        <f t="shared" si="10"/>
        <v>5.4868577332342412E-5</v>
      </c>
      <c r="K57" s="40">
        <f t="shared" si="10"/>
        <v>5.0323827841940417E-5</v>
      </c>
      <c r="L57" s="40">
        <f t="shared" si="10"/>
        <v>1.3305066482849056E-5</v>
      </c>
      <c r="M57" s="40">
        <f t="shared" si="10"/>
        <v>7.7011217187934505E-5</v>
      </c>
      <c r="N57" s="40">
        <f t="shared" si="10"/>
        <v>2.7684259890844933E-5</v>
      </c>
      <c r="O57" s="40">
        <f t="shared" si="10"/>
        <v>3.4372198888124109E-6</v>
      </c>
      <c r="P57" s="40">
        <f t="shared" si="10"/>
        <v>7.4877969040433379E-6</v>
      </c>
      <c r="Q57" s="40">
        <f t="shared" si="10"/>
        <v>4.9966020180792485E-6</v>
      </c>
      <c r="R57" s="40">
        <f t="shared" si="10"/>
        <v>3.500175249216858E-9</v>
      </c>
      <c r="S57" s="40">
        <f t="shared" si="10"/>
        <v>3.2331440048594331E-5</v>
      </c>
      <c r="T57" s="40">
        <f t="shared" si="10"/>
        <v>7.1339688713155247E-5</v>
      </c>
      <c r="U57" s="40">
        <f t="shared" si="10"/>
        <v>6.7209445958512982E-6</v>
      </c>
      <c r="V57" s="40">
        <f t="shared" si="10"/>
        <v>1.5964777709709553E-4</v>
      </c>
      <c r="W57" s="40">
        <f t="shared" si="10"/>
        <v>9.7541066375668179E-5</v>
      </c>
      <c r="X57" s="40">
        <f t="shared" si="10"/>
        <v>6.2251180905272205E-5</v>
      </c>
      <c r="Y57" s="40">
        <f t="shared" si="10"/>
        <v>1.4413380210834801E-4</v>
      </c>
      <c r="Z57" s="40">
        <f t="shared" si="10"/>
        <v>4.9079128267979607E-5</v>
      </c>
      <c r="AA57" s="40">
        <f t="shared" si="10"/>
        <v>1.4313468021614914E-4</v>
      </c>
      <c r="AB57" s="40">
        <f t="shared" si="10"/>
        <v>2.3672220901888557E-5</v>
      </c>
      <c r="AC57" s="40">
        <f t="shared" si="10"/>
        <v>5.2415114575245091E-6</v>
      </c>
      <c r="AD57" s="40">
        <f t="shared" si="10"/>
        <v>1.305687106756126E-5</v>
      </c>
      <c r="AE57" s="40">
        <f t="shared" si="10"/>
        <v>1.8737797607268489E-6</v>
      </c>
      <c r="AF57" s="40">
        <f t="shared" si="10"/>
        <v>3.5025182864490529E-5</v>
      </c>
      <c r="AG57" s="40">
        <f t="shared" si="10"/>
        <v>7.9305186485012712E-6</v>
      </c>
      <c r="AH57" s="40">
        <f t="shared" si="10"/>
        <v>2.4519294202572637E-5</v>
      </c>
      <c r="AI57" s="40">
        <f t="shared" si="10"/>
        <v>5.5921181860130425E-6</v>
      </c>
      <c r="AJ57" s="40">
        <f t="shared" si="10"/>
        <v>1.4922669652345118E-5</v>
      </c>
      <c r="AK57" s="40">
        <f t="shared" si="10"/>
        <v>6.1767504644164923E-5</v>
      </c>
      <c r="AL57" s="40">
        <f t="shared" si="10"/>
        <v>8.0166642752343579E-6</v>
      </c>
      <c r="AM57" s="42">
        <f t="shared" si="10"/>
        <v>7.4258207618413252E-6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7.0452424618312194E-6</v>
      </c>
      <c r="E58" s="40">
        <f t="shared" si="11"/>
        <v>2.0471365476735468E-5</v>
      </c>
      <c r="F58" s="40">
        <f t="shared" si="11"/>
        <v>4.3898332451854995E-6</v>
      </c>
      <c r="G58" s="40">
        <f t="shared" si="11"/>
        <v>9.3741802733063183E-6</v>
      </c>
      <c r="H58" s="40">
        <f t="shared" si="11"/>
        <v>1.3555411220474169E-8</v>
      </c>
      <c r="I58" s="40">
        <f t="shared" si="11"/>
        <v>2.4791252227741292E-6</v>
      </c>
      <c r="J58" s="40">
        <f t="shared" si="11"/>
        <v>5.4928114347702497E-5</v>
      </c>
      <c r="K58" s="40">
        <f t="shared" si="11"/>
        <v>5.8997153611837729E-6</v>
      </c>
      <c r="L58" s="40">
        <f t="shared" si="11"/>
        <v>6.1683704884769564E-6</v>
      </c>
      <c r="M58" s="40">
        <f t="shared" si="11"/>
        <v>1.1354664720734104E-5</v>
      </c>
      <c r="N58" s="40">
        <f t="shared" si="11"/>
        <v>1.1791730955160603E-6</v>
      </c>
      <c r="O58" s="40">
        <f t="shared" si="11"/>
        <v>4.1995411627791606E-7</v>
      </c>
      <c r="P58" s="40">
        <f t="shared" si="11"/>
        <v>8.5224276551350653E-6</v>
      </c>
      <c r="Q58" s="40">
        <f t="shared" si="11"/>
        <v>3.9860527520240587E-6</v>
      </c>
      <c r="R58" s="40">
        <f t="shared" si="11"/>
        <v>3.1672003715921629E-8</v>
      </c>
      <c r="S58" s="40">
        <f t="shared" si="11"/>
        <v>2.1845425299240634E-6</v>
      </c>
      <c r="T58" s="40">
        <f t="shared" si="11"/>
        <v>1.5521364036613994E-7</v>
      </c>
      <c r="U58" s="40">
        <f t="shared" si="11"/>
        <v>5.0950909478235786E-6</v>
      </c>
      <c r="V58" s="40">
        <f t="shared" si="11"/>
        <v>8.3973425464768347E-6</v>
      </c>
      <c r="W58" s="40">
        <f t="shared" si="11"/>
        <v>7.866469487721764E-8</v>
      </c>
      <c r="X58" s="40">
        <f t="shared" si="11"/>
        <v>3.9643877148096794E-6</v>
      </c>
      <c r="Y58" s="40">
        <f t="shared" si="11"/>
        <v>3.3303050810026929E-6</v>
      </c>
      <c r="Z58" s="41">
        <f t="shared" si="11"/>
        <v>2.1178409769123797E-3</v>
      </c>
      <c r="AA58" s="40">
        <f t="shared" si="11"/>
        <v>4.5866962796074025E-6</v>
      </c>
      <c r="AB58" s="40">
        <f t="shared" si="11"/>
        <v>5.9651384840536148E-6</v>
      </c>
      <c r="AC58" s="40">
        <f t="shared" si="11"/>
        <v>2.9122420016103413E-5</v>
      </c>
      <c r="AD58" s="40">
        <f t="shared" si="11"/>
        <v>2.5488984870967905E-5</v>
      </c>
      <c r="AE58" s="40">
        <f t="shared" si="11"/>
        <v>1.3119127110171545E-6</v>
      </c>
      <c r="AF58" s="40">
        <f t="shared" si="11"/>
        <v>5.0227261729226381E-6</v>
      </c>
      <c r="AG58" s="40">
        <f t="shared" si="11"/>
        <v>1.3055590232874003E-7</v>
      </c>
      <c r="AH58" s="40">
        <f t="shared" si="11"/>
        <v>5.879852484858037E-6</v>
      </c>
      <c r="AI58" s="40">
        <f t="shared" si="11"/>
        <v>4.9102288279689818E-5</v>
      </c>
      <c r="AJ58" s="40">
        <f t="shared" si="11"/>
        <v>9.0994660296800797E-9</v>
      </c>
      <c r="AK58" s="40">
        <f t="shared" si="11"/>
        <v>3.0249883256233652E-6</v>
      </c>
      <c r="AL58" s="40">
        <f t="shared" si="11"/>
        <v>2.4489765433212997E-7</v>
      </c>
      <c r="AM58" s="42">
        <f t="shared" si="11"/>
        <v>2.1068585496107785E-6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1.9088965812112978E-5</v>
      </c>
      <c r="E59" s="40">
        <f t="shared" si="12"/>
        <v>1.5518312928732979E-4</v>
      </c>
      <c r="F59" s="40">
        <f t="shared" si="12"/>
        <v>3.657901298598924E-5</v>
      </c>
      <c r="G59" s="40">
        <f t="shared" si="12"/>
        <v>4.0880579477916013E-6</v>
      </c>
      <c r="H59" s="40">
        <f t="shared" si="12"/>
        <v>1.0685012268807153E-8</v>
      </c>
      <c r="I59" s="40">
        <f t="shared" si="12"/>
        <v>7.0463336671491244E-7</v>
      </c>
      <c r="J59" s="40">
        <f t="shared" si="12"/>
        <v>1.3919565372105817E-13</v>
      </c>
      <c r="K59" s="40">
        <f t="shared" si="12"/>
        <v>8.558471739779743E-5</v>
      </c>
      <c r="L59" s="40">
        <f t="shared" si="12"/>
        <v>6.8241816847319151E-6</v>
      </c>
      <c r="M59" s="40">
        <f t="shared" si="12"/>
        <v>2.2091263663421692E-4</v>
      </c>
      <c r="N59" s="40">
        <f t="shared" si="12"/>
        <v>1.0951402504747647E-4</v>
      </c>
      <c r="O59" s="40">
        <f t="shared" si="12"/>
        <v>4.5207268977412408E-5</v>
      </c>
      <c r="P59" s="40">
        <f t="shared" si="12"/>
        <v>3.1210143219082103E-5</v>
      </c>
      <c r="Q59" s="40">
        <f t="shared" si="12"/>
        <v>7.8337382429691829E-5</v>
      </c>
      <c r="R59" s="40">
        <f t="shared" si="12"/>
        <v>2.5068089392172138E-7</v>
      </c>
      <c r="S59" s="40">
        <f t="shared" si="12"/>
        <v>5.4238574834181711E-5</v>
      </c>
      <c r="T59" s="40">
        <f t="shared" si="12"/>
        <v>1.6649889911001853E-6</v>
      </c>
      <c r="U59" s="40">
        <f t="shared" si="12"/>
        <v>4.1094560497432156E-7</v>
      </c>
      <c r="V59" s="40">
        <f t="shared" si="12"/>
        <v>1.7566045928514275E-5</v>
      </c>
      <c r="W59" s="40">
        <f t="shared" si="12"/>
        <v>2.6137624318421266E-6</v>
      </c>
      <c r="X59" s="40">
        <f t="shared" si="12"/>
        <v>2.6260882291255733E-5</v>
      </c>
      <c r="Y59" s="40">
        <f t="shared" si="12"/>
        <v>8.7720201245464097E-6</v>
      </c>
      <c r="Z59" s="40">
        <f t="shared" si="12"/>
        <v>3.1863282002115788E-5</v>
      </c>
      <c r="AA59" s="40">
        <f t="shared" si="12"/>
        <v>1.6745869105221897E-4</v>
      </c>
      <c r="AB59" s="40">
        <f t="shared" si="12"/>
        <v>5.8698835482436989E-7</v>
      </c>
      <c r="AC59" s="40">
        <f t="shared" si="12"/>
        <v>1.8364993541291174E-4</v>
      </c>
      <c r="AD59" s="40">
        <f t="shared" si="12"/>
        <v>5.1257122307561276E-5</v>
      </c>
      <c r="AE59" s="40">
        <f t="shared" si="12"/>
        <v>1.6961770131233689E-8</v>
      </c>
      <c r="AF59" s="40">
        <f t="shared" si="12"/>
        <v>3.2207436924504415E-5</v>
      </c>
      <c r="AG59" s="40">
        <f t="shared" si="12"/>
        <v>2.037665657914735E-5</v>
      </c>
      <c r="AH59" s="41">
        <f t="shared" si="12"/>
        <v>1.1283591536215725E-2</v>
      </c>
      <c r="AI59" s="40">
        <f t="shared" si="12"/>
        <v>1.8437303588520857E-6</v>
      </c>
      <c r="AJ59" s="40">
        <f t="shared" si="12"/>
        <v>1.6428978897628906E-6</v>
      </c>
      <c r="AK59" s="40">
        <f t="shared" si="12"/>
        <v>3.9405364931999673E-7</v>
      </c>
      <c r="AL59" s="40">
        <f t="shared" si="12"/>
        <v>1.938758500005345E-6</v>
      </c>
      <c r="AM59" s="42">
        <f t="shared" si="12"/>
        <v>2.0600133307023812E-5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1.8018064782200364E-8</v>
      </c>
      <c r="E60" s="40">
        <f t="shared" si="13"/>
        <v>6.4510851462740084E-8</v>
      </c>
      <c r="F60" s="40">
        <f t="shared" si="13"/>
        <v>1.71088253897076E-10</v>
      </c>
      <c r="G60" s="40">
        <f t="shared" si="13"/>
        <v>5.8820298644460719E-8</v>
      </c>
      <c r="H60" s="40">
        <f t="shared" si="13"/>
        <v>1.3684276708921172E-8</v>
      </c>
      <c r="I60" s="40">
        <f t="shared" si="13"/>
        <v>3.8811442080727524E-10</v>
      </c>
      <c r="J60" s="40">
        <f t="shared" si="13"/>
        <v>2.2009697460994792E-8</v>
      </c>
      <c r="K60" s="40">
        <f t="shared" si="13"/>
        <v>6.0005819120383863E-8</v>
      </c>
      <c r="L60" s="41">
        <f t="shared" si="13"/>
        <v>1.8448326744396334E-5</v>
      </c>
      <c r="M60" s="40">
        <f t="shared" si="13"/>
        <v>4.4851048269249329E-9</v>
      </c>
      <c r="N60" s="40">
        <f t="shared" si="13"/>
        <v>6.0237039033049561E-9</v>
      </c>
      <c r="O60" s="40">
        <f t="shared" si="13"/>
        <v>1.3509121973512346E-11</v>
      </c>
      <c r="P60" s="40">
        <f t="shared" si="13"/>
        <v>3.293728838018932E-9</v>
      </c>
      <c r="Q60" s="40">
        <f t="shared" si="13"/>
        <v>1.0520452660515765E-9</v>
      </c>
      <c r="R60" s="40">
        <f t="shared" si="13"/>
        <v>3.6287326645895654E-8</v>
      </c>
      <c r="S60" s="40">
        <f t="shared" si="13"/>
        <v>2.105341404460354E-7</v>
      </c>
      <c r="T60" s="40">
        <f t="shared" si="13"/>
        <v>1.823163640424354E-8</v>
      </c>
      <c r="U60" s="40">
        <f t="shared" si="13"/>
        <v>2.768313839343253E-9</v>
      </c>
      <c r="V60" s="40">
        <f t="shared" si="13"/>
        <v>1.551122318017265E-8</v>
      </c>
      <c r="W60" s="40">
        <f t="shared" si="13"/>
        <v>1.9890681317915999E-8</v>
      </c>
      <c r="X60" s="40">
        <f t="shared" si="13"/>
        <v>3.0249816700206711E-8</v>
      </c>
      <c r="Y60" s="40">
        <f t="shared" si="13"/>
        <v>4.1405357321894332E-7</v>
      </c>
      <c r="Z60" s="40">
        <f t="shared" si="13"/>
        <v>5.7933603005130277E-8</v>
      </c>
      <c r="AA60" s="40">
        <f t="shared" si="13"/>
        <v>7.6824874507755364E-8</v>
      </c>
      <c r="AB60" s="40">
        <f t="shared" si="13"/>
        <v>1.2965015003681585E-7</v>
      </c>
      <c r="AC60" s="40">
        <f t="shared" si="13"/>
        <v>1.9836503557020194E-7</v>
      </c>
      <c r="AD60" s="40">
        <f t="shared" si="13"/>
        <v>9.6780350448133388E-9</v>
      </c>
      <c r="AE60" s="40">
        <f t="shared" si="13"/>
        <v>9.0162790726234062E-8</v>
      </c>
      <c r="AF60" s="40">
        <f t="shared" si="13"/>
        <v>1.9121653957332088E-11</v>
      </c>
      <c r="AG60" s="40">
        <f t="shared" si="13"/>
        <v>5.3061390206136949E-8</v>
      </c>
      <c r="AH60" s="40">
        <f t="shared" si="13"/>
        <v>1.1465730757637179E-8</v>
      </c>
      <c r="AI60" s="40">
        <f t="shared" si="13"/>
        <v>2.0383526958616297E-8</v>
      </c>
      <c r="AJ60" s="40">
        <f t="shared" si="13"/>
        <v>2.5055036517027298E-9</v>
      </c>
      <c r="AK60" s="40">
        <f t="shared" si="13"/>
        <v>3.7584678734328008E-9</v>
      </c>
      <c r="AL60" s="40">
        <f t="shared" si="13"/>
        <v>6.8045637659613202E-8</v>
      </c>
      <c r="AM60" s="42">
        <f t="shared" si="13"/>
        <v>4.9834789741808531E-8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1.8427619604058747E-6</v>
      </c>
      <c r="E61" s="40">
        <f t="shared" si="14"/>
        <v>1.1117054111804503E-8</v>
      </c>
      <c r="F61" s="40">
        <f t="shared" si="14"/>
        <v>2.1404494328511644E-7</v>
      </c>
      <c r="G61" s="40">
        <f t="shared" si="14"/>
        <v>2.2715072784689481E-6</v>
      </c>
      <c r="H61" s="40">
        <f t="shared" si="14"/>
        <v>8.1208802294997706E-8</v>
      </c>
      <c r="I61" s="41">
        <f t="shared" si="14"/>
        <v>4.3218592913890934E-4</v>
      </c>
      <c r="J61" s="40">
        <f t="shared" si="14"/>
        <v>4.7047202193011078E-8</v>
      </c>
      <c r="K61" s="40">
        <f t="shared" si="14"/>
        <v>8.0872625001401577E-7</v>
      </c>
      <c r="L61" s="40">
        <f t="shared" si="14"/>
        <v>8.8655100972329493E-9</v>
      </c>
      <c r="M61" s="40">
        <f t="shared" si="14"/>
        <v>2.1818527139129463E-8</v>
      </c>
      <c r="N61" s="40">
        <f t="shared" si="14"/>
        <v>3.5960717837599238E-7</v>
      </c>
      <c r="O61" s="40">
        <f t="shared" si="14"/>
        <v>1.5439774740502894E-6</v>
      </c>
      <c r="P61" s="40">
        <f t="shared" si="14"/>
        <v>5.4052833910152503E-8</v>
      </c>
      <c r="Q61" s="40">
        <f t="shared" si="14"/>
        <v>6.3388051986157167E-7</v>
      </c>
      <c r="R61" s="40">
        <f t="shared" si="14"/>
        <v>1.4185870588855677E-7</v>
      </c>
      <c r="S61" s="40">
        <f t="shared" si="14"/>
        <v>1.8259658124333556E-6</v>
      </c>
      <c r="T61" s="40">
        <f t="shared" si="14"/>
        <v>2.9195586555916894E-6</v>
      </c>
      <c r="U61" s="40">
        <f t="shared" si="14"/>
        <v>3.5116283446859232E-7</v>
      </c>
      <c r="V61" s="40">
        <f t="shared" si="14"/>
        <v>1.5861067497774286E-6</v>
      </c>
      <c r="W61" s="40">
        <f t="shared" si="14"/>
        <v>1.1094431088022639E-5</v>
      </c>
      <c r="X61" s="40">
        <f t="shared" si="14"/>
        <v>1.0622825193296326E-6</v>
      </c>
      <c r="Y61" s="40">
        <f t="shared" si="14"/>
        <v>9.222710401271046E-8</v>
      </c>
      <c r="Z61" s="40">
        <f t="shared" si="14"/>
        <v>5.3658164890766505E-7</v>
      </c>
      <c r="AA61" s="40">
        <f t="shared" si="14"/>
        <v>3.1978141060215759E-6</v>
      </c>
      <c r="AB61" s="40">
        <f t="shared" si="14"/>
        <v>2.9228077903125074E-8</v>
      </c>
      <c r="AC61" s="40">
        <f t="shared" si="14"/>
        <v>4.1532957082287295E-7</v>
      </c>
      <c r="AD61" s="40">
        <f t="shared" si="14"/>
        <v>9.8475898150320437E-8</v>
      </c>
      <c r="AE61" s="40">
        <f t="shared" si="14"/>
        <v>5.6807588301244247E-7</v>
      </c>
      <c r="AF61" s="40">
        <f t="shared" si="14"/>
        <v>1.1539270594940477E-6</v>
      </c>
      <c r="AG61" s="40">
        <f t="shared" si="14"/>
        <v>5.7505282482931006E-8</v>
      </c>
      <c r="AH61" s="40">
        <f t="shared" si="14"/>
        <v>2.8465196167785501E-8</v>
      </c>
      <c r="AI61" s="40">
        <f t="shared" si="14"/>
        <v>2.8525716580680505E-6</v>
      </c>
      <c r="AJ61" s="40">
        <f t="shared" si="14"/>
        <v>1.848982502350327E-6</v>
      </c>
      <c r="AK61" s="40">
        <f t="shared" si="14"/>
        <v>2.2053522077820351E-8</v>
      </c>
      <c r="AL61" s="40">
        <f t="shared" si="14"/>
        <v>2.587262595513023E-6</v>
      </c>
      <c r="AM61" s="42">
        <f t="shared" si="14"/>
        <v>2.4424594087597725E-7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2.7886731099612111E-6</v>
      </c>
      <c r="E62" s="40">
        <f t="shared" si="15"/>
        <v>6.1654837969455757E-6</v>
      </c>
      <c r="F62" s="40">
        <f t="shared" si="15"/>
        <v>6.0591688791970527E-9</v>
      </c>
      <c r="G62" s="40">
        <f t="shared" si="15"/>
        <v>3.8578150284940399E-5</v>
      </c>
      <c r="H62" s="40">
        <f t="shared" si="15"/>
        <v>9.4710672480314076E-6</v>
      </c>
      <c r="I62" s="40">
        <f t="shared" si="15"/>
        <v>4.7550356296402838E-6</v>
      </c>
      <c r="J62" s="40">
        <f t="shared" si="15"/>
        <v>8.8217660837486864E-6</v>
      </c>
      <c r="K62" s="40">
        <f t="shared" si="15"/>
        <v>6.3899268810564243E-6</v>
      </c>
      <c r="L62" s="40">
        <f t="shared" si="15"/>
        <v>8.6506684680894081E-7</v>
      </c>
      <c r="M62" s="40">
        <f t="shared" si="15"/>
        <v>2.3368893314024156E-6</v>
      </c>
      <c r="N62" s="40">
        <f t="shared" si="15"/>
        <v>5.8919471975965004E-6</v>
      </c>
      <c r="O62" s="40">
        <f t="shared" si="15"/>
        <v>3.0223959515628872E-9</v>
      </c>
      <c r="P62" s="40">
        <f t="shared" si="15"/>
        <v>1.2998419007754522E-5</v>
      </c>
      <c r="Q62" s="40">
        <f t="shared" si="15"/>
        <v>2.2599780965577606E-5</v>
      </c>
      <c r="R62" s="40">
        <f t="shared" si="15"/>
        <v>2.3078421910108868E-5</v>
      </c>
      <c r="S62" s="40">
        <f t="shared" si="15"/>
        <v>3.3482604768823711E-6</v>
      </c>
      <c r="T62" s="40">
        <f t="shared" si="15"/>
        <v>2.0125860520012222E-5</v>
      </c>
      <c r="U62" s="41">
        <f t="shared" si="15"/>
        <v>5.9391806244237528E-3</v>
      </c>
      <c r="V62" s="40">
        <f t="shared" si="15"/>
        <v>7.3187814218228294E-6</v>
      </c>
      <c r="W62" s="40">
        <f t="shared" si="15"/>
        <v>5.4582323714897666E-6</v>
      </c>
      <c r="X62" s="40">
        <f t="shared" si="15"/>
        <v>1.041347644137781E-5</v>
      </c>
      <c r="Y62" s="40">
        <f t="shared" si="15"/>
        <v>3.8095604505367773E-6</v>
      </c>
      <c r="Z62" s="40">
        <f t="shared" si="15"/>
        <v>1.5451864794812067E-5</v>
      </c>
      <c r="AA62" s="40">
        <f t="shared" si="15"/>
        <v>5.633541752830671E-5</v>
      </c>
      <c r="AB62" s="40">
        <f t="shared" si="15"/>
        <v>5.5171707528668477E-6</v>
      </c>
      <c r="AC62" s="40">
        <f t="shared" si="15"/>
        <v>2.2412425765280646E-6</v>
      </c>
      <c r="AD62" s="40">
        <f t="shared" si="15"/>
        <v>1.407171623219384E-5</v>
      </c>
      <c r="AE62" s="40">
        <f t="shared" si="15"/>
        <v>6.894229629858291E-8</v>
      </c>
      <c r="AF62" s="40">
        <f t="shared" si="15"/>
        <v>7.3245673538541605E-6</v>
      </c>
      <c r="AG62" s="40">
        <f t="shared" si="15"/>
        <v>3.1427958794330615E-5</v>
      </c>
      <c r="AH62" s="40">
        <f t="shared" si="15"/>
        <v>2.2554738233956681E-7</v>
      </c>
      <c r="AI62" s="40">
        <f t="shared" si="15"/>
        <v>1.3357574232883226E-5</v>
      </c>
      <c r="AJ62" s="40">
        <f t="shared" si="15"/>
        <v>1.2948865064341597E-5</v>
      </c>
      <c r="AK62" s="40">
        <f t="shared" si="15"/>
        <v>1.9526296115729731E-4</v>
      </c>
      <c r="AL62" s="40">
        <f t="shared" si="15"/>
        <v>2.7050975179432821E-5</v>
      </c>
      <c r="AM62" s="42">
        <f t="shared" si="15"/>
        <v>4.3675958705499115E-6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1.6667975884449867E-5</v>
      </c>
      <c r="E63" s="40">
        <f t="shared" si="16"/>
        <v>1.2812712225426484E-5</v>
      </c>
      <c r="F63" s="40">
        <f t="shared" si="16"/>
        <v>1.8128722163754948E-6</v>
      </c>
      <c r="G63" s="40">
        <f t="shared" si="16"/>
        <v>7.4546741373459192E-7</v>
      </c>
      <c r="H63" s="40">
        <f t="shared" si="16"/>
        <v>1.6839778848417417E-5</v>
      </c>
      <c r="I63" s="40">
        <f t="shared" si="16"/>
        <v>2.9620655280681944E-5</v>
      </c>
      <c r="J63" s="40">
        <f t="shared" si="16"/>
        <v>6.866025037843611E-6</v>
      </c>
      <c r="K63" s="40">
        <f t="shared" si="16"/>
        <v>8.7218143280573377E-6</v>
      </c>
      <c r="L63" s="40">
        <f t="shared" si="16"/>
        <v>8.1163414591621229E-5</v>
      </c>
      <c r="M63" s="40">
        <f t="shared" si="16"/>
        <v>1.3477453423633276E-4</v>
      </c>
      <c r="N63" s="40">
        <f t="shared" si="16"/>
        <v>2.7197325718276394E-5</v>
      </c>
      <c r="O63" s="40">
        <f t="shared" si="16"/>
        <v>5.6258940713451095E-5</v>
      </c>
      <c r="P63" s="40">
        <f t="shared" si="16"/>
        <v>1.4128810308410036E-5</v>
      </c>
      <c r="Q63" s="40">
        <f t="shared" si="16"/>
        <v>6.8684786105702976E-6</v>
      </c>
      <c r="R63" s="40">
        <f t="shared" si="16"/>
        <v>4.5884768966114744E-8</v>
      </c>
      <c r="S63" s="41">
        <f t="shared" si="16"/>
        <v>7.3657067974857307E-3</v>
      </c>
      <c r="T63" s="40">
        <f t="shared" si="16"/>
        <v>1.7878247525092996E-5</v>
      </c>
      <c r="U63" s="40">
        <f t="shared" si="16"/>
        <v>4.1920217141492561E-6</v>
      </c>
      <c r="V63" s="40">
        <f t="shared" si="16"/>
        <v>5.8640404316176684E-5</v>
      </c>
      <c r="W63" s="40">
        <f t="shared" si="16"/>
        <v>2.0382116338677474E-5</v>
      </c>
      <c r="X63" s="40">
        <f t="shared" si="16"/>
        <v>5.2767407172874567E-6</v>
      </c>
      <c r="Y63" s="40">
        <f t="shared" si="16"/>
        <v>3.6513452551551117E-6</v>
      </c>
      <c r="Z63" s="40">
        <f t="shared" si="16"/>
        <v>7.7651052769759807E-6</v>
      </c>
      <c r="AA63" s="40">
        <f t="shared" si="16"/>
        <v>1.5091147737140238E-4</v>
      </c>
      <c r="AB63" s="40">
        <f t="shared" si="16"/>
        <v>1.6720028386592849E-6</v>
      </c>
      <c r="AC63" s="40">
        <f t="shared" si="16"/>
        <v>1.5631077672010343E-7</v>
      </c>
      <c r="AD63" s="40">
        <f t="shared" si="16"/>
        <v>4.3606284731165759E-6</v>
      </c>
      <c r="AE63" s="40">
        <f t="shared" si="16"/>
        <v>6.3844103311818003E-7</v>
      </c>
      <c r="AF63" s="40">
        <f t="shared" si="16"/>
        <v>3.2582700555797119E-7</v>
      </c>
      <c r="AG63" s="40">
        <f t="shared" si="16"/>
        <v>4.4688362434260958E-5</v>
      </c>
      <c r="AH63" s="40">
        <f t="shared" si="16"/>
        <v>3.5923640221522608E-5</v>
      </c>
      <c r="AI63" s="40">
        <f t="shared" si="16"/>
        <v>3.0664464580948652E-5</v>
      </c>
      <c r="AJ63" s="40">
        <f t="shared" si="16"/>
        <v>1.3736478561893447E-8</v>
      </c>
      <c r="AK63" s="40">
        <f t="shared" si="16"/>
        <v>3.3783408225195216E-5</v>
      </c>
      <c r="AL63" s="40">
        <f t="shared" si="16"/>
        <v>3.2646159953348382E-6</v>
      </c>
      <c r="AM63" s="42">
        <f t="shared" si="16"/>
        <v>5.0792183697419031E-6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5.1177928346275604E-6</v>
      </c>
      <c r="E64" s="40">
        <f t="shared" si="17"/>
        <v>2.584839009186595E-8</v>
      </c>
      <c r="F64" s="40">
        <f t="shared" si="17"/>
        <v>5.1967442697872016E-7</v>
      </c>
      <c r="G64" s="40">
        <f t="shared" si="17"/>
        <v>1.3433089194960533E-5</v>
      </c>
      <c r="H64" s="40">
        <f t="shared" si="17"/>
        <v>6.5802466183434893E-6</v>
      </c>
      <c r="I64" s="40">
        <f t="shared" si="17"/>
        <v>2.641396655366778E-6</v>
      </c>
      <c r="J64" s="40">
        <f t="shared" si="17"/>
        <v>5.8000205286792216E-6</v>
      </c>
      <c r="K64" s="41">
        <f t="shared" si="17"/>
        <v>1.4352782357300604E-3</v>
      </c>
      <c r="L64" s="40">
        <f t="shared" si="17"/>
        <v>4.5711320018539182E-6</v>
      </c>
      <c r="M64" s="40">
        <f t="shared" si="17"/>
        <v>6.2411629187860432E-6</v>
      </c>
      <c r="N64" s="40">
        <f t="shared" si="17"/>
        <v>1.4656533895086439E-5</v>
      </c>
      <c r="O64" s="40">
        <f t="shared" si="17"/>
        <v>6.009038076140256E-6</v>
      </c>
      <c r="P64" s="40">
        <f t="shared" si="17"/>
        <v>3.861239811610649E-6</v>
      </c>
      <c r="Q64" s="40">
        <f t="shared" si="17"/>
        <v>9.573483524274162E-7</v>
      </c>
      <c r="R64" s="40">
        <f t="shared" si="17"/>
        <v>1.3985335831661832E-6</v>
      </c>
      <c r="S64" s="40">
        <f t="shared" si="17"/>
        <v>1.7114826676843979E-6</v>
      </c>
      <c r="T64" s="40">
        <f t="shared" si="17"/>
        <v>1.1838595711050185E-5</v>
      </c>
      <c r="U64" s="40">
        <f t="shared" si="17"/>
        <v>1.5075957718293515E-6</v>
      </c>
      <c r="V64" s="40">
        <f t="shared" si="17"/>
        <v>5.4628394699174954E-6</v>
      </c>
      <c r="W64" s="40">
        <f t="shared" si="17"/>
        <v>4.776614164692919E-6</v>
      </c>
      <c r="X64" s="40">
        <f t="shared" si="17"/>
        <v>5.3279994926997838E-6</v>
      </c>
      <c r="Y64" s="40">
        <f t="shared" si="17"/>
        <v>2.0935019159088882E-7</v>
      </c>
      <c r="Z64" s="40">
        <f t="shared" si="17"/>
        <v>4.2377122165815681E-6</v>
      </c>
      <c r="AA64" s="40">
        <f t="shared" si="17"/>
        <v>1.1857123140565598E-8</v>
      </c>
      <c r="AB64" s="40">
        <f t="shared" si="17"/>
        <v>4.7702473636344332E-6</v>
      </c>
      <c r="AC64" s="40">
        <f t="shared" si="17"/>
        <v>5.6118552894207134E-8</v>
      </c>
      <c r="AD64" s="40">
        <f t="shared" si="17"/>
        <v>1.595049874870173E-5</v>
      </c>
      <c r="AE64" s="40">
        <f t="shared" si="17"/>
        <v>1.8136739410045095E-6</v>
      </c>
      <c r="AF64" s="40">
        <f t="shared" si="17"/>
        <v>4.6038295501442065E-8</v>
      </c>
      <c r="AG64" s="40">
        <f t="shared" si="17"/>
        <v>5.2653780378560246E-11</v>
      </c>
      <c r="AH64" s="40">
        <f t="shared" si="17"/>
        <v>1.1212131225866223E-5</v>
      </c>
      <c r="AI64" s="40">
        <f t="shared" si="17"/>
        <v>5.0499926702040494E-7</v>
      </c>
      <c r="AJ64" s="40">
        <f t="shared" si="17"/>
        <v>9.7311241931166016E-7</v>
      </c>
      <c r="AK64" s="40">
        <f t="shared" si="17"/>
        <v>1.9718927594883979E-7</v>
      </c>
      <c r="AL64" s="40">
        <f t="shared" si="17"/>
        <v>3.6148495639584034E-6</v>
      </c>
      <c r="AM64" s="42">
        <f t="shared" si="17"/>
        <v>5.8483203249293298E-6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4.9576136324600466E-6</v>
      </c>
      <c r="E65" s="40">
        <f t="shared" si="18"/>
        <v>7.0287148479244462E-7</v>
      </c>
      <c r="F65" s="40">
        <f t="shared" si="18"/>
        <v>2.1154650751535555E-5</v>
      </c>
      <c r="G65" s="40">
        <f t="shared" si="18"/>
        <v>2.6197304193446054E-5</v>
      </c>
      <c r="H65" s="41">
        <f t="shared" si="18"/>
        <v>6.8907099275267768E-3</v>
      </c>
      <c r="I65" s="40">
        <f t="shared" si="18"/>
        <v>1.2588899389597487E-6</v>
      </c>
      <c r="J65" s="40">
        <f t="shared" si="18"/>
        <v>2.3731849620138353E-5</v>
      </c>
      <c r="K65" s="40">
        <f t="shared" si="18"/>
        <v>3.1191016101789559E-5</v>
      </c>
      <c r="L65" s="40">
        <f t="shared" si="18"/>
        <v>4.8796086473179986E-6</v>
      </c>
      <c r="M65" s="40">
        <f t="shared" si="18"/>
        <v>9.4706777073698238E-7</v>
      </c>
      <c r="N65" s="40">
        <f t="shared" si="18"/>
        <v>3.2198770882163021E-5</v>
      </c>
      <c r="O65" s="40">
        <f t="shared" si="18"/>
        <v>1.4198544165094324E-5</v>
      </c>
      <c r="P65" s="40">
        <f t="shared" si="18"/>
        <v>1.1443934625981101E-7</v>
      </c>
      <c r="Q65" s="40">
        <f t="shared" si="18"/>
        <v>3.4746987106670161E-5</v>
      </c>
      <c r="R65" s="40">
        <f t="shared" si="18"/>
        <v>1.4884481036398619E-6</v>
      </c>
      <c r="S65" s="40">
        <f t="shared" si="18"/>
        <v>1.5659556956283746E-5</v>
      </c>
      <c r="T65" s="40">
        <f t="shared" si="18"/>
        <v>5.3501888649000313E-6</v>
      </c>
      <c r="U65" s="40">
        <f t="shared" si="18"/>
        <v>1.0744280386301387E-5</v>
      </c>
      <c r="V65" s="40">
        <f t="shared" si="18"/>
        <v>4.1409934687725861E-5</v>
      </c>
      <c r="W65" s="40">
        <f t="shared" si="18"/>
        <v>3.0063826224255159E-6</v>
      </c>
      <c r="X65" s="40">
        <f t="shared" si="18"/>
        <v>4.4743548526865715E-5</v>
      </c>
      <c r="Y65" s="40">
        <f t="shared" si="18"/>
        <v>1.1011424511755787E-5</v>
      </c>
      <c r="Z65" s="40">
        <f t="shared" si="18"/>
        <v>4.5200772403658821E-8</v>
      </c>
      <c r="AA65" s="40">
        <f t="shared" si="18"/>
        <v>2.3161582897950621E-5</v>
      </c>
      <c r="AB65" s="40">
        <f t="shared" si="18"/>
        <v>5.202805040308088E-6</v>
      </c>
      <c r="AC65" s="40">
        <f t="shared" si="18"/>
        <v>5.3954337859984102E-5</v>
      </c>
      <c r="AD65" s="40">
        <f t="shared" si="18"/>
        <v>1.042525359564621E-4</v>
      </c>
      <c r="AE65" s="40">
        <f t="shared" si="18"/>
        <v>5.3653126896563789E-5</v>
      </c>
      <c r="AF65" s="40">
        <f t="shared" si="18"/>
        <v>1.8421075285000937E-6</v>
      </c>
      <c r="AG65" s="40">
        <f t="shared" si="18"/>
        <v>3.6463276349341535E-6</v>
      </c>
      <c r="AH65" s="40">
        <f t="shared" si="18"/>
        <v>9.1528954646429248E-9</v>
      </c>
      <c r="AI65" s="40">
        <f t="shared" si="18"/>
        <v>8.5885947684814153E-6</v>
      </c>
      <c r="AJ65" s="40">
        <f t="shared" si="18"/>
        <v>1.0159101481676509E-4</v>
      </c>
      <c r="AK65" s="40">
        <f t="shared" si="18"/>
        <v>4.667371922934149E-7</v>
      </c>
      <c r="AL65" s="40">
        <f t="shared" si="18"/>
        <v>2.2053064323648123E-5</v>
      </c>
      <c r="AM65" s="42">
        <f t="shared" si="18"/>
        <v>6.7386901088372641E-5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5.4983932057625581E-7</v>
      </c>
      <c r="E66" s="41">
        <f t="shared" si="19"/>
        <v>1.7102983677672423E-3</v>
      </c>
      <c r="F66" s="40">
        <f t="shared" si="19"/>
        <v>9.1489037998848529E-7</v>
      </c>
      <c r="G66" s="40">
        <f t="shared" si="19"/>
        <v>1.5986874234894663E-6</v>
      </c>
      <c r="H66" s="40">
        <f t="shared" si="19"/>
        <v>1.7559707573050825E-7</v>
      </c>
      <c r="I66" s="40">
        <f t="shared" si="19"/>
        <v>4.5722306042078104E-8</v>
      </c>
      <c r="J66" s="40">
        <f t="shared" si="19"/>
        <v>1.9015735155044239E-6</v>
      </c>
      <c r="K66" s="40">
        <f t="shared" si="19"/>
        <v>3.0831606588467393E-8</v>
      </c>
      <c r="L66" s="40">
        <f t="shared" si="19"/>
        <v>5.8953937686928846E-6</v>
      </c>
      <c r="M66" s="40">
        <f t="shared" si="19"/>
        <v>3.704758960834988E-6</v>
      </c>
      <c r="N66" s="40">
        <f t="shared" si="19"/>
        <v>5.2071179951650984E-6</v>
      </c>
      <c r="O66" s="40">
        <f t="shared" si="19"/>
        <v>8.0281232149806769E-6</v>
      </c>
      <c r="P66" s="40">
        <f t="shared" si="19"/>
        <v>6.2773402861183236E-6</v>
      </c>
      <c r="Q66" s="40">
        <f t="shared" si="19"/>
        <v>7.9671791558002687E-6</v>
      </c>
      <c r="R66" s="40">
        <f t="shared" si="19"/>
        <v>6.2882979646199107E-9</v>
      </c>
      <c r="S66" s="40">
        <f t="shared" si="19"/>
        <v>3.0462919197094549E-6</v>
      </c>
      <c r="T66" s="40">
        <f t="shared" si="19"/>
        <v>5.0959109700491385E-6</v>
      </c>
      <c r="U66" s="40">
        <f t="shared" si="19"/>
        <v>1.7517414062943272E-6</v>
      </c>
      <c r="V66" s="40">
        <f t="shared" si="19"/>
        <v>1.2273994296342983E-7</v>
      </c>
      <c r="W66" s="40">
        <f t="shared" si="19"/>
        <v>9.7473516135948092E-7</v>
      </c>
      <c r="X66" s="40">
        <f t="shared" si="19"/>
        <v>1.898490506664102E-6</v>
      </c>
      <c r="Y66" s="40">
        <f t="shared" si="19"/>
        <v>1.7802116923370681E-5</v>
      </c>
      <c r="Z66" s="40">
        <f t="shared" si="19"/>
        <v>1.7258779490900869E-5</v>
      </c>
      <c r="AA66" s="40">
        <f t="shared" si="19"/>
        <v>4.813631752612592E-6</v>
      </c>
      <c r="AB66" s="40">
        <f t="shared" si="19"/>
        <v>1.3398069654376198E-5</v>
      </c>
      <c r="AC66" s="40">
        <f t="shared" si="19"/>
        <v>2.4295791059753558E-6</v>
      </c>
      <c r="AD66" s="40">
        <f t="shared" si="19"/>
        <v>2.4628476956880663E-6</v>
      </c>
      <c r="AE66" s="40">
        <f t="shared" si="19"/>
        <v>7.2252180932017151E-6</v>
      </c>
      <c r="AF66" s="40">
        <f t="shared" si="19"/>
        <v>4.8299656742986203E-7</v>
      </c>
      <c r="AG66" s="40">
        <f t="shared" si="19"/>
        <v>1.5393031678404547E-6</v>
      </c>
      <c r="AH66" s="40">
        <f t="shared" si="19"/>
        <v>2.4435655320799018E-5</v>
      </c>
      <c r="AI66" s="40">
        <f t="shared" si="19"/>
        <v>9.6583746661131906E-6</v>
      </c>
      <c r="AJ66" s="40">
        <f t="shared" si="19"/>
        <v>1.3586034728597716E-6</v>
      </c>
      <c r="AK66" s="40">
        <f t="shared" si="19"/>
        <v>4.1921208682667864E-7</v>
      </c>
      <c r="AL66" s="40">
        <f t="shared" si="19"/>
        <v>5.382035792704528E-7</v>
      </c>
      <c r="AM66" s="42">
        <f t="shared" si="19"/>
        <v>1.8547467647445271E-5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4.4124277277420601E-5</v>
      </c>
      <c r="E67" s="40">
        <f t="shared" si="20"/>
        <v>3.6193790505143214E-6</v>
      </c>
      <c r="F67" s="40">
        <f t="shared" si="20"/>
        <v>1.1842427328230827E-7</v>
      </c>
      <c r="G67" s="40">
        <f t="shared" si="20"/>
        <v>1.2061485189395398E-7</v>
      </c>
      <c r="H67" s="40">
        <f t="shared" si="20"/>
        <v>2.7599848264309836E-6</v>
      </c>
      <c r="I67" s="40">
        <f t="shared" si="20"/>
        <v>1.5872778637435634E-4</v>
      </c>
      <c r="J67" s="40">
        <f t="shared" si="20"/>
        <v>9.7891124374542378E-5</v>
      </c>
      <c r="K67" s="40">
        <f t="shared" si="20"/>
        <v>2.1078608622570829E-5</v>
      </c>
      <c r="L67" s="40">
        <f t="shared" si="20"/>
        <v>6.592489841637781E-6</v>
      </c>
      <c r="M67" s="40">
        <f t="shared" si="20"/>
        <v>3.8770550586318998E-8</v>
      </c>
      <c r="N67" s="40">
        <f t="shared" si="20"/>
        <v>1.6617098149535059E-5</v>
      </c>
      <c r="O67" s="40">
        <f t="shared" si="20"/>
        <v>2.0484970551638246E-5</v>
      </c>
      <c r="P67" s="40">
        <f t="shared" si="20"/>
        <v>2.2154798568450317E-5</v>
      </c>
      <c r="Q67" s="40">
        <f t="shared" si="20"/>
        <v>5.8811489588374905E-6</v>
      </c>
      <c r="R67" s="40">
        <f t="shared" si="20"/>
        <v>2.1587888059618591E-5</v>
      </c>
      <c r="S67" s="40">
        <f t="shared" si="20"/>
        <v>1.7939796255648804E-5</v>
      </c>
      <c r="T67" s="40">
        <f t="shared" si="20"/>
        <v>1.8821216222099306E-6</v>
      </c>
      <c r="U67" s="40">
        <f t="shared" si="20"/>
        <v>5.8013473769892351E-6</v>
      </c>
      <c r="V67" s="40">
        <f t="shared" si="20"/>
        <v>4.3446051183108848E-5</v>
      </c>
      <c r="W67" s="41">
        <f t="shared" si="20"/>
        <v>6.4167662474414553E-3</v>
      </c>
      <c r="X67" s="40">
        <f t="shared" si="20"/>
        <v>2.5255208041960096E-6</v>
      </c>
      <c r="Y67" s="40">
        <f t="shared" si="20"/>
        <v>2.3355480543686206E-5</v>
      </c>
      <c r="Z67" s="40">
        <f t="shared" si="20"/>
        <v>2.1060138955839067E-7</v>
      </c>
      <c r="AA67" s="40">
        <f t="shared" si="20"/>
        <v>2.0761954735141677E-5</v>
      </c>
      <c r="AB67" s="40">
        <f t="shared" si="20"/>
        <v>4.778864235271303E-5</v>
      </c>
      <c r="AC67" s="40">
        <f t="shared" si="20"/>
        <v>3.7759863264571937E-5</v>
      </c>
      <c r="AD67" s="40">
        <f t="shared" si="20"/>
        <v>2.9479125128694973E-5</v>
      </c>
      <c r="AE67" s="40">
        <f t="shared" si="20"/>
        <v>1.0195094334130684E-5</v>
      </c>
      <c r="AF67" s="40">
        <f t="shared" si="20"/>
        <v>1.7013291347546255E-5</v>
      </c>
      <c r="AG67" s="40">
        <f t="shared" si="20"/>
        <v>4.8909450169630818E-8</v>
      </c>
      <c r="AH67" s="40">
        <f t="shared" si="20"/>
        <v>1.5008836705198251E-6</v>
      </c>
      <c r="AI67" s="40">
        <f t="shared" si="20"/>
        <v>3.2793024991445364E-6</v>
      </c>
      <c r="AJ67" s="40">
        <f t="shared" si="20"/>
        <v>5.2880776055682661E-6</v>
      </c>
      <c r="AK67" s="40">
        <f t="shared" si="20"/>
        <v>4.1755879666317414E-7</v>
      </c>
      <c r="AL67" s="40">
        <f t="shared" si="20"/>
        <v>3.4999398791803436E-6</v>
      </c>
      <c r="AM67" s="42">
        <f t="shared" si="20"/>
        <v>1.6719370066121761E-6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1.6243938291387821E-6</v>
      </c>
      <c r="E68" s="40">
        <f t="shared" si="21"/>
        <v>9.2687596098123942E-8</v>
      </c>
      <c r="F68" s="40">
        <f t="shared" si="21"/>
        <v>7.8344298059118465E-8</v>
      </c>
      <c r="G68" s="40">
        <f t="shared" si="21"/>
        <v>9.3484413881145624E-7</v>
      </c>
      <c r="H68" s="40">
        <f t="shared" si="21"/>
        <v>2.5991802216231367E-8</v>
      </c>
      <c r="I68" s="40">
        <f t="shared" si="21"/>
        <v>1.7070775500820111E-8</v>
      </c>
      <c r="J68" s="40">
        <f t="shared" si="21"/>
        <v>2.7242575130714152E-8</v>
      </c>
      <c r="K68" s="40">
        <f t="shared" si="21"/>
        <v>5.4472859655128222E-8</v>
      </c>
      <c r="L68" s="40">
        <f t="shared" si="21"/>
        <v>7.2022434268284392E-8</v>
      </c>
      <c r="M68" s="40">
        <f t="shared" si="21"/>
        <v>1.4535923036297511E-6</v>
      </c>
      <c r="N68" s="40">
        <f t="shared" si="21"/>
        <v>6.9890696222364671E-7</v>
      </c>
      <c r="O68" s="40">
        <f t="shared" si="21"/>
        <v>8.7039729036409317E-6</v>
      </c>
      <c r="P68" s="40">
        <f t="shared" si="21"/>
        <v>1.5481671459854009E-6</v>
      </c>
      <c r="Q68" s="40">
        <f t="shared" si="21"/>
        <v>3.8931858862231458E-6</v>
      </c>
      <c r="R68" s="40">
        <f t="shared" si="21"/>
        <v>9.2222193382437376E-8</v>
      </c>
      <c r="S68" s="40">
        <f t="shared" si="21"/>
        <v>1.7128127385250785E-6</v>
      </c>
      <c r="T68" s="40">
        <f t="shared" si="21"/>
        <v>6.9151972748539345E-7</v>
      </c>
      <c r="U68" s="40">
        <f t="shared" si="21"/>
        <v>1.2018476227360798E-5</v>
      </c>
      <c r="V68" s="40">
        <f t="shared" si="21"/>
        <v>7.9435375417072598E-7</v>
      </c>
      <c r="W68" s="40">
        <f t="shared" si="21"/>
        <v>2.1262216000540488E-8</v>
      </c>
      <c r="X68" s="40">
        <f t="shared" si="21"/>
        <v>4.2016153084081765E-7</v>
      </c>
      <c r="Y68" s="40">
        <f t="shared" si="21"/>
        <v>1.4184667216884127E-8</v>
      </c>
      <c r="Z68" s="40">
        <f t="shared" si="21"/>
        <v>5.5184355103405132E-7</v>
      </c>
      <c r="AA68" s="40">
        <f t="shared" si="21"/>
        <v>2.785537169226498E-10</v>
      </c>
      <c r="AB68" s="40">
        <f t="shared" si="21"/>
        <v>5.5134855585539853E-7</v>
      </c>
      <c r="AC68" s="40">
        <f t="shared" si="21"/>
        <v>7.2100585891659306E-6</v>
      </c>
      <c r="AD68" s="40">
        <f t="shared" si="21"/>
        <v>1.6273869140010313E-8</v>
      </c>
      <c r="AE68" s="40">
        <f t="shared" si="21"/>
        <v>4.2407238610353621E-7</v>
      </c>
      <c r="AF68" s="40">
        <f t="shared" si="21"/>
        <v>2.4373564350603803E-7</v>
      </c>
      <c r="AG68" s="40">
        <f t="shared" si="21"/>
        <v>1.7012964158096373E-9</v>
      </c>
      <c r="AH68" s="40">
        <f t="shared" si="21"/>
        <v>1.430131060892337E-8</v>
      </c>
      <c r="AI68" s="40">
        <f t="shared" si="21"/>
        <v>1.1669663320832763E-6</v>
      </c>
      <c r="AJ68" s="40">
        <f t="shared" si="21"/>
        <v>2.1287130084557892E-8</v>
      </c>
      <c r="AK68" s="41">
        <f t="shared" si="21"/>
        <v>3.8414025866784853E-4</v>
      </c>
      <c r="AL68" s="40">
        <f t="shared" si="21"/>
        <v>4.6303125536794266E-10</v>
      </c>
      <c r="AM68" s="42">
        <f t="shared" si="21"/>
        <v>2.0864707335479381E-7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3.8394182284133611E-6</v>
      </c>
      <c r="E69" s="40">
        <f t="shared" si="22"/>
        <v>6.0386738862709513E-6</v>
      </c>
      <c r="F69" s="40">
        <f t="shared" si="22"/>
        <v>2.0323917394098547E-6</v>
      </c>
      <c r="G69" s="40">
        <f t="shared" si="22"/>
        <v>2.5925025644248421E-7</v>
      </c>
      <c r="H69" s="40">
        <f t="shared" si="22"/>
        <v>9.4401131683017537E-6</v>
      </c>
      <c r="I69" s="40">
        <f t="shared" si="22"/>
        <v>1.6248520970023519E-6</v>
      </c>
      <c r="J69" s="40">
        <f t="shared" si="22"/>
        <v>9.5079302205148766E-6</v>
      </c>
      <c r="K69" s="40">
        <f t="shared" si="22"/>
        <v>2.0261196171593172E-5</v>
      </c>
      <c r="L69" s="40">
        <f t="shared" si="22"/>
        <v>6.1748585732672238E-7</v>
      </c>
      <c r="M69" s="40">
        <f t="shared" si="22"/>
        <v>2.0685841761986806E-8</v>
      </c>
      <c r="N69" s="41">
        <f t="shared" si="22"/>
        <v>2.0573283134640618E-3</v>
      </c>
      <c r="O69" s="40">
        <f t="shared" si="22"/>
        <v>3.6504732860240836E-6</v>
      </c>
      <c r="P69" s="40">
        <f t="shared" si="22"/>
        <v>1.4323197784091939E-5</v>
      </c>
      <c r="Q69" s="40">
        <f t="shared" si="22"/>
        <v>1.0897202932565514E-6</v>
      </c>
      <c r="R69" s="40">
        <f t="shared" si="22"/>
        <v>4.5188947435890888E-10</v>
      </c>
      <c r="S69" s="40">
        <f t="shared" si="22"/>
        <v>7.3691476131990266E-6</v>
      </c>
      <c r="T69" s="40">
        <f t="shared" si="22"/>
        <v>1.5216848413911382E-6</v>
      </c>
      <c r="U69" s="40">
        <f t="shared" si="22"/>
        <v>1.981058463079559E-6</v>
      </c>
      <c r="V69" s="40">
        <f t="shared" si="22"/>
        <v>1.8324080897469739E-5</v>
      </c>
      <c r="W69" s="40">
        <f t="shared" si="22"/>
        <v>5.2000362130429871E-6</v>
      </c>
      <c r="X69" s="40">
        <f t="shared" si="22"/>
        <v>1.3182400690876211E-7</v>
      </c>
      <c r="Y69" s="40">
        <f t="shared" si="22"/>
        <v>6.4120703888156162E-6</v>
      </c>
      <c r="Z69" s="40">
        <f t="shared" si="22"/>
        <v>1.1481603442969704E-6</v>
      </c>
      <c r="AA69" s="40">
        <f t="shared" si="22"/>
        <v>2.767128834123704E-6</v>
      </c>
      <c r="AB69" s="40">
        <f t="shared" si="22"/>
        <v>2.2310540624027452E-6</v>
      </c>
      <c r="AC69" s="40">
        <f t="shared" si="22"/>
        <v>2.5729279086048807E-5</v>
      </c>
      <c r="AD69" s="40">
        <f t="shared" si="22"/>
        <v>2.2182346429262609E-6</v>
      </c>
      <c r="AE69" s="40">
        <f t="shared" si="22"/>
        <v>4.1460312883522545E-6</v>
      </c>
      <c r="AF69" s="40">
        <f t="shared" si="22"/>
        <v>5.7636827116274649E-5</v>
      </c>
      <c r="AG69" s="40">
        <f t="shared" si="22"/>
        <v>3.2156447986080917E-8</v>
      </c>
      <c r="AH69" s="40">
        <f t="shared" si="22"/>
        <v>2.0011551271159098E-5</v>
      </c>
      <c r="AI69" s="40">
        <f t="shared" si="22"/>
        <v>5.433556136186172E-6</v>
      </c>
      <c r="AJ69" s="40">
        <f t="shared" si="22"/>
        <v>1.1234111970758846E-5</v>
      </c>
      <c r="AK69" s="40">
        <f t="shared" si="22"/>
        <v>3.6963024054313983E-6</v>
      </c>
      <c r="AL69" s="40">
        <f t="shared" si="22"/>
        <v>7.9760018911737496E-8</v>
      </c>
      <c r="AM69" s="42">
        <f t="shared" si="22"/>
        <v>4.4381454644598259E-6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2.2321664934439009E-4</v>
      </c>
      <c r="E70" s="40">
        <f t="shared" si="23"/>
        <v>2.2652415348956137E-4</v>
      </c>
      <c r="F70" s="40">
        <f t="shared" si="23"/>
        <v>1.5565196771516471E-5</v>
      </c>
      <c r="G70" s="40">
        <f t="shared" si="23"/>
        <v>1.2359434875289816E-5</v>
      </c>
      <c r="H70" s="40">
        <f t="shared" si="23"/>
        <v>3.5519841036770165E-5</v>
      </c>
      <c r="I70" s="40">
        <f t="shared" si="23"/>
        <v>4.6740068267363965E-6</v>
      </c>
      <c r="J70" s="40">
        <f t="shared" si="23"/>
        <v>1.9722606997484867E-5</v>
      </c>
      <c r="K70" s="40">
        <f t="shared" si="23"/>
        <v>3.2125371677657762E-6</v>
      </c>
      <c r="L70" s="40">
        <f t="shared" si="23"/>
        <v>4.787637350649895E-4</v>
      </c>
      <c r="M70" s="40">
        <f t="shared" si="23"/>
        <v>3.1120290189405223E-4</v>
      </c>
      <c r="N70" s="40">
        <f t="shared" si="23"/>
        <v>7.0763707589781825E-5</v>
      </c>
      <c r="O70" s="40">
        <f t="shared" si="23"/>
        <v>1.3129973391681976E-4</v>
      </c>
      <c r="P70" s="40">
        <f t="shared" si="23"/>
        <v>8.1479816529620904E-7</v>
      </c>
      <c r="Q70" s="40">
        <f t="shared" si="23"/>
        <v>7.977672259773206E-5</v>
      </c>
      <c r="R70" s="40">
        <f t="shared" si="23"/>
        <v>4.4874523481458313E-5</v>
      </c>
      <c r="S70" s="40">
        <f t="shared" si="23"/>
        <v>1.1022981345579536E-5</v>
      </c>
      <c r="T70" s="40">
        <f t="shared" si="23"/>
        <v>3.1409269080669987E-6</v>
      </c>
      <c r="U70" s="40">
        <f t="shared" si="23"/>
        <v>1.3835405819226946E-5</v>
      </c>
      <c r="V70" s="40">
        <f t="shared" si="23"/>
        <v>2.6486361039484479E-6</v>
      </c>
      <c r="W70" s="40">
        <f t="shared" si="23"/>
        <v>8.0886091462558906E-5</v>
      </c>
      <c r="X70" s="40">
        <f t="shared" si="23"/>
        <v>8.5705894660586453E-5</v>
      </c>
      <c r="Y70" s="41">
        <f t="shared" si="23"/>
        <v>2.2259499005303222E-2</v>
      </c>
      <c r="Z70" s="40">
        <f t="shared" si="23"/>
        <v>3.7288371386529941E-5</v>
      </c>
      <c r="AA70" s="40">
        <f t="shared" si="23"/>
        <v>1.6971937783264479E-4</v>
      </c>
      <c r="AB70" s="40">
        <f t="shared" si="23"/>
        <v>1.51133312373126E-5</v>
      </c>
      <c r="AC70" s="40">
        <f t="shared" si="23"/>
        <v>1.4994164715352273E-4</v>
      </c>
      <c r="AD70" s="40">
        <f t="shared" si="23"/>
        <v>1.5650928291902351E-6</v>
      </c>
      <c r="AE70" s="40">
        <f t="shared" si="23"/>
        <v>3.1169469834690826E-5</v>
      </c>
      <c r="AF70" s="40">
        <f t="shared" si="23"/>
        <v>2.0412756477115867E-5</v>
      </c>
      <c r="AG70" s="40">
        <f t="shared" si="23"/>
        <v>6.6728258948034499E-5</v>
      </c>
      <c r="AH70" s="40">
        <f t="shared" si="23"/>
        <v>1.7331089534164659E-5</v>
      </c>
      <c r="AI70" s="40">
        <f t="shared" si="23"/>
        <v>9.2185517881786458E-5</v>
      </c>
      <c r="AJ70" s="40">
        <f t="shared" si="23"/>
        <v>2.96169163435497E-5</v>
      </c>
      <c r="AK70" s="40">
        <f t="shared" si="23"/>
        <v>8.099701321226663E-7</v>
      </c>
      <c r="AL70" s="40">
        <f t="shared" si="23"/>
        <v>2.5136737866412099E-5</v>
      </c>
      <c r="AM70" s="42">
        <f t="shared" si="23"/>
        <v>2.6724506772446449E-7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8.316812204938971E-8</v>
      </c>
      <c r="E71" s="40">
        <f t="shared" si="24"/>
        <v>6.1559684378072556E-8</v>
      </c>
      <c r="F71" s="40">
        <f t="shared" si="24"/>
        <v>7.8239633720389276E-7</v>
      </c>
      <c r="G71" s="40">
        <f t="shared" si="24"/>
        <v>5.2842314059298667E-7</v>
      </c>
      <c r="H71" s="40">
        <f t="shared" si="24"/>
        <v>1.1592488387080293E-6</v>
      </c>
      <c r="I71" s="40">
        <f t="shared" si="24"/>
        <v>3.2153358304289356E-7</v>
      </c>
      <c r="J71" s="40">
        <f t="shared" si="24"/>
        <v>1.7675360155130362E-8</v>
      </c>
      <c r="K71" s="40">
        <f t="shared" si="24"/>
        <v>5.2892893879260551E-8</v>
      </c>
      <c r="L71" s="40">
        <f t="shared" si="24"/>
        <v>1.0241629130306888E-8</v>
      </c>
      <c r="M71" s="40">
        <f t="shared" si="24"/>
        <v>6.9685563003646045E-10</v>
      </c>
      <c r="N71" s="40">
        <f t="shared" si="24"/>
        <v>4.3664404646114812E-7</v>
      </c>
      <c r="O71" s="40">
        <f t="shared" si="24"/>
        <v>8.3691569681293819E-9</v>
      </c>
      <c r="P71" s="40">
        <f t="shared" si="24"/>
        <v>1.6490389164758644E-8</v>
      </c>
      <c r="Q71" s="40">
        <f t="shared" si="24"/>
        <v>7.6031846476794038E-8</v>
      </c>
      <c r="R71" s="40">
        <f t="shared" si="24"/>
        <v>1.0799801396713618E-6</v>
      </c>
      <c r="S71" s="40">
        <f t="shared" si="24"/>
        <v>1.1812004100056018E-10</v>
      </c>
      <c r="T71" s="40">
        <f t="shared" si="24"/>
        <v>5.3247838555290735E-7</v>
      </c>
      <c r="U71" s="40">
        <f t="shared" si="24"/>
        <v>1.66962277638182E-7</v>
      </c>
      <c r="V71" s="40">
        <f t="shared" si="24"/>
        <v>2.622235990778724E-7</v>
      </c>
      <c r="W71" s="40">
        <f t="shared" si="24"/>
        <v>6.3137278713258619E-8</v>
      </c>
      <c r="X71" s="40">
        <f t="shared" si="24"/>
        <v>2.7345740513796671E-7</v>
      </c>
      <c r="Y71" s="40">
        <f t="shared" si="24"/>
        <v>1.0605590187371195E-7</v>
      </c>
      <c r="Z71" s="40">
        <f t="shared" si="24"/>
        <v>3.8904271955144979E-10</v>
      </c>
      <c r="AA71" s="40">
        <f t="shared" si="24"/>
        <v>3.5479124907081938E-11</v>
      </c>
      <c r="AB71" s="40">
        <f t="shared" si="24"/>
        <v>3.1188260410693392E-8</v>
      </c>
      <c r="AC71" s="40">
        <f t="shared" si="24"/>
        <v>6.0105696209035481E-7</v>
      </c>
      <c r="AD71" s="40">
        <f t="shared" si="24"/>
        <v>2.5408363858012156E-7</v>
      </c>
      <c r="AE71" s="40">
        <f t="shared" si="24"/>
        <v>4.3380946522587541E-9</v>
      </c>
      <c r="AF71" s="40">
        <f t="shared" si="24"/>
        <v>1.5286611535895424E-6</v>
      </c>
      <c r="AG71" s="40">
        <f t="shared" si="24"/>
        <v>1.6929691282489896E-8</v>
      </c>
      <c r="AH71" s="40">
        <f t="shared" si="24"/>
        <v>1.2097030766363575E-8</v>
      </c>
      <c r="AI71" s="40">
        <f t="shared" si="24"/>
        <v>1.2151959460106594E-7</v>
      </c>
      <c r="AJ71" s="41">
        <f t="shared" si="24"/>
        <v>7.8841233921745675E-5</v>
      </c>
      <c r="AK71" s="40">
        <f t="shared" si="24"/>
        <v>4.2117711078442528E-9</v>
      </c>
      <c r="AL71" s="40">
        <f t="shared" si="24"/>
        <v>2.027031785084637E-8</v>
      </c>
      <c r="AM71" s="42">
        <f t="shared" si="24"/>
        <v>6.7524658223431047E-8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8.8390202977324174E-6</v>
      </c>
      <c r="E72" s="40">
        <f t="shared" si="25"/>
        <v>1.1356019883309568E-4</v>
      </c>
      <c r="F72" s="40">
        <f t="shared" si="25"/>
        <v>1.5929880239261654E-5</v>
      </c>
      <c r="G72" s="40">
        <f t="shared" si="25"/>
        <v>1.1765529440910374E-4</v>
      </c>
      <c r="H72" s="40">
        <f t="shared" si="25"/>
        <v>1.2660026284509851E-4</v>
      </c>
      <c r="I72" s="40">
        <f t="shared" si="25"/>
        <v>3.4541142951385707E-5</v>
      </c>
      <c r="J72" s="40">
        <f t="shared" si="25"/>
        <v>6.024187209708983E-5</v>
      </c>
      <c r="K72" s="40">
        <f t="shared" si="25"/>
        <v>1.645307823070961E-5</v>
      </c>
      <c r="L72" s="40">
        <f t="shared" si="25"/>
        <v>1.4472490244888094E-6</v>
      </c>
      <c r="M72" s="40">
        <f t="shared" si="25"/>
        <v>5.7228405254923533E-5</v>
      </c>
      <c r="N72" s="40">
        <f t="shared" si="25"/>
        <v>1.3794194383839742E-5</v>
      </c>
      <c r="O72" s="40">
        <f t="shared" si="25"/>
        <v>2.0557625604784385E-4</v>
      </c>
      <c r="P72" s="40">
        <f t="shared" si="25"/>
        <v>9.008005710408078E-7</v>
      </c>
      <c r="Q72" s="41">
        <f t="shared" si="25"/>
        <v>2.5586701613958256E-2</v>
      </c>
      <c r="R72" s="40">
        <f t="shared" si="25"/>
        <v>2.2023936005276645E-5</v>
      </c>
      <c r="S72" s="40">
        <f t="shared" si="25"/>
        <v>2.330182229605208E-5</v>
      </c>
      <c r="T72" s="40">
        <f t="shared" si="25"/>
        <v>2.5513562481488369E-5</v>
      </c>
      <c r="U72" s="40">
        <f t="shared" si="25"/>
        <v>9.0673597387126899E-5</v>
      </c>
      <c r="V72" s="40">
        <f t="shared" si="25"/>
        <v>5.502106157036497E-5</v>
      </c>
      <c r="W72" s="40">
        <f t="shared" si="25"/>
        <v>2.2722819013194999E-5</v>
      </c>
      <c r="X72" s="40">
        <f t="shared" si="25"/>
        <v>1.2836646298934953E-5</v>
      </c>
      <c r="Y72" s="40">
        <f t="shared" si="25"/>
        <v>8.9577461163319852E-5</v>
      </c>
      <c r="Z72" s="40">
        <f t="shared" si="25"/>
        <v>4.860891713726743E-5</v>
      </c>
      <c r="AA72" s="40">
        <f t="shared" si="25"/>
        <v>4.7287258621387208E-5</v>
      </c>
      <c r="AB72" s="40">
        <f t="shared" si="25"/>
        <v>4.1693121337672903E-5</v>
      </c>
      <c r="AC72" s="40">
        <f t="shared" si="25"/>
        <v>1.7670174558924833E-6</v>
      </c>
      <c r="AD72" s="40">
        <f t="shared" si="25"/>
        <v>1.1428123949778494E-4</v>
      </c>
      <c r="AE72" s="40">
        <f t="shared" si="25"/>
        <v>5.5759761234976742E-4</v>
      </c>
      <c r="AF72" s="40">
        <f t="shared" si="25"/>
        <v>5.0113466722420117E-5</v>
      </c>
      <c r="AG72" s="40">
        <f t="shared" si="25"/>
        <v>2.722430694343148E-6</v>
      </c>
      <c r="AH72" s="40">
        <f t="shared" si="25"/>
        <v>1.7808280197057245E-4</v>
      </c>
      <c r="AI72" s="40">
        <f t="shared" si="25"/>
        <v>6.3987627285073728E-4</v>
      </c>
      <c r="AJ72" s="40">
        <f t="shared" si="25"/>
        <v>2.4043529945401001E-5</v>
      </c>
      <c r="AK72" s="40">
        <f t="shared" si="25"/>
        <v>2.5390162160026763E-4</v>
      </c>
      <c r="AL72" s="40">
        <f t="shared" si="25"/>
        <v>2.3733502711996689E-5</v>
      </c>
      <c r="AM72" s="42">
        <f t="shared" si="25"/>
        <v>5.2103555474474078E-7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4.9189052873187739E-7</v>
      </c>
      <c r="E73" s="40">
        <f t="shared" si="26"/>
        <v>9.7196736089486323E-6</v>
      </c>
      <c r="F73" s="40">
        <f t="shared" si="26"/>
        <v>1.5635717733965363E-6</v>
      </c>
      <c r="G73" s="40">
        <f t="shared" si="26"/>
        <v>6.2088511222630335E-8</v>
      </c>
      <c r="H73" s="40">
        <f t="shared" si="26"/>
        <v>4.3118121882318428E-6</v>
      </c>
      <c r="I73" s="40">
        <f t="shared" si="26"/>
        <v>7.1741812646531044E-6</v>
      </c>
      <c r="J73" s="40">
        <f t="shared" si="26"/>
        <v>1.9706351984238979E-6</v>
      </c>
      <c r="K73" s="40">
        <f t="shared" si="26"/>
        <v>8.6849782980663613E-6</v>
      </c>
      <c r="L73" s="40">
        <f t="shared" si="26"/>
        <v>1.7546515068343414E-9</v>
      </c>
      <c r="M73" s="40">
        <f t="shared" si="26"/>
        <v>1.7832007116115495E-5</v>
      </c>
      <c r="N73" s="40">
        <f t="shared" si="26"/>
        <v>3.8081853784411902E-6</v>
      </c>
      <c r="O73" s="41">
        <f t="shared" si="26"/>
        <v>2.131912939308634E-3</v>
      </c>
      <c r="P73" s="40">
        <f t="shared" si="26"/>
        <v>5.1777230088504304E-6</v>
      </c>
      <c r="Q73" s="40">
        <f t="shared" si="26"/>
        <v>1.7359245066599027E-5</v>
      </c>
      <c r="R73" s="40">
        <f t="shared" si="26"/>
        <v>1.4725369542518099E-5</v>
      </c>
      <c r="S73" s="40">
        <f t="shared" si="26"/>
        <v>1.5978982087027155E-5</v>
      </c>
      <c r="T73" s="40">
        <f t="shared" si="26"/>
        <v>5.6706581380807181E-8</v>
      </c>
      <c r="U73" s="40">
        <f t="shared" si="26"/>
        <v>3.5201769890110077E-10</v>
      </c>
      <c r="V73" s="40">
        <f t="shared" si="26"/>
        <v>2.0199458623055967E-8</v>
      </c>
      <c r="W73" s="40">
        <f t="shared" si="26"/>
        <v>6.6240363261694467E-6</v>
      </c>
      <c r="X73" s="40">
        <f t="shared" si="26"/>
        <v>2.5179393257280632E-6</v>
      </c>
      <c r="Y73" s="40">
        <f t="shared" si="26"/>
        <v>1.2462653896575677E-5</v>
      </c>
      <c r="Z73" s="40">
        <f t="shared" si="26"/>
        <v>4.5677357522288304E-7</v>
      </c>
      <c r="AA73" s="40">
        <f t="shared" si="26"/>
        <v>8.5236244511094752E-9</v>
      </c>
      <c r="AB73" s="40">
        <f t="shared" si="26"/>
        <v>1.2672406130938795E-5</v>
      </c>
      <c r="AC73" s="40">
        <f t="shared" si="26"/>
        <v>3.9416971502631841E-6</v>
      </c>
      <c r="AD73" s="40">
        <f t="shared" si="26"/>
        <v>1.3914402924428196E-5</v>
      </c>
      <c r="AE73" s="40">
        <f t="shared" si="26"/>
        <v>1.7944279239228904E-6</v>
      </c>
      <c r="AF73" s="40">
        <f t="shared" si="26"/>
        <v>1.3489674504284841E-5</v>
      </c>
      <c r="AG73" s="40">
        <f t="shared" si="26"/>
        <v>2.2943844604377356E-6</v>
      </c>
      <c r="AH73" s="40">
        <f t="shared" si="26"/>
        <v>8.6095591308465301E-6</v>
      </c>
      <c r="AI73" s="40">
        <f t="shared" si="26"/>
        <v>1.1836400385904499E-6</v>
      </c>
      <c r="AJ73" s="40">
        <f t="shared" si="26"/>
        <v>2.096936729299445E-7</v>
      </c>
      <c r="AK73" s="40">
        <f t="shared" si="26"/>
        <v>4.8236527950219014E-5</v>
      </c>
      <c r="AL73" s="40">
        <f t="shared" si="26"/>
        <v>2.7736034575265422E-8</v>
      </c>
      <c r="AM73" s="42">
        <f t="shared" si="26"/>
        <v>7.3255153198807158E-6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2.4085812965810197E-6</v>
      </c>
      <c r="E74" s="40">
        <f t="shared" si="27"/>
        <v>2.8093578908984198E-7</v>
      </c>
      <c r="F74" s="40">
        <f t="shared" si="27"/>
        <v>3.1492073087300896E-6</v>
      </c>
      <c r="G74" s="40">
        <f t="shared" si="27"/>
        <v>4.5356531591468777E-6</v>
      </c>
      <c r="H74" s="40">
        <f t="shared" si="27"/>
        <v>2.6963167625111743E-7</v>
      </c>
      <c r="I74" s="40">
        <f t="shared" si="27"/>
        <v>2.5136287424092404E-6</v>
      </c>
      <c r="J74" s="40">
        <f t="shared" si="27"/>
        <v>7.5065895680594184E-7</v>
      </c>
      <c r="K74" s="40">
        <f t="shared" si="27"/>
        <v>3.4561213305709304E-8</v>
      </c>
      <c r="L74" s="40">
        <f t="shared" si="27"/>
        <v>1.1599929914346057E-9</v>
      </c>
      <c r="M74" s="40">
        <f t="shared" si="27"/>
        <v>3.3651081228981253E-6</v>
      </c>
      <c r="N74" s="40">
        <f t="shared" si="27"/>
        <v>2.8194232152743784E-5</v>
      </c>
      <c r="O74" s="40">
        <f t="shared" si="27"/>
        <v>6.2846240899983143E-6</v>
      </c>
      <c r="P74" s="40">
        <f t="shared" si="27"/>
        <v>7.1831410609335245E-7</v>
      </c>
      <c r="Q74" s="40">
        <f t="shared" si="27"/>
        <v>1.9254797825572589E-6</v>
      </c>
      <c r="R74" s="40">
        <f t="shared" si="27"/>
        <v>2.3615728306418145E-6</v>
      </c>
      <c r="S74" s="40">
        <f t="shared" si="27"/>
        <v>4.0165100448959499E-8</v>
      </c>
      <c r="T74" s="40">
        <f t="shared" si="27"/>
        <v>1.2129653971041497E-6</v>
      </c>
      <c r="U74" s="40">
        <f t="shared" si="27"/>
        <v>1.1947258410253036E-6</v>
      </c>
      <c r="V74" s="40">
        <f t="shared" si="27"/>
        <v>5.3033436011537219E-7</v>
      </c>
      <c r="W74" s="40">
        <f t="shared" si="27"/>
        <v>2.6037604822433525E-6</v>
      </c>
      <c r="X74" s="40">
        <f t="shared" si="27"/>
        <v>6.22345201353677E-6</v>
      </c>
      <c r="Y74" s="40">
        <f t="shared" si="27"/>
        <v>9.3190472134466342E-7</v>
      </c>
      <c r="Z74" s="40">
        <f t="shared" si="27"/>
        <v>2.3893011041160104E-6</v>
      </c>
      <c r="AA74" s="40">
        <f t="shared" si="27"/>
        <v>2.1727480883660613E-6</v>
      </c>
      <c r="AB74" s="40">
        <f t="shared" si="27"/>
        <v>3.5150322795227715E-6</v>
      </c>
      <c r="AC74" s="40">
        <f t="shared" si="27"/>
        <v>3.7882561423246001E-6</v>
      </c>
      <c r="AD74" s="40">
        <f t="shared" si="27"/>
        <v>1.7710714964868435E-5</v>
      </c>
      <c r="AE74" s="40">
        <f t="shared" si="27"/>
        <v>1.3773170306578548E-6</v>
      </c>
      <c r="AF74" s="41">
        <f t="shared" si="27"/>
        <v>1.0243428120747832E-3</v>
      </c>
      <c r="AG74" s="40">
        <f t="shared" si="27"/>
        <v>1.2742813971128504E-6</v>
      </c>
      <c r="AH74" s="40">
        <f t="shared" si="27"/>
        <v>2.881978794480172E-6</v>
      </c>
      <c r="AI74" s="40">
        <f t="shared" si="27"/>
        <v>8.1944123569489795E-6</v>
      </c>
      <c r="AJ74" s="40">
        <f t="shared" si="27"/>
        <v>1.9099625630438218E-5</v>
      </c>
      <c r="AK74" s="40">
        <f t="shared" si="27"/>
        <v>6.2861780207564237E-7</v>
      </c>
      <c r="AL74" s="40">
        <f t="shared" si="27"/>
        <v>3.4364322200812916E-8</v>
      </c>
      <c r="AM74" s="42">
        <f t="shared" si="27"/>
        <v>1.1301891042019946E-7</v>
      </c>
    </row>
    <row r="75" spans="1:39" ht="24">
      <c r="A75" s="37" t="s">
        <v>42</v>
      </c>
      <c r="B75" s="38" t="s">
        <v>14</v>
      </c>
      <c r="C75" s="45"/>
      <c r="D75" s="40">
        <f t="shared" ref="D75:AM75" si="28">$C33^2*D33^2</f>
        <v>4.4701186574295311E-4</v>
      </c>
      <c r="E75" s="40">
        <f t="shared" si="28"/>
        <v>2.6619056139441205E-6</v>
      </c>
      <c r="F75" s="40">
        <f t="shared" si="28"/>
        <v>1.4665639879858172E-4</v>
      </c>
      <c r="G75" s="40">
        <f t="shared" si="28"/>
        <v>1.6158448435219669E-5</v>
      </c>
      <c r="H75" s="40">
        <f t="shared" si="28"/>
        <v>2.4048461687722073E-4</v>
      </c>
      <c r="I75" s="40">
        <f t="shared" si="28"/>
        <v>1.4167017653708095E-4</v>
      </c>
      <c r="J75" s="40">
        <f t="shared" si="28"/>
        <v>4.060787414936681E-4</v>
      </c>
      <c r="K75" s="40">
        <f t="shared" si="28"/>
        <v>1.5111258010656534E-4</v>
      </c>
      <c r="L75" s="40">
        <f t="shared" si="28"/>
        <v>3.2533342552488343E-5</v>
      </c>
      <c r="M75" s="40">
        <f t="shared" si="28"/>
        <v>1.4657781642795874E-3</v>
      </c>
      <c r="N75" s="40">
        <f t="shared" si="28"/>
        <v>3.6242319013116364E-4</v>
      </c>
      <c r="O75" s="40">
        <f t="shared" si="28"/>
        <v>5.6771273085721301E-7</v>
      </c>
      <c r="P75" s="40">
        <f t="shared" si="28"/>
        <v>6.385664242699303E-6</v>
      </c>
      <c r="Q75" s="40">
        <f t="shared" si="28"/>
        <v>8.9799062422606091E-5</v>
      </c>
      <c r="R75" s="40">
        <f t="shared" si="28"/>
        <v>3.8896614800188069E-6</v>
      </c>
      <c r="S75" s="40">
        <f t="shared" si="28"/>
        <v>3.1729283635665705E-4</v>
      </c>
      <c r="T75" s="40">
        <f t="shared" si="28"/>
        <v>1.2765106387418996E-4</v>
      </c>
      <c r="U75" s="40">
        <f t="shared" si="28"/>
        <v>4.8110990326832128E-5</v>
      </c>
      <c r="V75" s="41">
        <f t="shared" si="28"/>
        <v>4.2606739396000008E-2</v>
      </c>
      <c r="W75" s="40">
        <f t="shared" si="28"/>
        <v>2.6808883538249418E-4</v>
      </c>
      <c r="X75" s="40">
        <f t="shared" si="28"/>
        <v>2.5581945036589772E-6</v>
      </c>
      <c r="Y75" s="40">
        <f t="shared" si="28"/>
        <v>4.4135153669973205E-6</v>
      </c>
      <c r="Z75" s="40">
        <f t="shared" si="28"/>
        <v>1.6544023386159092E-4</v>
      </c>
      <c r="AA75" s="40">
        <f t="shared" si="28"/>
        <v>3.2476619147925379E-5</v>
      </c>
      <c r="AB75" s="40">
        <f t="shared" si="28"/>
        <v>1.8057996458186593E-4</v>
      </c>
      <c r="AC75" s="40">
        <f t="shared" si="28"/>
        <v>8.1941228802489318E-5</v>
      </c>
      <c r="AD75" s="40">
        <f t="shared" si="28"/>
        <v>5.8860325406853721E-5</v>
      </c>
      <c r="AE75" s="40">
        <f t="shared" si="28"/>
        <v>6.7374796405093304E-5</v>
      </c>
      <c r="AF75" s="40">
        <f t="shared" si="28"/>
        <v>2.1694878127148039E-5</v>
      </c>
      <c r="AG75" s="40">
        <f t="shared" si="28"/>
        <v>2.8564507247892832E-5</v>
      </c>
      <c r="AH75" s="40">
        <f t="shared" si="28"/>
        <v>6.4918568566389219E-5</v>
      </c>
      <c r="AI75" s="40">
        <f t="shared" si="28"/>
        <v>6.8594402124926186E-4</v>
      </c>
      <c r="AJ75" s="40">
        <f t="shared" si="28"/>
        <v>1.3314967628141221E-4</v>
      </c>
      <c r="AK75" s="40">
        <f t="shared" si="28"/>
        <v>8.5779664080087964E-5</v>
      </c>
      <c r="AL75" s="40">
        <f t="shared" si="28"/>
        <v>3.8544224593552085E-5</v>
      </c>
      <c r="AM75" s="42">
        <f t="shared" si="28"/>
        <v>1.2373344966517408E-4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2.5494955012543806E-7</v>
      </c>
      <c r="E76" s="40">
        <f t="shared" si="29"/>
        <v>7.3425765273078426E-8</v>
      </c>
      <c r="F76" s="40">
        <f t="shared" si="29"/>
        <v>1.5779665582029364E-7</v>
      </c>
      <c r="G76" s="40">
        <f t="shared" si="29"/>
        <v>2.3102545826004849E-6</v>
      </c>
      <c r="H76" s="40">
        <f t="shared" si="29"/>
        <v>2.2539919033230971E-7</v>
      </c>
      <c r="I76" s="40">
        <f t="shared" si="29"/>
        <v>8.1044608715005531E-9</v>
      </c>
      <c r="J76" s="41">
        <f t="shared" si="29"/>
        <v>7.3605400182325412E-5</v>
      </c>
      <c r="K76" s="40">
        <f t="shared" si="29"/>
        <v>2.6567647771575789E-7</v>
      </c>
      <c r="L76" s="40">
        <f t="shared" si="29"/>
        <v>7.642383215827873E-8</v>
      </c>
      <c r="M76" s="40">
        <f t="shared" si="29"/>
        <v>3.0209138032936539E-8</v>
      </c>
      <c r="N76" s="40">
        <f t="shared" si="29"/>
        <v>3.1593270891329763E-7</v>
      </c>
      <c r="O76" s="40">
        <f t="shared" si="29"/>
        <v>6.2728871751814467E-8</v>
      </c>
      <c r="P76" s="40">
        <f t="shared" si="29"/>
        <v>1.2207898751696199E-8</v>
      </c>
      <c r="Q76" s="40">
        <f t="shared" si="29"/>
        <v>1.5584208215899802E-7</v>
      </c>
      <c r="R76" s="40">
        <f t="shared" si="29"/>
        <v>1.7669452016546123E-8</v>
      </c>
      <c r="S76" s="40">
        <f t="shared" si="29"/>
        <v>6.2414674752063959E-8</v>
      </c>
      <c r="T76" s="40">
        <f t="shared" si="29"/>
        <v>3.7602161474432646E-8</v>
      </c>
      <c r="U76" s="40">
        <f t="shared" si="29"/>
        <v>9.6801246578812818E-8</v>
      </c>
      <c r="V76" s="40">
        <f t="shared" si="29"/>
        <v>6.7960509119639027E-7</v>
      </c>
      <c r="W76" s="40">
        <f t="shared" si="29"/>
        <v>1.0060210694871692E-6</v>
      </c>
      <c r="X76" s="40">
        <f t="shared" si="29"/>
        <v>6.7571553363718433E-8</v>
      </c>
      <c r="Y76" s="40">
        <f t="shared" si="29"/>
        <v>5.9587905090312582E-8</v>
      </c>
      <c r="Z76" s="40">
        <f t="shared" si="29"/>
        <v>1.7902223907871574E-6</v>
      </c>
      <c r="AA76" s="40">
        <f t="shared" si="29"/>
        <v>9.6952215990127123E-7</v>
      </c>
      <c r="AB76" s="40">
        <f t="shared" si="29"/>
        <v>6.9978793558158235E-8</v>
      </c>
      <c r="AC76" s="40">
        <f t="shared" si="29"/>
        <v>1.17653555054817E-7</v>
      </c>
      <c r="AD76" s="40">
        <f t="shared" si="29"/>
        <v>9.9540375749703491E-7</v>
      </c>
      <c r="AE76" s="40">
        <f t="shared" si="29"/>
        <v>3.4098820369595295E-7</v>
      </c>
      <c r="AF76" s="40">
        <f t="shared" si="29"/>
        <v>5.1779839502865338E-8</v>
      </c>
      <c r="AG76" s="40">
        <f t="shared" si="29"/>
        <v>1.6587780744834593E-7</v>
      </c>
      <c r="AH76" s="40">
        <f t="shared" si="29"/>
        <v>1.0116590844435303E-11</v>
      </c>
      <c r="AI76" s="40">
        <f t="shared" si="29"/>
        <v>9.2223973450253665E-8</v>
      </c>
      <c r="AJ76" s="40">
        <f t="shared" si="29"/>
        <v>1.3874151796935171E-8</v>
      </c>
      <c r="AK76" s="40">
        <f t="shared" si="29"/>
        <v>4.5258939967172324E-9</v>
      </c>
      <c r="AL76" s="40">
        <f t="shared" si="29"/>
        <v>1.2821540731911856E-7</v>
      </c>
      <c r="AM76" s="42">
        <f t="shared" si="29"/>
        <v>7.0053005642036697E-7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1.0189469719067271E-7</v>
      </c>
      <c r="E77" s="40">
        <f t="shared" si="30"/>
        <v>3.951675222419848E-8</v>
      </c>
      <c r="F77" s="40">
        <f t="shared" si="30"/>
        <v>5.0742582287250181E-9</v>
      </c>
      <c r="G77" s="40">
        <f t="shared" si="30"/>
        <v>4.0263623764023723E-8</v>
      </c>
      <c r="H77" s="40">
        <f t="shared" si="30"/>
        <v>2.3304953663622789E-9</v>
      </c>
      <c r="I77" s="40">
        <f t="shared" si="30"/>
        <v>1.0012738713021066E-9</v>
      </c>
      <c r="J77" s="40">
        <f t="shared" si="30"/>
        <v>8.1310948768629168E-9</v>
      </c>
      <c r="K77" s="40">
        <f t="shared" si="30"/>
        <v>8.1406840781812162E-8</v>
      </c>
      <c r="L77" s="40">
        <f t="shared" si="30"/>
        <v>4.4543681096558253E-9</v>
      </c>
      <c r="M77" s="41">
        <f t="shared" si="30"/>
        <v>2.1065140411265703E-5</v>
      </c>
      <c r="N77" s="40">
        <f t="shared" si="30"/>
        <v>1.7713414988633149E-10</v>
      </c>
      <c r="O77" s="40">
        <f t="shared" si="30"/>
        <v>1.5838299332960386E-7</v>
      </c>
      <c r="P77" s="40">
        <f t="shared" si="30"/>
        <v>5.2826765561032063E-8</v>
      </c>
      <c r="Q77" s="40">
        <f t="shared" si="30"/>
        <v>4.3567099207192991E-8</v>
      </c>
      <c r="R77" s="40">
        <f t="shared" si="30"/>
        <v>1.4187734510154686E-7</v>
      </c>
      <c r="S77" s="40">
        <f t="shared" si="30"/>
        <v>3.4189371060498567E-7</v>
      </c>
      <c r="T77" s="40">
        <f t="shared" si="30"/>
        <v>1.757032168907038E-9</v>
      </c>
      <c r="U77" s="40">
        <f t="shared" si="30"/>
        <v>6.7179015245756901E-9</v>
      </c>
      <c r="V77" s="40">
        <f t="shared" si="30"/>
        <v>6.854384858674262E-7</v>
      </c>
      <c r="W77" s="40">
        <f t="shared" si="30"/>
        <v>9.0035503736488222E-11</v>
      </c>
      <c r="X77" s="40">
        <f t="shared" si="30"/>
        <v>1.7666286265150816E-8</v>
      </c>
      <c r="Y77" s="40">
        <f t="shared" si="30"/>
        <v>2.6189897852026143E-7</v>
      </c>
      <c r="Z77" s="40">
        <f t="shared" si="30"/>
        <v>1.0637447048872461E-7</v>
      </c>
      <c r="AA77" s="40">
        <f t="shared" si="30"/>
        <v>1.1201145749171188E-7</v>
      </c>
      <c r="AB77" s="40">
        <f t="shared" si="30"/>
        <v>4.8285126196757398E-9</v>
      </c>
      <c r="AC77" s="40">
        <f t="shared" si="30"/>
        <v>1.3045710584676179E-7</v>
      </c>
      <c r="AD77" s="40">
        <f t="shared" si="30"/>
        <v>6.8514925104296405E-8</v>
      </c>
      <c r="AE77" s="40">
        <f t="shared" si="30"/>
        <v>3.3259094843902509E-8</v>
      </c>
      <c r="AF77" s="40">
        <f t="shared" si="30"/>
        <v>6.4003858414761736E-8</v>
      </c>
      <c r="AG77" s="40">
        <f t="shared" si="30"/>
        <v>2.4842198321691747E-8</v>
      </c>
      <c r="AH77" s="40">
        <f t="shared" si="30"/>
        <v>3.7362609347169704E-7</v>
      </c>
      <c r="AI77" s="40">
        <f t="shared" si="30"/>
        <v>2.7752057934995907E-7</v>
      </c>
      <c r="AJ77" s="40">
        <f t="shared" si="30"/>
        <v>1.8904200649141883E-10</v>
      </c>
      <c r="AK77" s="40">
        <f t="shared" si="30"/>
        <v>7.253493641554825E-8</v>
      </c>
      <c r="AL77" s="40">
        <f t="shared" si="30"/>
        <v>5.0189268484495686E-10</v>
      </c>
      <c r="AM77" s="42">
        <f t="shared" si="30"/>
        <v>2.9722816572283572E-8</v>
      </c>
    </row>
    <row r="78" spans="1:39" ht="24">
      <c r="A78" s="37" t="s">
        <v>45</v>
      </c>
      <c r="B78" s="38" t="s">
        <v>14</v>
      </c>
      <c r="C78" s="45"/>
      <c r="D78" s="40">
        <f t="shared" ref="D78:AM78" si="31">$C36^2*D36^2</f>
        <v>5.6684297658587287E-5</v>
      </c>
      <c r="E78" s="40">
        <f t="shared" si="31"/>
        <v>8.7657548941852374E-5</v>
      </c>
      <c r="F78" s="40">
        <f t="shared" si="31"/>
        <v>5.5336074064732703E-4</v>
      </c>
      <c r="G78" s="40">
        <f t="shared" si="31"/>
        <v>3.2932455004123269E-5</v>
      </c>
      <c r="H78" s="40">
        <f t="shared" si="31"/>
        <v>9.1488770935111352E-4</v>
      </c>
      <c r="I78" s="40">
        <f t="shared" si="31"/>
        <v>1.2860531526953555E-5</v>
      </c>
      <c r="J78" s="40">
        <f t="shared" si="31"/>
        <v>8.9668817403089709E-4</v>
      </c>
      <c r="K78" s="40">
        <f t="shared" si="31"/>
        <v>6.6198437340223297E-4</v>
      </c>
      <c r="L78" s="40">
        <f t="shared" si="31"/>
        <v>3.123417732283825E-5</v>
      </c>
      <c r="M78" s="40">
        <f t="shared" si="31"/>
        <v>2.1582533262880712E-4</v>
      </c>
      <c r="N78" s="40">
        <f t="shared" si="31"/>
        <v>6.9450479020653311E-5</v>
      </c>
      <c r="O78" s="40">
        <f t="shared" si="31"/>
        <v>4.0137794383406767E-4</v>
      </c>
      <c r="P78" s="40">
        <f t="shared" si="31"/>
        <v>2.0924200901414291E-5</v>
      </c>
      <c r="Q78" s="40">
        <f t="shared" si="31"/>
        <v>2.7256462303488149E-4</v>
      </c>
      <c r="R78" s="40">
        <f t="shared" si="31"/>
        <v>7.6465869574876427E-5</v>
      </c>
      <c r="S78" s="40">
        <f t="shared" si="31"/>
        <v>3.5015104726660703E-5</v>
      </c>
      <c r="T78" s="40">
        <f t="shared" si="31"/>
        <v>4.8472285676888029E-5</v>
      </c>
      <c r="U78" s="40">
        <f t="shared" si="31"/>
        <v>1.3921268319237642E-4</v>
      </c>
      <c r="V78" s="40">
        <f t="shared" si="31"/>
        <v>8.9362365432614076E-5</v>
      </c>
      <c r="W78" s="40">
        <f t="shared" si="31"/>
        <v>2.7898720527946901E-4</v>
      </c>
      <c r="X78" s="40">
        <f t="shared" si="31"/>
        <v>1.8055610992130156E-5</v>
      </c>
      <c r="Y78" s="40">
        <f t="shared" si="31"/>
        <v>3.9816041474292602E-6</v>
      </c>
      <c r="Z78" s="40">
        <f t="shared" si="31"/>
        <v>7.5109490871869762E-4</v>
      </c>
      <c r="AA78" s="40">
        <f t="shared" si="31"/>
        <v>5.3813003199744832E-5</v>
      </c>
      <c r="AB78" s="40">
        <f t="shared" si="31"/>
        <v>4.4633531110179039E-4</v>
      </c>
      <c r="AC78" s="40">
        <f t="shared" si="31"/>
        <v>1.7762967247621582E-3</v>
      </c>
      <c r="AD78" s="41">
        <f t="shared" si="31"/>
        <v>6.8415726095999996E-2</v>
      </c>
      <c r="AE78" s="40">
        <f t="shared" si="31"/>
        <v>3.2091190721653505E-5</v>
      </c>
      <c r="AF78" s="40">
        <f t="shared" si="31"/>
        <v>1.0847999321911635E-3</v>
      </c>
      <c r="AG78" s="40">
        <f t="shared" si="31"/>
        <v>3.8451092559273744E-5</v>
      </c>
      <c r="AH78" s="40">
        <f t="shared" si="31"/>
        <v>2.7779160687860515E-4</v>
      </c>
      <c r="AI78" s="40">
        <f t="shared" si="31"/>
        <v>3.2504384425964957E-5</v>
      </c>
      <c r="AJ78" s="40">
        <f t="shared" si="31"/>
        <v>1.9813271535826208E-4</v>
      </c>
      <c r="AK78" s="40">
        <f t="shared" si="31"/>
        <v>2.6593660614921811E-6</v>
      </c>
      <c r="AL78" s="40">
        <f t="shared" si="31"/>
        <v>1.1652655741004649E-4</v>
      </c>
      <c r="AM78" s="42">
        <f t="shared" si="31"/>
        <v>1.0868543825011271E-3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2.3824416835079114E-10</v>
      </c>
      <c r="E79" s="40">
        <f t="shared" si="32"/>
        <v>6.6350450309308703E-11</v>
      </c>
      <c r="F79" s="40">
        <f t="shared" si="32"/>
        <v>1.3577766580305907E-12</v>
      </c>
      <c r="G79" s="40">
        <f t="shared" si="32"/>
        <v>8.3364980564126802E-10</v>
      </c>
      <c r="H79" s="40">
        <f t="shared" si="32"/>
        <v>8.10423025524708E-11</v>
      </c>
      <c r="I79" s="40">
        <f t="shared" si="32"/>
        <v>1.7168090076911077E-10</v>
      </c>
      <c r="J79" s="40">
        <f t="shared" si="32"/>
        <v>3.4983396197337029E-10</v>
      </c>
      <c r="K79" s="40">
        <f t="shared" si="32"/>
        <v>1.3835178209247409E-13</v>
      </c>
      <c r="L79" s="40">
        <f t="shared" si="32"/>
        <v>9.6661663971452275E-11</v>
      </c>
      <c r="M79" s="40">
        <f t="shared" si="32"/>
        <v>1.4338807836587922E-10</v>
      </c>
      <c r="N79" s="40">
        <f t="shared" si="32"/>
        <v>3.3237548818621645E-11</v>
      </c>
      <c r="O79" s="40">
        <f t="shared" si="32"/>
        <v>1.0894524180933063E-13</v>
      </c>
      <c r="P79" s="40">
        <f t="shared" si="32"/>
        <v>3.0835848657970945E-11</v>
      </c>
      <c r="Q79" s="40">
        <f t="shared" si="32"/>
        <v>4.4987286578784183E-11</v>
      </c>
      <c r="R79" s="40">
        <f t="shared" si="32"/>
        <v>2.5238220857947439E-10</v>
      </c>
      <c r="S79" s="40">
        <f t="shared" si="32"/>
        <v>4.8505223811020637E-10</v>
      </c>
      <c r="T79" s="40">
        <f t="shared" si="32"/>
        <v>1.615599783284106E-11</v>
      </c>
      <c r="U79" s="40">
        <f t="shared" si="32"/>
        <v>2.2151038549969958E-10</v>
      </c>
      <c r="V79" s="40">
        <f t="shared" si="32"/>
        <v>1.9231738381241178E-11</v>
      </c>
      <c r="W79" s="40">
        <f t="shared" si="32"/>
        <v>7.7888624670895805E-11</v>
      </c>
      <c r="X79" s="40">
        <f t="shared" si="32"/>
        <v>6.3719387170314616E-11</v>
      </c>
      <c r="Y79" s="40">
        <f t="shared" si="32"/>
        <v>1.822785038656871E-10</v>
      </c>
      <c r="Z79" s="40">
        <f t="shared" si="32"/>
        <v>5.3562779845047703E-11</v>
      </c>
      <c r="AA79" s="41">
        <f t="shared" si="32"/>
        <v>2.7317297466800646E-8</v>
      </c>
      <c r="AB79" s="40">
        <f t="shared" si="32"/>
        <v>4.9070455053238917E-11</v>
      </c>
      <c r="AC79" s="40">
        <f t="shared" si="32"/>
        <v>7.363133489442006E-11</v>
      </c>
      <c r="AD79" s="40">
        <f t="shared" si="32"/>
        <v>2.1215226785866294E-11</v>
      </c>
      <c r="AE79" s="40">
        <f t="shared" si="32"/>
        <v>1.6663756283734793E-11</v>
      </c>
      <c r="AF79" s="40">
        <f t="shared" si="32"/>
        <v>5.3750790745003539E-11</v>
      </c>
      <c r="AG79" s="40">
        <f t="shared" si="32"/>
        <v>2.0754170189547785E-10</v>
      </c>
      <c r="AH79" s="40">
        <f t="shared" si="32"/>
        <v>3.6199922337058349E-10</v>
      </c>
      <c r="AI79" s="40">
        <f t="shared" si="32"/>
        <v>6.3195866697853995E-12</v>
      </c>
      <c r="AJ79" s="40">
        <f t="shared" si="32"/>
        <v>5.5855540570785525E-15</v>
      </c>
      <c r="AK79" s="40">
        <f t="shared" si="32"/>
        <v>2.3774993879998627E-14</v>
      </c>
      <c r="AL79" s="40">
        <f t="shared" si="32"/>
        <v>9.7070188639786036E-14</v>
      </c>
      <c r="AM79" s="42">
        <f t="shared" si="32"/>
        <v>4.5588014849198517E-11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4.1275613509473249E-6</v>
      </c>
      <c r="E80" s="40">
        <f t="shared" si="33"/>
        <v>5.8471473224495685E-5</v>
      </c>
      <c r="F80" s="40">
        <f t="shared" si="33"/>
        <v>1.7663812945081119E-4</v>
      </c>
      <c r="G80" s="40">
        <f t="shared" si="33"/>
        <v>4.899558159915914E-5</v>
      </c>
      <c r="H80" s="40">
        <f t="shared" si="33"/>
        <v>1.2911493174790081E-5</v>
      </c>
      <c r="I80" s="40">
        <f t="shared" si="33"/>
        <v>6.6713667135930642E-5</v>
      </c>
      <c r="J80" s="40">
        <f t="shared" si="33"/>
        <v>1.5151840502428671E-5</v>
      </c>
      <c r="K80" s="40">
        <f t="shared" si="33"/>
        <v>3.7215852750671703E-6</v>
      </c>
      <c r="L80" s="40">
        <f t="shared" si="33"/>
        <v>1.1193070256620909E-5</v>
      </c>
      <c r="M80" s="40">
        <f t="shared" si="33"/>
        <v>1.5400409728247674E-4</v>
      </c>
      <c r="N80" s="40">
        <f t="shared" si="33"/>
        <v>2.833749152087627E-5</v>
      </c>
      <c r="O80" s="40">
        <f t="shared" si="33"/>
        <v>5.7845849614859331E-6</v>
      </c>
      <c r="P80" s="40">
        <f t="shared" si="33"/>
        <v>1.0410034581261696E-5</v>
      </c>
      <c r="Q80" s="40">
        <f t="shared" si="33"/>
        <v>2.6535028644393869E-4</v>
      </c>
      <c r="R80" s="40">
        <f t="shared" si="33"/>
        <v>1.0032925904652933E-5</v>
      </c>
      <c r="S80" s="40">
        <f t="shared" si="33"/>
        <v>4.3823996189211489E-5</v>
      </c>
      <c r="T80" s="40">
        <f t="shared" si="33"/>
        <v>5.3132263634299489E-5</v>
      </c>
      <c r="U80" s="40">
        <f t="shared" si="33"/>
        <v>2.2422100114288902E-5</v>
      </c>
      <c r="V80" s="40">
        <f t="shared" si="33"/>
        <v>1.779580427831623E-4</v>
      </c>
      <c r="W80" s="40">
        <f t="shared" si="33"/>
        <v>5.5265477913037839E-6</v>
      </c>
      <c r="X80" s="40">
        <f t="shared" si="33"/>
        <v>2.9238311520458E-7</v>
      </c>
      <c r="Y80" s="40">
        <f t="shared" si="33"/>
        <v>4.3138241850680019E-5</v>
      </c>
      <c r="Z80" s="40">
        <f t="shared" si="33"/>
        <v>2.5092070887870559E-4</v>
      </c>
      <c r="AA80" s="40">
        <f t="shared" si="33"/>
        <v>2.8681221610374778E-6</v>
      </c>
      <c r="AB80" s="40">
        <f t="shared" si="33"/>
        <v>1.3794522334480068E-5</v>
      </c>
      <c r="AC80" s="40">
        <f t="shared" si="33"/>
        <v>8.203534634815313E-5</v>
      </c>
      <c r="AD80" s="40">
        <f t="shared" si="33"/>
        <v>5.70229584445943E-6</v>
      </c>
      <c r="AE80" s="40">
        <f t="shared" si="33"/>
        <v>5.3504686990088395E-7</v>
      </c>
      <c r="AF80" s="40">
        <f t="shared" si="33"/>
        <v>8.7433550160328875E-5</v>
      </c>
      <c r="AG80" s="40">
        <f t="shared" si="33"/>
        <v>6.1605928874174697E-5</v>
      </c>
      <c r="AH80" s="40">
        <f t="shared" si="33"/>
        <v>1.8348180067475308E-6</v>
      </c>
      <c r="AI80" s="41">
        <f t="shared" si="33"/>
        <v>1.2084468424851174E-2</v>
      </c>
      <c r="AJ80" s="40">
        <f t="shared" si="33"/>
        <v>1.5907740763131691E-5</v>
      </c>
      <c r="AK80" s="40">
        <f t="shared" si="33"/>
        <v>3.1944404856274486E-5</v>
      </c>
      <c r="AL80" s="40">
        <f t="shared" si="33"/>
        <v>7.3408351775651252E-6</v>
      </c>
      <c r="AM80" s="42">
        <f t="shared" si="33"/>
        <v>1.3051993838541633E-4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4.5321530124865963E-5</v>
      </c>
      <c r="E81" s="40">
        <f t="shared" si="34"/>
        <v>1.9347408284731022E-5</v>
      </c>
      <c r="F81" s="40">
        <f t="shared" si="34"/>
        <v>4.2000405276946959E-4</v>
      </c>
      <c r="G81" s="41">
        <f t="shared" si="34"/>
        <v>2.5022129400947307E-2</v>
      </c>
      <c r="H81" s="40">
        <f t="shared" si="34"/>
        <v>8.1593324706890908E-5</v>
      </c>
      <c r="I81" s="40">
        <f t="shared" si="34"/>
        <v>1.0982753730311975E-4</v>
      </c>
      <c r="J81" s="40">
        <f t="shared" si="34"/>
        <v>7.4643437714739874E-4</v>
      </c>
      <c r="K81" s="40">
        <f t="shared" si="34"/>
        <v>1.9911311835651204E-4</v>
      </c>
      <c r="L81" s="40">
        <f t="shared" si="34"/>
        <v>6.6401522836220786E-5</v>
      </c>
      <c r="M81" s="40">
        <f t="shared" si="34"/>
        <v>4.6849608713186456E-5</v>
      </c>
      <c r="N81" s="40">
        <f t="shared" si="34"/>
        <v>2.9020830753994479E-6</v>
      </c>
      <c r="O81" s="40">
        <f t="shared" si="34"/>
        <v>7.4203446439513327E-7</v>
      </c>
      <c r="P81" s="40">
        <f t="shared" si="34"/>
        <v>9.0096467033861074E-5</v>
      </c>
      <c r="Q81" s="40">
        <f t="shared" si="34"/>
        <v>9.8447065886996313E-5</v>
      </c>
      <c r="R81" s="40">
        <f t="shared" si="34"/>
        <v>1.0794295728272132E-5</v>
      </c>
      <c r="S81" s="40">
        <f t="shared" si="34"/>
        <v>2.3167975451847987E-6</v>
      </c>
      <c r="T81" s="40">
        <f t="shared" si="34"/>
        <v>2.0107119801918957E-9</v>
      </c>
      <c r="U81" s="40">
        <f t="shared" si="34"/>
        <v>1.3607649103028488E-4</v>
      </c>
      <c r="V81" s="40">
        <f t="shared" si="34"/>
        <v>8.3227717554509437E-6</v>
      </c>
      <c r="W81" s="40">
        <f t="shared" si="34"/>
        <v>2.7261248365492922E-7</v>
      </c>
      <c r="X81" s="40">
        <f t="shared" si="34"/>
        <v>8.3122500283294251E-5</v>
      </c>
      <c r="Y81" s="40">
        <f t="shared" si="34"/>
        <v>1.247901420799892E-5</v>
      </c>
      <c r="Z81" s="40">
        <f t="shared" si="34"/>
        <v>9.7288306987946979E-5</v>
      </c>
      <c r="AA81" s="40">
        <f t="shared" si="34"/>
        <v>7.5037969424783784E-4</v>
      </c>
      <c r="AB81" s="40">
        <f t="shared" si="34"/>
        <v>2.672464638593259E-4</v>
      </c>
      <c r="AC81" s="40">
        <f t="shared" si="34"/>
        <v>9.3541112520609971E-6</v>
      </c>
      <c r="AD81" s="40">
        <f t="shared" si="34"/>
        <v>1.1957353532069649E-5</v>
      </c>
      <c r="AE81" s="40">
        <f t="shared" si="34"/>
        <v>1.5119438944294485E-6</v>
      </c>
      <c r="AF81" s="40">
        <f t="shared" si="34"/>
        <v>1.0027251042160725E-4</v>
      </c>
      <c r="AG81" s="40">
        <f t="shared" si="34"/>
        <v>1.3755116592826329E-4</v>
      </c>
      <c r="AH81" s="40">
        <f t="shared" si="34"/>
        <v>8.2449023410654667E-6</v>
      </c>
      <c r="AI81" s="40">
        <f t="shared" si="34"/>
        <v>9.773409284648542E-5</v>
      </c>
      <c r="AJ81" s="40">
        <f t="shared" si="34"/>
        <v>1.4327950565318898E-4</v>
      </c>
      <c r="AK81" s="40">
        <f t="shared" si="34"/>
        <v>5.2206797722297034E-5</v>
      </c>
      <c r="AL81" s="40">
        <f t="shared" si="34"/>
        <v>3.1568819650025993E-5</v>
      </c>
      <c r="AM81" s="42">
        <f t="shared" si="34"/>
        <v>1.9953030076704041E-4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1.2747069504222725E-6</v>
      </c>
      <c r="E82" s="40">
        <f t="shared" si="35"/>
        <v>4.9978701116342436E-6</v>
      </c>
      <c r="F82" s="40">
        <f t="shared" si="35"/>
        <v>3.2279770623437585E-8</v>
      </c>
      <c r="G82" s="40">
        <f t="shared" si="35"/>
        <v>1.5355137303454872E-6</v>
      </c>
      <c r="H82" s="40">
        <f t="shared" si="35"/>
        <v>2.7077506706763084E-5</v>
      </c>
      <c r="I82" s="40">
        <f t="shared" si="35"/>
        <v>3.2816833978252198E-6</v>
      </c>
      <c r="J82" s="40">
        <f t="shared" si="35"/>
        <v>6.2382406156533329E-6</v>
      </c>
      <c r="K82" s="40">
        <f t="shared" si="35"/>
        <v>1.2827165853731739E-7</v>
      </c>
      <c r="L82" s="40">
        <f t="shared" si="35"/>
        <v>3.5945047506121672E-5</v>
      </c>
      <c r="M82" s="40">
        <f t="shared" si="35"/>
        <v>2.4144412045044411E-5</v>
      </c>
      <c r="N82" s="40">
        <f t="shared" si="35"/>
        <v>4.4287302001274423E-5</v>
      </c>
      <c r="O82" s="40">
        <f t="shared" si="35"/>
        <v>6.6052025721734676E-6</v>
      </c>
      <c r="P82" s="40">
        <f t="shared" si="35"/>
        <v>8.9421301399883021E-5</v>
      </c>
      <c r="Q82" s="40">
        <f t="shared" si="35"/>
        <v>2.3407451837655155E-7</v>
      </c>
      <c r="R82" s="40">
        <f t="shared" si="35"/>
        <v>2.0867367358185228E-5</v>
      </c>
      <c r="S82" s="40">
        <f t="shared" si="35"/>
        <v>6.9771086578665319E-8</v>
      </c>
      <c r="T82" s="40">
        <f t="shared" si="35"/>
        <v>4.4850844091046722E-6</v>
      </c>
      <c r="U82" s="40">
        <f t="shared" si="35"/>
        <v>1.3335972250732546E-6</v>
      </c>
      <c r="V82" s="40">
        <f t="shared" si="35"/>
        <v>7.337348408523526E-6</v>
      </c>
      <c r="W82" s="40">
        <f t="shared" si="35"/>
        <v>2.0344660519435869E-5</v>
      </c>
      <c r="X82" s="40">
        <f t="shared" si="35"/>
        <v>1.8818804597550732E-6</v>
      </c>
      <c r="Y82" s="40">
        <f t="shared" si="35"/>
        <v>2.3452328902804431E-5</v>
      </c>
      <c r="Z82" s="40">
        <f t="shared" si="35"/>
        <v>4.9427523408663592E-5</v>
      </c>
      <c r="AA82" s="40">
        <f t="shared" si="35"/>
        <v>1.0728335819273837E-5</v>
      </c>
      <c r="AB82" s="40">
        <f t="shared" si="35"/>
        <v>2.1768765833058569E-5</v>
      </c>
      <c r="AC82" s="41">
        <f t="shared" si="35"/>
        <v>4.3364246564333167E-3</v>
      </c>
      <c r="AD82" s="40">
        <f t="shared" si="35"/>
        <v>1.0116856021286188E-4</v>
      </c>
      <c r="AE82" s="40">
        <f t="shared" si="35"/>
        <v>5.0582084640544415E-5</v>
      </c>
      <c r="AF82" s="40">
        <f t="shared" si="35"/>
        <v>1.315403895917611E-5</v>
      </c>
      <c r="AG82" s="40">
        <f t="shared" si="35"/>
        <v>9.776870190100011E-8</v>
      </c>
      <c r="AH82" s="40">
        <f t="shared" si="35"/>
        <v>5.681990834473542E-5</v>
      </c>
      <c r="AI82" s="40">
        <f t="shared" si="35"/>
        <v>2.687703371903329E-5</v>
      </c>
      <c r="AJ82" s="40">
        <f t="shared" si="35"/>
        <v>2.6375102157858572E-5</v>
      </c>
      <c r="AK82" s="40">
        <f t="shared" si="35"/>
        <v>6.5315331714361742E-5</v>
      </c>
      <c r="AL82" s="40">
        <f t="shared" si="35"/>
        <v>1.3376771513397321E-6</v>
      </c>
      <c r="AM82" s="42">
        <f t="shared" si="35"/>
        <v>1.6639724474199617E-5</v>
      </c>
    </row>
    <row r="83" spans="1:39">
      <c r="A83" t="s">
        <v>58</v>
      </c>
      <c r="D83" s="16">
        <f>SUM($D$47:$D$82)</f>
        <v>1.504386189073342E-2</v>
      </c>
      <c r="E83" s="16">
        <f>SUM($E$47:$E$82)</f>
        <v>2.7132512670750724E-3</v>
      </c>
      <c r="F83" s="16">
        <f>SUM($F$47:$F$82)</f>
        <v>2.7410506919243908E-2</v>
      </c>
      <c r="G83" s="16">
        <f>SUM($G$47:$G$82)</f>
        <v>2.6109498337935143E-2</v>
      </c>
      <c r="H83" s="16">
        <f>SUM($H$47:$H$82)</f>
        <v>8.6074277259652696E-3</v>
      </c>
      <c r="I83" s="16">
        <f>SUM($I$47:$I$82)</f>
        <v>1.5447959831909194E-3</v>
      </c>
      <c r="J83" s="16">
        <f>SUM($J$47:$J$82)</f>
        <v>2.6566951670296463E-3</v>
      </c>
      <c r="K83" s="16">
        <f>SUM($K$47:$K$82)</f>
        <v>3.292049506771387E-3</v>
      </c>
      <c r="L83" s="16">
        <f>SUM($L$47:$L$82)</f>
        <v>1.0515657070689459E-3</v>
      </c>
      <c r="M83" s="16">
        <f>SUM($M$47:$M$82)</f>
        <v>3.2219974497925711E-3</v>
      </c>
      <c r="N83" s="16">
        <f>SUM($N$47:$N$82)</f>
        <v>3.1426592012683925E-3</v>
      </c>
      <c r="O83" s="16">
        <f>SUM($O$47:$O$82)</f>
        <v>3.4878757211437798E-3</v>
      </c>
      <c r="P83" s="16">
        <f>SUM($P$47:$P$82)</f>
        <v>2.1563421186136317E-2</v>
      </c>
      <c r="Q83" s="16">
        <f>SUM($Q$47:$Q$82)</f>
        <v>2.6730629267810262E-2</v>
      </c>
      <c r="R83" s="16">
        <f>SUM($R$47:$R$82)</f>
        <v>4.5524772817573805E-2</v>
      </c>
      <c r="S83" s="16">
        <f>SUM($S$47:$S$82)</f>
        <v>8.1662212470109616E-3</v>
      </c>
      <c r="T83" s="16">
        <f>SUM($T$47:$T$82)</f>
        <v>4.6568491517737842E-2</v>
      </c>
      <c r="U83" s="16">
        <f>SUM($U$47:$U$82)</f>
        <v>6.944027239386771E-3</v>
      </c>
      <c r="V83" s="16">
        <f>SUM($V$47:$V$82)</f>
        <v>4.3608465198046016E-2</v>
      </c>
      <c r="W83" s="16">
        <f>SUM($W$47:$W$82)</f>
        <v>7.5271117505622612E-3</v>
      </c>
      <c r="X83" s="16">
        <f>SUM($X$47:$X$82)</f>
        <v>2.7600536220604949E-3</v>
      </c>
      <c r="Y83" s="16">
        <f>SUM($Y$47:$Y$82)</f>
        <v>2.28451306737271E-2</v>
      </c>
      <c r="Z83" s="16">
        <f>SUM($Z$47:$Z$82)</f>
        <v>3.8137131319597385E-3</v>
      </c>
      <c r="AA83" s="16">
        <f>SUM($AA$47:$AA$82)</f>
        <v>2.2740076918898139E-3</v>
      </c>
      <c r="AB83" s="16">
        <f>SUM($AB$47:$AB$82)</f>
        <v>3.232087121643312E-3</v>
      </c>
      <c r="AC83" s="16">
        <f>SUM($AC$47:$AC$82)</f>
        <v>7.7314731287254678E-3</v>
      </c>
      <c r="AD83" s="16">
        <f>SUM($AD$47:$AD$82)</f>
        <v>6.9411482586243092E-2</v>
      </c>
      <c r="AE83" s="16">
        <f>SUM($AE$47:$AE$82)</f>
        <v>1.621611441858834E-3</v>
      </c>
      <c r="AF83" s="16">
        <f>SUM($AF$47:$AF$82)</f>
        <v>2.8808542244299754E-3</v>
      </c>
      <c r="AG83">
        <f>SUM($AG$47:$AG$82)</f>
        <v>5.4914977939472115E-3</v>
      </c>
      <c r="AH83" s="16">
        <f>SUM($AH$47:$AH$82)</f>
        <v>1.2196700850765621E-2</v>
      </c>
      <c r="AI83" s="16">
        <f>SUM($AI$47:$AI$82)</f>
        <v>1.4607988606822752E-2</v>
      </c>
      <c r="AJ83" s="16">
        <f>SUM($AJ$47:$AJ$82)</f>
        <v>2.0953172553345258E-3</v>
      </c>
      <c r="AK83" s="16">
        <f>SUM($AK$47:$AK$82)</f>
        <v>1.42230493011805E-3</v>
      </c>
      <c r="AL83" s="16">
        <f>SUM($AL$47:$AL$82)</f>
        <v>1.7665364700238419E-2</v>
      </c>
      <c r="AM83" s="16">
        <f>SUM($AM$47:$AM$82)</f>
        <v>2.0209761049014567E-3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0.47698588896614852</v>
      </c>
      <c r="D85" s="17">
        <f>$D$83/$C$85</f>
        <v>3.1539427556946185E-2</v>
      </c>
      <c r="E85" s="17">
        <f>$E$83/$C$85</f>
        <v>5.6883260696788257E-3</v>
      </c>
      <c r="F85" s="17">
        <f>$F$83/$C$85</f>
        <v>5.7466075104769442E-2</v>
      </c>
      <c r="G85" s="17">
        <f>$G$83/$C$85</f>
        <v>5.473851311309573E-2</v>
      </c>
      <c r="H85" s="17">
        <f>$H$83/$C$85</f>
        <v>1.8045455693923337E-2</v>
      </c>
      <c r="I85" s="17">
        <f>$I$83/$C$85</f>
        <v>3.2386618114410358E-3</v>
      </c>
      <c r="J85" s="17">
        <f>$J$83/$C$85</f>
        <v>5.5697563145692781E-3</v>
      </c>
      <c r="K85" s="17">
        <f>$K$83/$C$85</f>
        <v>6.9017754674185394E-3</v>
      </c>
      <c r="L85" s="17">
        <f>$L$83/$C$85</f>
        <v>2.2046054849718523E-3</v>
      </c>
      <c r="M85" s="17">
        <f>$M$83/$C$85</f>
        <v>6.7549114645218252E-3</v>
      </c>
      <c r="N85" s="17">
        <f>$N$83/$C$85</f>
        <v>6.5885789788876241E-3</v>
      </c>
      <c r="O85" s="17">
        <f>$O$83/$C$85</f>
        <v>7.312324749697811E-3</v>
      </c>
      <c r="P85" s="17">
        <f>$P$83/$C$85</f>
        <v>4.5207671096674021E-2</v>
      </c>
      <c r="Q85" s="17">
        <f>$Q$83/$C$85</f>
        <v>5.604071291448063E-2</v>
      </c>
      <c r="R85" s="17">
        <f>$R$83/$C$85</f>
        <v>9.544259876586135E-2</v>
      </c>
      <c r="S85" s="17">
        <f>$S$83/$C$85</f>
        <v>1.7120467158286343E-2</v>
      </c>
      <c r="T85" s="17">
        <f>$T$83/$C$85</f>
        <v>9.7630753015929966E-2</v>
      </c>
      <c r="U85" s="17">
        <f>$U$83/$C$85</f>
        <v>1.4558139768951499E-2</v>
      </c>
      <c r="V85" s="17">
        <f>$V$83/$C$85</f>
        <v>9.1425063522457564E-2</v>
      </c>
      <c r="W85" s="17">
        <f>$W$83/$C$85</f>
        <v>1.5780575326614026E-2</v>
      </c>
      <c r="X85" s="17">
        <f>$X$83/$C$85</f>
        <v>5.7864471170055399E-3</v>
      </c>
      <c r="Y85" s="17">
        <f>$Y$83/$C$85</f>
        <v>4.7894772575438616E-2</v>
      </c>
      <c r="Z85" s="17">
        <f>$Z$83/$C$85</f>
        <v>7.995442255589234E-3</v>
      </c>
      <c r="AA85" s="17">
        <f>$AA$83/$C$85</f>
        <v>4.7674527580232025E-3</v>
      </c>
      <c r="AB85" s="17">
        <f>$AB$83/$C$85</f>
        <v>6.7760644421761751E-3</v>
      </c>
      <c r="AC85" s="17">
        <f>$AC$83/$C$85</f>
        <v>1.6209018563385986E-2</v>
      </c>
      <c r="AD85" s="17">
        <f>$AD$83/$C$85</f>
        <v>0.14552103991313084</v>
      </c>
      <c r="AE85" s="17">
        <f>$AE$83/$C$85</f>
        <v>3.3997052729874762E-3</v>
      </c>
      <c r="AF85" s="17">
        <f>$AF$83/$C$85</f>
        <v>6.0397053478335253E-3</v>
      </c>
      <c r="AG85" s="17">
        <f>$AG$83/$C$85</f>
        <v>1.1512914576676168E-2</v>
      </c>
      <c r="AH85" s="17">
        <f>$AH$83/$C$85</f>
        <v>2.557035990561812E-2</v>
      </c>
      <c r="AI85" s="17">
        <f>$AI$83/$C$85</f>
        <v>3.0625620054473928E-2</v>
      </c>
      <c r="AJ85" s="17">
        <f>$AJ$83/$C$85</f>
        <v>4.3928286010222611E-3</v>
      </c>
      <c r="AK85" s="17">
        <f>$AK$83/$C$85</f>
        <v>2.9818595539604954E-3</v>
      </c>
      <c r="AL85" s="17">
        <f>$AL$83/$C$85</f>
        <v>3.7035403161564222E-2</v>
      </c>
      <c r="AM85" s="17">
        <f>$AM$83/$C$85</f>
        <v>4.2369725219374033E-3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3FF37-F63C-446C-A518-255154D415C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178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3.7071974713930194E-3</v>
      </c>
      <c r="D5" s="34">
        <v>1.2337209862998369E-2</v>
      </c>
      <c r="E5" s="34">
        <v>4.5379542642254869E-2</v>
      </c>
      <c r="F5" s="35" t="s">
        <v>54</v>
      </c>
      <c r="G5" s="34">
        <v>-4.3692807698469019E-2</v>
      </c>
      <c r="H5" s="34">
        <v>-2.1147918201055067E-2</v>
      </c>
      <c r="I5" s="34">
        <v>-3.6085040254601713E-2</v>
      </c>
      <c r="J5" s="34">
        <v>-1.9119233405367905E-2</v>
      </c>
      <c r="K5" s="34">
        <v>-1.1143348966433627E-3</v>
      </c>
      <c r="L5" s="34">
        <v>2.3669943566395076E-2</v>
      </c>
      <c r="M5" s="34">
        <v>-9.1166598511753266E-2</v>
      </c>
      <c r="N5" s="34">
        <v>-2.6280646356194304E-2</v>
      </c>
      <c r="O5" s="34">
        <v>1.7104921138751505E-2</v>
      </c>
      <c r="P5" s="34">
        <v>4.2685767712233647E-2</v>
      </c>
      <c r="Q5" s="34">
        <v>-3.4691653324212167E-2</v>
      </c>
      <c r="R5" s="34">
        <v>4.0222038209627081E-2</v>
      </c>
      <c r="S5" s="34">
        <v>-1.683229127422016E-2</v>
      </c>
      <c r="T5" s="34">
        <v>1.8986547511016139E-2</v>
      </c>
      <c r="U5" s="34">
        <v>-2.299314556038106E-3</v>
      </c>
      <c r="V5" s="34">
        <v>-5.0026333234387328E-2</v>
      </c>
      <c r="W5" s="34">
        <v>-8.2573398051913036E-2</v>
      </c>
      <c r="X5" s="34">
        <v>-5.8150998746067592E-2</v>
      </c>
      <c r="Y5" s="34">
        <v>3.6025507878549329E-2</v>
      </c>
      <c r="Z5" s="34">
        <v>3.1345022686815611E-2</v>
      </c>
      <c r="AA5" s="34">
        <v>2.6056711424954599E-2</v>
      </c>
      <c r="AB5" s="34">
        <v>-2.6871539981317802E-3</v>
      </c>
      <c r="AC5" s="34">
        <v>-5.9000505726106503E-3</v>
      </c>
      <c r="AD5" s="34">
        <v>-0.10050555435626626</v>
      </c>
      <c r="AE5" s="34">
        <v>-3.1009675035246823E-2</v>
      </c>
      <c r="AF5" s="34">
        <v>4.0216038033269244E-2</v>
      </c>
      <c r="AG5" s="34">
        <v>-1.9441708141773909E-3</v>
      </c>
      <c r="AH5" s="34">
        <v>5.4393668685227117E-2</v>
      </c>
      <c r="AI5" s="34">
        <v>1.3073204497782989E-3</v>
      </c>
      <c r="AJ5" s="34">
        <v>4.6130934526349712E-2</v>
      </c>
      <c r="AK5" s="34">
        <v>-5.6983758308999629E-3</v>
      </c>
      <c r="AL5" s="34">
        <v>1.2123092940502645E-2</v>
      </c>
      <c r="AM5" s="36">
        <v>0.10778239406512014</v>
      </c>
    </row>
    <row r="6" spans="1:39" ht="24">
      <c r="A6" s="37" t="s">
        <v>15</v>
      </c>
      <c r="B6" s="38" t="s">
        <v>14</v>
      </c>
      <c r="C6" s="39">
        <v>5.198860107225084E-2</v>
      </c>
      <c r="D6" s="40">
        <v>4.4254095477410634E-3</v>
      </c>
      <c r="E6" s="40">
        <v>1.941514845952835E-2</v>
      </c>
      <c r="F6" s="40">
        <v>2.9532526653911009E-2</v>
      </c>
      <c r="G6" s="40">
        <v>8.7014405038864567E-2</v>
      </c>
      <c r="H6" s="40">
        <v>1.660940339093538E-2</v>
      </c>
      <c r="I6" s="40">
        <v>4.2826447342600805E-2</v>
      </c>
      <c r="J6" s="40">
        <v>0.1457822661405927</v>
      </c>
      <c r="K6" s="40">
        <v>2.4117626738314149E-2</v>
      </c>
      <c r="L6" s="40">
        <v>-9.0698011508762694E-2</v>
      </c>
      <c r="M6" s="40">
        <v>-8.3173061481666241E-2</v>
      </c>
      <c r="N6" s="40">
        <v>-6.9956753869619198E-3</v>
      </c>
      <c r="O6" s="40">
        <v>3.3516870204823031E-2</v>
      </c>
      <c r="P6" s="40">
        <v>6.4707039137460315E-2</v>
      </c>
      <c r="Q6" s="40">
        <v>-1.2566588812639969E-2</v>
      </c>
      <c r="R6" s="40">
        <v>8.6471357944772984E-3</v>
      </c>
      <c r="S6" s="40">
        <v>-3.7679151922004231E-2</v>
      </c>
      <c r="T6" s="40">
        <v>1.5406487638782676E-3</v>
      </c>
      <c r="U6" s="40">
        <v>-2.3097118576429907E-2</v>
      </c>
      <c r="V6" s="40">
        <v>-7.1703630893231424E-2</v>
      </c>
      <c r="W6" s="40">
        <v>-9.2576214820010508E-3</v>
      </c>
      <c r="X6" s="40">
        <v>-7.6667533122130732E-3</v>
      </c>
      <c r="Y6" s="40">
        <v>-2.7465280987370066E-2</v>
      </c>
      <c r="Z6" s="41" t="s">
        <v>76</v>
      </c>
      <c r="AA6" s="40">
        <v>3.3372785431923777E-2</v>
      </c>
      <c r="AB6" s="40">
        <v>-1.6220342487446919E-4</v>
      </c>
      <c r="AC6" s="40">
        <v>-1.9856166743529493E-2</v>
      </c>
      <c r="AD6" s="40">
        <v>-0.11082051791688592</v>
      </c>
      <c r="AE6" s="40">
        <v>4.7726411251418466E-2</v>
      </c>
      <c r="AF6" s="40">
        <v>-4.7820895690246175E-2</v>
      </c>
      <c r="AG6" s="40">
        <v>1.4312076793299594E-2</v>
      </c>
      <c r="AH6" s="40">
        <v>-5.9758016884643425E-2</v>
      </c>
      <c r="AI6" s="40">
        <v>-3.9182360003494517E-2</v>
      </c>
      <c r="AJ6" s="40">
        <v>-7.5251949976180399E-2</v>
      </c>
      <c r="AK6" s="40">
        <v>-2.0323477196424265E-2</v>
      </c>
      <c r="AL6" s="40">
        <v>-1.3129840985913202E-2</v>
      </c>
      <c r="AM6" s="42">
        <v>8.3362831025781889E-2</v>
      </c>
    </row>
    <row r="7" spans="1:39" ht="24">
      <c r="A7" s="37" t="s">
        <v>16</v>
      </c>
      <c r="B7" s="38" t="s">
        <v>14</v>
      </c>
      <c r="C7" s="39">
        <v>2.0167744281504935E-2</v>
      </c>
      <c r="D7" s="40">
        <v>-2.2996107979306422E-2</v>
      </c>
      <c r="E7" s="40">
        <v>-5.8343057459244807E-3</v>
      </c>
      <c r="F7" s="40">
        <v>1.2085274987529138E-3</v>
      </c>
      <c r="G7" s="40">
        <v>3.3669976966674273E-2</v>
      </c>
      <c r="H7" s="40">
        <v>2.0353480071146342E-2</v>
      </c>
      <c r="I7" s="40">
        <v>6.4711244131258325E-2</v>
      </c>
      <c r="J7" s="40">
        <v>4.855725004598764E-2</v>
      </c>
      <c r="K7" s="40">
        <v>-4.8919938325936788E-2</v>
      </c>
      <c r="L7" s="40">
        <v>5.4970225234086838E-2</v>
      </c>
      <c r="M7" s="40">
        <v>2.7609171456314252E-2</v>
      </c>
      <c r="N7" s="40">
        <v>-1.0867228195609561E-2</v>
      </c>
      <c r="O7" s="40">
        <v>-6.3847074245362026E-2</v>
      </c>
      <c r="P7" s="40">
        <v>-3.3828401213616454E-3</v>
      </c>
      <c r="Q7" s="40">
        <v>9.2084290154740844E-2</v>
      </c>
      <c r="R7" s="40">
        <v>5.6085230397280299E-2</v>
      </c>
      <c r="S7" s="40">
        <v>-2.2507869314924385E-2</v>
      </c>
      <c r="T7" s="40">
        <v>4.5490265605383412E-2</v>
      </c>
      <c r="U7" s="40">
        <v>1.4726926749357983E-2</v>
      </c>
      <c r="V7" s="40">
        <v>-8.8933205135649732E-3</v>
      </c>
      <c r="W7" s="40">
        <v>-5.8612719399221733E-2</v>
      </c>
      <c r="X7" s="40">
        <v>-1.8119453568078418E-2</v>
      </c>
      <c r="Y7" s="40">
        <v>3.0036792474082981E-2</v>
      </c>
      <c r="Z7" s="40">
        <v>-4.1899007233419473E-2</v>
      </c>
      <c r="AA7" s="40">
        <v>-6.184372234513443E-3</v>
      </c>
      <c r="AB7" s="40">
        <v>-6.461523043086545E-2</v>
      </c>
      <c r="AC7" s="40">
        <v>1.1642144856456527E-2</v>
      </c>
      <c r="AD7" s="40">
        <v>-5.8656230948311336E-2</v>
      </c>
      <c r="AE7" s="40">
        <v>3.1566230435767423E-2</v>
      </c>
      <c r="AF7" s="40">
        <v>-3.0528905236974234E-2</v>
      </c>
      <c r="AG7" s="40">
        <v>3.2563339020265313E-3</v>
      </c>
      <c r="AH7" s="40">
        <v>-3.8368966473235358E-2</v>
      </c>
      <c r="AI7" s="41" t="s">
        <v>52</v>
      </c>
      <c r="AJ7" s="40">
        <v>-1.5121014077963079E-2</v>
      </c>
      <c r="AK7" s="40">
        <v>-7.5489536786805506E-2</v>
      </c>
      <c r="AL7" s="40">
        <v>3.8361687027746637E-2</v>
      </c>
      <c r="AM7" s="42">
        <v>3.4639093789213878E-2</v>
      </c>
    </row>
    <row r="8" spans="1:39" ht="24">
      <c r="A8" s="37" t="s">
        <v>17</v>
      </c>
      <c r="B8" s="38" t="s">
        <v>14</v>
      </c>
      <c r="C8" s="45" t="s">
        <v>88</v>
      </c>
      <c r="D8" s="40">
        <v>-4.1967374140782984E-3</v>
      </c>
      <c r="E8" s="40">
        <v>2.290126744816736E-2</v>
      </c>
      <c r="F8" s="40">
        <v>4.0395350787456263E-2</v>
      </c>
      <c r="G8" s="40">
        <v>-1.9297442875556972E-2</v>
      </c>
      <c r="H8" s="40">
        <v>-8.2054368927409328E-4</v>
      </c>
      <c r="I8" s="40">
        <v>-7.6240002268102361E-2</v>
      </c>
      <c r="J8" s="40">
        <v>-3.8895525814428511E-2</v>
      </c>
      <c r="K8" s="40">
        <v>-4.976310557741186E-3</v>
      </c>
      <c r="L8" s="40">
        <v>-4.0895339536544006E-2</v>
      </c>
      <c r="M8" s="40">
        <v>3.948248752320524E-2</v>
      </c>
      <c r="N8" s="40">
        <v>3.8144597771687487E-2</v>
      </c>
      <c r="O8" s="40">
        <v>-4.8363670685757393E-2</v>
      </c>
      <c r="P8" s="40">
        <v>-1.0096592490040236E-2</v>
      </c>
      <c r="Q8" s="40">
        <v>1.569378920063625E-2</v>
      </c>
      <c r="R8" s="41" t="s">
        <v>54</v>
      </c>
      <c r="S8" s="40">
        <v>-6.5084714959065981E-2</v>
      </c>
      <c r="T8" s="40">
        <v>-3.7218312906841895E-3</v>
      </c>
      <c r="U8" s="40">
        <v>-3.471231209785574E-2</v>
      </c>
      <c r="V8" s="40">
        <v>5.7604464809722096E-2</v>
      </c>
      <c r="W8" s="40">
        <v>4.9758260423789537E-2</v>
      </c>
      <c r="X8" s="40">
        <v>0.10079031599976734</v>
      </c>
      <c r="Y8" s="40">
        <v>7.4408805521879165E-3</v>
      </c>
      <c r="Z8" s="40">
        <v>9.3841314995517545E-3</v>
      </c>
      <c r="AA8" s="40">
        <v>3.0497048270387725E-2</v>
      </c>
      <c r="AB8" s="40">
        <v>-6.2582814407020085E-2</v>
      </c>
      <c r="AC8" s="40">
        <v>3.7714935803763769E-2</v>
      </c>
      <c r="AD8" s="40">
        <v>6.2153804346892751E-2</v>
      </c>
      <c r="AE8" s="40">
        <v>-2.8135378951509298E-2</v>
      </c>
      <c r="AF8" s="40">
        <v>2.5601838395891648E-2</v>
      </c>
      <c r="AG8" s="40">
        <v>2.1112929069876684E-3</v>
      </c>
      <c r="AH8" s="40">
        <v>1.1110122421095131E-2</v>
      </c>
      <c r="AI8" s="40">
        <v>5.5775706209520944E-2</v>
      </c>
      <c r="AJ8" s="40">
        <v>4.4023810091869467E-2</v>
      </c>
      <c r="AK8" s="40">
        <v>4.821484023764265E-2</v>
      </c>
      <c r="AL8" s="40">
        <v>-5.420262838373955E-2</v>
      </c>
      <c r="AM8" s="42">
        <v>-4.4446770399401626E-2</v>
      </c>
    </row>
    <row r="9" spans="1:39" ht="24">
      <c r="A9" s="37" t="s">
        <v>18</v>
      </c>
      <c r="B9" s="38" t="s">
        <v>14</v>
      </c>
      <c r="C9" s="39">
        <v>-2.4774888677925461E-2</v>
      </c>
      <c r="D9" s="40">
        <v>1.8706047931046424E-2</v>
      </c>
      <c r="E9" s="40">
        <v>-5.3006230830444361E-2</v>
      </c>
      <c r="F9" s="40">
        <v>1.2105781326180022E-2</v>
      </c>
      <c r="G9" s="40">
        <v>2.7910686055214861E-3</v>
      </c>
      <c r="H9" s="40">
        <v>3.7081447242790992E-2</v>
      </c>
      <c r="I9" s="40">
        <v>2.9553311790986386E-2</v>
      </c>
      <c r="J9" s="40">
        <v>8.9851161007329247E-2</v>
      </c>
      <c r="K9" s="40">
        <v>1.5766089719276708E-2</v>
      </c>
      <c r="L9" s="40">
        <v>6.3622201680245877E-2</v>
      </c>
      <c r="M9" s="40">
        <v>3.4248007533070966E-2</v>
      </c>
      <c r="N9" s="40">
        <v>-1.4036591171250777E-2</v>
      </c>
      <c r="O9" s="40">
        <v>8.5873723654856966E-3</v>
      </c>
      <c r="P9" s="40">
        <v>0.10078037054263202</v>
      </c>
      <c r="Q9" s="40">
        <v>-5.8144913604902176E-2</v>
      </c>
      <c r="R9" s="40">
        <v>-5.436894178173516E-2</v>
      </c>
      <c r="S9" s="40">
        <v>-3.0073387199629018E-2</v>
      </c>
      <c r="T9" s="40">
        <v>3.2019728382416159E-2</v>
      </c>
      <c r="U9" s="40">
        <v>3.5868744258063932E-2</v>
      </c>
      <c r="V9" s="40">
        <v>3.4527944734066111E-2</v>
      </c>
      <c r="W9" s="40">
        <v>2.7710527534963669E-2</v>
      </c>
      <c r="X9" s="40">
        <v>-3.093733888452074E-3</v>
      </c>
      <c r="Y9" s="40">
        <v>-1.0260252056197071E-2</v>
      </c>
      <c r="Z9" s="40">
        <v>-1.4066995771126928E-2</v>
      </c>
      <c r="AA9" s="40">
        <v>-1.8051227059771174E-2</v>
      </c>
      <c r="AB9" s="40">
        <v>-6.4695046071360411E-3</v>
      </c>
      <c r="AC9" s="40">
        <v>-3.98388869253248E-2</v>
      </c>
      <c r="AD9" s="40">
        <v>-3.9332959583218238E-2</v>
      </c>
      <c r="AE9" s="40">
        <v>-4.8161538653131875E-3</v>
      </c>
      <c r="AF9" s="40">
        <v>1.1795532759005524E-2</v>
      </c>
      <c r="AG9" s="40">
        <v>-1.2197671650587829E-2</v>
      </c>
      <c r="AH9" s="40">
        <v>-8.8449282849526856E-2</v>
      </c>
      <c r="AI9" s="40">
        <v>3.8326820242246346E-2</v>
      </c>
      <c r="AJ9" s="40">
        <v>-7.090403861906687E-2</v>
      </c>
      <c r="AK9" s="40">
        <v>2.0626429149431087E-2</v>
      </c>
      <c r="AL9" s="41" t="s">
        <v>53</v>
      </c>
      <c r="AM9" s="42">
        <v>4.246076274308757E-2</v>
      </c>
    </row>
    <row r="10" spans="1:39" ht="24">
      <c r="A10" s="37" t="s">
        <v>19</v>
      </c>
      <c r="B10" s="38" t="s">
        <v>14</v>
      </c>
      <c r="C10" s="39">
        <v>7.419802351659327E-2</v>
      </c>
      <c r="D10" s="40">
        <v>5.2408849986745602E-2</v>
      </c>
      <c r="E10" s="40">
        <v>2.5714782221906186E-2</v>
      </c>
      <c r="F10" s="40">
        <v>3.5016512837059373E-2</v>
      </c>
      <c r="G10" s="40">
        <v>0.10782978654760987</v>
      </c>
      <c r="H10" s="40">
        <v>5.0661250800448903E-3</v>
      </c>
      <c r="I10" s="40">
        <v>-3.4566330682359377E-2</v>
      </c>
      <c r="J10" s="40">
        <v>1.7522802125167668E-2</v>
      </c>
      <c r="K10" s="40">
        <v>-3.4781953447465416E-2</v>
      </c>
      <c r="L10" s="40">
        <v>5.1327850177485063E-2</v>
      </c>
      <c r="M10" s="40">
        <v>2.6691727923162201E-2</v>
      </c>
      <c r="N10" s="40">
        <v>-9.2145309556145947E-3</v>
      </c>
      <c r="O10" s="40">
        <v>2.1867737807171717E-2</v>
      </c>
      <c r="P10" s="40">
        <v>-1.8506622497156473E-2</v>
      </c>
      <c r="Q10" s="40">
        <v>-5.0441285343692053E-3</v>
      </c>
      <c r="R10" s="40">
        <v>7.2401020210723374E-3</v>
      </c>
      <c r="S10" s="40">
        <v>5.8872144890821605E-2</v>
      </c>
      <c r="T10" s="40">
        <v>-1.1384164262560339E-3</v>
      </c>
      <c r="U10" s="40">
        <v>6.0921744188020384E-2</v>
      </c>
      <c r="V10" s="40">
        <v>2.8133723403301041E-3</v>
      </c>
      <c r="W10" s="40">
        <v>-1.2360671285287565E-2</v>
      </c>
      <c r="X10" s="40">
        <v>-9.6120419957762562E-2</v>
      </c>
      <c r="Y10" s="41" t="s">
        <v>68</v>
      </c>
      <c r="Z10" s="40">
        <v>-2.8146571116167043E-2</v>
      </c>
      <c r="AA10" s="40">
        <v>0.1183662648054245</v>
      </c>
      <c r="AB10" s="40">
        <v>-2.9053647736255059E-2</v>
      </c>
      <c r="AC10" s="40">
        <v>2.6441607344216723E-2</v>
      </c>
      <c r="AD10" s="40">
        <v>-6.4464021810967956E-2</v>
      </c>
      <c r="AE10" s="40">
        <v>-4.1058127769333014E-2</v>
      </c>
      <c r="AF10" s="40">
        <v>3.9021591391158682E-3</v>
      </c>
      <c r="AG10" s="40">
        <v>0.12670213410261968</v>
      </c>
      <c r="AH10" s="40">
        <v>3.499378060731443E-2</v>
      </c>
      <c r="AI10" s="40">
        <v>2.9055671077792666E-2</v>
      </c>
      <c r="AJ10" s="40">
        <v>-3.78857695378066E-3</v>
      </c>
      <c r="AK10" s="40">
        <v>-2.5079047157505047E-2</v>
      </c>
      <c r="AL10" s="40">
        <v>-9.9600844543672896E-3</v>
      </c>
      <c r="AM10" s="42">
        <v>1.1545613183390186E-2</v>
      </c>
    </row>
    <row r="11" spans="1:39" ht="24">
      <c r="A11" s="37" t="s">
        <v>20</v>
      </c>
      <c r="B11" s="38" t="s">
        <v>14</v>
      </c>
      <c r="C11" s="39">
        <v>4.1352563463273734E-2</v>
      </c>
      <c r="D11" s="40">
        <v>-5.7254012288313616E-2</v>
      </c>
      <c r="E11" s="40">
        <v>3.2182558846090004E-2</v>
      </c>
      <c r="F11" s="40">
        <v>-2.105028173078349E-2</v>
      </c>
      <c r="G11" s="40">
        <v>-6.11963014885668E-2</v>
      </c>
      <c r="H11" s="41" t="s">
        <v>83</v>
      </c>
      <c r="I11" s="40">
        <v>2.1031942072497541E-2</v>
      </c>
      <c r="J11" s="40">
        <v>-2.1316881136166855E-2</v>
      </c>
      <c r="K11" s="40">
        <v>5.8367405755093235E-2</v>
      </c>
      <c r="L11" s="40">
        <v>1.4368634619138504E-2</v>
      </c>
      <c r="M11" s="40">
        <v>-1.519755650555117E-2</v>
      </c>
      <c r="N11" s="40">
        <v>-1.9360175304839834E-2</v>
      </c>
      <c r="O11" s="40">
        <v>5.3845687297979445E-3</v>
      </c>
      <c r="P11" s="40">
        <v>-9.4791278272210219E-2</v>
      </c>
      <c r="Q11" s="40">
        <v>4.4710238763659454E-2</v>
      </c>
      <c r="R11" s="40">
        <v>-7.4696408006042435E-4</v>
      </c>
      <c r="S11" s="40">
        <v>-6.4389494037135869E-2</v>
      </c>
      <c r="T11" s="40">
        <v>-3.5676124218090674E-2</v>
      </c>
      <c r="U11" s="40">
        <v>4.806486740059001E-2</v>
      </c>
      <c r="V11" s="40">
        <v>2.3332956610151664E-2</v>
      </c>
      <c r="W11" s="40">
        <v>5.3732137414171058E-2</v>
      </c>
      <c r="X11" s="40">
        <v>0.11038185504555745</v>
      </c>
      <c r="Y11" s="40">
        <v>5.3322620573771169E-3</v>
      </c>
      <c r="Z11" s="40">
        <v>1.7480375700044921E-2</v>
      </c>
      <c r="AA11" s="40">
        <v>-2.0093301304488064E-2</v>
      </c>
      <c r="AB11" s="40">
        <v>4.3908669367548836E-2</v>
      </c>
      <c r="AC11" s="40">
        <v>-4.425347729354058E-2</v>
      </c>
      <c r="AD11" s="40">
        <v>-1.9269421249295551E-2</v>
      </c>
      <c r="AE11" s="40">
        <v>1.9242178351775472E-2</v>
      </c>
      <c r="AF11" s="40">
        <v>-1.5625064926453772E-2</v>
      </c>
      <c r="AG11" s="40">
        <v>-5.843612664910211E-2</v>
      </c>
      <c r="AH11" s="40">
        <v>5.4771146482984437E-2</v>
      </c>
      <c r="AI11" s="40">
        <v>2.0024455979666216E-2</v>
      </c>
      <c r="AJ11" s="40">
        <v>-3.0945328259892088E-2</v>
      </c>
      <c r="AK11" s="40">
        <v>-2.4968033086969422E-2</v>
      </c>
      <c r="AL11" s="40">
        <v>3.6775571332412771E-2</v>
      </c>
      <c r="AM11" s="42">
        <v>-6.1660571716708495E-2</v>
      </c>
    </row>
    <row r="12" spans="1:39" ht="24">
      <c r="A12" s="37" t="s">
        <v>21</v>
      </c>
      <c r="B12" s="38" t="s">
        <v>14</v>
      </c>
      <c r="C12" s="39">
        <v>-0.12924437790405746</v>
      </c>
      <c r="D12" s="40">
        <v>1.2167373394026831E-2</v>
      </c>
      <c r="E12" s="41" t="s">
        <v>72</v>
      </c>
      <c r="F12" s="40">
        <v>4.4354272137451585E-2</v>
      </c>
      <c r="G12" s="40">
        <v>-5.0475476775248655E-2</v>
      </c>
      <c r="H12" s="40">
        <v>3.1636455196390745E-2</v>
      </c>
      <c r="I12" s="40">
        <v>4.491346165584488E-2</v>
      </c>
      <c r="J12" s="40">
        <v>3.9071333949008809E-2</v>
      </c>
      <c r="K12" s="40">
        <v>-9.127620707099697E-2</v>
      </c>
      <c r="L12" s="40">
        <v>-3.6732769364140362E-4</v>
      </c>
      <c r="M12" s="40">
        <v>-7.4552054394876596E-2</v>
      </c>
      <c r="N12" s="40">
        <v>-5.9976901938351541E-2</v>
      </c>
      <c r="O12" s="40">
        <v>7.443203250142183E-2</v>
      </c>
      <c r="P12" s="40">
        <v>4.1839159615991627E-2</v>
      </c>
      <c r="Q12" s="40">
        <v>1.4736230203323371E-2</v>
      </c>
      <c r="R12" s="40">
        <v>2.2284993591183376E-2</v>
      </c>
      <c r="S12" s="40">
        <v>6.36942567636192E-2</v>
      </c>
      <c r="T12" s="40">
        <v>-2.0757716725327661E-2</v>
      </c>
      <c r="U12" s="40">
        <v>-3.2977317503195033E-2</v>
      </c>
      <c r="V12" s="40">
        <v>3.7795545583044092E-2</v>
      </c>
      <c r="W12" s="40">
        <v>5.2762805367801285E-3</v>
      </c>
      <c r="X12" s="40">
        <v>1.5341125177437935E-2</v>
      </c>
      <c r="Y12" s="40">
        <v>2.5804660177261955E-2</v>
      </c>
      <c r="Z12" s="40">
        <v>1.9965188966778388E-2</v>
      </c>
      <c r="AA12" s="40">
        <v>5.8155741514150434E-2</v>
      </c>
      <c r="AB12" s="40">
        <v>6.4471594255351601E-3</v>
      </c>
      <c r="AC12" s="40">
        <v>-2.4780919409636355E-2</v>
      </c>
      <c r="AD12" s="40">
        <v>3.8978600291050693E-2</v>
      </c>
      <c r="AE12" s="40">
        <v>-1.2801194813514683E-2</v>
      </c>
      <c r="AF12" s="40">
        <v>3.018177251884465E-2</v>
      </c>
      <c r="AG12" s="40">
        <v>6.0147534699678561E-2</v>
      </c>
      <c r="AH12" s="40">
        <v>9.3898659150415453E-2</v>
      </c>
      <c r="AI12" s="40">
        <v>-5.6864971153672743E-3</v>
      </c>
      <c r="AJ12" s="40">
        <v>8.974413554262109E-3</v>
      </c>
      <c r="AK12" s="40">
        <v>-7.0775443205425309E-2</v>
      </c>
      <c r="AL12" s="40">
        <v>-5.1672105726229579E-2</v>
      </c>
      <c r="AM12" s="42">
        <v>8.6224042893596572E-2</v>
      </c>
    </row>
    <row r="13" spans="1:39" ht="24">
      <c r="A13" s="37" t="s">
        <v>22</v>
      </c>
      <c r="B13" s="38" t="s">
        <v>14</v>
      </c>
      <c r="C13" s="39">
        <v>4.5958683766891252E-2</v>
      </c>
      <c r="D13" s="40">
        <v>7.1082859391235639E-2</v>
      </c>
      <c r="E13" s="40">
        <v>3.0458122125303147E-2</v>
      </c>
      <c r="F13" s="40">
        <v>3.9784516377935647E-2</v>
      </c>
      <c r="G13" s="40">
        <v>-1.2136348221747433E-3</v>
      </c>
      <c r="H13" s="40">
        <v>-1.5661791494976703E-2</v>
      </c>
      <c r="I13" s="40">
        <v>-5.6275082525175353E-3</v>
      </c>
      <c r="J13" s="40">
        <v>3.2299914775955375E-2</v>
      </c>
      <c r="K13" s="40">
        <v>-4.0798416076526567E-2</v>
      </c>
      <c r="L13" s="40">
        <v>4.2523974664213426E-2</v>
      </c>
      <c r="M13" s="40">
        <v>-4.8083044507621821E-3</v>
      </c>
      <c r="N13" s="40">
        <v>7.1275652085238117E-2</v>
      </c>
      <c r="O13" s="40">
        <v>-2.2541249101135547E-2</v>
      </c>
      <c r="P13" s="40">
        <v>1.3395416007943056E-2</v>
      </c>
      <c r="Q13" s="40">
        <v>-3.8938339617597573E-2</v>
      </c>
      <c r="R13" s="40">
        <v>2.5307814317144829E-2</v>
      </c>
      <c r="S13" s="40">
        <v>2.4294354463933816E-2</v>
      </c>
      <c r="T13" s="40">
        <v>8.4779863898942362E-2</v>
      </c>
      <c r="U13" s="40">
        <v>3.1447491564415659E-3</v>
      </c>
      <c r="V13" s="40">
        <v>4.978262087266052E-2</v>
      </c>
      <c r="W13" s="40">
        <v>-3.3604793482916472E-2</v>
      </c>
      <c r="X13" s="40">
        <v>1.7138575113809437E-2</v>
      </c>
      <c r="Y13" s="40">
        <v>3.9396940924388913E-3</v>
      </c>
      <c r="Z13" s="40">
        <v>-4.9920768811284023E-2</v>
      </c>
      <c r="AA13" s="40">
        <v>2.3901278323478773E-2</v>
      </c>
      <c r="AB13" s="40">
        <v>-2.3224579660901794E-2</v>
      </c>
      <c r="AC13" s="40">
        <v>0.12342757547176236</v>
      </c>
      <c r="AD13" s="40">
        <v>4.4750761681393782E-2</v>
      </c>
      <c r="AE13" s="40">
        <v>-8.7638945481955235E-2</v>
      </c>
      <c r="AF13" s="41" t="s">
        <v>150</v>
      </c>
      <c r="AG13" s="40">
        <v>4.3285132723974877E-2</v>
      </c>
      <c r="AH13" s="40">
        <v>-4.6109693156533391E-2</v>
      </c>
      <c r="AI13" s="40">
        <v>-2.9934860815937402E-2</v>
      </c>
      <c r="AJ13" s="40">
        <v>5.1840157562260764E-2</v>
      </c>
      <c r="AK13" s="40">
        <v>-3.9431970065717047E-2</v>
      </c>
      <c r="AL13" s="40">
        <v>1.1511518350977844E-2</v>
      </c>
      <c r="AM13" s="42">
        <v>-2.8828458884319199E-2</v>
      </c>
    </row>
    <row r="14" spans="1:39" ht="24">
      <c r="A14" s="37" t="s">
        <v>23</v>
      </c>
      <c r="B14" s="38" t="s">
        <v>14</v>
      </c>
      <c r="C14" s="39">
        <v>8.5063441232674356E-2</v>
      </c>
      <c r="D14" s="40">
        <v>-3.8056695127800307E-2</v>
      </c>
      <c r="E14" s="40">
        <v>-2.0658340039544292E-2</v>
      </c>
      <c r="F14" s="40">
        <v>1.8579412578223393E-2</v>
      </c>
      <c r="G14" s="40">
        <v>-6.3759981556866061E-2</v>
      </c>
      <c r="H14" s="40">
        <v>-3.5032774886162098E-2</v>
      </c>
      <c r="I14" s="40">
        <v>-2.918812355568616E-2</v>
      </c>
      <c r="J14" s="40">
        <v>-1.2428585926863939E-2</v>
      </c>
      <c r="K14" s="40">
        <v>-0.10307385664849462</v>
      </c>
      <c r="L14" s="40">
        <v>-7.3398935260843715E-3</v>
      </c>
      <c r="M14" s="40">
        <v>2.2352491997496383E-2</v>
      </c>
      <c r="N14" s="40">
        <v>0.11938298078653498</v>
      </c>
      <c r="O14" s="40">
        <v>-1.1744444333241257E-2</v>
      </c>
      <c r="P14" s="40">
        <v>1.4716897657713866E-2</v>
      </c>
      <c r="Q14" s="40">
        <v>1.0087585155534491E-2</v>
      </c>
      <c r="R14" s="40">
        <v>-3.4881984160741483E-3</v>
      </c>
      <c r="S14" s="40">
        <v>-6.1500113508821584E-2</v>
      </c>
      <c r="T14" s="41" t="s">
        <v>68</v>
      </c>
      <c r="U14" s="40">
        <v>4.3035759905991705E-2</v>
      </c>
      <c r="V14" s="40">
        <v>3.6954266549794855E-2</v>
      </c>
      <c r="W14" s="40">
        <v>-6.9135704729186953E-2</v>
      </c>
      <c r="X14" s="40">
        <v>-4.0441713377354284E-2</v>
      </c>
      <c r="Y14" s="40">
        <v>-1.1244953784349241E-3</v>
      </c>
      <c r="Z14" s="40">
        <v>1.6734956831083729E-3</v>
      </c>
      <c r="AA14" s="40">
        <v>2.5190364710428632E-2</v>
      </c>
      <c r="AB14" s="40">
        <v>2.9345799972791898E-2</v>
      </c>
      <c r="AC14" s="40">
        <v>-1.0186163982363765E-2</v>
      </c>
      <c r="AD14" s="40">
        <v>6.6325569846326912E-2</v>
      </c>
      <c r="AE14" s="40">
        <v>-7.1367357037467827E-2</v>
      </c>
      <c r="AF14" s="40">
        <v>8.3757017548653501E-2</v>
      </c>
      <c r="AG14" s="40">
        <v>-3.8349706588383862E-3</v>
      </c>
      <c r="AH14" s="40">
        <v>-2.8043033136215381E-2</v>
      </c>
      <c r="AI14" s="40">
        <v>4.4005655148116288E-2</v>
      </c>
      <c r="AJ14" s="40">
        <v>6.3913822626582864E-2</v>
      </c>
      <c r="AK14" s="40">
        <v>6.9238207813326694E-2</v>
      </c>
      <c r="AL14" s="40">
        <v>3.1017883852287997E-2</v>
      </c>
      <c r="AM14" s="42">
        <v>-1.8826432221716403E-2</v>
      </c>
    </row>
    <row r="15" spans="1:39" ht="24">
      <c r="A15" s="37" t="s">
        <v>24</v>
      </c>
      <c r="B15" s="38" t="s">
        <v>14</v>
      </c>
      <c r="C15" s="39">
        <v>-1.1526470205496442E-2</v>
      </c>
      <c r="D15" s="40">
        <v>1.0613490444800807E-2</v>
      </c>
      <c r="E15" s="40">
        <v>8.9880467782622736E-3</v>
      </c>
      <c r="F15" s="40">
        <v>4.5278790031256858E-2</v>
      </c>
      <c r="G15" s="40">
        <v>-1.1804475132544056E-2</v>
      </c>
      <c r="H15" s="40">
        <v>-3.0487851951178944E-2</v>
      </c>
      <c r="I15" s="40">
        <v>8.9401078324538325E-3</v>
      </c>
      <c r="J15" s="40">
        <v>-8.6700024400680059E-3</v>
      </c>
      <c r="K15" s="40">
        <v>-1.0494582617881398E-2</v>
      </c>
      <c r="L15" s="40">
        <v>-2.831287011393217E-2</v>
      </c>
      <c r="M15" s="40">
        <v>7.8035795894437661E-3</v>
      </c>
      <c r="N15" s="40">
        <v>-3.7690489157116047E-3</v>
      </c>
      <c r="O15" s="40">
        <v>8.0237674483908908E-2</v>
      </c>
      <c r="P15" s="40">
        <v>-7.9737553652994342E-2</v>
      </c>
      <c r="Q15" s="40">
        <v>8.4684499510006478E-2</v>
      </c>
      <c r="R15" s="40">
        <v>4.3108714973442236E-2</v>
      </c>
      <c r="S15" s="40">
        <v>-2.8762338072346655E-2</v>
      </c>
      <c r="T15" s="40">
        <v>6.4297506297081017E-2</v>
      </c>
      <c r="U15" s="40">
        <v>6.1616931978003497E-2</v>
      </c>
      <c r="V15" s="40">
        <v>6.0300661493825555E-2</v>
      </c>
      <c r="W15" s="40">
        <v>4.4951425311136987E-2</v>
      </c>
      <c r="X15" s="40">
        <v>-4.6251765425726267E-2</v>
      </c>
      <c r="Y15" s="40">
        <v>-3.6185463565449921E-3</v>
      </c>
      <c r="Z15" s="40">
        <v>-7.7857585406146276E-2</v>
      </c>
      <c r="AA15" s="40">
        <v>-4.838095199810534E-2</v>
      </c>
      <c r="AB15" s="40">
        <v>-6.1154818032226291E-2</v>
      </c>
      <c r="AC15" s="40">
        <v>2.8341668810699328E-2</v>
      </c>
      <c r="AD15" s="40">
        <v>3.8610358313970035E-2</v>
      </c>
      <c r="AE15" s="40">
        <v>-3.6146693348854543E-2</v>
      </c>
      <c r="AF15" s="40">
        <v>5.1338177848836722E-2</v>
      </c>
      <c r="AG15" s="40">
        <v>-4.8928533720704784E-2</v>
      </c>
      <c r="AH15" s="40">
        <v>9.1884330112870834E-3</v>
      </c>
      <c r="AI15" s="40">
        <v>-1.4745934508266813E-2</v>
      </c>
      <c r="AJ15" s="41" t="s">
        <v>108</v>
      </c>
      <c r="AK15" s="40">
        <v>-1.5018771576327467E-2</v>
      </c>
      <c r="AL15" s="40">
        <v>-6.9182075349623895E-2</v>
      </c>
      <c r="AM15" s="42">
        <v>-7.3502641589721959E-2</v>
      </c>
    </row>
    <row r="16" spans="1:39" ht="24">
      <c r="A16" s="37" t="s">
        <v>25</v>
      </c>
      <c r="B16" s="38" t="s">
        <v>14</v>
      </c>
      <c r="C16" s="39">
        <v>-0.16228335854598985</v>
      </c>
      <c r="D16" s="40">
        <v>-3.2194214042134961E-2</v>
      </c>
      <c r="E16" s="40">
        <v>9.186161266864018E-2</v>
      </c>
      <c r="F16" s="40">
        <v>5.1932937470694149E-2</v>
      </c>
      <c r="G16" s="40">
        <v>2.0902662182952787E-2</v>
      </c>
      <c r="H16" s="40">
        <v>5.2470816926948861E-2</v>
      </c>
      <c r="I16" s="40">
        <v>-3.333077291874445E-2</v>
      </c>
      <c r="J16" s="40">
        <v>5.9873299778459441E-2</v>
      </c>
      <c r="K16" s="40">
        <v>-9.9309790863458102E-3</v>
      </c>
      <c r="L16" s="40">
        <v>1.8231078579891726E-2</v>
      </c>
      <c r="M16" s="40">
        <v>2.4056304613190044E-2</v>
      </c>
      <c r="N16" s="40">
        <v>4.3806851377964667E-2</v>
      </c>
      <c r="O16" s="40">
        <v>8.9151806389495714E-2</v>
      </c>
      <c r="P16" s="40">
        <v>-4.9519789347579196E-2</v>
      </c>
      <c r="Q16" s="40">
        <v>1.2126450581998826E-2</v>
      </c>
      <c r="R16" s="40">
        <v>1.0645265707744024E-2</v>
      </c>
      <c r="S16" s="40">
        <v>8.8699117946139647E-2</v>
      </c>
      <c r="T16" s="40">
        <v>-2.7500202282812553E-2</v>
      </c>
      <c r="U16" s="40">
        <v>2.3259350726111853E-2</v>
      </c>
      <c r="V16" s="40">
        <v>-4.4017412638902839E-2</v>
      </c>
      <c r="W16" s="40">
        <v>1.5461144210438498E-2</v>
      </c>
      <c r="X16" s="40">
        <v>4.3912527438016005E-2</v>
      </c>
      <c r="Y16" s="40">
        <v>3.4325961242973872E-2</v>
      </c>
      <c r="Z16" s="40">
        <v>-6.0445493857113848E-2</v>
      </c>
      <c r="AA16" s="40">
        <v>-5.1841167064343337E-2</v>
      </c>
      <c r="AB16" s="40">
        <v>2.5829916878702192E-2</v>
      </c>
      <c r="AC16" s="40">
        <v>-2.528894956409139E-2</v>
      </c>
      <c r="AD16" s="40">
        <v>0.12392001611920549</v>
      </c>
      <c r="AE16" s="40">
        <v>1.15556046144099E-2</v>
      </c>
      <c r="AF16" s="40">
        <v>-4.438630987936952E-2</v>
      </c>
      <c r="AG16" s="40">
        <v>4.1564843906795934E-2</v>
      </c>
      <c r="AH16" s="41" t="s">
        <v>74</v>
      </c>
      <c r="AI16" s="40">
        <v>-3.6552501252390755E-2</v>
      </c>
      <c r="AJ16" s="40">
        <v>9.0161752545291629E-3</v>
      </c>
      <c r="AK16" s="40">
        <v>-1.8902984045330501E-2</v>
      </c>
      <c r="AL16" s="40">
        <v>-8.4197079412971998E-2</v>
      </c>
      <c r="AM16" s="42">
        <v>-8.1868366882234131E-2</v>
      </c>
    </row>
    <row r="17" spans="1:39" ht="24">
      <c r="A17" s="37" t="s">
        <v>26</v>
      </c>
      <c r="B17" s="38" t="s">
        <v>14</v>
      </c>
      <c r="C17" s="39">
        <v>3.492000585137086E-2</v>
      </c>
      <c r="D17" s="40">
        <v>-3.3461942259668219E-2</v>
      </c>
      <c r="E17" s="40">
        <v>3.6741340263687548E-2</v>
      </c>
      <c r="F17" s="40">
        <v>-4.7355604028602956E-2</v>
      </c>
      <c r="G17" s="40">
        <v>-6.5298307240366879E-2</v>
      </c>
      <c r="H17" s="40">
        <v>2.2346881577123442E-2</v>
      </c>
      <c r="I17" s="40">
        <v>5.7396395218737347E-3</v>
      </c>
      <c r="J17" s="40">
        <v>-0.12436234285337178</v>
      </c>
      <c r="K17" s="40">
        <v>-5.7092507527048149E-2</v>
      </c>
      <c r="L17" s="40">
        <v>-5.5847842120204626E-2</v>
      </c>
      <c r="M17" s="40">
        <v>1.9848909941727423E-2</v>
      </c>
      <c r="N17" s="40">
        <v>2.5940796258200543E-2</v>
      </c>
      <c r="O17" s="40">
        <v>-2.5305082007943451E-2</v>
      </c>
      <c r="P17" s="40">
        <v>-2.8679239325491428E-2</v>
      </c>
      <c r="Q17" s="40">
        <v>-7.0663430177638886E-3</v>
      </c>
      <c r="R17" s="40">
        <v>5.4462102774260342E-2</v>
      </c>
      <c r="S17" s="40">
        <v>7.2591247482611629E-2</v>
      </c>
      <c r="T17" s="40">
        <v>3.5967020054640052E-2</v>
      </c>
      <c r="U17" s="40">
        <v>-3.377486010461498E-2</v>
      </c>
      <c r="V17" s="41" t="s">
        <v>90</v>
      </c>
      <c r="W17" s="40">
        <v>-6.982789711053787E-2</v>
      </c>
      <c r="X17" s="40">
        <v>2.662446597954559E-2</v>
      </c>
      <c r="Y17" s="40">
        <v>2.7239797344499432E-3</v>
      </c>
      <c r="Z17" s="40">
        <v>-7.1661840927206177E-2</v>
      </c>
      <c r="AA17" s="40">
        <v>3.9021354675415395E-3</v>
      </c>
      <c r="AB17" s="40">
        <v>0.13475427920117136</v>
      </c>
      <c r="AC17" s="40">
        <v>-4.3191493880914068E-2</v>
      </c>
      <c r="AD17" s="40">
        <v>7.9660717876848634E-3</v>
      </c>
      <c r="AE17" s="40">
        <v>7.3468996611353948E-2</v>
      </c>
      <c r="AF17" s="40">
        <v>4.7837059821552473E-2</v>
      </c>
      <c r="AG17" s="40">
        <v>1.5916011584293825E-3</v>
      </c>
      <c r="AH17" s="40">
        <v>-4.384174491123654E-2</v>
      </c>
      <c r="AI17" s="40">
        <v>-8.5934748935378395E-3</v>
      </c>
      <c r="AJ17" s="40">
        <v>5.8218644131812457E-2</v>
      </c>
      <c r="AK17" s="40">
        <v>1.7860098312358599E-2</v>
      </c>
      <c r="AL17" s="40">
        <v>3.254729957718807E-2</v>
      </c>
      <c r="AM17" s="42">
        <v>-5.6138927754556457E-2</v>
      </c>
    </row>
    <row r="18" spans="1:39" ht="24">
      <c r="A18" s="37" t="s">
        <v>27</v>
      </c>
      <c r="B18" s="38" t="s">
        <v>14</v>
      </c>
      <c r="C18" s="39">
        <v>-0.12324636250580898</v>
      </c>
      <c r="D18" s="41" t="s">
        <v>73</v>
      </c>
      <c r="E18" s="40">
        <v>1.2021453057867244E-2</v>
      </c>
      <c r="F18" s="40">
        <v>1.1706306127022944E-2</v>
      </c>
      <c r="G18" s="40">
        <v>4.2767791823095272E-2</v>
      </c>
      <c r="H18" s="40">
        <v>-5.4963534002426005E-2</v>
      </c>
      <c r="I18" s="40">
        <v>2.735604072523979E-3</v>
      </c>
      <c r="J18" s="40">
        <v>6.3725537405452393E-2</v>
      </c>
      <c r="K18" s="40">
        <v>2.7896419346508536E-2</v>
      </c>
      <c r="L18" s="40">
        <v>-0.1197566265748911</v>
      </c>
      <c r="M18" s="40">
        <v>-5.8160991168105913E-2</v>
      </c>
      <c r="N18" s="40">
        <v>-4.2023776934918697E-2</v>
      </c>
      <c r="O18" s="40">
        <v>-5.5446938987081591E-2</v>
      </c>
      <c r="P18" s="40">
        <v>-3.4333183252608743E-2</v>
      </c>
      <c r="Q18" s="40">
        <v>-2.2419432701915073E-3</v>
      </c>
      <c r="R18" s="40">
        <v>-3.8826295982978911E-3</v>
      </c>
      <c r="S18" s="40">
        <v>6.3364615994300749E-3</v>
      </c>
      <c r="T18" s="40">
        <v>-3.7165531049645449E-2</v>
      </c>
      <c r="U18" s="40">
        <v>-0.10172511125641291</v>
      </c>
      <c r="V18" s="40">
        <v>-3.3441614439653884E-2</v>
      </c>
      <c r="W18" s="40">
        <v>-4.1864142389365554E-2</v>
      </c>
      <c r="X18" s="40">
        <v>9.4617863302489752E-2</v>
      </c>
      <c r="Y18" s="40">
        <v>5.1043613525594833E-2</v>
      </c>
      <c r="Z18" s="40">
        <v>4.3963196986841653E-3</v>
      </c>
      <c r="AA18" s="40">
        <v>9.0790725240137829E-2</v>
      </c>
      <c r="AB18" s="40">
        <v>6.6159485077397329E-2</v>
      </c>
      <c r="AC18" s="40">
        <v>-4.0036503917366795E-2</v>
      </c>
      <c r="AD18" s="40">
        <v>1.2699037076158189E-2</v>
      </c>
      <c r="AE18" s="40">
        <v>8.481188461204002E-2</v>
      </c>
      <c r="AF18" s="40">
        <v>6.8582918873685755E-2</v>
      </c>
      <c r="AG18" s="40">
        <v>-1.1821511216912063E-2</v>
      </c>
      <c r="AH18" s="40">
        <v>-3.2175626132683086E-2</v>
      </c>
      <c r="AI18" s="40">
        <v>-2.1855530385332483E-2</v>
      </c>
      <c r="AJ18" s="40">
        <v>1.0244944654671347E-2</v>
      </c>
      <c r="AK18" s="40">
        <v>3.6916833196582594E-4</v>
      </c>
      <c r="AL18" s="40">
        <v>1.7590945638759806E-2</v>
      </c>
      <c r="AM18" s="42">
        <v>-4.7600753114827254E-2</v>
      </c>
    </row>
    <row r="19" spans="1:39" ht="24">
      <c r="A19" s="37" t="s">
        <v>28</v>
      </c>
      <c r="B19" s="38" t="s">
        <v>14</v>
      </c>
      <c r="C19" s="45" t="s">
        <v>179</v>
      </c>
      <c r="D19" s="40">
        <v>2.785187053719124E-2</v>
      </c>
      <c r="E19" s="40">
        <v>-8.8892839947544738E-2</v>
      </c>
      <c r="F19" s="40">
        <v>-1.1199261722007105E-3</v>
      </c>
      <c r="G19" s="40">
        <v>1.5661429945414966E-2</v>
      </c>
      <c r="H19" s="40">
        <v>5.5965939856703124E-2</v>
      </c>
      <c r="I19" s="40">
        <v>3.2914036894265315E-2</v>
      </c>
      <c r="J19" s="40">
        <v>-4.3666386516293849E-2</v>
      </c>
      <c r="K19" s="41" t="s">
        <v>73</v>
      </c>
      <c r="L19" s="40">
        <v>-5.6720465534880103E-2</v>
      </c>
      <c r="M19" s="40">
        <v>-8.2875274012306349E-2</v>
      </c>
      <c r="N19" s="40">
        <v>-9.8264876415669541E-2</v>
      </c>
      <c r="O19" s="40">
        <v>-6.2346780954936502E-2</v>
      </c>
      <c r="P19" s="40">
        <v>1.9425258041745223E-2</v>
      </c>
      <c r="Q19" s="40">
        <v>-3.712465213444853E-2</v>
      </c>
      <c r="R19" s="40">
        <v>-4.7608486257703225E-3</v>
      </c>
      <c r="S19" s="40">
        <v>-6.9503865588023364E-2</v>
      </c>
      <c r="T19" s="40">
        <v>-0.10070068058377199</v>
      </c>
      <c r="U19" s="40">
        <v>-5.1346926524453523E-2</v>
      </c>
      <c r="V19" s="40">
        <v>-5.7497902976197175E-2</v>
      </c>
      <c r="W19" s="40">
        <v>-3.3663446521403913E-2</v>
      </c>
      <c r="X19" s="40">
        <v>1.4384954018050658E-2</v>
      </c>
      <c r="Y19" s="40">
        <v>-3.4299588480614852E-2</v>
      </c>
      <c r="Z19" s="40">
        <v>2.4410772787748967E-2</v>
      </c>
      <c r="AA19" s="40">
        <v>5.3092998880364187E-2</v>
      </c>
      <c r="AB19" s="40">
        <v>-8.5555520656809827E-4</v>
      </c>
      <c r="AC19" s="40">
        <v>6.7477037362809036E-2</v>
      </c>
      <c r="AD19" s="40">
        <v>6.7096279692077557E-2</v>
      </c>
      <c r="AE19" s="40">
        <v>-1.3727738548675287E-2</v>
      </c>
      <c r="AF19" s="40">
        <v>-3.955799845540324E-2</v>
      </c>
      <c r="AG19" s="40">
        <v>6.2827076609557941E-2</v>
      </c>
      <c r="AH19" s="40">
        <v>-9.9510986165117291E-3</v>
      </c>
      <c r="AI19" s="40">
        <v>-4.6304379940363606E-2</v>
      </c>
      <c r="AJ19" s="40">
        <v>-1.0145340400776109E-2</v>
      </c>
      <c r="AK19" s="40">
        <v>-2.7527831478728396E-2</v>
      </c>
      <c r="AL19" s="40">
        <v>1.4944950100640378E-2</v>
      </c>
      <c r="AM19" s="42">
        <v>6.3358253723673097E-2</v>
      </c>
    </row>
    <row r="20" spans="1:39" ht="24">
      <c r="A20" s="37" t="s">
        <v>29</v>
      </c>
      <c r="B20" s="38" t="s">
        <v>14</v>
      </c>
      <c r="C20" s="45" t="s">
        <v>180</v>
      </c>
      <c r="D20" s="40">
        <v>2.6487603510126426E-3</v>
      </c>
      <c r="E20" s="40">
        <v>4.4298400951203722E-2</v>
      </c>
      <c r="F20" s="40">
        <v>-3.4899299707347453E-2</v>
      </c>
      <c r="G20" s="40">
        <v>2.9562503313398453E-2</v>
      </c>
      <c r="H20" s="40">
        <v>2.0407953372745043E-2</v>
      </c>
      <c r="I20" s="41" t="s">
        <v>82</v>
      </c>
      <c r="J20" s="40">
        <v>1.8939590414963594E-2</v>
      </c>
      <c r="K20" s="40">
        <v>3.3089978210434891E-2</v>
      </c>
      <c r="L20" s="40">
        <v>-1.9867295578911551E-2</v>
      </c>
      <c r="M20" s="40">
        <v>-7.6316671461666458E-2</v>
      </c>
      <c r="N20" s="40">
        <v>-2.8188760493488355E-2</v>
      </c>
      <c r="O20" s="40">
        <v>-2.2957901391348397E-2</v>
      </c>
      <c r="P20" s="40">
        <v>-2.5965357540965995E-3</v>
      </c>
      <c r="Q20" s="40">
        <v>0.13174614242580782</v>
      </c>
      <c r="R20" s="40">
        <v>-7.299650333983139E-2</v>
      </c>
      <c r="S20" s="40">
        <v>-5.5820570765977802E-2</v>
      </c>
      <c r="T20" s="40">
        <v>-2.8763224462712966E-2</v>
      </c>
      <c r="U20" s="40">
        <v>-5.718303752362297E-2</v>
      </c>
      <c r="V20" s="40">
        <v>5.8149210247110499E-3</v>
      </c>
      <c r="W20" s="40">
        <v>-2.552889020104206E-2</v>
      </c>
      <c r="X20" s="40">
        <v>0.11477052922285709</v>
      </c>
      <c r="Y20" s="40">
        <v>-3.4397957301038853E-2</v>
      </c>
      <c r="Z20" s="40">
        <v>4.3256297698406491E-2</v>
      </c>
      <c r="AA20" s="40">
        <v>5.4419454988162856E-2</v>
      </c>
      <c r="AB20" s="40">
        <v>3.8538535129657887E-4</v>
      </c>
      <c r="AC20" s="40">
        <v>-2.1332185842109943E-4</v>
      </c>
      <c r="AD20" s="40">
        <v>-4.6828455289680923E-2</v>
      </c>
      <c r="AE20" s="40">
        <v>4.8354030063671352E-4</v>
      </c>
      <c r="AF20" s="40">
        <v>-5.5464988237588931E-3</v>
      </c>
      <c r="AG20" s="40">
        <v>4.3656561256967236E-2</v>
      </c>
      <c r="AH20" s="40">
        <v>-3.3361241295421097E-2</v>
      </c>
      <c r="AI20" s="40">
        <v>6.1799208471997089E-2</v>
      </c>
      <c r="AJ20" s="40">
        <v>8.8215038909831237E-3</v>
      </c>
      <c r="AK20" s="40">
        <v>3.8178634301196848E-2</v>
      </c>
      <c r="AL20" s="40">
        <v>2.8180407777609738E-2</v>
      </c>
      <c r="AM20" s="42">
        <v>9.8774995285636616E-2</v>
      </c>
    </row>
    <row r="21" spans="1:39" ht="24">
      <c r="A21" s="37" t="s">
        <v>30</v>
      </c>
      <c r="B21" s="38" t="s">
        <v>14</v>
      </c>
      <c r="C21" s="39">
        <v>3.6095723494967445E-2</v>
      </c>
      <c r="D21" s="40">
        <v>6.4539703669058784E-2</v>
      </c>
      <c r="E21" s="40">
        <v>6.8012245681517303E-3</v>
      </c>
      <c r="F21" s="40">
        <v>-2.4927081769807466E-3</v>
      </c>
      <c r="G21" s="40">
        <v>2.7680112309740573E-2</v>
      </c>
      <c r="H21" s="40">
        <v>4.1503335378160644E-2</v>
      </c>
      <c r="I21" s="40">
        <v>2.0269548123987653E-4</v>
      </c>
      <c r="J21" s="40">
        <v>-1.2540936389359858E-2</v>
      </c>
      <c r="K21" s="40">
        <v>-1.3421042408051542E-3</v>
      </c>
      <c r="L21" s="40">
        <v>-3.3164111709062111E-2</v>
      </c>
      <c r="M21" s="40">
        <v>4.0710471282561925E-3</v>
      </c>
      <c r="N21" s="40">
        <v>1.8828634109700208E-2</v>
      </c>
      <c r="O21" s="41" t="s">
        <v>159</v>
      </c>
      <c r="P21" s="40">
        <v>2.4523240538612642E-2</v>
      </c>
      <c r="Q21" s="40">
        <v>-1.9674349952722235E-2</v>
      </c>
      <c r="R21" s="40">
        <v>-5.8875078535663476E-2</v>
      </c>
      <c r="S21" s="40">
        <v>2.6017162858661416E-2</v>
      </c>
      <c r="T21" s="40">
        <v>2.8259815486947615E-2</v>
      </c>
      <c r="U21" s="40">
        <v>-1.0111059794710353E-2</v>
      </c>
      <c r="V21" s="40">
        <v>0.13287564109096628</v>
      </c>
      <c r="W21" s="40">
        <v>2.1107034957967105E-2</v>
      </c>
      <c r="X21" s="40">
        <v>6.3221855910808866E-2</v>
      </c>
      <c r="Y21" s="40">
        <v>-2.7850327383822208E-2</v>
      </c>
      <c r="Z21" s="40">
        <v>-3.6844077155108882E-5</v>
      </c>
      <c r="AA21" s="40">
        <v>6.0423486670100016E-2</v>
      </c>
      <c r="AB21" s="41" t="s">
        <v>78</v>
      </c>
      <c r="AC21" s="40">
        <v>-3.6085882831029752E-2</v>
      </c>
      <c r="AD21" s="40">
        <v>-3.0225791442209594E-2</v>
      </c>
      <c r="AE21" s="40">
        <v>7.308593029698579E-2</v>
      </c>
      <c r="AF21" s="40">
        <v>-2.2074518021240365E-2</v>
      </c>
      <c r="AG21" s="40">
        <v>-4.8451756960337343E-2</v>
      </c>
      <c r="AH21" s="40">
        <v>2.58895701237686E-2</v>
      </c>
      <c r="AI21" s="40">
        <v>-6.0644493284056897E-2</v>
      </c>
      <c r="AJ21" s="40">
        <v>-5.7838077163024033E-2</v>
      </c>
      <c r="AK21" s="40">
        <v>-1.7392380486288623E-2</v>
      </c>
      <c r="AL21" s="40">
        <v>-5.9032544370373353E-3</v>
      </c>
      <c r="AM21" s="42">
        <v>-3.2266632717937289E-2</v>
      </c>
    </row>
    <row r="22" spans="1:39" ht="24">
      <c r="A22" s="37" t="s">
        <v>31</v>
      </c>
      <c r="B22" s="38" t="s">
        <v>14</v>
      </c>
      <c r="C22" s="39">
        <v>-2.1383416588641038E-2</v>
      </c>
      <c r="D22" s="40">
        <v>-3.4568191344801921E-2</v>
      </c>
      <c r="E22" s="40">
        <v>4.0972380399526338E-2</v>
      </c>
      <c r="F22" s="40">
        <v>4.0905063478848716E-2</v>
      </c>
      <c r="G22" s="40">
        <v>-5.8339211056003419E-2</v>
      </c>
      <c r="H22" s="40">
        <v>-9.1192100506758217E-2</v>
      </c>
      <c r="I22" s="40">
        <v>-2.4804601938068216E-3</v>
      </c>
      <c r="J22" s="40">
        <v>7.125593572632076E-2</v>
      </c>
      <c r="K22" s="40">
        <v>1.9482931395439048E-2</v>
      </c>
      <c r="L22" s="40">
        <v>-2.6130453986697721E-2</v>
      </c>
      <c r="M22" s="40">
        <v>3.2107736705866113E-2</v>
      </c>
      <c r="N22" s="40">
        <v>-6.1634362368632012E-2</v>
      </c>
      <c r="O22" s="40">
        <v>2.0014540268383719E-2</v>
      </c>
      <c r="P22" s="41" t="s">
        <v>74</v>
      </c>
      <c r="Q22" s="40">
        <v>-4.584989551886539E-2</v>
      </c>
      <c r="R22" s="40">
        <v>-9.7420091742840761E-3</v>
      </c>
      <c r="S22" s="40">
        <v>-4.310689135363549E-2</v>
      </c>
      <c r="T22" s="40">
        <v>1.4559293198729093E-2</v>
      </c>
      <c r="U22" s="40">
        <v>-6.0847722502716306E-2</v>
      </c>
      <c r="V22" s="40">
        <v>-2.888396258557923E-2</v>
      </c>
      <c r="W22" s="40">
        <v>-6.5699405160013005E-2</v>
      </c>
      <c r="X22" s="40">
        <v>2.0112471383881819E-2</v>
      </c>
      <c r="Y22" s="40">
        <v>-1.8151227800177305E-2</v>
      </c>
      <c r="Z22" s="40">
        <v>6.5257451553912979E-2</v>
      </c>
      <c r="AA22" s="40">
        <v>-7.2454495089215643E-2</v>
      </c>
      <c r="AB22" s="40">
        <v>2.4849242987090396E-2</v>
      </c>
      <c r="AC22" s="40">
        <v>6.819594713655644E-2</v>
      </c>
      <c r="AD22" s="40">
        <v>5.1570150892080925E-2</v>
      </c>
      <c r="AE22" s="40">
        <v>7.3413584881315025E-2</v>
      </c>
      <c r="AF22" s="40">
        <v>1.2933801406285661E-2</v>
      </c>
      <c r="AG22" s="40">
        <v>6.3248707637105883E-2</v>
      </c>
      <c r="AH22" s="40">
        <v>-4.9800003323878898E-2</v>
      </c>
      <c r="AI22" s="40">
        <v>-3.1218403834494222E-3</v>
      </c>
      <c r="AJ22" s="40">
        <v>-7.7780959870656891E-2</v>
      </c>
      <c r="AK22" s="40">
        <v>-8.7902390358315739E-3</v>
      </c>
      <c r="AL22" s="40">
        <v>9.5892220351377552E-2</v>
      </c>
      <c r="AM22" s="42">
        <v>-4.7306013881368656E-3</v>
      </c>
    </row>
    <row r="23" spans="1:39" ht="24">
      <c r="A23" s="37" t="s">
        <v>32</v>
      </c>
      <c r="B23" s="38" t="s">
        <v>14</v>
      </c>
      <c r="C23" s="39">
        <v>1.4925166788395417E-2</v>
      </c>
      <c r="D23" s="40">
        <v>1.1009838020181739E-4</v>
      </c>
      <c r="E23" s="40">
        <v>-6.8778359748571119E-2</v>
      </c>
      <c r="F23" s="40">
        <v>-5.5433267783385866E-3</v>
      </c>
      <c r="G23" s="40">
        <v>-1.1383357704670286E-2</v>
      </c>
      <c r="H23" s="40">
        <v>-2.3748953654369659E-2</v>
      </c>
      <c r="I23" s="40">
        <v>3.7350580691933727E-2</v>
      </c>
      <c r="J23" s="40">
        <v>-1.5647311613655058E-2</v>
      </c>
      <c r="K23" s="40">
        <v>-2.7569707583098721E-2</v>
      </c>
      <c r="L23" s="40">
        <v>-2.208525469773993E-2</v>
      </c>
      <c r="M23" s="40">
        <v>0.12971381627169357</v>
      </c>
      <c r="N23" s="40">
        <v>0.1364074284341269</v>
      </c>
      <c r="O23" s="40">
        <v>6.0108976984045256E-2</v>
      </c>
      <c r="P23" s="40">
        <v>-8.8480236735951467E-3</v>
      </c>
      <c r="Q23" s="40">
        <v>3.1287095015594235E-2</v>
      </c>
      <c r="R23" s="40">
        <v>4.5643261597074089E-2</v>
      </c>
      <c r="S23" s="40">
        <v>1.9582125324777256E-2</v>
      </c>
      <c r="T23" s="40">
        <v>6.7403199453354601E-2</v>
      </c>
      <c r="U23" s="40">
        <v>9.9100208427443895E-2</v>
      </c>
      <c r="V23" s="40">
        <v>1.7880530325628672E-2</v>
      </c>
      <c r="W23" s="40">
        <v>1.3340116369269217E-2</v>
      </c>
      <c r="X23" s="40">
        <v>-8.0359884162968839E-2</v>
      </c>
      <c r="Y23" s="40">
        <v>-2.4375622993212481E-2</v>
      </c>
      <c r="Z23" s="40">
        <v>-2.0465256209903439E-2</v>
      </c>
      <c r="AA23" s="40">
        <v>1.9665044300342639E-2</v>
      </c>
      <c r="AB23" s="40">
        <v>-1.7992284611130061E-2</v>
      </c>
      <c r="AC23" s="40">
        <v>-7.1159033621322823E-2</v>
      </c>
      <c r="AD23" s="40">
        <v>-5.9805529164416095E-2</v>
      </c>
      <c r="AE23" s="40">
        <v>4.407815567093705E-2</v>
      </c>
      <c r="AF23" s="40">
        <v>-3.7534433762409294E-2</v>
      </c>
      <c r="AG23" s="40">
        <v>1.2947135879811205E-3</v>
      </c>
      <c r="AH23" s="40">
        <v>-1.844125098525607E-2</v>
      </c>
      <c r="AI23" s="40">
        <v>-7.0792518559464265E-2</v>
      </c>
      <c r="AJ23" s="40">
        <v>-1.4504957871026167E-2</v>
      </c>
      <c r="AK23" s="41" t="s">
        <v>123</v>
      </c>
      <c r="AL23" s="40">
        <v>1.9527338490134466E-2</v>
      </c>
      <c r="AM23" s="42">
        <v>-3.7171800201979216E-2</v>
      </c>
    </row>
    <row r="24" spans="1:39" ht="24">
      <c r="A24" s="37" t="s">
        <v>33</v>
      </c>
      <c r="B24" s="38" t="s">
        <v>14</v>
      </c>
      <c r="C24" s="39">
        <v>1.0906950280383186E-2</v>
      </c>
      <c r="D24" s="40">
        <v>-1.17639885540193E-2</v>
      </c>
      <c r="E24" s="40">
        <v>5.8697005505446841E-2</v>
      </c>
      <c r="F24" s="40">
        <v>-1.7935383329075098E-3</v>
      </c>
      <c r="G24" s="40">
        <v>4.4055196227841972E-2</v>
      </c>
      <c r="H24" s="40">
        <v>-5.5946145894090839E-2</v>
      </c>
      <c r="I24" s="40">
        <v>4.3095333225591906E-2</v>
      </c>
      <c r="J24" s="40">
        <v>4.1362430682410557E-2</v>
      </c>
      <c r="K24" s="40">
        <v>6.2707708717034003E-2</v>
      </c>
      <c r="L24" s="40">
        <v>0.1125842742334044</v>
      </c>
      <c r="M24" s="40">
        <v>-1.9105197801985323E-2</v>
      </c>
      <c r="N24" s="40">
        <v>-1.4142420187337768E-2</v>
      </c>
      <c r="O24" s="40">
        <v>6.9429909453521427E-2</v>
      </c>
      <c r="P24" s="40">
        <v>6.3013729584048189E-2</v>
      </c>
      <c r="Q24" s="40">
        <v>7.8124821528064159E-2</v>
      </c>
      <c r="R24" s="40">
        <v>1.9504856077838576E-3</v>
      </c>
      <c r="S24" s="40">
        <v>-6.8502457179074952E-2</v>
      </c>
      <c r="T24" s="40">
        <v>-3.7252497728325088E-3</v>
      </c>
      <c r="U24" s="40">
        <v>1.1087217320291061E-2</v>
      </c>
      <c r="V24" s="40">
        <v>1.7372895047665746E-3</v>
      </c>
      <c r="W24" s="40">
        <v>2.0794619292101545E-2</v>
      </c>
      <c r="X24" s="40">
        <v>-1.492814794980628E-2</v>
      </c>
      <c r="Y24" s="40">
        <v>0.12423367693836264</v>
      </c>
      <c r="Z24" s="40">
        <v>1.4106623407218766E-2</v>
      </c>
      <c r="AA24" s="40">
        <v>-0.10647267217880056</v>
      </c>
      <c r="AB24" s="40">
        <v>-4.9991248736543856E-2</v>
      </c>
      <c r="AC24" s="40">
        <v>-4.2193248425220313E-2</v>
      </c>
      <c r="AD24" s="40">
        <v>8.1582567916680428E-3</v>
      </c>
      <c r="AE24" s="40">
        <v>7.8217928253041281E-3</v>
      </c>
      <c r="AF24" s="40">
        <v>4.1925772220265577E-2</v>
      </c>
      <c r="AG24" s="41" t="s">
        <v>73</v>
      </c>
      <c r="AH24" s="40">
        <v>4.1637652404509139E-2</v>
      </c>
      <c r="AI24" s="40">
        <v>3.1885463426368815E-3</v>
      </c>
      <c r="AJ24" s="40">
        <v>-4.7617123410577208E-2</v>
      </c>
      <c r="AK24" s="40">
        <v>1.2757102889232343E-3</v>
      </c>
      <c r="AL24" s="40">
        <v>-1.1586101224798129E-2</v>
      </c>
      <c r="AM24" s="42">
        <v>1.2794779213591794E-2</v>
      </c>
    </row>
    <row r="25" spans="1:39" ht="24">
      <c r="A25" s="37" t="s">
        <v>34</v>
      </c>
      <c r="B25" s="38" t="s">
        <v>14</v>
      </c>
      <c r="C25" s="39">
        <v>0.1163585889132927</v>
      </c>
      <c r="D25" s="40">
        <v>-2.1742455595203645E-3</v>
      </c>
      <c r="E25" s="40">
        <v>1.4531798575604755E-2</v>
      </c>
      <c r="F25" s="40">
        <v>-3.3486764098620142E-2</v>
      </c>
      <c r="G25" s="40">
        <v>5.9295928590795601E-3</v>
      </c>
      <c r="H25" s="40">
        <v>4.3276465939269329E-2</v>
      </c>
      <c r="I25" s="40">
        <v>0.13185391608380262</v>
      </c>
      <c r="J25" s="40">
        <v>1.5072180499475837E-2</v>
      </c>
      <c r="K25" s="40">
        <v>-3.7379253109365497E-2</v>
      </c>
      <c r="L25" s="40">
        <v>-3.739323003310363E-2</v>
      </c>
      <c r="M25" s="40">
        <v>-3.8225935815807827E-3</v>
      </c>
      <c r="N25" s="40">
        <v>2.037152280440417E-3</v>
      </c>
      <c r="O25" s="40">
        <v>3.3857208866637963E-2</v>
      </c>
      <c r="P25" s="40">
        <v>-4.5837361963103174E-2</v>
      </c>
      <c r="Q25" s="41" t="s">
        <v>82</v>
      </c>
      <c r="R25" s="40">
        <v>1.4899589652634486E-2</v>
      </c>
      <c r="S25" s="40">
        <v>3.1983957675121578E-4</v>
      </c>
      <c r="T25" s="40">
        <v>9.7173924906277832E-3</v>
      </c>
      <c r="U25" s="40">
        <v>2.9143682252189149E-2</v>
      </c>
      <c r="V25" s="40">
        <v>-6.9456885241346057E-3</v>
      </c>
      <c r="W25" s="40">
        <v>-5.2811436726470082E-2</v>
      </c>
      <c r="X25" s="40">
        <v>-1.7627765315575396E-2</v>
      </c>
      <c r="Y25" s="40">
        <v>-5.2907078515299589E-3</v>
      </c>
      <c r="Z25" s="40">
        <v>-1.2673348974341877E-2</v>
      </c>
      <c r="AA25" s="40">
        <v>2.2811244585773813E-2</v>
      </c>
      <c r="AB25" s="40">
        <v>-2.0313465790155916E-2</v>
      </c>
      <c r="AC25" s="40">
        <v>2.1861652534337715E-2</v>
      </c>
      <c r="AD25" s="40">
        <v>-8.0590604621232756E-2</v>
      </c>
      <c r="AE25" s="40">
        <v>0.13005040789013969</v>
      </c>
      <c r="AF25" s="40">
        <v>-3.8051773232555285E-2</v>
      </c>
      <c r="AG25" s="40">
        <v>7.8829909298728726E-2</v>
      </c>
      <c r="AH25" s="40">
        <v>1.2159762609661451E-2</v>
      </c>
      <c r="AI25" s="40">
        <v>8.7943676620896749E-2</v>
      </c>
      <c r="AJ25" s="40">
        <v>8.2750004894229054E-2</v>
      </c>
      <c r="AK25" s="40">
        <v>3.1914798615723577E-2</v>
      </c>
      <c r="AL25" s="40">
        <v>-5.5481024779730215E-2</v>
      </c>
      <c r="AM25" s="42">
        <v>-1.8254108938275521E-2</v>
      </c>
    </row>
    <row r="26" spans="1:39" ht="24">
      <c r="A26" s="37" t="s">
        <v>35</v>
      </c>
      <c r="B26" s="38" t="s">
        <v>14</v>
      </c>
      <c r="C26" s="39">
        <v>-5.2123301481496298E-2</v>
      </c>
      <c r="D26" s="40">
        <v>-0.11897357890882591</v>
      </c>
      <c r="E26" s="40">
        <v>-4.0346664375624417E-4</v>
      </c>
      <c r="F26" s="40">
        <v>2.2465446763471515E-2</v>
      </c>
      <c r="G26" s="40">
        <v>-2.4087305417535069E-2</v>
      </c>
      <c r="H26" s="40">
        <v>1.3655526836827851E-2</v>
      </c>
      <c r="I26" s="40">
        <v>-1.9419111647178727E-2</v>
      </c>
      <c r="J26" s="40">
        <v>-7.2311082910936283E-2</v>
      </c>
      <c r="K26" s="40">
        <v>-5.6292497703706555E-2</v>
      </c>
      <c r="L26" s="41" t="s">
        <v>123</v>
      </c>
      <c r="M26" s="40">
        <v>3.1403887370483739E-2</v>
      </c>
      <c r="N26" s="40">
        <v>-2.7587890612482627E-2</v>
      </c>
      <c r="O26" s="40">
        <v>1.8530701599101577E-2</v>
      </c>
      <c r="P26" s="40">
        <v>-2.5721391763425222E-2</v>
      </c>
      <c r="Q26" s="40">
        <v>-3.6605660526426741E-2</v>
      </c>
      <c r="R26" s="40">
        <v>-3.8527455477903011E-2</v>
      </c>
      <c r="S26" s="40">
        <v>6.7423988422305556E-2</v>
      </c>
      <c r="T26" s="40">
        <v>-7.0942049829379669E-3</v>
      </c>
      <c r="U26" s="40">
        <v>-3.6198930282163824E-2</v>
      </c>
      <c r="V26" s="40">
        <v>-5.5570963719191069E-2</v>
      </c>
      <c r="W26" s="40">
        <v>4.126454230688098E-2</v>
      </c>
      <c r="X26" s="40">
        <v>-1.1382476228246665E-2</v>
      </c>
      <c r="Y26" s="40">
        <v>4.9793094025245455E-2</v>
      </c>
      <c r="Z26" s="40">
        <v>-9.0273408746605957E-2</v>
      </c>
      <c r="AA26" s="40">
        <v>2.1857245349842368E-2</v>
      </c>
      <c r="AB26" s="40">
        <v>-3.3610424451579343E-2</v>
      </c>
      <c r="AC26" s="40">
        <v>9.4785043722275961E-2</v>
      </c>
      <c r="AD26" s="40">
        <v>3.4002582955087006E-2</v>
      </c>
      <c r="AE26" s="40">
        <v>-2.1760226240741823E-2</v>
      </c>
      <c r="AF26" s="40">
        <v>4.065211175117682E-2</v>
      </c>
      <c r="AG26" s="40">
        <v>0.11143973981888479</v>
      </c>
      <c r="AH26" s="40">
        <v>1.8082245525548959E-2</v>
      </c>
      <c r="AI26" s="40">
        <v>5.169891988560632E-2</v>
      </c>
      <c r="AJ26" s="40">
        <v>-2.7324621323961133E-2</v>
      </c>
      <c r="AK26" s="40">
        <v>-2.2024897758574552E-2</v>
      </c>
      <c r="AL26" s="40">
        <v>5.9868350027369011E-2</v>
      </c>
      <c r="AM26" s="42">
        <v>-8.0165632947969981E-2</v>
      </c>
    </row>
    <row r="27" spans="1:39" ht="24">
      <c r="A27" s="37" t="s">
        <v>36</v>
      </c>
      <c r="B27" s="38" t="s">
        <v>14</v>
      </c>
      <c r="C27" s="39">
        <v>-1.11637338884227E-2</v>
      </c>
      <c r="D27" s="40">
        <v>8.4439344967276023E-2</v>
      </c>
      <c r="E27" s="40">
        <v>-1.233910362416819E-2</v>
      </c>
      <c r="F27" s="40">
        <v>-2.9430309258435552E-2</v>
      </c>
      <c r="G27" s="40">
        <v>8.2147815097865923E-3</v>
      </c>
      <c r="H27" s="40">
        <v>1.8598416483933414E-2</v>
      </c>
      <c r="I27" s="40">
        <v>5.5576756796646453E-4</v>
      </c>
      <c r="J27" s="40">
        <v>-2.5314762385808633E-2</v>
      </c>
      <c r="K27" s="40">
        <v>-1.3813451722798202E-2</v>
      </c>
      <c r="L27" s="40">
        <v>-2.1782133511757961E-2</v>
      </c>
      <c r="M27" s="40">
        <v>2.6382369307523482E-2</v>
      </c>
      <c r="N27" s="40">
        <v>-7.9608070043407447E-2</v>
      </c>
      <c r="O27" s="40">
        <v>7.9963534124741942E-2</v>
      </c>
      <c r="P27" s="40">
        <v>7.2621125725407729E-2</v>
      </c>
      <c r="Q27" s="40">
        <v>0.12831161892394602</v>
      </c>
      <c r="R27" s="40">
        <v>-2.6580421758411327E-2</v>
      </c>
      <c r="S27" s="40">
        <v>-2.1752554086902312E-2</v>
      </c>
      <c r="T27" s="40">
        <v>-6.9323963348609283E-2</v>
      </c>
      <c r="U27" s="40">
        <v>-2.8148332289457047E-2</v>
      </c>
      <c r="V27" s="40">
        <v>7.3131366291380395E-2</v>
      </c>
      <c r="W27" s="40">
        <v>3.5368157565942768E-4</v>
      </c>
      <c r="X27" s="40">
        <v>-4.6666887240821915E-2</v>
      </c>
      <c r="Y27" s="40">
        <v>-4.0048063911778016E-2</v>
      </c>
      <c r="Z27" s="40">
        <v>4.7826914123103553E-2</v>
      </c>
      <c r="AA27" s="40">
        <v>-1.801249109006247E-2</v>
      </c>
      <c r="AB27" s="40">
        <v>7.3141177415617653E-2</v>
      </c>
      <c r="AC27" s="40">
        <v>-4.0670875583786258E-2</v>
      </c>
      <c r="AD27" s="40">
        <v>-1.4062349769951596E-2</v>
      </c>
      <c r="AE27" s="41" t="s">
        <v>76</v>
      </c>
      <c r="AF27" s="40">
        <v>-8.4034019911976274E-2</v>
      </c>
      <c r="AG27" s="40">
        <v>7.9556078229312734E-3</v>
      </c>
      <c r="AH27" s="40">
        <v>1.1537757596594351E-2</v>
      </c>
      <c r="AI27" s="40">
        <v>2.9789557004259622E-2</v>
      </c>
      <c r="AJ27" s="40">
        <v>-3.4809458958681642E-2</v>
      </c>
      <c r="AK27" s="40">
        <v>4.441634953957066E-2</v>
      </c>
      <c r="AL27" s="40">
        <v>-4.6910229235865514E-3</v>
      </c>
      <c r="AM27" s="42">
        <v>-8.9750785322278662E-2</v>
      </c>
    </row>
    <row r="28" spans="1:39" ht="24">
      <c r="A28" s="37" t="s">
        <v>37</v>
      </c>
      <c r="B28" s="38" t="s">
        <v>14</v>
      </c>
      <c r="C28" s="39">
        <v>4.6107627338117921E-2</v>
      </c>
      <c r="D28" s="40">
        <v>6.3426006017148926E-3</v>
      </c>
      <c r="E28" s="40">
        <v>6.1676563273449177E-2</v>
      </c>
      <c r="F28" s="40">
        <v>-1.5905729756456741E-2</v>
      </c>
      <c r="G28" s="40">
        <v>3.8940586755534502E-2</v>
      </c>
      <c r="H28" s="40">
        <v>-6.1300363031685859E-2</v>
      </c>
      <c r="I28" s="40">
        <v>-5.5035300471202649E-2</v>
      </c>
      <c r="J28" s="40">
        <v>2.0583988705592773E-2</v>
      </c>
      <c r="K28" s="40">
        <v>-6.9033823029256661E-2</v>
      </c>
      <c r="L28" s="40">
        <v>6.759821266279295E-2</v>
      </c>
      <c r="M28" s="40">
        <v>8.5726599393110392E-2</v>
      </c>
      <c r="N28" s="40">
        <v>-6.9642014036892824E-2</v>
      </c>
      <c r="O28" s="40">
        <v>-4.3471947524865932E-2</v>
      </c>
      <c r="P28" s="40">
        <v>-4.2739762783983261E-2</v>
      </c>
      <c r="Q28" s="40">
        <v>5.4158796371085683E-4</v>
      </c>
      <c r="R28" s="40">
        <v>-6.1366997326601794E-2</v>
      </c>
      <c r="S28" s="41" t="s">
        <v>76</v>
      </c>
      <c r="T28" s="40">
        <v>-5.9630822731750827E-2</v>
      </c>
      <c r="U28" s="40">
        <v>-3.7383442553399426E-2</v>
      </c>
      <c r="V28" s="40">
        <v>7.2297105815444407E-2</v>
      </c>
      <c r="W28" s="40">
        <v>-2.0441863673759945E-2</v>
      </c>
      <c r="X28" s="40">
        <v>2.7368615909652463E-2</v>
      </c>
      <c r="Y28" s="40">
        <v>5.7403816498043117E-2</v>
      </c>
      <c r="Z28" s="40">
        <v>-3.7735476162989376E-2</v>
      </c>
      <c r="AA28" s="40">
        <v>0.11656625381058253</v>
      </c>
      <c r="AB28" s="40">
        <v>2.6519829869337128E-2</v>
      </c>
      <c r="AC28" s="40">
        <v>3.2446319136347178E-2</v>
      </c>
      <c r="AD28" s="40">
        <v>-1.0896580149603154E-2</v>
      </c>
      <c r="AE28" s="40">
        <v>-2.167739936111205E-2</v>
      </c>
      <c r="AF28" s="40">
        <v>2.3252082696552011E-2</v>
      </c>
      <c r="AG28" s="40">
        <v>-6.8073172918457478E-2</v>
      </c>
      <c r="AH28" s="40">
        <v>8.7786402556394735E-2</v>
      </c>
      <c r="AI28" s="40">
        <v>-2.1148898787911E-2</v>
      </c>
      <c r="AJ28" s="40">
        <v>-2.7790351088279031E-2</v>
      </c>
      <c r="AK28" s="40">
        <v>1.9710447672270228E-2</v>
      </c>
      <c r="AL28" s="40">
        <v>-2.8337561431993265E-2</v>
      </c>
      <c r="AM28" s="42">
        <v>4.6828808846224958E-2</v>
      </c>
    </row>
    <row r="29" spans="1:39" ht="24">
      <c r="A29" s="37" t="s">
        <v>38</v>
      </c>
      <c r="B29" s="38" t="s">
        <v>14</v>
      </c>
      <c r="C29" s="39">
        <v>-7.7070776848473507E-2</v>
      </c>
      <c r="D29" s="40">
        <v>-5.7551467457779802E-2</v>
      </c>
      <c r="E29" s="40">
        <v>-7.2054033371597007E-2</v>
      </c>
      <c r="F29" s="40">
        <v>-8.5882513006081282E-2</v>
      </c>
      <c r="G29" s="40">
        <v>-8.8603144521421061E-3</v>
      </c>
      <c r="H29" s="40">
        <v>-1.4533550519234949E-2</v>
      </c>
      <c r="I29" s="40">
        <v>-7.4878468640054305E-2</v>
      </c>
      <c r="J29" s="40">
        <v>-2.3546500943668561E-3</v>
      </c>
      <c r="K29" s="40">
        <v>-8.2024330992092498E-2</v>
      </c>
      <c r="L29" s="40">
        <v>3.1215526153041691E-2</v>
      </c>
      <c r="M29" s="41" t="s">
        <v>169</v>
      </c>
      <c r="N29" s="40">
        <v>4.6471269111242074E-2</v>
      </c>
      <c r="O29" s="40">
        <v>-2.4214410994480493E-2</v>
      </c>
      <c r="P29" s="40">
        <v>3.1521328612226882E-2</v>
      </c>
      <c r="Q29" s="40">
        <v>-3.5631633469558033E-3</v>
      </c>
      <c r="R29" s="40">
        <v>3.7239680946781123E-2</v>
      </c>
      <c r="S29" s="40">
        <v>8.5417375110018443E-2</v>
      </c>
      <c r="T29" s="40">
        <v>2.1680481861411371E-2</v>
      </c>
      <c r="U29" s="40">
        <v>5.2402383183410596E-2</v>
      </c>
      <c r="V29" s="40">
        <v>1.9801220935607978E-2</v>
      </c>
      <c r="W29" s="40">
        <v>4.857610627804973E-2</v>
      </c>
      <c r="X29" s="40">
        <v>-6.146104206911523E-3</v>
      </c>
      <c r="Y29" s="40">
        <v>2.5795070201559654E-2</v>
      </c>
      <c r="Z29" s="40">
        <v>-8.2831800661634661E-2</v>
      </c>
      <c r="AA29" s="40">
        <v>7.6342641017247095E-2</v>
      </c>
      <c r="AB29" s="40">
        <v>4.2121504455820934E-3</v>
      </c>
      <c r="AC29" s="40">
        <v>5.9168642663286308E-2</v>
      </c>
      <c r="AD29" s="40">
        <v>8.5629000202761096E-2</v>
      </c>
      <c r="AE29" s="40">
        <v>2.6368304409141539E-2</v>
      </c>
      <c r="AF29" s="40">
        <v>-4.7103203829857955E-3</v>
      </c>
      <c r="AG29" s="40">
        <v>-1.8978773368645077E-2</v>
      </c>
      <c r="AH29" s="40">
        <v>2.3697850014030641E-2</v>
      </c>
      <c r="AI29" s="40">
        <v>2.572619677700777E-2</v>
      </c>
      <c r="AJ29" s="40">
        <v>7.4807324167764618E-3</v>
      </c>
      <c r="AK29" s="40">
        <v>0.12919884765835374</v>
      </c>
      <c r="AL29" s="40">
        <v>3.2141344282190253E-2</v>
      </c>
      <c r="AM29" s="42">
        <v>2.8750434997190603E-2</v>
      </c>
    </row>
    <row r="30" spans="1:39" ht="24">
      <c r="A30" s="37" t="s">
        <v>39</v>
      </c>
      <c r="B30" s="38" t="s">
        <v>14</v>
      </c>
      <c r="C30" s="39">
        <v>-0.14231590240909281</v>
      </c>
      <c r="D30" s="40">
        <v>-3.9523006557339035E-2</v>
      </c>
      <c r="E30" s="40">
        <v>4.9796437670716065E-3</v>
      </c>
      <c r="F30" s="40">
        <v>-7.4617987428357763E-2</v>
      </c>
      <c r="G30" s="40">
        <v>1.8639577070632834E-2</v>
      </c>
      <c r="H30" s="40">
        <v>4.8563758264886313E-2</v>
      </c>
      <c r="I30" s="40">
        <v>-2.4184024559698987E-2</v>
      </c>
      <c r="J30" s="40">
        <v>-0.11401170436137831</v>
      </c>
      <c r="K30" s="40">
        <v>-3.1307963846544204E-2</v>
      </c>
      <c r="L30" s="40">
        <v>3.9361113702672548E-2</v>
      </c>
      <c r="M30" s="40">
        <v>4.6956576217996489E-2</v>
      </c>
      <c r="N30" s="40">
        <v>5.4765828408414111E-2</v>
      </c>
      <c r="O30" s="40">
        <v>-1.6993308518397157E-2</v>
      </c>
      <c r="P30" s="40">
        <v>-6.1484571871958299E-2</v>
      </c>
      <c r="Q30" s="40">
        <v>-4.9796527518823602E-2</v>
      </c>
      <c r="R30" s="40">
        <v>4.5062163000955675E-2</v>
      </c>
      <c r="S30" s="40">
        <v>-1.9595946222544527E-2</v>
      </c>
      <c r="T30" s="40">
        <v>-6.3313520806904569E-2</v>
      </c>
      <c r="U30" s="40">
        <v>0.13563990509447604</v>
      </c>
      <c r="V30" s="40">
        <v>-6.623017231179501E-2</v>
      </c>
      <c r="W30" s="41" t="s">
        <v>105</v>
      </c>
      <c r="X30" s="40">
        <v>-3.3618029990050875E-2</v>
      </c>
      <c r="Y30" s="40">
        <v>-1.1805462537486452E-2</v>
      </c>
      <c r="Z30" s="40">
        <v>-9.2557545670622736E-3</v>
      </c>
      <c r="AA30" s="40">
        <v>-2.5552103808188703E-2</v>
      </c>
      <c r="AB30" s="40">
        <v>2.0256693365406177E-2</v>
      </c>
      <c r="AC30" s="40">
        <v>9.0729148852394165E-2</v>
      </c>
      <c r="AD30" s="41" t="s">
        <v>278</v>
      </c>
      <c r="AE30" s="40">
        <v>2.845289529439117E-4</v>
      </c>
      <c r="AF30" s="40">
        <v>-3.0390169225840834E-2</v>
      </c>
      <c r="AG30" s="40">
        <v>1.9561370299648793E-2</v>
      </c>
      <c r="AH30" s="40">
        <v>1.5140454017579665E-2</v>
      </c>
      <c r="AI30" s="40">
        <v>-5.2683204897384261E-2</v>
      </c>
      <c r="AJ30" s="40">
        <v>4.1675161428608019E-2</v>
      </c>
      <c r="AK30" s="40">
        <v>1.2119340334916079E-2</v>
      </c>
      <c r="AL30" s="40">
        <v>2.4580832713225437E-2</v>
      </c>
      <c r="AM30" s="42">
        <v>-1.9219581427990226E-2</v>
      </c>
    </row>
    <row r="31" spans="1:39" ht="24">
      <c r="A31" s="37" t="s">
        <v>40</v>
      </c>
      <c r="B31" s="38" t="s">
        <v>14</v>
      </c>
      <c r="C31" s="39">
        <v>-4.4118130077008988E-2</v>
      </c>
      <c r="D31" s="40">
        <v>-3.8819513169829532E-2</v>
      </c>
      <c r="E31" s="40">
        <v>-2.3532694071887565E-2</v>
      </c>
      <c r="F31" s="40">
        <v>-5.359457198151423E-3</v>
      </c>
      <c r="G31" s="40">
        <v>-5.1766412163741983E-2</v>
      </c>
      <c r="H31" s="40">
        <v>-4.124738453038955E-2</v>
      </c>
      <c r="I31" s="40">
        <v>-2.6920270066108472E-4</v>
      </c>
      <c r="J31" s="40">
        <v>-5.2034524111655947E-2</v>
      </c>
      <c r="K31" s="40">
        <v>6.5722490436774209E-2</v>
      </c>
      <c r="L31" s="40">
        <v>9.3275387841512888E-2</v>
      </c>
      <c r="M31" s="40">
        <v>5.8501734413724756E-2</v>
      </c>
      <c r="N31" s="40">
        <v>6.2409197281861721E-2</v>
      </c>
      <c r="O31" s="40">
        <v>-6.7771686213957974E-2</v>
      </c>
      <c r="P31" s="40">
        <v>6.6280921642923374E-2</v>
      </c>
      <c r="Q31" s="40">
        <v>2.1138656467611778E-2</v>
      </c>
      <c r="R31" s="40">
        <v>3.5112854675102355E-2</v>
      </c>
      <c r="S31" s="40">
        <v>3.1968162102206418E-2</v>
      </c>
      <c r="T31" s="40">
        <v>-9.6992671190549717E-3</v>
      </c>
      <c r="U31" s="40">
        <v>7.2075900980186944E-2</v>
      </c>
      <c r="V31" s="40">
        <v>-4.2284061681520491E-2</v>
      </c>
      <c r="W31" s="40">
        <v>9.340361704440496E-2</v>
      </c>
      <c r="X31" s="40">
        <v>-2.8862410418558707E-2</v>
      </c>
      <c r="Y31" s="40">
        <v>2.5494883022173256E-2</v>
      </c>
      <c r="Z31" s="40">
        <v>-1.9409813477896862E-2</v>
      </c>
      <c r="AA31" s="40">
        <v>-5.9539957174114665E-2</v>
      </c>
      <c r="AB31" s="40">
        <v>-3.5121234869244553E-2</v>
      </c>
      <c r="AC31" s="41" t="s">
        <v>110</v>
      </c>
      <c r="AD31" s="40">
        <v>3.5407139831999584E-2</v>
      </c>
      <c r="AE31" s="40">
        <v>-3.9972618042665761E-2</v>
      </c>
      <c r="AF31" s="40">
        <v>0.11599898589382297</v>
      </c>
      <c r="AG31" s="40">
        <v>-4.1219773299207271E-2</v>
      </c>
      <c r="AH31" s="40">
        <v>-2.4684324793281989E-2</v>
      </c>
      <c r="AI31" s="40">
        <v>1.0640252466139831E-2</v>
      </c>
      <c r="AJ31" s="40">
        <v>2.7006513840497386E-2</v>
      </c>
      <c r="AK31" s="40">
        <v>-7.0354186821144207E-2</v>
      </c>
      <c r="AL31" s="40">
        <v>-3.6910625586716872E-2</v>
      </c>
      <c r="AM31" s="42">
        <v>-0.1032281274962233</v>
      </c>
    </row>
    <row r="32" spans="1:39" ht="24">
      <c r="A32" s="37" t="s">
        <v>41</v>
      </c>
      <c r="B32" s="38" t="s">
        <v>14</v>
      </c>
      <c r="C32" s="39">
        <v>3.7709990480199157E-2</v>
      </c>
      <c r="D32" s="40">
        <v>-9.8116867870924385E-2</v>
      </c>
      <c r="E32" s="40">
        <v>-3.1069551418833895E-2</v>
      </c>
      <c r="F32" s="40">
        <v>-2.3226530466490579E-3</v>
      </c>
      <c r="G32" s="40">
        <v>-5.1045342446705631E-2</v>
      </c>
      <c r="H32" s="40">
        <v>4.4499354086026573E-2</v>
      </c>
      <c r="I32" s="40">
        <v>-5.4811215208435245E-2</v>
      </c>
      <c r="J32" s="40">
        <v>-5.7767988151155039E-2</v>
      </c>
      <c r="K32" s="40">
        <v>-4.9544601567661724E-2</v>
      </c>
      <c r="L32" s="40">
        <v>-3.5157306657758E-2</v>
      </c>
      <c r="M32" s="40">
        <v>5.1155407335046296E-2</v>
      </c>
      <c r="N32" s="40">
        <v>9.2321349585191989E-2</v>
      </c>
      <c r="O32" s="40">
        <v>4.5864348581154998E-2</v>
      </c>
      <c r="P32" s="40">
        <v>-5.8438690037247339E-2</v>
      </c>
      <c r="Q32" s="40">
        <v>2.7866647703159136E-2</v>
      </c>
      <c r="R32" s="40">
        <v>-3.1501198962592694E-2</v>
      </c>
      <c r="S32" s="40">
        <v>-3.6323511015946983E-2</v>
      </c>
      <c r="T32" s="40">
        <v>4.0399524459134493E-2</v>
      </c>
      <c r="U32" s="41" t="s">
        <v>91</v>
      </c>
      <c r="V32" s="40">
        <v>-3.2826476716691366E-2</v>
      </c>
      <c r="W32" s="40">
        <v>0.13802569051152308</v>
      </c>
      <c r="X32" s="40">
        <v>-5.0313660245653216E-2</v>
      </c>
      <c r="Y32" s="40">
        <v>5.7405015130841029E-2</v>
      </c>
      <c r="Z32" s="40">
        <v>-2.2278349615675316E-2</v>
      </c>
      <c r="AA32" s="40">
        <v>-4.7016036593290976E-2</v>
      </c>
      <c r="AB32" s="40">
        <v>-1.0203050641983052E-2</v>
      </c>
      <c r="AC32" s="40">
        <v>7.1454640843408482E-2</v>
      </c>
      <c r="AD32" s="40">
        <v>0.10883240023430162</v>
      </c>
      <c r="AE32" s="40">
        <v>-2.7326913328092024E-2</v>
      </c>
      <c r="AF32" s="40">
        <v>2.6976374615670122E-3</v>
      </c>
      <c r="AG32" s="40">
        <v>1.0601493256442588E-2</v>
      </c>
      <c r="AH32" s="40">
        <v>2.2455303411211297E-2</v>
      </c>
      <c r="AI32" s="40">
        <v>1.32186369103899E-2</v>
      </c>
      <c r="AJ32" s="40">
        <v>5.7794545837796557E-2</v>
      </c>
      <c r="AK32" s="40">
        <v>9.5851426575273138E-2</v>
      </c>
      <c r="AL32" s="40">
        <v>3.291140241834032E-2</v>
      </c>
      <c r="AM32" s="42">
        <v>1.5664847045835064E-2</v>
      </c>
    </row>
    <row r="33" spans="1:39" ht="24">
      <c r="A33" s="37" t="s">
        <v>42</v>
      </c>
      <c r="B33" s="38" t="s">
        <v>14</v>
      </c>
      <c r="C33" s="39">
        <v>0.10213682948589206</v>
      </c>
      <c r="D33" s="40">
        <v>4.0696340597107576E-2</v>
      </c>
      <c r="E33" s="40">
        <v>-4.5961071291331826E-2</v>
      </c>
      <c r="F33" s="40">
        <v>-3.9189129244728109E-2</v>
      </c>
      <c r="G33" s="41" t="s">
        <v>93</v>
      </c>
      <c r="H33" s="40">
        <v>-5.5455302684881622E-2</v>
      </c>
      <c r="I33" s="40">
        <v>2.7785679122230886E-2</v>
      </c>
      <c r="J33" s="40">
        <v>0.15953172754815664</v>
      </c>
      <c r="K33" s="40">
        <v>1.4620716258001218E-2</v>
      </c>
      <c r="L33" s="40">
        <v>-2.2961533222032759E-2</v>
      </c>
      <c r="M33" s="40">
        <v>-8.1750308737068723E-3</v>
      </c>
      <c r="N33" s="40">
        <v>-5.5127731855235895E-2</v>
      </c>
      <c r="O33" s="40">
        <v>7.9037792560329181E-2</v>
      </c>
      <c r="P33" s="40">
        <v>-5.4701747065843916E-2</v>
      </c>
      <c r="Q33" s="40">
        <v>5.5600657294933168E-3</v>
      </c>
      <c r="R33" s="40">
        <v>-1.7388917267536358E-2</v>
      </c>
      <c r="S33" s="40">
        <v>3.729812297564658E-2</v>
      </c>
      <c r="T33" s="40">
        <v>-5.8569446061403803E-2</v>
      </c>
      <c r="U33" s="40">
        <v>-5.0147314039460072E-2</v>
      </c>
      <c r="V33" s="40">
        <v>-6.2073773244217166E-2</v>
      </c>
      <c r="W33" s="40">
        <v>1.8847440791560862E-2</v>
      </c>
      <c r="X33" s="40">
        <v>3.6506252635466502E-2</v>
      </c>
      <c r="Y33" s="40">
        <v>9.9495292000829377E-2</v>
      </c>
      <c r="Z33" s="40">
        <v>8.2519769894602968E-2</v>
      </c>
      <c r="AA33" s="40">
        <v>0.15420642800442369</v>
      </c>
      <c r="AB33" s="40">
        <v>2.6139049652514686E-2</v>
      </c>
      <c r="AC33" s="40">
        <v>-5.0300115417487926E-2</v>
      </c>
      <c r="AD33" s="40">
        <v>-7.4111252236209901E-2</v>
      </c>
      <c r="AE33" s="40">
        <v>7.5402424146094518E-3</v>
      </c>
      <c r="AF33" s="40">
        <v>-8.2021329168346804E-4</v>
      </c>
      <c r="AG33" s="40">
        <v>4.136425211856317E-2</v>
      </c>
      <c r="AH33" s="40">
        <v>1.9818326176160951E-2</v>
      </c>
      <c r="AI33" s="40">
        <v>3.0195980844263809E-2</v>
      </c>
      <c r="AJ33" s="40">
        <v>-1.1054144445837208E-2</v>
      </c>
      <c r="AK33" s="40">
        <v>-1.0602240172326713E-2</v>
      </c>
      <c r="AL33" s="40">
        <v>2.7611556901482042E-3</v>
      </c>
      <c r="AM33" s="42">
        <v>8.262695332855273E-2</v>
      </c>
    </row>
    <row r="34" spans="1:39" ht="24">
      <c r="A34" s="37" t="s">
        <v>43</v>
      </c>
      <c r="B34" s="38" t="s">
        <v>14</v>
      </c>
      <c r="C34" s="45" t="s">
        <v>181</v>
      </c>
      <c r="D34" s="40">
        <v>9.3298074925064062E-2</v>
      </c>
      <c r="E34" s="40">
        <v>1.4860132261928114E-2</v>
      </c>
      <c r="F34" s="40">
        <v>-5.4775077546754002E-2</v>
      </c>
      <c r="G34" s="40">
        <v>3.7998954036365662E-2</v>
      </c>
      <c r="H34" s="40">
        <v>0.10425200254016154</v>
      </c>
      <c r="I34" s="40">
        <v>0.11232029649066705</v>
      </c>
      <c r="J34" s="40">
        <v>9.2587980534576661E-2</v>
      </c>
      <c r="K34" s="40">
        <v>1.4284419886782156E-2</v>
      </c>
      <c r="L34" s="40">
        <v>-1.1284253769622214E-2</v>
      </c>
      <c r="M34" s="40">
        <v>-6.1426993374898544E-3</v>
      </c>
      <c r="N34" s="40">
        <v>-5.3673079730818841E-2</v>
      </c>
      <c r="O34" s="40">
        <v>5.6611480460447353E-3</v>
      </c>
      <c r="P34" s="40">
        <v>1.9738454322257699E-2</v>
      </c>
      <c r="Q34" s="40">
        <v>-1.7154733162809549E-2</v>
      </c>
      <c r="R34" s="40">
        <v>9.4290587178939317E-2</v>
      </c>
      <c r="S34" s="40">
        <v>2.7007888576694079E-2</v>
      </c>
      <c r="T34" s="40">
        <v>-3.9063903633226274E-2</v>
      </c>
      <c r="U34" s="40">
        <v>-5.1428747822811496E-2</v>
      </c>
      <c r="V34" s="40">
        <v>2.6368460436579123E-2</v>
      </c>
      <c r="W34" s="40">
        <v>-3.4817328868942968E-2</v>
      </c>
      <c r="X34" s="41" t="s">
        <v>78</v>
      </c>
      <c r="Y34" s="40">
        <v>-9.280625827960258E-2</v>
      </c>
      <c r="Z34" s="40">
        <v>-7.7549635108445031E-3</v>
      </c>
      <c r="AA34" s="40">
        <v>-8.7516425183022904E-3</v>
      </c>
      <c r="AB34" s="40">
        <v>6.3296935184722847E-2</v>
      </c>
      <c r="AC34" s="40">
        <v>-2.9234596632654711E-2</v>
      </c>
      <c r="AD34" s="40">
        <v>-1.1809650073135025E-2</v>
      </c>
      <c r="AE34" s="40">
        <v>-4.6247755964050639E-2</v>
      </c>
      <c r="AF34" s="40">
        <v>1.6415348350783603E-2</v>
      </c>
      <c r="AG34" s="40">
        <v>-1.4596007126545053E-2</v>
      </c>
      <c r="AH34" s="40">
        <v>4.3222229837376801E-2</v>
      </c>
      <c r="AI34" s="40">
        <v>-1.6791200620196282E-2</v>
      </c>
      <c r="AJ34" s="40">
        <v>-4.431351678162386E-2</v>
      </c>
      <c r="AK34" s="40">
        <v>-7.9636053837168042E-2</v>
      </c>
      <c r="AL34" s="40">
        <v>-2.8531462911322134E-3</v>
      </c>
      <c r="AM34" s="42">
        <v>7.0211241402096886E-3</v>
      </c>
    </row>
    <row r="35" spans="1:39" ht="24">
      <c r="A35" s="37" t="s">
        <v>44</v>
      </c>
      <c r="B35" s="38" t="s">
        <v>14</v>
      </c>
      <c r="C35" s="39">
        <v>4.6879308587312499E-2</v>
      </c>
      <c r="D35" s="40">
        <v>-4.0152677283576271E-2</v>
      </c>
      <c r="E35" s="40">
        <v>-5.5853032061152295E-2</v>
      </c>
      <c r="F35" s="40">
        <v>-2.3680225523557964E-2</v>
      </c>
      <c r="G35" s="40">
        <v>-5.5439315342580689E-2</v>
      </c>
      <c r="H35" s="40">
        <v>-1.7757064000854798E-2</v>
      </c>
      <c r="I35" s="40">
        <v>-2.6528508230421875E-2</v>
      </c>
      <c r="J35" s="40">
        <v>-0.10931553818328436</v>
      </c>
      <c r="K35" s="40">
        <v>-9.3507218860178765E-2</v>
      </c>
      <c r="L35" s="40">
        <v>-2.6514370171202242E-2</v>
      </c>
      <c r="M35" s="40">
        <v>4.476781408149267E-2</v>
      </c>
      <c r="N35" s="41" t="s">
        <v>92</v>
      </c>
      <c r="O35" s="40">
        <v>-6.0101067456596755E-2</v>
      </c>
      <c r="P35" s="40">
        <v>-5.8507501218446424E-2</v>
      </c>
      <c r="Q35" s="40">
        <v>2.2456440445429867E-3</v>
      </c>
      <c r="R35" s="40">
        <v>3.4729812136831108E-2</v>
      </c>
      <c r="S35" s="40">
        <v>-6.6779749552644083E-2</v>
      </c>
      <c r="T35" s="40">
        <v>0.11103029475947182</v>
      </c>
      <c r="U35" s="40">
        <v>9.1273476120005734E-2</v>
      </c>
      <c r="V35" s="40">
        <v>2.4797386783938571E-2</v>
      </c>
      <c r="W35" s="40">
        <v>5.4977518225132735E-2</v>
      </c>
      <c r="X35" s="40">
        <v>-5.201499616521129E-2</v>
      </c>
      <c r="Y35" s="40">
        <v>-8.5171834391232631E-3</v>
      </c>
      <c r="Z35" s="40">
        <v>-6.5945365004440315E-3</v>
      </c>
      <c r="AA35" s="40">
        <v>-2.2766020029871464E-2</v>
      </c>
      <c r="AB35" s="40">
        <v>1.8600236760585247E-2</v>
      </c>
      <c r="AC35" s="40">
        <v>6.061099507050343E-2</v>
      </c>
      <c r="AD35" s="40">
        <v>8.4738384775547067E-3</v>
      </c>
      <c r="AE35" s="40">
        <v>-7.6030095223784927E-2</v>
      </c>
      <c r="AF35" s="40">
        <v>6.524232852075236E-2</v>
      </c>
      <c r="AG35" s="40">
        <v>-1.3492458260026102E-2</v>
      </c>
      <c r="AH35" s="40">
        <v>4.1494375869309701E-2</v>
      </c>
      <c r="AI35" s="40">
        <v>-9.8733876954663485E-3</v>
      </c>
      <c r="AJ35" s="40">
        <v>-3.3820827604232654E-3</v>
      </c>
      <c r="AK35" s="40">
        <v>0.13052081287812745</v>
      </c>
      <c r="AL35" s="40">
        <v>-1.2545572869759982E-2</v>
      </c>
      <c r="AM35" s="42">
        <v>-5.4599881262008085E-2</v>
      </c>
    </row>
    <row r="36" spans="1:39" ht="24">
      <c r="A36" s="37" t="s">
        <v>45</v>
      </c>
      <c r="B36" s="38" t="s">
        <v>14</v>
      </c>
      <c r="C36" s="39">
        <v>0.1016507199322098</v>
      </c>
      <c r="D36" s="40">
        <v>8.5651821280377877E-2</v>
      </c>
      <c r="E36" s="40">
        <v>5.3231265673715077E-2</v>
      </c>
      <c r="F36" s="40">
        <v>2.3169457236900278E-2</v>
      </c>
      <c r="G36" s="40">
        <v>0.15389981705972755</v>
      </c>
      <c r="H36" s="40">
        <v>-1.8376840146196956E-2</v>
      </c>
      <c r="I36" s="40">
        <v>5.068349917317172E-2</v>
      </c>
      <c r="J36" s="40">
        <v>2.969921962284755E-2</v>
      </c>
      <c r="K36" s="40">
        <v>4.9936868360026157E-2</v>
      </c>
      <c r="L36" s="40">
        <v>2.1014540269675971E-2</v>
      </c>
      <c r="M36" s="40">
        <v>7.2614878355464194E-2</v>
      </c>
      <c r="N36" s="40">
        <v>-2.2791022007852681E-2</v>
      </c>
      <c r="O36" s="40">
        <v>6.4917877743515665E-2</v>
      </c>
      <c r="P36" s="40">
        <v>-6.8180973969601322E-2</v>
      </c>
      <c r="Q36" s="40">
        <v>2.1248644250467276E-2</v>
      </c>
      <c r="R36" s="40">
        <v>2.7168736487863783E-2</v>
      </c>
      <c r="S36" s="40">
        <v>0.11055362806716051</v>
      </c>
      <c r="T36" s="40">
        <v>2.2964773237051567E-2</v>
      </c>
      <c r="U36" s="40">
        <v>-4.5959146409948824E-2</v>
      </c>
      <c r="V36" s="40">
        <v>3.5283719359398402E-3</v>
      </c>
      <c r="W36" s="40">
        <v>-2.5142098400188193E-2</v>
      </c>
      <c r="X36" s="40">
        <v>-8.3115250003231115E-3</v>
      </c>
      <c r="Y36" s="40">
        <v>0.10918680497121529</v>
      </c>
      <c r="Z36" s="40">
        <v>3.1604570863073542E-2</v>
      </c>
      <c r="AA36" s="41" t="s">
        <v>104</v>
      </c>
      <c r="AB36" s="40">
        <v>5.737384520470501E-2</v>
      </c>
      <c r="AC36" s="40">
        <v>-5.7470174754185054E-2</v>
      </c>
      <c r="AD36" s="40">
        <v>-1.3280306326205268E-2</v>
      </c>
      <c r="AE36" s="40">
        <v>-1.7117951662838211E-2</v>
      </c>
      <c r="AF36" s="40">
        <v>2.177249902120711E-2</v>
      </c>
      <c r="AG36" s="40">
        <v>-9.9879459129492212E-2</v>
      </c>
      <c r="AH36" s="40">
        <v>-4.8526110258685785E-2</v>
      </c>
      <c r="AI36" s="40">
        <v>-5.3975929383638646E-3</v>
      </c>
      <c r="AJ36" s="40">
        <v>-4.4345509515356873E-2</v>
      </c>
      <c r="AK36" s="40">
        <v>1.8521142277797383E-2</v>
      </c>
      <c r="AL36" s="40">
        <v>-1.6161327715551579E-2</v>
      </c>
      <c r="AM36" s="42">
        <v>6.9427622785307078E-2</v>
      </c>
    </row>
    <row r="37" spans="1:39" ht="24">
      <c r="A37" s="37" t="s">
        <v>46</v>
      </c>
      <c r="B37" s="38" t="s">
        <v>14</v>
      </c>
      <c r="C37" s="39">
        <v>9.88336253930404E-2</v>
      </c>
      <c r="D37" s="40">
        <v>-5.1113921126922778E-2</v>
      </c>
      <c r="E37" s="40">
        <v>6.7543754590714808E-2</v>
      </c>
      <c r="F37" s="40">
        <v>1.5129518445651281E-2</v>
      </c>
      <c r="G37" s="40">
        <v>7.77457477403736E-2</v>
      </c>
      <c r="H37" s="40">
        <v>5.0615654492103595E-3</v>
      </c>
      <c r="I37" s="40">
        <v>-2.1204796399789168E-2</v>
      </c>
      <c r="J37" s="40">
        <v>0.1047302917419007</v>
      </c>
      <c r="K37" s="40">
        <v>-5.8105833400654047E-2</v>
      </c>
      <c r="L37" s="40">
        <v>1.6949890147155332E-2</v>
      </c>
      <c r="M37" s="40">
        <v>-2.2811435091424942E-2</v>
      </c>
      <c r="N37" s="40">
        <v>-5.8785845578061907E-2</v>
      </c>
      <c r="O37" s="41" t="s">
        <v>112</v>
      </c>
      <c r="P37" s="40">
        <v>1.8738868308960811E-2</v>
      </c>
      <c r="Q37" s="40">
        <v>3.1080002888000658E-2</v>
      </c>
      <c r="R37" s="40">
        <v>-4.3220138670486533E-2</v>
      </c>
      <c r="S37" s="40">
        <v>-4.0611886215312296E-2</v>
      </c>
      <c r="T37" s="40">
        <v>-1.052923127671323E-2</v>
      </c>
      <c r="U37" s="40">
        <v>4.4228191412205513E-2</v>
      </c>
      <c r="V37" s="40">
        <v>-2.3153421422428315E-2</v>
      </c>
      <c r="W37" s="40">
        <v>-1.6184532933969181E-2</v>
      </c>
      <c r="X37" s="40">
        <v>5.9294500801568518E-3</v>
      </c>
      <c r="Y37" s="40">
        <v>1.9535328277967792E-2</v>
      </c>
      <c r="Z37" s="40">
        <v>3.1190303419245419E-2</v>
      </c>
      <c r="AA37" s="40">
        <v>6.4464216868088564E-2</v>
      </c>
      <c r="AB37" s="41" t="s">
        <v>120</v>
      </c>
      <c r="AC37" s="40">
        <v>-6.4949701032024854E-2</v>
      </c>
      <c r="AD37" s="40">
        <v>-6.036600376009281E-2</v>
      </c>
      <c r="AE37" s="40">
        <v>7.5032661053598543E-2</v>
      </c>
      <c r="AF37" s="40">
        <v>-2.0216696212739648E-2</v>
      </c>
      <c r="AG37" s="40">
        <v>6.4214947434453162E-2</v>
      </c>
      <c r="AH37" s="40">
        <v>8.3032559784746912E-2</v>
      </c>
      <c r="AI37" s="40">
        <v>-5.6501045139129152E-2</v>
      </c>
      <c r="AJ37" s="40">
        <v>7.2062632549188946E-2</v>
      </c>
      <c r="AK37" s="40">
        <v>5.6354899235707592E-2</v>
      </c>
      <c r="AL37" s="40">
        <v>7.5798056881489747E-3</v>
      </c>
      <c r="AM37" s="42">
        <v>-3.4813828172224566E-2</v>
      </c>
    </row>
    <row r="38" spans="1:39" ht="24">
      <c r="A38" s="37" t="s">
        <v>47</v>
      </c>
      <c r="B38" s="38" t="s">
        <v>14</v>
      </c>
      <c r="C38" s="39">
        <v>8.224919907267346E-2</v>
      </c>
      <c r="D38" s="40">
        <v>-4.4294944680008948E-2</v>
      </c>
      <c r="E38" s="40">
        <v>7.8198886443011387E-2</v>
      </c>
      <c r="F38" s="40">
        <v>9.5237508911253432E-2</v>
      </c>
      <c r="G38" s="40">
        <v>8.1150289640898238E-2</v>
      </c>
      <c r="H38" s="40">
        <v>-5.4925360014932499E-2</v>
      </c>
      <c r="I38" s="40">
        <v>9.1154555648011865E-2</v>
      </c>
      <c r="J38" s="40">
        <v>7.4680175251073122E-2</v>
      </c>
      <c r="K38" s="40">
        <v>5.8857533754340628E-2</v>
      </c>
      <c r="L38" s="40">
        <v>-7.5228942925622835E-2</v>
      </c>
      <c r="M38" s="40">
        <v>2.6911689503147661E-2</v>
      </c>
      <c r="N38" s="40">
        <v>-5.3306654153713669E-2</v>
      </c>
      <c r="O38" s="40">
        <v>-3.450891980742974E-2</v>
      </c>
      <c r="P38" s="40">
        <v>-4.4803144409782565E-3</v>
      </c>
      <c r="Q38" s="40">
        <v>-1.6860200698865718E-2</v>
      </c>
      <c r="R38" s="40">
        <v>-3.9394565796824127E-2</v>
      </c>
      <c r="S38" s="40">
        <v>4.3766533915745642E-2</v>
      </c>
      <c r="T38" s="40">
        <v>-1.7034313658139111E-2</v>
      </c>
      <c r="U38" s="40">
        <v>1.5069649808474958E-2</v>
      </c>
      <c r="V38" s="40">
        <v>-5.2251854645078297E-2</v>
      </c>
      <c r="W38" s="40">
        <v>-1.8446604990873697E-2</v>
      </c>
      <c r="X38" s="40">
        <v>6.7150504768307921E-3</v>
      </c>
      <c r="Y38" s="40">
        <v>1.0406116319304822E-2</v>
      </c>
      <c r="Z38" s="40">
        <v>7.7820302538742822E-2</v>
      </c>
      <c r="AA38" s="40">
        <v>6.8564175097917415E-2</v>
      </c>
      <c r="AB38" s="40">
        <v>-2.9999430938611592E-2</v>
      </c>
      <c r="AC38" s="40">
        <v>-9.827560566244295E-2</v>
      </c>
      <c r="AD38" s="40">
        <v>-0.10485367751420789</v>
      </c>
      <c r="AE38" s="40">
        <v>-8.3720475970971306E-2</v>
      </c>
      <c r="AF38" s="40">
        <v>-2.5808706587758318E-2</v>
      </c>
      <c r="AG38" s="40">
        <v>1.2116395010917639E-2</v>
      </c>
      <c r="AH38" s="40">
        <v>-7.5849098718146449E-2</v>
      </c>
      <c r="AI38" s="40">
        <v>3.0553305933297466E-2</v>
      </c>
      <c r="AJ38" s="40">
        <v>-6.6382903087693415E-2</v>
      </c>
      <c r="AK38" s="40">
        <v>-3.4688826159242132E-2</v>
      </c>
      <c r="AL38" s="40">
        <v>3.754272357760146E-2</v>
      </c>
      <c r="AM38" s="43" t="s">
        <v>112</v>
      </c>
    </row>
    <row r="39" spans="1:39" ht="24">
      <c r="A39" s="37" t="s">
        <v>48</v>
      </c>
      <c r="B39" s="38" t="s">
        <v>14</v>
      </c>
      <c r="C39" s="39">
        <v>0.10559158564212115</v>
      </c>
      <c r="D39" s="40">
        <v>5.5818848590275388E-2</v>
      </c>
      <c r="E39" s="40">
        <v>3.3161252538463991E-2</v>
      </c>
      <c r="F39" s="40">
        <v>-1.5920026920236679E-2</v>
      </c>
      <c r="G39" s="40">
        <v>0.14755008602667413</v>
      </c>
      <c r="H39" s="40">
        <v>-1.808636123600511E-2</v>
      </c>
      <c r="I39" s="40">
        <v>1.6587989758449488E-2</v>
      </c>
      <c r="J39" s="41" t="s">
        <v>167</v>
      </c>
      <c r="K39" s="40">
        <v>-3.7933330964787806E-2</v>
      </c>
      <c r="L39" s="40">
        <v>-6.373293577849036E-2</v>
      </c>
      <c r="M39" s="40">
        <v>-2.3850027734030337E-3</v>
      </c>
      <c r="N39" s="40">
        <v>-0.10056288502254122</v>
      </c>
      <c r="O39" s="40">
        <v>9.8775428263052717E-2</v>
      </c>
      <c r="P39" s="40">
        <v>6.2053445359884545E-2</v>
      </c>
      <c r="Q39" s="40">
        <v>1.3139262145873611E-2</v>
      </c>
      <c r="R39" s="40">
        <v>-3.2651912806563328E-2</v>
      </c>
      <c r="S39" s="40">
        <v>1.8100025460755027E-2</v>
      </c>
      <c r="T39" s="40">
        <v>-1.089043312223778E-2</v>
      </c>
      <c r="U39" s="40">
        <v>-5.2334157573503272E-2</v>
      </c>
      <c r="V39" s="40">
        <v>-0.10893744536824011</v>
      </c>
      <c r="W39" s="40">
        <v>-0.10467650313705076</v>
      </c>
      <c r="X39" s="40">
        <v>8.2086185131613768E-2</v>
      </c>
      <c r="Y39" s="40">
        <v>1.5116885678206998E-2</v>
      </c>
      <c r="Z39" s="40">
        <v>0.12764255757874218</v>
      </c>
      <c r="AA39" s="40">
        <v>2.768789708806875E-2</v>
      </c>
      <c r="AB39" s="40">
        <v>-1.1568501840844217E-2</v>
      </c>
      <c r="AC39" s="40">
        <v>-4.695214693133367E-2</v>
      </c>
      <c r="AD39" s="40">
        <v>-8.1337056003649807E-2</v>
      </c>
      <c r="AE39" s="40">
        <v>-2.2124627800986819E-2</v>
      </c>
      <c r="AF39" s="40">
        <v>2.7103955421956934E-2</v>
      </c>
      <c r="AG39" s="40">
        <v>3.6390939093015669E-2</v>
      </c>
      <c r="AH39" s="40">
        <v>5.2257777442133301E-2</v>
      </c>
      <c r="AI39" s="40">
        <v>4.0227816134990962E-2</v>
      </c>
      <c r="AJ39" s="40">
        <v>-7.672557253001545E-3</v>
      </c>
      <c r="AK39" s="40">
        <v>-1.3718542195316446E-2</v>
      </c>
      <c r="AL39" s="40">
        <v>7.4304412534930961E-2</v>
      </c>
      <c r="AM39" s="42">
        <v>7.0525732037195712E-2</v>
      </c>
    </row>
    <row r="40" spans="1:39" ht="24">
      <c r="A40" s="37" t="s">
        <v>49</v>
      </c>
      <c r="B40" s="38" t="s">
        <v>14</v>
      </c>
      <c r="C40" s="39">
        <v>-1.3291154437763329E-2</v>
      </c>
      <c r="D40" s="40">
        <v>1.0833522350129358E-2</v>
      </c>
      <c r="E40" s="40">
        <v>3.3108054820794174E-2</v>
      </c>
      <c r="F40" s="40">
        <v>-8.3556762829591222E-2</v>
      </c>
      <c r="G40" s="40">
        <v>-6.8190200546175389E-2</v>
      </c>
      <c r="H40" s="40">
        <v>-1.564318983391225E-2</v>
      </c>
      <c r="I40" s="40">
        <v>-4.0714713787517419E-2</v>
      </c>
      <c r="J40" s="40">
        <v>-8.1237350107525835E-2</v>
      </c>
      <c r="K40" s="40">
        <v>5.8226806564359156E-2</v>
      </c>
      <c r="L40" s="40">
        <v>3.0174612099719229E-2</v>
      </c>
      <c r="M40" s="40">
        <v>7.588667434681802E-2</v>
      </c>
      <c r="N40" s="40">
        <v>8.3124518022732012E-3</v>
      </c>
      <c r="O40" s="40">
        <v>-5.6463880574311939E-2</v>
      </c>
      <c r="P40" s="40">
        <v>4.42914242560941E-2</v>
      </c>
      <c r="Q40" s="40">
        <v>-6.9787019274393652E-2</v>
      </c>
      <c r="R40" s="40">
        <v>5.1815898576686475E-2</v>
      </c>
      <c r="S40" s="40">
        <v>-9.7187150394295024E-3</v>
      </c>
      <c r="T40" s="40">
        <v>5.6227192196806886E-2</v>
      </c>
      <c r="U40" s="40">
        <v>9.8735078259408776E-2</v>
      </c>
      <c r="V40" s="40">
        <v>6.6174587267972453E-3</v>
      </c>
      <c r="W40" s="40">
        <v>0.17479424687646442</v>
      </c>
      <c r="X40" s="40">
        <v>-1.0600128399823406E-2</v>
      </c>
      <c r="Y40" s="40">
        <v>-5.4995868399862716E-2</v>
      </c>
      <c r="Z40" s="40">
        <v>-9.6891131824040286E-2</v>
      </c>
      <c r="AA40" s="40">
        <v>-1.2280569313981875E-2</v>
      </c>
      <c r="AB40" s="40">
        <v>-2.6141983982123151E-2</v>
      </c>
      <c r="AC40" s="40">
        <v>3.2117446066452032E-2</v>
      </c>
      <c r="AD40" s="41" t="s">
        <v>255</v>
      </c>
      <c r="AE40" s="40">
        <v>-1.219754489574406E-2</v>
      </c>
      <c r="AF40" s="40">
        <v>3.7363470168794502E-2</v>
      </c>
      <c r="AG40" s="40">
        <v>7.2766152454329831E-3</v>
      </c>
      <c r="AH40" s="40">
        <v>0.10749229472022215</v>
      </c>
      <c r="AI40" s="40">
        <v>-4.8764042631382676E-2</v>
      </c>
      <c r="AJ40" s="40">
        <v>3.318356660487496E-2</v>
      </c>
      <c r="AK40" s="40">
        <v>-5.252295157017435E-2</v>
      </c>
      <c r="AL40" s="40">
        <v>-3.2471327171190612E-2</v>
      </c>
      <c r="AM40" s="42">
        <v>-9.8279211629281091E-2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2.0918249815200579E-9</v>
      </c>
      <c r="E47" s="34">
        <f t="shared" ref="E47:AM47" si="0">$C5^2*E5^2</f>
        <v>2.8301644374105587E-8</v>
      </c>
      <c r="F47" s="35">
        <f t="shared" si="0"/>
        <v>1.2984462316220291E-5</v>
      </c>
      <c r="G47" s="34">
        <f t="shared" si="0"/>
        <v>2.6236829144479873E-8</v>
      </c>
      <c r="H47" s="34">
        <f t="shared" si="0"/>
        <v>6.1464829926530705E-9</v>
      </c>
      <c r="I47" s="34">
        <f t="shared" si="0"/>
        <v>1.7895582065412019E-8</v>
      </c>
      <c r="J47" s="34">
        <f t="shared" si="0"/>
        <v>5.023800566227344E-9</v>
      </c>
      <c r="K47" s="34">
        <f t="shared" si="0"/>
        <v>1.7065652684425553E-11</v>
      </c>
      <c r="L47" s="34">
        <f t="shared" si="0"/>
        <v>7.6999141922199844E-9</v>
      </c>
      <c r="M47" s="34">
        <f t="shared" si="0"/>
        <v>1.1422546718297909E-7</v>
      </c>
      <c r="N47" s="34">
        <f t="shared" si="0"/>
        <v>9.4921266646831935E-9</v>
      </c>
      <c r="O47" s="34">
        <f t="shared" si="0"/>
        <v>4.020995554105014E-9</v>
      </c>
      <c r="P47" s="34">
        <f t="shared" si="0"/>
        <v>2.5041343974762054E-8</v>
      </c>
      <c r="Q47" s="34">
        <f t="shared" si="0"/>
        <v>1.6540225876367746E-8</v>
      </c>
      <c r="R47" s="34">
        <f t="shared" si="0"/>
        <v>2.2234101756324932E-8</v>
      </c>
      <c r="S47" s="34">
        <f t="shared" si="0"/>
        <v>3.8938383310565066E-9</v>
      </c>
      <c r="T47" s="34">
        <f t="shared" si="0"/>
        <v>4.9543130061139745E-9</v>
      </c>
      <c r="U47" s="34">
        <f t="shared" si="0"/>
        <v>7.2658799466747449E-11</v>
      </c>
      <c r="V47" s="34">
        <f t="shared" si="0"/>
        <v>3.4394482848400235E-8</v>
      </c>
      <c r="W47" s="34">
        <f t="shared" si="0"/>
        <v>9.3706939618040181E-8</v>
      </c>
      <c r="X47" s="34">
        <f t="shared" si="0"/>
        <v>4.647354447030665E-8</v>
      </c>
      <c r="Y47" s="34">
        <f t="shared" si="0"/>
        <v>1.7836583228025745E-8</v>
      </c>
      <c r="Z47" s="34">
        <f t="shared" si="0"/>
        <v>1.3502948692443332E-8</v>
      </c>
      <c r="AA47" s="34">
        <f t="shared" si="0"/>
        <v>9.3310528003636365E-9</v>
      </c>
      <c r="AB47" s="34">
        <f t="shared" si="0"/>
        <v>9.9237668579722161E-11</v>
      </c>
      <c r="AC47" s="34">
        <f t="shared" si="0"/>
        <v>4.7841293017990613E-10</v>
      </c>
      <c r="AD47" s="34">
        <f t="shared" si="0"/>
        <v>1.3882624186717987E-7</v>
      </c>
      <c r="AE47" s="34">
        <f t="shared" si="0"/>
        <v>1.3215569124170855E-8</v>
      </c>
      <c r="AF47" s="34">
        <f t="shared" si="0"/>
        <v>2.2227468647365975E-8</v>
      </c>
      <c r="AG47" s="34">
        <f t="shared" si="0"/>
        <v>5.1946976950853444E-11</v>
      </c>
      <c r="AH47" s="34">
        <f t="shared" si="0"/>
        <v>4.0661944541918345E-8</v>
      </c>
      <c r="AI47" s="34">
        <f t="shared" si="0"/>
        <v>2.3488514422033713E-11</v>
      </c>
      <c r="AJ47" s="34">
        <f t="shared" si="0"/>
        <v>2.924663774126218E-8</v>
      </c>
      <c r="AK47" s="34">
        <f t="shared" si="0"/>
        <v>4.462658139149563E-10</v>
      </c>
      <c r="AL47" s="34">
        <f t="shared" si="0"/>
        <v>2.0198462378523885E-9</v>
      </c>
      <c r="AM47" s="36">
        <f t="shared" si="0"/>
        <v>1.5965667935938685E-7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5.2932596737009864E-8</v>
      </c>
      <c r="E48" s="40">
        <f t="shared" si="1"/>
        <v>1.0188205456411044E-6</v>
      </c>
      <c r="F48" s="40">
        <f t="shared" si="1"/>
        <v>2.3573141987233275E-6</v>
      </c>
      <c r="G48" s="40">
        <f t="shared" si="1"/>
        <v>2.046437912407224E-5</v>
      </c>
      <c r="H48" s="40">
        <f t="shared" si="1"/>
        <v>7.4563164026451993E-7</v>
      </c>
      <c r="I48" s="40">
        <f t="shared" si="1"/>
        <v>4.9572447451766993E-6</v>
      </c>
      <c r="J48" s="40">
        <f t="shared" si="1"/>
        <v>5.7441484707429244E-5</v>
      </c>
      <c r="K48" s="40">
        <f t="shared" si="1"/>
        <v>1.5721189467383307E-6</v>
      </c>
      <c r="L48" s="40">
        <f t="shared" si="1"/>
        <v>2.2233702691912225E-5</v>
      </c>
      <c r="M48" s="40">
        <f t="shared" si="1"/>
        <v>1.8697418030674313E-5</v>
      </c>
      <c r="N48" s="40">
        <f t="shared" si="1"/>
        <v>1.3227432719569207E-7</v>
      </c>
      <c r="O48" s="40">
        <f t="shared" si="1"/>
        <v>3.0362895020504026E-6</v>
      </c>
      <c r="P48" s="40">
        <f t="shared" si="1"/>
        <v>1.1316687373951469E-5</v>
      </c>
      <c r="Q48" s="40">
        <f t="shared" si="1"/>
        <v>4.268262026397407E-7</v>
      </c>
      <c r="R48" s="40">
        <f t="shared" si="1"/>
        <v>2.0209744417529822E-7</v>
      </c>
      <c r="S48" s="40">
        <f t="shared" si="1"/>
        <v>3.8372359203235244E-6</v>
      </c>
      <c r="T48" s="40">
        <f t="shared" si="1"/>
        <v>6.4153970858697731E-9</v>
      </c>
      <c r="U48" s="40">
        <f t="shared" si="1"/>
        <v>1.4418891397981547E-6</v>
      </c>
      <c r="V48" s="40">
        <f t="shared" si="1"/>
        <v>1.3896280072455251E-5</v>
      </c>
      <c r="W48" s="40">
        <f t="shared" si="1"/>
        <v>2.3164082464052298E-7</v>
      </c>
      <c r="X48" s="40">
        <f t="shared" si="1"/>
        <v>1.5886902925499786E-7</v>
      </c>
      <c r="Y48" s="40">
        <f t="shared" si="1"/>
        <v>2.0388456825336428E-6</v>
      </c>
      <c r="Z48" s="41">
        <f t="shared" si="1"/>
        <v>2.4598748502175816E-3</v>
      </c>
      <c r="AA48" s="40">
        <f t="shared" si="1"/>
        <v>3.0102403668802922E-6</v>
      </c>
      <c r="AB48" s="40">
        <f t="shared" si="1"/>
        <v>7.11109208894585E-11</v>
      </c>
      <c r="AC48" s="40">
        <f t="shared" si="1"/>
        <v>1.0656315871638407E-6</v>
      </c>
      <c r="AD48" s="40">
        <f t="shared" si="1"/>
        <v>3.319377255521007E-5</v>
      </c>
      <c r="AE48" s="40">
        <f t="shared" si="1"/>
        <v>6.1564991129085957E-6</v>
      </c>
      <c r="AF48" s="40">
        <f t="shared" si="1"/>
        <v>6.1808994036722833E-6</v>
      </c>
      <c r="AG48" s="40">
        <f t="shared" si="1"/>
        <v>5.5363250237798235E-7</v>
      </c>
      <c r="AH48" s="40">
        <f t="shared" si="1"/>
        <v>9.6518067139079649E-6</v>
      </c>
      <c r="AI48" s="40">
        <f t="shared" si="1"/>
        <v>4.1495160046295114E-6</v>
      </c>
      <c r="AJ48" s="40">
        <f t="shared" si="1"/>
        <v>1.53056500422386E-5</v>
      </c>
      <c r="AK48" s="40">
        <f t="shared" si="1"/>
        <v>1.1163806284445526E-6</v>
      </c>
      <c r="AL48" s="40">
        <f t="shared" si="1"/>
        <v>4.6594557935896326E-7</v>
      </c>
      <c r="AM48" s="42">
        <f t="shared" si="1"/>
        <v>1.8782836272107699E-5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2.1509154074743114E-7</v>
      </c>
      <c r="E49" s="40">
        <f t="shared" si="2"/>
        <v>1.3845001945360302E-8</v>
      </c>
      <c r="F49" s="40">
        <f t="shared" si="2"/>
        <v>5.9405646364138023E-10</v>
      </c>
      <c r="G49" s="40">
        <f t="shared" si="2"/>
        <v>4.6110548746615497E-7</v>
      </c>
      <c r="H49" s="40">
        <f t="shared" si="2"/>
        <v>1.6849693472150015E-7</v>
      </c>
      <c r="I49" s="40">
        <f t="shared" si="2"/>
        <v>1.7032333464304707E-6</v>
      </c>
      <c r="J49" s="40">
        <f t="shared" si="2"/>
        <v>9.5900929961680728E-7</v>
      </c>
      <c r="K49" s="40">
        <f t="shared" si="2"/>
        <v>9.7338904405989702E-7</v>
      </c>
      <c r="L49" s="40">
        <f t="shared" si="2"/>
        <v>1.2290503786712503E-6</v>
      </c>
      <c r="M49" s="40">
        <f t="shared" si="2"/>
        <v>3.1004262099973538E-7</v>
      </c>
      <c r="N49" s="40">
        <f t="shared" si="2"/>
        <v>4.8034383981757698E-8</v>
      </c>
      <c r="O49" s="40">
        <f t="shared" si="2"/>
        <v>1.6580462991866081E-6</v>
      </c>
      <c r="P49" s="40">
        <f t="shared" si="2"/>
        <v>4.6545489038323305E-9</v>
      </c>
      <c r="Q49" s="40">
        <f t="shared" si="2"/>
        <v>3.4489408112440811E-6</v>
      </c>
      <c r="R49" s="40">
        <f t="shared" si="2"/>
        <v>1.2794156790894388E-6</v>
      </c>
      <c r="S49" s="40">
        <f t="shared" si="2"/>
        <v>2.0605512551509858E-7</v>
      </c>
      <c r="T49" s="40">
        <f t="shared" si="2"/>
        <v>8.4168889488011697E-7</v>
      </c>
      <c r="U49" s="40">
        <f t="shared" si="2"/>
        <v>8.8214282362783591E-8</v>
      </c>
      <c r="V49" s="40">
        <f t="shared" si="2"/>
        <v>3.2169368904532899E-8</v>
      </c>
      <c r="W49" s="40">
        <f t="shared" si="2"/>
        <v>1.397328106909511E-6</v>
      </c>
      <c r="X49" s="40">
        <f t="shared" si="2"/>
        <v>1.3353799305703561E-7</v>
      </c>
      <c r="Y49" s="40">
        <f t="shared" si="2"/>
        <v>3.6696256269865096E-7</v>
      </c>
      <c r="Z49" s="40">
        <f t="shared" si="2"/>
        <v>7.1403930344160626E-7</v>
      </c>
      <c r="AA49" s="40">
        <f t="shared" si="2"/>
        <v>1.5556285156080897E-8</v>
      </c>
      <c r="AB49" s="40">
        <f t="shared" si="2"/>
        <v>1.6981828356928552E-6</v>
      </c>
      <c r="AC49" s="40">
        <f t="shared" si="2"/>
        <v>5.5129067863524747E-8</v>
      </c>
      <c r="AD49" s="40">
        <f t="shared" si="2"/>
        <v>1.3994035089298958E-6</v>
      </c>
      <c r="AE49" s="40">
        <f t="shared" si="2"/>
        <v>4.0528459577611017E-7</v>
      </c>
      <c r="AF49" s="40">
        <f t="shared" si="2"/>
        <v>3.7908544825305437E-7</v>
      </c>
      <c r="AG49" s="40">
        <f t="shared" si="2"/>
        <v>4.3129310331672962E-9</v>
      </c>
      <c r="AH49" s="40">
        <f t="shared" si="2"/>
        <v>5.9879043450601549E-7</v>
      </c>
      <c r="AI49" s="41">
        <f t="shared" si="2"/>
        <v>3.858624929419151E-4</v>
      </c>
      <c r="AJ49" s="40">
        <f t="shared" si="2"/>
        <v>9.2998616443828861E-8</v>
      </c>
      <c r="AK49" s="40">
        <f t="shared" si="2"/>
        <v>2.3178651890058218E-6</v>
      </c>
      <c r="AL49" s="40">
        <f t="shared" si="2"/>
        <v>5.98563248358394E-7</v>
      </c>
      <c r="AM49" s="42">
        <f t="shared" si="2"/>
        <v>4.8803132133556664E-7</v>
      </c>
    </row>
    <row r="50" spans="1:39" ht="24">
      <c r="A50" s="37" t="s">
        <v>17</v>
      </c>
      <c r="B50" s="38" t="s">
        <v>14</v>
      </c>
      <c r="C50" s="45"/>
      <c r="D50" s="40">
        <f t="shared" ref="D50:AM50" si="3">$C8^2*D8^2</f>
        <v>7.1156685148299684E-7</v>
      </c>
      <c r="E50" s="40">
        <f t="shared" si="3"/>
        <v>2.1189033717643332E-5</v>
      </c>
      <c r="F50" s="40">
        <f t="shared" si="3"/>
        <v>6.5925720140127641E-5</v>
      </c>
      <c r="G50" s="40">
        <f t="shared" si="3"/>
        <v>1.5044980973331072E-5</v>
      </c>
      <c r="H50" s="40">
        <f t="shared" si="3"/>
        <v>2.7201667910650618E-8</v>
      </c>
      <c r="I50" s="40">
        <f t="shared" si="3"/>
        <v>2.3483234554989209E-4</v>
      </c>
      <c r="J50" s="40">
        <f t="shared" si="3"/>
        <v>6.1121134768515724E-5</v>
      </c>
      <c r="K50" s="40">
        <f t="shared" si="3"/>
        <v>1.0004769010570576E-6</v>
      </c>
      <c r="L50" s="40">
        <f t="shared" si="3"/>
        <v>6.7567795779488284E-5</v>
      </c>
      <c r="M50" s="40">
        <f t="shared" si="3"/>
        <v>6.2979778436031354E-5</v>
      </c>
      <c r="N50" s="40">
        <f t="shared" si="3"/>
        <v>5.8783872712557741E-5</v>
      </c>
      <c r="O50" s="40">
        <f t="shared" si="3"/>
        <v>9.4499742589537934E-5</v>
      </c>
      <c r="P50" s="40">
        <f t="shared" si="3"/>
        <v>4.1185256095413613E-6</v>
      </c>
      <c r="Q50" s="40">
        <f t="shared" si="3"/>
        <v>9.9505650817693574E-6</v>
      </c>
      <c r="R50" s="41">
        <f t="shared" si="3"/>
        <v>3.8170218384000004E-2</v>
      </c>
      <c r="S50" s="40">
        <f t="shared" si="3"/>
        <v>1.7113944892075715E-4</v>
      </c>
      <c r="T50" s="40">
        <f t="shared" si="3"/>
        <v>5.5963578954332041E-7</v>
      </c>
      <c r="U50" s="40">
        <f t="shared" si="3"/>
        <v>4.8680967236240443E-5</v>
      </c>
      <c r="V50" s="40">
        <f t="shared" si="3"/>
        <v>1.3406160266135229E-4</v>
      </c>
      <c r="W50" s="40">
        <f t="shared" si="3"/>
        <v>1.0002820889270749E-4</v>
      </c>
      <c r="X50" s="40">
        <f t="shared" si="3"/>
        <v>4.1042114578085088E-4</v>
      </c>
      <c r="Y50" s="40">
        <f t="shared" si="3"/>
        <v>2.2368701837372978E-6</v>
      </c>
      <c r="Z50" s="40">
        <f t="shared" si="3"/>
        <v>3.5577897915595317E-6</v>
      </c>
      <c r="AA50" s="40">
        <f t="shared" si="3"/>
        <v>3.7575756179490117E-5</v>
      </c>
      <c r="AB50" s="40">
        <f t="shared" si="3"/>
        <v>1.5823490643644136E-4</v>
      </c>
      <c r="AC50" s="40">
        <f t="shared" si="3"/>
        <v>5.7467044276736388E-5</v>
      </c>
      <c r="AD50" s="40">
        <f t="shared" si="3"/>
        <v>1.5607291704498451E-4</v>
      </c>
      <c r="AE50" s="40">
        <f t="shared" si="3"/>
        <v>3.198141336884806E-5</v>
      </c>
      <c r="AF50" s="40">
        <f t="shared" si="3"/>
        <v>2.648100227580307E-5</v>
      </c>
      <c r="AG50" s="40">
        <f t="shared" si="3"/>
        <v>1.8008979021723528E-7</v>
      </c>
      <c r="AH50" s="40">
        <f t="shared" si="3"/>
        <v>4.9868901713737301E-6</v>
      </c>
      <c r="AI50" s="40">
        <f t="shared" si="3"/>
        <v>1.2568465881750325E-4</v>
      </c>
      <c r="AJ50" s="40">
        <f t="shared" si="3"/>
        <v>7.8301010638056524E-5</v>
      </c>
      <c r="AK50" s="40">
        <f t="shared" si="3"/>
        <v>9.391902576413191E-5</v>
      </c>
      <c r="AL50" s="40">
        <f t="shared" si="3"/>
        <v>1.1869510484263676E-4</v>
      </c>
      <c r="AM50" s="42">
        <f t="shared" si="3"/>
        <v>7.9812797632458795E-5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2.1477687004308689E-7</v>
      </c>
      <c r="E51" s="40">
        <f t="shared" si="4"/>
        <v>1.7245558770653184E-6</v>
      </c>
      <c r="F51" s="40">
        <f t="shared" si="4"/>
        <v>8.9951637328075452E-8</v>
      </c>
      <c r="G51" s="40">
        <f t="shared" si="4"/>
        <v>4.7815031579198398E-9</v>
      </c>
      <c r="H51" s="40">
        <f t="shared" si="4"/>
        <v>8.4398897795566706E-7</v>
      </c>
      <c r="I51" s="40">
        <f t="shared" si="4"/>
        <v>5.3608756658336593E-7</v>
      </c>
      <c r="J51" s="40">
        <f t="shared" si="4"/>
        <v>4.9553097841288182E-6</v>
      </c>
      <c r="K51" s="40">
        <f t="shared" si="4"/>
        <v>1.5257079554232459E-7</v>
      </c>
      <c r="L51" s="40">
        <f t="shared" si="4"/>
        <v>2.4845103570291382E-6</v>
      </c>
      <c r="M51" s="40">
        <f t="shared" si="4"/>
        <v>7.1993625429002619E-7</v>
      </c>
      <c r="N51" s="40">
        <f t="shared" si="4"/>
        <v>1.2093352867795588E-7</v>
      </c>
      <c r="O51" s="40">
        <f t="shared" si="4"/>
        <v>4.5263070714712639E-8</v>
      </c>
      <c r="P51" s="40">
        <f t="shared" si="4"/>
        <v>6.2341224023223069E-6</v>
      </c>
      <c r="Q51" s="40">
        <f t="shared" si="4"/>
        <v>2.0751375187388543E-6</v>
      </c>
      <c r="R51" s="40">
        <f t="shared" si="4"/>
        <v>1.8143671898433575E-6</v>
      </c>
      <c r="S51" s="40">
        <f t="shared" si="4"/>
        <v>5.5512158605968411E-7</v>
      </c>
      <c r="T51" s="40">
        <f t="shared" si="4"/>
        <v>6.2930141833098872E-7</v>
      </c>
      <c r="U51" s="40">
        <f t="shared" si="4"/>
        <v>7.8968841823875218E-7</v>
      </c>
      <c r="V51" s="40">
        <f t="shared" si="4"/>
        <v>7.3175361934450526E-7</v>
      </c>
      <c r="W51" s="40">
        <f t="shared" si="4"/>
        <v>4.7131689813433438E-7</v>
      </c>
      <c r="X51" s="40">
        <f t="shared" si="4"/>
        <v>5.8747492242225854E-9</v>
      </c>
      <c r="Y51" s="40">
        <f t="shared" si="4"/>
        <v>6.4615912722409929E-8</v>
      </c>
      <c r="Z51" s="40">
        <f t="shared" si="4"/>
        <v>1.2145800328910782E-7</v>
      </c>
      <c r="AA51" s="40">
        <f t="shared" si="4"/>
        <v>2.0000317111994617E-7</v>
      </c>
      <c r="AB51" s="40">
        <f t="shared" si="4"/>
        <v>2.5690081166985617E-8</v>
      </c>
      <c r="AC51" s="40">
        <f t="shared" si="4"/>
        <v>9.7417687356636137E-7</v>
      </c>
      <c r="AD51" s="40">
        <f t="shared" si="4"/>
        <v>9.4959118656611054E-7</v>
      </c>
      <c r="AE51" s="40">
        <f t="shared" si="4"/>
        <v>1.4237185049458077E-8</v>
      </c>
      <c r="AF51" s="40">
        <f t="shared" si="4"/>
        <v>8.5400132718818615E-8</v>
      </c>
      <c r="AG51" s="40">
        <f t="shared" si="4"/>
        <v>9.1322396592266185E-8</v>
      </c>
      <c r="AH51" s="40">
        <f t="shared" si="4"/>
        <v>4.8018883221294016E-6</v>
      </c>
      <c r="AI51" s="40">
        <f t="shared" si="4"/>
        <v>9.0163134839180163E-7</v>
      </c>
      <c r="AJ51" s="40">
        <f t="shared" si="4"/>
        <v>3.0857829077422398E-6</v>
      </c>
      <c r="AK51" s="40">
        <f t="shared" si="4"/>
        <v>2.6113887099803817E-7</v>
      </c>
      <c r="AL51" s="41">
        <f t="shared" si="4"/>
        <v>5.8109762975186842E-4</v>
      </c>
      <c r="AM51" s="42">
        <f t="shared" si="4"/>
        <v>1.1066212515209761E-6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1.5121467260378472E-5</v>
      </c>
      <c r="E52" s="40">
        <f t="shared" si="5"/>
        <v>3.6404106373472177E-6</v>
      </c>
      <c r="F52" s="40">
        <f t="shared" si="5"/>
        <v>6.7504148235343421E-6</v>
      </c>
      <c r="G52" s="40">
        <f t="shared" si="5"/>
        <v>6.4012113181887239E-5</v>
      </c>
      <c r="H52" s="40">
        <f t="shared" si="5"/>
        <v>1.4129815452494547E-7</v>
      </c>
      <c r="I52" s="40">
        <f t="shared" si="5"/>
        <v>6.5779600892542165E-6</v>
      </c>
      <c r="J52" s="40">
        <f t="shared" si="5"/>
        <v>1.6904089635537901E-6</v>
      </c>
      <c r="K52" s="40">
        <f t="shared" si="5"/>
        <v>6.6602819170207624E-6</v>
      </c>
      <c r="L52" s="40">
        <f t="shared" si="5"/>
        <v>1.4504101243598366E-5</v>
      </c>
      <c r="M52" s="40">
        <f t="shared" si="5"/>
        <v>3.9222751104802595E-6</v>
      </c>
      <c r="N52" s="40">
        <f t="shared" si="5"/>
        <v>4.674456688587223E-7</v>
      </c>
      <c r="O52" s="40">
        <f t="shared" si="5"/>
        <v>2.6326455404535938E-6</v>
      </c>
      <c r="P52" s="40">
        <f t="shared" si="5"/>
        <v>1.885554135677506E-6</v>
      </c>
      <c r="Q52" s="40">
        <f t="shared" si="5"/>
        <v>1.4007381686539165E-7</v>
      </c>
      <c r="R52" s="40">
        <f t="shared" si="5"/>
        <v>2.8858519376928866E-7</v>
      </c>
      <c r="S52" s="40">
        <f t="shared" si="5"/>
        <v>1.9081143205614433E-5</v>
      </c>
      <c r="T52" s="40">
        <f t="shared" si="5"/>
        <v>7.1348850497673906E-9</v>
      </c>
      <c r="U52" s="40">
        <f t="shared" si="5"/>
        <v>2.0432868066262261E-5</v>
      </c>
      <c r="V52" s="40">
        <f t="shared" si="5"/>
        <v>4.3575171012309933E-8</v>
      </c>
      <c r="W52" s="40">
        <f t="shared" si="5"/>
        <v>8.4114097142089761E-7</v>
      </c>
      <c r="X52" s="40">
        <f t="shared" si="5"/>
        <v>5.0864642056956646E-5</v>
      </c>
      <c r="Y52" s="41">
        <f t="shared" si="5"/>
        <v>5.1054878580537961E-3</v>
      </c>
      <c r="Z52" s="40">
        <f t="shared" si="5"/>
        <v>4.3614978691332403E-6</v>
      </c>
      <c r="AA52" s="40">
        <f t="shared" si="5"/>
        <v>7.7133059783388047E-5</v>
      </c>
      <c r="AB52" s="40">
        <f t="shared" si="5"/>
        <v>4.6471426787560667E-6</v>
      </c>
      <c r="AC52" s="40">
        <f t="shared" si="5"/>
        <v>3.8491104811260219E-6</v>
      </c>
      <c r="AD52" s="40">
        <f t="shared" si="5"/>
        <v>2.2878074368918013E-5</v>
      </c>
      <c r="AE52" s="40">
        <f t="shared" si="5"/>
        <v>9.2807475027603218E-6</v>
      </c>
      <c r="AF52" s="40">
        <f t="shared" si="5"/>
        <v>8.3829065990765399E-8</v>
      </c>
      <c r="AG52" s="40">
        <f t="shared" si="5"/>
        <v>8.8379702102224492E-5</v>
      </c>
      <c r="AH52" s="40">
        <f t="shared" si="5"/>
        <v>6.7416531189112878E-6</v>
      </c>
      <c r="AI52" s="40">
        <f t="shared" si="5"/>
        <v>4.6477899698852097E-6</v>
      </c>
      <c r="AJ52" s="40">
        <f t="shared" si="5"/>
        <v>7.9019977122612292E-8</v>
      </c>
      <c r="AK52" s="40">
        <f t="shared" si="5"/>
        <v>3.4626351838673604E-6</v>
      </c>
      <c r="AL52" s="40">
        <f t="shared" si="5"/>
        <v>5.4614846243124362E-7</v>
      </c>
      <c r="AM52" s="42">
        <f t="shared" si="5"/>
        <v>7.3386923140131273E-7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5.6055305966130032E-6</v>
      </c>
      <c r="E53" s="40">
        <f t="shared" si="6"/>
        <v>1.7711119679401362E-6</v>
      </c>
      <c r="F53" s="40">
        <f t="shared" si="6"/>
        <v>7.5774084687053155E-7</v>
      </c>
      <c r="G53" s="40">
        <f t="shared" si="6"/>
        <v>6.4040575308817733E-6</v>
      </c>
      <c r="H53" s="41">
        <f t="shared" si="6"/>
        <v>1.6056557088343583E-3</v>
      </c>
      <c r="I53" s="40">
        <f t="shared" si="6"/>
        <v>7.5642108737686044E-7</v>
      </c>
      <c r="J53" s="40">
        <f t="shared" si="6"/>
        <v>7.7705578993847849E-7</v>
      </c>
      <c r="K53" s="40">
        <f t="shared" si="6"/>
        <v>5.8256669833256945E-6</v>
      </c>
      <c r="L53" s="40">
        <f t="shared" si="6"/>
        <v>3.5304972381760253E-7</v>
      </c>
      <c r="M53" s="40">
        <f t="shared" si="6"/>
        <v>3.949593570630304E-7</v>
      </c>
      <c r="N53" s="40">
        <f t="shared" si="6"/>
        <v>6.4094895622985838E-7</v>
      </c>
      <c r="O53" s="40">
        <f t="shared" si="6"/>
        <v>4.9580022917149896E-8</v>
      </c>
      <c r="P53" s="40">
        <f t="shared" si="6"/>
        <v>1.5365320846996062E-5</v>
      </c>
      <c r="Q53" s="40">
        <f t="shared" si="6"/>
        <v>3.4183682956701183E-6</v>
      </c>
      <c r="R53" s="40">
        <f t="shared" si="6"/>
        <v>9.5412287833990043E-10</v>
      </c>
      <c r="S53" s="40">
        <f t="shared" si="6"/>
        <v>7.0898149293363362E-6</v>
      </c>
      <c r="T53" s="40">
        <f t="shared" si="6"/>
        <v>2.1765077025292495E-6</v>
      </c>
      <c r="U53" s="40">
        <f t="shared" si="6"/>
        <v>3.9505755422844552E-6</v>
      </c>
      <c r="V53" s="40">
        <f t="shared" si="6"/>
        <v>9.3098872317306845E-7</v>
      </c>
      <c r="W53" s="40">
        <f t="shared" si="6"/>
        <v>4.9371134515822152E-6</v>
      </c>
      <c r="X53" s="40">
        <f t="shared" si="6"/>
        <v>2.0835323622877533E-5</v>
      </c>
      <c r="Y53" s="40">
        <f t="shared" si="6"/>
        <v>4.8621442969865494E-8</v>
      </c>
      <c r="Z53" s="40">
        <f t="shared" si="6"/>
        <v>5.2252418765607068E-7</v>
      </c>
      <c r="AA53" s="40">
        <f t="shared" si="6"/>
        <v>6.9041062607353452E-7</v>
      </c>
      <c r="AB53" s="40">
        <f t="shared" si="6"/>
        <v>3.2968973546422539E-6</v>
      </c>
      <c r="AC53" s="40">
        <f t="shared" si="6"/>
        <v>3.34888070542894E-6</v>
      </c>
      <c r="AD53" s="40">
        <f t="shared" si="6"/>
        <v>6.3495392999977259E-7</v>
      </c>
      <c r="AE53" s="40">
        <f t="shared" si="6"/>
        <v>6.3315981726849723E-7</v>
      </c>
      <c r="AF53" s="40">
        <f t="shared" si="6"/>
        <v>4.1749236240297027E-7</v>
      </c>
      <c r="AG53" s="40">
        <f t="shared" si="6"/>
        <v>5.8393931621128518E-6</v>
      </c>
      <c r="AH53" s="40">
        <f t="shared" si="6"/>
        <v>5.1298957236329636E-6</v>
      </c>
      <c r="AI53" s="40">
        <f t="shared" si="6"/>
        <v>6.8568764751991648E-7</v>
      </c>
      <c r="AJ53" s="40">
        <f t="shared" si="6"/>
        <v>1.6375518557354253E-6</v>
      </c>
      <c r="AK53" s="40">
        <f t="shared" si="6"/>
        <v>1.0660400868561394E-6</v>
      </c>
      <c r="AL53" s="40">
        <f t="shared" si="6"/>
        <v>2.3127235920834001E-6</v>
      </c>
      <c r="AM53" s="42">
        <f t="shared" si="6"/>
        <v>6.5015958274278227E-6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2.4729594370163647E-6</v>
      </c>
      <c r="E54" s="41">
        <f t="shared" si="7"/>
        <v>1.5523061881529594E-2</v>
      </c>
      <c r="F54" s="40">
        <f t="shared" si="7"/>
        <v>3.2862018403392442E-5</v>
      </c>
      <c r="G54" s="40">
        <f t="shared" si="7"/>
        <v>4.255829108238089E-5</v>
      </c>
      <c r="H54" s="40">
        <f t="shared" si="7"/>
        <v>1.6718563241971097E-5</v>
      </c>
      <c r="I54" s="40">
        <f t="shared" si="7"/>
        <v>3.3695847129539776E-5</v>
      </c>
      <c r="J54" s="40">
        <f t="shared" si="7"/>
        <v>2.5499977588600376E-5</v>
      </c>
      <c r="K54" s="40">
        <f t="shared" si="7"/>
        <v>1.3916771315227477E-4</v>
      </c>
      <c r="L54" s="40">
        <f t="shared" si="7"/>
        <v>2.2538793519424243E-9</v>
      </c>
      <c r="M54" s="40">
        <f t="shared" si="7"/>
        <v>9.2841586282000867E-5</v>
      </c>
      <c r="N54" s="40">
        <f t="shared" si="7"/>
        <v>6.0088502197943439E-5</v>
      </c>
      <c r="O54" s="40">
        <f t="shared" si="7"/>
        <v>9.2542894221788694E-5</v>
      </c>
      <c r="P54" s="40">
        <f t="shared" si="7"/>
        <v>2.9240798384169402E-5</v>
      </c>
      <c r="Q54" s="40">
        <f t="shared" si="7"/>
        <v>3.6274055698204598E-6</v>
      </c>
      <c r="R54" s="40">
        <f t="shared" si="7"/>
        <v>8.2956104118971989E-6</v>
      </c>
      <c r="S54" s="40">
        <f t="shared" si="7"/>
        <v>6.7767875289571851E-5</v>
      </c>
      <c r="T54" s="40">
        <f t="shared" si="7"/>
        <v>7.1975134130885983E-6</v>
      </c>
      <c r="U54" s="40">
        <f t="shared" si="7"/>
        <v>1.8165776734896809E-5</v>
      </c>
      <c r="V54" s="40">
        <f t="shared" si="7"/>
        <v>2.3861874574777816E-5</v>
      </c>
      <c r="W54" s="40">
        <f t="shared" si="7"/>
        <v>4.6502797338714036E-7</v>
      </c>
      <c r="X54" s="40">
        <f t="shared" si="7"/>
        <v>3.9313141379356621E-6</v>
      </c>
      <c r="Y54" s="40">
        <f t="shared" si="7"/>
        <v>1.1122940379913878E-5</v>
      </c>
      <c r="Z54" s="40">
        <f t="shared" si="7"/>
        <v>6.6584044380569544E-6</v>
      </c>
      <c r="AA54" s="40">
        <f t="shared" si="7"/>
        <v>5.6494805279043648E-5</v>
      </c>
      <c r="AB54" s="40">
        <f t="shared" si="7"/>
        <v>6.943207430673977E-7</v>
      </c>
      <c r="AC54" s="40">
        <f t="shared" si="7"/>
        <v>1.025789269243266E-5</v>
      </c>
      <c r="AD54" s="40">
        <f t="shared" si="7"/>
        <v>2.5379075653038164E-5</v>
      </c>
      <c r="AE54" s="40">
        <f t="shared" si="7"/>
        <v>2.7373122107830223E-6</v>
      </c>
      <c r="AF54" s="40">
        <f t="shared" si="7"/>
        <v>1.5216431102928053E-5</v>
      </c>
      <c r="AG54" s="40">
        <f t="shared" si="7"/>
        <v>6.0430889069547945E-5</v>
      </c>
      <c r="AH54" s="40">
        <f t="shared" si="7"/>
        <v>1.4727943259633776E-4</v>
      </c>
      <c r="AI54" s="40">
        <f t="shared" si="7"/>
        <v>5.4014824245613116E-7</v>
      </c>
      <c r="AJ54" s="40">
        <f t="shared" si="7"/>
        <v>1.3453506043054081E-6</v>
      </c>
      <c r="AK54" s="40">
        <f t="shared" si="7"/>
        <v>8.3673611880735502E-5</v>
      </c>
      <c r="AL54" s="40">
        <f t="shared" si="7"/>
        <v>4.4600080363686192E-5</v>
      </c>
      <c r="AM54" s="42">
        <f t="shared" si="7"/>
        <v>1.2418812941400196E-4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1.0672470018068661E-5</v>
      </c>
      <c r="E55" s="40">
        <f t="shared" si="8"/>
        <v>1.9594826022424228E-6</v>
      </c>
      <c r="F55" s="40">
        <f t="shared" si="8"/>
        <v>3.3432074868521514E-6</v>
      </c>
      <c r="G55" s="40">
        <f t="shared" si="8"/>
        <v>3.1110803107805457E-9</v>
      </c>
      <c r="H55" s="40">
        <f t="shared" si="8"/>
        <v>5.1810530635135704E-7</v>
      </c>
      <c r="I55" s="40">
        <f t="shared" si="8"/>
        <v>6.6890962568467893E-8</v>
      </c>
      <c r="J55" s="40">
        <f t="shared" si="8"/>
        <v>2.2036261494985084E-6</v>
      </c>
      <c r="K55" s="40">
        <f t="shared" si="8"/>
        <v>3.5157806366642326E-6</v>
      </c>
      <c r="L55" s="40">
        <f t="shared" si="8"/>
        <v>3.8194679128876144E-6</v>
      </c>
      <c r="M55" s="40">
        <f t="shared" si="8"/>
        <v>4.8833638196153649E-8</v>
      </c>
      <c r="N55" s="40">
        <f t="shared" si="8"/>
        <v>1.073044080219405E-5</v>
      </c>
      <c r="O55" s="40">
        <f t="shared" si="8"/>
        <v>1.0732258414649641E-6</v>
      </c>
      <c r="P55" s="40">
        <f t="shared" si="8"/>
        <v>3.7900730062859168E-7</v>
      </c>
      <c r="Q55" s="40">
        <f t="shared" si="8"/>
        <v>3.2025065142470608E-6</v>
      </c>
      <c r="R55" s="40">
        <f t="shared" si="8"/>
        <v>1.3528337932448521E-6</v>
      </c>
      <c r="S55" s="40">
        <f t="shared" si="8"/>
        <v>1.2466538767055851E-6</v>
      </c>
      <c r="T55" s="40">
        <f t="shared" si="8"/>
        <v>1.5181706616875824E-5</v>
      </c>
      <c r="U55" s="40">
        <f t="shared" si="8"/>
        <v>2.088849656412616E-8</v>
      </c>
      <c r="V55" s="40">
        <f t="shared" si="8"/>
        <v>5.2346865106105367E-6</v>
      </c>
      <c r="W55" s="40">
        <f t="shared" si="8"/>
        <v>2.38527043964195E-6</v>
      </c>
      <c r="X55" s="40">
        <f t="shared" si="8"/>
        <v>6.204182850199315E-7</v>
      </c>
      <c r="Y55" s="40">
        <f t="shared" si="8"/>
        <v>3.2783866074178812E-8</v>
      </c>
      <c r="Z55" s="40">
        <f t="shared" si="8"/>
        <v>5.2637795769316879E-6</v>
      </c>
      <c r="AA55" s="40">
        <f t="shared" si="8"/>
        <v>1.2066391795529344E-6</v>
      </c>
      <c r="AB55" s="40">
        <f t="shared" si="8"/>
        <v>1.1392810912751095E-6</v>
      </c>
      <c r="AC55" s="40">
        <f t="shared" si="8"/>
        <v>3.2178038029858799E-5</v>
      </c>
      <c r="AD55" s="40">
        <f t="shared" si="8"/>
        <v>4.2299577322076541E-6</v>
      </c>
      <c r="AE55" s="40">
        <f t="shared" si="8"/>
        <v>1.622293585372494E-5</v>
      </c>
      <c r="AF55" s="41">
        <f t="shared" si="8"/>
        <v>1.9750955595566901E-3</v>
      </c>
      <c r="AG55" s="40">
        <f t="shared" si="8"/>
        <v>3.9574248040943597E-6</v>
      </c>
      <c r="AH55" s="40">
        <f t="shared" si="8"/>
        <v>4.4907577572204075E-6</v>
      </c>
      <c r="AI55" s="40">
        <f t="shared" si="8"/>
        <v>1.8927342930603914E-6</v>
      </c>
      <c r="AJ55" s="40">
        <f t="shared" si="8"/>
        <v>5.6763320183380441E-6</v>
      </c>
      <c r="AK55" s="40">
        <f t="shared" si="8"/>
        <v>3.2842190461167695E-6</v>
      </c>
      <c r="AL55" s="40">
        <f t="shared" si="8"/>
        <v>2.7989837994144198E-7</v>
      </c>
      <c r="AM55" s="42">
        <f t="shared" si="8"/>
        <v>1.7554077739006625E-6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1.0479680406648723E-5</v>
      </c>
      <c r="E56" s="40">
        <f t="shared" si="9"/>
        <v>3.0879960742561574E-6</v>
      </c>
      <c r="F56" s="40">
        <f t="shared" si="9"/>
        <v>2.4977550969972998E-6</v>
      </c>
      <c r="G56" s="40">
        <f t="shared" si="9"/>
        <v>2.9415908209367563E-5</v>
      </c>
      <c r="H56" s="40">
        <f t="shared" si="9"/>
        <v>8.880449991039849E-6</v>
      </c>
      <c r="I56" s="40">
        <f t="shared" si="9"/>
        <v>6.1645055528320183E-6</v>
      </c>
      <c r="J56" s="40">
        <f t="shared" si="9"/>
        <v>1.117710509739813E-6</v>
      </c>
      <c r="K56" s="40">
        <f t="shared" si="9"/>
        <v>7.6874614027399018E-5</v>
      </c>
      <c r="L56" s="40">
        <f t="shared" si="9"/>
        <v>3.8982116597419416E-7</v>
      </c>
      <c r="M56" s="40">
        <f t="shared" si="9"/>
        <v>3.6152454839397048E-6</v>
      </c>
      <c r="N56" s="40">
        <f t="shared" si="9"/>
        <v>1.0312660784530873E-4</v>
      </c>
      <c r="O56" s="40">
        <f t="shared" si="9"/>
        <v>9.9804665552360248E-7</v>
      </c>
      <c r="P56" s="40">
        <f t="shared" si="9"/>
        <v>1.5671783943323554E-6</v>
      </c>
      <c r="Q56" s="40">
        <f t="shared" si="9"/>
        <v>7.3630936448579492E-7</v>
      </c>
      <c r="R56" s="40">
        <f t="shared" si="9"/>
        <v>8.8041667051573651E-8</v>
      </c>
      <c r="S56" s="40">
        <f t="shared" si="9"/>
        <v>2.7367664098327298E-5</v>
      </c>
      <c r="T56" s="41">
        <f t="shared" si="9"/>
        <v>6.7102464409911572E-3</v>
      </c>
      <c r="U56" s="40">
        <f t="shared" si="9"/>
        <v>1.3401235775084915E-5</v>
      </c>
      <c r="V56" s="40">
        <f t="shared" si="9"/>
        <v>9.8813224198064963E-6</v>
      </c>
      <c r="W56" s="40">
        <f t="shared" si="9"/>
        <v>3.4585231294374605E-5</v>
      </c>
      <c r="X56" s="40">
        <f t="shared" si="9"/>
        <v>1.1834365819845609E-5</v>
      </c>
      <c r="Y56" s="40">
        <f t="shared" si="9"/>
        <v>9.1495818349640095E-9</v>
      </c>
      <c r="Z56" s="40">
        <f t="shared" si="9"/>
        <v>2.0264462502961851E-8</v>
      </c>
      <c r="AA56" s="40">
        <f t="shared" si="9"/>
        <v>4.5915023064320195E-6</v>
      </c>
      <c r="AB56" s="40">
        <f t="shared" si="9"/>
        <v>6.2312876840938019E-6</v>
      </c>
      <c r="AC56" s="40">
        <f t="shared" si="9"/>
        <v>7.5077054042356734E-7</v>
      </c>
      <c r="AD56" s="40">
        <f t="shared" si="9"/>
        <v>3.1830823619872185E-5</v>
      </c>
      <c r="AE56" s="40">
        <f t="shared" si="9"/>
        <v>3.6854041759816332E-5</v>
      </c>
      <c r="AF56" s="40">
        <f t="shared" si="9"/>
        <v>5.0760782111558726E-5</v>
      </c>
      <c r="AG56" s="40">
        <f t="shared" si="9"/>
        <v>1.0641674899635534E-7</v>
      </c>
      <c r="AH56" s="40">
        <f t="shared" si="9"/>
        <v>5.6903092094558835E-6</v>
      </c>
      <c r="AI56" s="40">
        <f t="shared" si="9"/>
        <v>1.4012088714264844E-5</v>
      </c>
      <c r="AJ56" s="40">
        <f t="shared" si="9"/>
        <v>2.9558029775971823E-5</v>
      </c>
      <c r="AK56" s="40">
        <f t="shared" si="9"/>
        <v>3.4687861937351356E-5</v>
      </c>
      <c r="AL56" s="40">
        <f t="shared" si="9"/>
        <v>6.961618610744525E-6</v>
      </c>
      <c r="AM56" s="42">
        <f t="shared" si="9"/>
        <v>2.5646136317219439E-6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1.4966116809449087E-8</v>
      </c>
      <c r="E57" s="40">
        <f t="shared" si="10"/>
        <v>1.0733053943701029E-8</v>
      </c>
      <c r="F57" s="40">
        <f t="shared" si="10"/>
        <v>2.7238443679914102E-7</v>
      </c>
      <c r="G57" s="40">
        <f t="shared" si="10"/>
        <v>1.851339329380846E-8</v>
      </c>
      <c r="H57" s="40">
        <f t="shared" si="10"/>
        <v>1.2349413078928452E-7</v>
      </c>
      <c r="I57" s="40">
        <f t="shared" si="10"/>
        <v>1.06188669254522E-8</v>
      </c>
      <c r="J57" s="40">
        <f t="shared" si="10"/>
        <v>9.9869092484059572E-9</v>
      </c>
      <c r="K57" s="40">
        <f t="shared" si="10"/>
        <v>1.4632650705793061E-8</v>
      </c>
      <c r="L57" s="40">
        <f t="shared" si="10"/>
        <v>1.0650266060195839E-7</v>
      </c>
      <c r="M57" s="40">
        <f t="shared" si="10"/>
        <v>8.0905937065101222E-9</v>
      </c>
      <c r="N57" s="40">
        <f t="shared" si="10"/>
        <v>1.8873663676762665E-9</v>
      </c>
      <c r="O57" s="40">
        <f t="shared" si="10"/>
        <v>8.5536077435166945E-7</v>
      </c>
      <c r="P57" s="40">
        <f t="shared" si="10"/>
        <v>8.4473109054047219E-7</v>
      </c>
      <c r="Q57" s="40">
        <f t="shared" si="10"/>
        <v>9.5279729248699686E-7</v>
      </c>
      <c r="R57" s="40">
        <f t="shared" si="10"/>
        <v>2.469009826378051E-7</v>
      </c>
      <c r="S57" s="40">
        <f t="shared" si="10"/>
        <v>1.0991096916425769E-7</v>
      </c>
      <c r="T57" s="40">
        <f t="shared" si="10"/>
        <v>5.4926373190093497E-7</v>
      </c>
      <c r="U57" s="40">
        <f t="shared" si="10"/>
        <v>5.0442058840425582E-7</v>
      </c>
      <c r="V57" s="40">
        <f t="shared" si="10"/>
        <v>4.8309975442370837E-7</v>
      </c>
      <c r="W57" s="40">
        <f t="shared" si="10"/>
        <v>2.6846000729736255E-7</v>
      </c>
      <c r="X57" s="40">
        <f t="shared" si="10"/>
        <v>2.8421650377914099E-7</v>
      </c>
      <c r="Y57" s="40">
        <f t="shared" si="10"/>
        <v>1.7396462504842687E-9</v>
      </c>
      <c r="Z57" s="40">
        <f t="shared" si="10"/>
        <v>8.0536828943592901E-7</v>
      </c>
      <c r="AA57" s="40">
        <f t="shared" si="10"/>
        <v>3.1098646203259768E-7</v>
      </c>
      <c r="AB57" s="40">
        <f t="shared" si="10"/>
        <v>4.9688286520219328E-7</v>
      </c>
      <c r="AC57" s="40">
        <f t="shared" si="10"/>
        <v>1.0671943111649659E-7</v>
      </c>
      <c r="AD57" s="40">
        <f t="shared" si="10"/>
        <v>1.9806162050215926E-7</v>
      </c>
      <c r="AE57" s="40">
        <f t="shared" si="10"/>
        <v>1.735920426731662E-7</v>
      </c>
      <c r="AF57" s="40">
        <f t="shared" si="10"/>
        <v>3.5016566873224857E-7</v>
      </c>
      <c r="AG57" s="40">
        <f t="shared" si="10"/>
        <v>3.1806586746864488E-7</v>
      </c>
      <c r="AH57" s="40">
        <f t="shared" si="10"/>
        <v>1.1216970324196281E-8</v>
      </c>
      <c r="AI57" s="40">
        <f t="shared" si="10"/>
        <v>2.8889316406536937E-8</v>
      </c>
      <c r="AJ57" s="41">
        <f t="shared" si="10"/>
        <v>1.2372210222668615E-4</v>
      </c>
      <c r="AK57" s="40">
        <f t="shared" si="10"/>
        <v>2.996825725660169E-8</v>
      </c>
      <c r="AL57" s="40">
        <f t="shared" si="10"/>
        <v>6.3588683838907636E-7</v>
      </c>
      <c r="AM57" s="42">
        <f t="shared" si="10"/>
        <v>7.1779190915556386E-7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2.7296290308364263E-5</v>
      </c>
      <c r="E58" s="40">
        <f t="shared" si="11"/>
        <v>2.2223686648217619E-4</v>
      </c>
      <c r="F58" s="40">
        <f t="shared" si="11"/>
        <v>7.102868110668788E-5</v>
      </c>
      <c r="G58" s="40">
        <f t="shared" si="11"/>
        <v>1.1506710263131119E-5</v>
      </c>
      <c r="H58" s="40">
        <f t="shared" si="11"/>
        <v>7.2507615973077506E-5</v>
      </c>
      <c r="I58" s="40">
        <f t="shared" si="11"/>
        <v>2.9257603076411561E-5</v>
      </c>
      <c r="J58" s="40">
        <f t="shared" si="11"/>
        <v>9.4409209679781022E-5</v>
      </c>
      <c r="K58" s="40">
        <f t="shared" si="11"/>
        <v>2.5973597656112905E-6</v>
      </c>
      <c r="L58" s="40">
        <f t="shared" si="11"/>
        <v>8.7533178763624807E-6</v>
      </c>
      <c r="M58" s="40">
        <f t="shared" si="11"/>
        <v>1.5240731180414416E-5</v>
      </c>
      <c r="N58" s="40">
        <f t="shared" si="11"/>
        <v>5.0539629387526348E-5</v>
      </c>
      <c r="O58" s="40">
        <f t="shared" si="11"/>
        <v>2.0931881560777419E-4</v>
      </c>
      <c r="P58" s="40">
        <f t="shared" si="11"/>
        <v>6.4581116850103497E-5</v>
      </c>
      <c r="Q58" s="40">
        <f t="shared" si="11"/>
        <v>3.8727135648037333E-6</v>
      </c>
      <c r="R58" s="40">
        <f t="shared" si="11"/>
        <v>2.9844271770574623E-6</v>
      </c>
      <c r="S58" s="40">
        <f t="shared" si="11"/>
        <v>2.0719848536212226E-4</v>
      </c>
      <c r="T58" s="40">
        <f t="shared" si="11"/>
        <v>1.9916808651050774E-5</v>
      </c>
      <c r="U58" s="40">
        <f t="shared" si="11"/>
        <v>1.4247647084003765E-5</v>
      </c>
      <c r="V58" s="40">
        <f t="shared" si="11"/>
        <v>5.1026642849276113E-5</v>
      </c>
      <c r="W58" s="40">
        <f t="shared" si="11"/>
        <v>6.2955146100056289E-6</v>
      </c>
      <c r="X58" s="40">
        <f t="shared" si="11"/>
        <v>5.0783758816189942E-5</v>
      </c>
      <c r="Y58" s="40">
        <f t="shared" si="11"/>
        <v>3.103082983605574E-5</v>
      </c>
      <c r="Z58" s="40">
        <f t="shared" si="11"/>
        <v>9.6222322389421489E-5</v>
      </c>
      <c r="AA58" s="40">
        <f t="shared" si="11"/>
        <v>7.0777874124003842E-5</v>
      </c>
      <c r="AB58" s="40">
        <f t="shared" si="11"/>
        <v>1.7570899365453807E-5</v>
      </c>
      <c r="AC58" s="40">
        <f t="shared" si="11"/>
        <v>1.6842616294706219E-5</v>
      </c>
      <c r="AD58" s="40">
        <f t="shared" si="11"/>
        <v>4.0441839070989529E-4</v>
      </c>
      <c r="AE58" s="40">
        <f t="shared" si="11"/>
        <v>3.5166838054183667E-6</v>
      </c>
      <c r="AF58" s="40">
        <f t="shared" si="11"/>
        <v>5.18855059279602E-5</v>
      </c>
      <c r="AG58" s="40">
        <f t="shared" si="11"/>
        <v>4.5498835554689047E-5</v>
      </c>
      <c r="AH58" s="41">
        <f t="shared" si="11"/>
        <v>2.411969711108752E-2</v>
      </c>
      <c r="AI58" s="40">
        <f t="shared" si="11"/>
        <v>3.5186994694150911E-5</v>
      </c>
      <c r="AJ58" s="40">
        <f t="shared" si="11"/>
        <v>2.1408816704140199E-6</v>
      </c>
      <c r="AK58" s="40">
        <f t="shared" si="11"/>
        <v>9.4104135585828815E-6</v>
      </c>
      <c r="AL58" s="40">
        <f t="shared" si="11"/>
        <v>1.8669901579583675E-4</v>
      </c>
      <c r="AM58" s="42">
        <f t="shared" si="11"/>
        <v>1.7651443562320085E-4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1.3653717300622639E-6</v>
      </c>
      <c r="E59" s="40">
        <f t="shared" si="12"/>
        <v>1.6461090584707295E-6</v>
      </c>
      <c r="F59" s="40">
        <f t="shared" si="12"/>
        <v>2.7345846809971229E-6</v>
      </c>
      <c r="G59" s="40">
        <f t="shared" si="12"/>
        <v>5.1993908025937515E-6</v>
      </c>
      <c r="H59" s="40">
        <f t="shared" si="12"/>
        <v>6.0895117205081703E-7</v>
      </c>
      <c r="I59" s="40">
        <f t="shared" si="12"/>
        <v>4.0171481669805902E-8</v>
      </c>
      <c r="J59" s="40">
        <f t="shared" si="12"/>
        <v>1.8859336337662904E-5</v>
      </c>
      <c r="K59" s="40">
        <f t="shared" si="12"/>
        <v>3.9747228477333796E-6</v>
      </c>
      <c r="L59" s="40">
        <f t="shared" si="12"/>
        <v>3.8033072399716088E-6</v>
      </c>
      <c r="M59" s="40">
        <f t="shared" si="12"/>
        <v>4.8042095050224561E-7</v>
      </c>
      <c r="N59" s="40">
        <f t="shared" si="12"/>
        <v>8.2056921759201913E-7</v>
      </c>
      <c r="O59" s="40">
        <f t="shared" si="12"/>
        <v>7.8084370562386511E-7</v>
      </c>
      <c r="P59" s="40">
        <f t="shared" si="12"/>
        <v>1.0029605981656587E-6</v>
      </c>
      <c r="Q59" s="40">
        <f t="shared" si="12"/>
        <v>6.0888888502542835E-8</v>
      </c>
      <c r="R59" s="40">
        <f t="shared" si="12"/>
        <v>3.6169077020079209E-6</v>
      </c>
      <c r="S59" s="40">
        <f t="shared" si="12"/>
        <v>6.4256510221523361E-6</v>
      </c>
      <c r="T59" s="40">
        <f t="shared" si="12"/>
        <v>1.5774570005092364E-6</v>
      </c>
      <c r="U59" s="40">
        <f t="shared" si="12"/>
        <v>1.3910275558188022E-6</v>
      </c>
      <c r="V59" s="41">
        <f t="shared" si="12"/>
        <v>1.1121294946679313E-3</v>
      </c>
      <c r="W59" s="40">
        <f t="shared" si="12"/>
        <v>5.9457485996084681E-6</v>
      </c>
      <c r="X59" s="40">
        <f t="shared" si="12"/>
        <v>8.643913792973489E-7</v>
      </c>
      <c r="Y59" s="40">
        <f t="shared" si="12"/>
        <v>9.0480785056525796E-9</v>
      </c>
      <c r="Z59" s="40">
        <f t="shared" si="12"/>
        <v>6.2621654366497246E-6</v>
      </c>
      <c r="AA59" s="40">
        <f t="shared" si="12"/>
        <v>1.8567494349027111E-8</v>
      </c>
      <c r="AB59" s="40">
        <f t="shared" si="12"/>
        <v>2.2142861637953006E-5</v>
      </c>
      <c r="AC59" s="40">
        <f t="shared" si="12"/>
        <v>2.2748096737749789E-6</v>
      </c>
      <c r="AD59" s="40">
        <f t="shared" si="12"/>
        <v>7.738148275252625E-8</v>
      </c>
      <c r="AE59" s="40">
        <f t="shared" si="12"/>
        <v>6.5819841599370612E-6</v>
      </c>
      <c r="AF59" s="40">
        <f t="shared" si="12"/>
        <v>2.7904713869470226E-6</v>
      </c>
      <c r="AG59" s="40">
        <f t="shared" si="12"/>
        <v>3.0889943130760453E-9</v>
      </c>
      <c r="AH59" s="40">
        <f t="shared" si="12"/>
        <v>2.3438201159288438E-6</v>
      </c>
      <c r="AI59" s="40">
        <f t="shared" si="12"/>
        <v>9.0050523228126507E-8</v>
      </c>
      <c r="AJ59" s="40">
        <f t="shared" si="12"/>
        <v>4.1330702709752494E-6</v>
      </c>
      <c r="AK59" s="40">
        <f t="shared" si="12"/>
        <v>3.8897017828752515E-7</v>
      </c>
      <c r="AL59" s="40">
        <f t="shared" si="12"/>
        <v>1.2917502024853137E-6</v>
      </c>
      <c r="AM59" s="42">
        <f t="shared" si="12"/>
        <v>3.8430571460111299E-6</v>
      </c>
    </row>
    <row r="60" spans="1:39" ht="24">
      <c r="A60" s="37" t="s">
        <v>27</v>
      </c>
      <c r="B60" s="38" t="s">
        <v>14</v>
      </c>
      <c r="C60" s="39"/>
      <c r="D60" s="41">
        <f t="shared" ref="D60:AM60" si="13">$C18^2*D18^2</f>
        <v>1.3882382467398997E-2</v>
      </c>
      <c r="E60" s="40">
        <f t="shared" si="13"/>
        <v>2.1951396309494209E-6</v>
      </c>
      <c r="F60" s="40">
        <f t="shared" si="13"/>
        <v>2.0815554034409592E-6</v>
      </c>
      <c r="G60" s="40">
        <f t="shared" si="13"/>
        <v>2.7783175074492428E-5</v>
      </c>
      <c r="H60" s="40">
        <f t="shared" si="13"/>
        <v>4.5887829763191306E-5</v>
      </c>
      <c r="I60" s="40">
        <f t="shared" si="13"/>
        <v>1.1367231479112794E-7</v>
      </c>
      <c r="J60" s="40">
        <f t="shared" si="13"/>
        <v>6.1684384267003025E-5</v>
      </c>
      <c r="K60" s="40">
        <f t="shared" si="13"/>
        <v>1.1820753103023991E-5</v>
      </c>
      <c r="L60" s="40">
        <f t="shared" si="13"/>
        <v>2.1784486559231649E-4</v>
      </c>
      <c r="M60" s="40">
        <f t="shared" si="13"/>
        <v>5.1382096315881889E-5</v>
      </c>
      <c r="N60" s="40">
        <f t="shared" si="13"/>
        <v>2.682491693419209E-5</v>
      </c>
      <c r="O60" s="40">
        <f t="shared" si="13"/>
        <v>4.6698547389618461E-5</v>
      </c>
      <c r="P60" s="40">
        <f t="shared" si="13"/>
        <v>1.7905084043088107E-5</v>
      </c>
      <c r="Q60" s="40">
        <f t="shared" si="13"/>
        <v>7.6347963794193511E-8</v>
      </c>
      <c r="R60" s="40">
        <f t="shared" si="13"/>
        <v>2.2898136642385688E-7</v>
      </c>
      <c r="S60" s="40">
        <f t="shared" si="13"/>
        <v>6.0987641014802002E-7</v>
      </c>
      <c r="T60" s="40">
        <f t="shared" si="13"/>
        <v>2.0981131520969128E-5</v>
      </c>
      <c r="U60" s="40">
        <f t="shared" si="13"/>
        <v>1.5718263600416032E-4</v>
      </c>
      <c r="V60" s="40">
        <f t="shared" si="13"/>
        <v>1.6987234874010254E-5</v>
      </c>
      <c r="W60" s="40">
        <f t="shared" si="13"/>
        <v>2.6621505892593721E-5</v>
      </c>
      <c r="X60" s="40">
        <f t="shared" si="13"/>
        <v>1.3598609214552325E-4</v>
      </c>
      <c r="Y60" s="40">
        <f t="shared" si="13"/>
        <v>3.9575922260996901E-5</v>
      </c>
      <c r="Z60" s="40">
        <f t="shared" si="13"/>
        <v>2.9358019458293144E-7</v>
      </c>
      <c r="AA60" s="40">
        <f t="shared" si="13"/>
        <v>1.2520774423319285E-4</v>
      </c>
      <c r="AB60" s="40">
        <f t="shared" si="13"/>
        <v>6.6486344195183477E-5</v>
      </c>
      <c r="AC60" s="40">
        <f t="shared" si="13"/>
        <v>2.4347844218860071E-5</v>
      </c>
      <c r="AD60" s="40">
        <f t="shared" si="13"/>
        <v>2.4495697095218273E-6</v>
      </c>
      <c r="AE60" s="40">
        <f t="shared" si="13"/>
        <v>1.0926011375910894E-4</v>
      </c>
      <c r="AF60" s="40">
        <f t="shared" si="13"/>
        <v>7.1446366987980268E-5</v>
      </c>
      <c r="AG60" s="40">
        <f t="shared" si="13"/>
        <v>2.122727362075269E-6</v>
      </c>
      <c r="AH60" s="40">
        <f t="shared" si="13"/>
        <v>1.5725419315562703E-5</v>
      </c>
      <c r="AI60" s="40">
        <f t="shared" si="13"/>
        <v>7.2555597244577464E-6</v>
      </c>
      <c r="AJ60" s="40">
        <f t="shared" si="13"/>
        <v>1.5942904841264825E-6</v>
      </c>
      <c r="AK60" s="40">
        <f t="shared" si="13"/>
        <v>2.0701275219199113E-9</v>
      </c>
      <c r="AL60" s="40">
        <f t="shared" si="13"/>
        <v>4.7003109936337019E-6</v>
      </c>
      <c r="AM60" s="42">
        <f t="shared" si="13"/>
        <v>3.4417226398654191E-5</v>
      </c>
    </row>
    <row r="61" spans="1:39" ht="24">
      <c r="A61" s="37" t="s">
        <v>28</v>
      </c>
      <c r="B61" s="38" t="s">
        <v>14</v>
      </c>
      <c r="C61" s="45"/>
      <c r="D61" s="40">
        <f t="shared" ref="D61:AM61" si="14">$C19^2*D19^2</f>
        <v>4.3204873861050018E-5</v>
      </c>
      <c r="E61" s="40">
        <f t="shared" si="14"/>
        <v>4.4010628281447139E-4</v>
      </c>
      <c r="F61" s="40">
        <f t="shared" si="14"/>
        <v>6.9855852018208819E-8</v>
      </c>
      <c r="G61" s="40">
        <f t="shared" si="14"/>
        <v>1.3661136486435591E-5</v>
      </c>
      <c r="H61" s="40">
        <f t="shared" si="14"/>
        <v>1.7445025507356081E-4</v>
      </c>
      <c r="I61" s="40">
        <f t="shared" si="14"/>
        <v>6.0337360699213433E-5</v>
      </c>
      <c r="J61" s="40">
        <f t="shared" si="14"/>
        <v>1.0619853243119801E-4</v>
      </c>
      <c r="K61" s="41">
        <f t="shared" si="14"/>
        <v>5.0902579455999991E-2</v>
      </c>
      <c r="L61" s="40">
        <f t="shared" si="14"/>
        <v>1.7918579557964716E-4</v>
      </c>
      <c r="M61" s="40">
        <f t="shared" si="14"/>
        <v>3.8253745182947722E-4</v>
      </c>
      <c r="N61" s="40">
        <f t="shared" si="14"/>
        <v>5.3779979274641728E-4</v>
      </c>
      <c r="O61" s="40">
        <f t="shared" si="14"/>
        <v>2.1649709653178399E-4</v>
      </c>
      <c r="P61" s="40">
        <f t="shared" si="14"/>
        <v>2.1016364841753224E-5</v>
      </c>
      <c r="Q61" s="40">
        <f t="shared" si="14"/>
        <v>7.6762443683798002E-5</v>
      </c>
      <c r="R61" s="40">
        <f t="shared" si="14"/>
        <v>1.2623876930901536E-6</v>
      </c>
      <c r="S61" s="40">
        <f t="shared" si="14"/>
        <v>2.6905553122513889E-4</v>
      </c>
      <c r="T61" s="40">
        <f t="shared" si="14"/>
        <v>5.6479236529266227E-4</v>
      </c>
      <c r="U61" s="40">
        <f t="shared" si="14"/>
        <v>1.468428862699209E-4</v>
      </c>
      <c r="V61" s="40">
        <f t="shared" si="14"/>
        <v>1.8413146872358558E-4</v>
      </c>
      <c r="W61" s="40">
        <f t="shared" si="14"/>
        <v>6.3116246175130963E-5</v>
      </c>
      <c r="X61" s="40">
        <f t="shared" si="14"/>
        <v>1.1525000739441342E-5</v>
      </c>
      <c r="Y61" s="40">
        <f t="shared" si="14"/>
        <v>6.5524214738551896E-5</v>
      </c>
      <c r="Z61" s="40">
        <f t="shared" si="14"/>
        <v>3.3188457081584992E-5</v>
      </c>
      <c r="AA61" s="40">
        <f t="shared" si="14"/>
        <v>1.5699959026102621E-4</v>
      </c>
      <c r="AB61" s="40">
        <f t="shared" si="14"/>
        <v>4.0768063530912074E-8</v>
      </c>
      <c r="AC61" s="40">
        <f t="shared" si="14"/>
        <v>2.5359227421700421E-4</v>
      </c>
      <c r="AD61" s="40">
        <f t="shared" si="14"/>
        <v>2.5073842104943064E-4</v>
      </c>
      <c r="AE61" s="40">
        <f t="shared" si="14"/>
        <v>1.0495956072083107E-5</v>
      </c>
      <c r="AF61" s="40">
        <f t="shared" si="14"/>
        <v>8.7155063627163856E-5</v>
      </c>
      <c r="AG61" s="40">
        <f t="shared" si="14"/>
        <v>2.1984556566417049E-4</v>
      </c>
      <c r="AH61" s="40">
        <f t="shared" si="14"/>
        <v>5.5152609592729673E-6</v>
      </c>
      <c r="AI61" s="40">
        <f t="shared" si="14"/>
        <v>1.1941754863014153E-4</v>
      </c>
      <c r="AJ61" s="40">
        <f t="shared" si="14"/>
        <v>5.7326740921850401E-6</v>
      </c>
      <c r="AK61" s="40">
        <f t="shared" si="14"/>
        <v>4.2205398753791054E-5</v>
      </c>
      <c r="AL61" s="40">
        <f t="shared" si="14"/>
        <v>1.2439787010408095E-5</v>
      </c>
      <c r="AM61" s="42">
        <f t="shared" si="14"/>
        <v>2.2357868806741312E-4</v>
      </c>
    </row>
    <row r="62" spans="1:39" ht="24">
      <c r="A62" s="37" t="s">
        <v>29</v>
      </c>
      <c r="B62" s="38" t="s">
        <v>14</v>
      </c>
      <c r="C62" s="45"/>
      <c r="D62" s="40">
        <f t="shared" ref="D62:AM62" si="15">$C20^2*D20^2</f>
        <v>2.9484451696298528E-7</v>
      </c>
      <c r="E62" s="40">
        <f t="shared" si="15"/>
        <v>8.246768843518231E-5</v>
      </c>
      <c r="F62" s="40">
        <f t="shared" si="15"/>
        <v>5.1184816070658583E-5</v>
      </c>
      <c r="G62" s="40">
        <f t="shared" si="15"/>
        <v>3.6727395830551031E-5</v>
      </c>
      <c r="H62" s="40">
        <f t="shared" si="15"/>
        <v>1.7502763670315301E-5</v>
      </c>
      <c r="I62" s="41">
        <f t="shared" si="15"/>
        <v>3.8569032099999991E-2</v>
      </c>
      <c r="J62" s="40">
        <f t="shared" si="15"/>
        <v>1.5074707275763557E-5</v>
      </c>
      <c r="K62" s="40">
        <f t="shared" si="15"/>
        <v>4.6015133301065518E-5</v>
      </c>
      <c r="L62" s="40">
        <f t="shared" si="15"/>
        <v>1.658766394787371E-5</v>
      </c>
      <c r="M62" s="40">
        <f t="shared" si="15"/>
        <v>2.4476344826406796E-4</v>
      </c>
      <c r="N62" s="40">
        <f t="shared" si="15"/>
        <v>3.3393326318142467E-5</v>
      </c>
      <c r="O62" s="40">
        <f t="shared" si="15"/>
        <v>2.2149916555292188E-5</v>
      </c>
      <c r="P62" s="40">
        <f t="shared" si="15"/>
        <v>2.8333246268474135E-7</v>
      </c>
      <c r="Q62" s="40">
        <f t="shared" si="15"/>
        <v>7.2942986000251394E-4</v>
      </c>
      <c r="R62" s="40">
        <f t="shared" si="15"/>
        <v>2.2392977123086066E-4</v>
      </c>
      <c r="S62" s="40">
        <f t="shared" si="15"/>
        <v>1.3094721546987644E-4</v>
      </c>
      <c r="T62" s="40">
        <f t="shared" si="15"/>
        <v>3.4768252499718504E-5</v>
      </c>
      <c r="U62" s="40">
        <f t="shared" si="15"/>
        <v>1.3741753827248973E-4</v>
      </c>
      <c r="V62" s="40">
        <f t="shared" si="15"/>
        <v>1.4210042066554079E-6</v>
      </c>
      <c r="W62" s="40">
        <f t="shared" si="15"/>
        <v>2.7388710971540592E-5</v>
      </c>
      <c r="X62" s="40">
        <f t="shared" si="15"/>
        <v>5.5356483073942938E-4</v>
      </c>
      <c r="Y62" s="40">
        <f t="shared" si="15"/>
        <v>4.9724798078993964E-5</v>
      </c>
      <c r="Z62" s="40">
        <f t="shared" si="15"/>
        <v>7.8633283886337321E-5</v>
      </c>
      <c r="AA62" s="40">
        <f t="shared" si="15"/>
        <v>1.2445607433779487E-4</v>
      </c>
      <c r="AB62" s="40">
        <f t="shared" si="15"/>
        <v>6.241631544472324E-9</v>
      </c>
      <c r="AC62" s="40">
        <f t="shared" si="15"/>
        <v>1.9123986971517323E-9</v>
      </c>
      <c r="AD62" s="40">
        <f t="shared" si="15"/>
        <v>9.2156800047961531E-5</v>
      </c>
      <c r="AE62" s="40">
        <f t="shared" si="15"/>
        <v>9.8259166188319128E-9</v>
      </c>
      <c r="AF62" s="40">
        <f t="shared" si="15"/>
        <v>1.2928423577123176E-6</v>
      </c>
      <c r="AG62" s="40">
        <f t="shared" si="15"/>
        <v>8.0095251696419537E-5</v>
      </c>
      <c r="AH62" s="40">
        <f t="shared" si="15"/>
        <v>4.6772665982914296E-5</v>
      </c>
      <c r="AI62" s="40">
        <f t="shared" si="15"/>
        <v>1.6049944960033909E-4</v>
      </c>
      <c r="AJ62" s="40">
        <f t="shared" si="15"/>
        <v>3.2703405710149414E-6</v>
      </c>
      <c r="AK62" s="40">
        <f t="shared" si="15"/>
        <v>6.1255981121317635E-5</v>
      </c>
      <c r="AL62" s="40">
        <f t="shared" si="15"/>
        <v>3.3373539450082234E-5</v>
      </c>
      <c r="AM62" s="42">
        <f t="shared" si="15"/>
        <v>4.1001689962679838E-4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5.4270701632931399E-6</v>
      </c>
      <c r="E63" s="40">
        <f t="shared" si="16"/>
        <v>6.026785465043981E-8</v>
      </c>
      <c r="F63" s="40">
        <f t="shared" si="16"/>
        <v>8.0956994907552247E-9</v>
      </c>
      <c r="G63" s="40">
        <f t="shared" si="16"/>
        <v>9.9826811099400394E-7</v>
      </c>
      <c r="H63" s="40">
        <f t="shared" si="16"/>
        <v>2.244282390748986E-6</v>
      </c>
      <c r="I63" s="40">
        <f t="shared" si="16"/>
        <v>5.3530294924967213E-11</v>
      </c>
      <c r="J63" s="40">
        <f t="shared" si="16"/>
        <v>2.0491390624785204E-7</v>
      </c>
      <c r="K63" s="40">
        <f t="shared" si="16"/>
        <v>2.3468427980293313E-9</v>
      </c>
      <c r="L63" s="40">
        <f t="shared" si="16"/>
        <v>1.4330067660821902E-6</v>
      </c>
      <c r="M63" s="40">
        <f t="shared" si="16"/>
        <v>2.1593535861752681E-8</v>
      </c>
      <c r="N63" s="40">
        <f t="shared" si="16"/>
        <v>4.619012465956459E-7</v>
      </c>
      <c r="O63" s="41">
        <f t="shared" si="16"/>
        <v>4.9542820207121142E-5</v>
      </c>
      <c r="P63" s="40">
        <f t="shared" si="16"/>
        <v>7.8355090803411437E-7</v>
      </c>
      <c r="Q63" s="40">
        <f t="shared" si="16"/>
        <v>5.0432707765477505E-7</v>
      </c>
      <c r="R63" s="40">
        <f t="shared" si="16"/>
        <v>4.5162138803608026E-6</v>
      </c>
      <c r="S63" s="40">
        <f t="shared" si="16"/>
        <v>8.8192443043834641E-7</v>
      </c>
      <c r="T63" s="40">
        <f t="shared" si="16"/>
        <v>1.0405193145253392E-6</v>
      </c>
      <c r="U63" s="40">
        <f t="shared" si="16"/>
        <v>1.3320019472612764E-7</v>
      </c>
      <c r="V63" s="40">
        <f t="shared" si="16"/>
        <v>2.3003941159903602E-5</v>
      </c>
      <c r="W63" s="40">
        <f t="shared" si="16"/>
        <v>5.8045153115776797E-7</v>
      </c>
      <c r="X63" s="40">
        <f t="shared" si="16"/>
        <v>5.207700307877691E-6</v>
      </c>
      <c r="Y63" s="40">
        <f t="shared" si="16"/>
        <v>1.0105832872728898E-6</v>
      </c>
      <c r="Z63" s="40">
        <f t="shared" si="16"/>
        <v>1.7686702404332912E-12</v>
      </c>
      <c r="AA63" s="40">
        <f t="shared" si="16"/>
        <v>4.7568895378668296E-6</v>
      </c>
      <c r="AB63" s="41">
        <f t="shared" si="16"/>
        <v>1.1783451975842356E-3</v>
      </c>
      <c r="AC63" s="40">
        <f t="shared" si="16"/>
        <v>1.6966262090898616E-6</v>
      </c>
      <c r="AD63" s="40">
        <f t="shared" si="16"/>
        <v>1.1903285905820398E-6</v>
      </c>
      <c r="AE63" s="40">
        <f t="shared" si="16"/>
        <v>6.9595163755369823E-6</v>
      </c>
      <c r="AF63" s="40">
        <f t="shared" si="16"/>
        <v>6.3488338559330161E-7</v>
      </c>
      <c r="AG63" s="40">
        <f t="shared" si="16"/>
        <v>3.0586554846128592E-6</v>
      </c>
      <c r="AH63" s="40">
        <f t="shared" si="16"/>
        <v>8.7329541702844915E-7</v>
      </c>
      <c r="AI63" s="40">
        <f t="shared" si="16"/>
        <v>4.7917510378278559E-6</v>
      </c>
      <c r="AJ63" s="40">
        <f t="shared" si="16"/>
        <v>4.3585215231096519E-6</v>
      </c>
      <c r="AK63" s="40">
        <f t="shared" si="16"/>
        <v>3.9412098339853123E-7</v>
      </c>
      <c r="AL63" s="40">
        <f t="shared" si="16"/>
        <v>4.5404040952166796E-8</v>
      </c>
      <c r="AM63" s="42">
        <f t="shared" si="16"/>
        <v>1.3564968624775935E-6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5.4639599617479706E-7</v>
      </c>
      <c r="E64" s="40">
        <f t="shared" si="17"/>
        <v>7.6760286346700852E-7</v>
      </c>
      <c r="F64" s="40">
        <f t="shared" si="17"/>
        <v>7.6508261875976879E-7</v>
      </c>
      <c r="G64" s="40">
        <f t="shared" si="17"/>
        <v>1.5562354254602842E-6</v>
      </c>
      <c r="H64" s="40">
        <f t="shared" si="17"/>
        <v>3.8024948314457706E-6</v>
      </c>
      <c r="I64" s="40">
        <f t="shared" si="17"/>
        <v>2.8133173051072918E-9</v>
      </c>
      <c r="J64" s="40">
        <f t="shared" si="17"/>
        <v>2.3216475441411271E-6</v>
      </c>
      <c r="K64" s="40">
        <f t="shared" si="17"/>
        <v>1.7356525724748824E-7</v>
      </c>
      <c r="L64" s="40">
        <f t="shared" si="17"/>
        <v>3.1221093084977733E-7</v>
      </c>
      <c r="M64" s="40">
        <f t="shared" si="17"/>
        <v>4.7138263496304057E-7</v>
      </c>
      <c r="N64" s="40">
        <f t="shared" si="17"/>
        <v>1.737000760496873E-6</v>
      </c>
      <c r="O64" s="40">
        <f t="shared" si="17"/>
        <v>1.8316624047543063E-7</v>
      </c>
      <c r="P64" s="41">
        <f t="shared" si="17"/>
        <v>4.1877241775683019E-4</v>
      </c>
      <c r="Q64" s="40">
        <f t="shared" si="17"/>
        <v>9.6123791887890734E-7</v>
      </c>
      <c r="R64" s="40">
        <f t="shared" si="17"/>
        <v>4.3396156051501407E-8</v>
      </c>
      <c r="S64" s="40">
        <f t="shared" si="17"/>
        <v>8.4966475497344408E-7</v>
      </c>
      <c r="T64" s="40">
        <f t="shared" si="17"/>
        <v>9.6924769731777596E-8</v>
      </c>
      <c r="U64" s="40">
        <f t="shared" si="17"/>
        <v>1.6929449986125866E-6</v>
      </c>
      <c r="V64" s="40">
        <f t="shared" si="17"/>
        <v>3.8147645779236487E-7</v>
      </c>
      <c r="W64" s="40">
        <f t="shared" si="17"/>
        <v>1.9736814929015654E-6</v>
      </c>
      <c r="X64" s="40">
        <f t="shared" si="17"/>
        <v>1.8496309001749615E-7</v>
      </c>
      <c r="Y64" s="40">
        <f t="shared" si="17"/>
        <v>1.5064898443848978E-7</v>
      </c>
      <c r="Z64" s="40">
        <f t="shared" si="17"/>
        <v>1.9472172716936038E-6</v>
      </c>
      <c r="AA64" s="40">
        <f t="shared" si="17"/>
        <v>2.4004068779529021E-6</v>
      </c>
      <c r="AB64" s="40">
        <f t="shared" si="17"/>
        <v>2.8234527185457867E-7</v>
      </c>
      <c r="AC64" s="40">
        <f t="shared" si="17"/>
        <v>2.1265290734885328E-6</v>
      </c>
      <c r="AD64" s="40">
        <f t="shared" si="17"/>
        <v>1.2160487847679726E-6</v>
      </c>
      <c r="AE64" s="40">
        <f t="shared" si="17"/>
        <v>2.464376491777035E-6</v>
      </c>
      <c r="AF64" s="40">
        <f t="shared" si="17"/>
        <v>7.6490336282770627E-8</v>
      </c>
      <c r="AG64" s="40">
        <f t="shared" si="17"/>
        <v>1.8291844710876127E-6</v>
      </c>
      <c r="AH64" s="40">
        <f t="shared" si="17"/>
        <v>1.1339996938051519E-6</v>
      </c>
      <c r="AI64" s="40">
        <f t="shared" si="17"/>
        <v>4.4563119260900777E-9</v>
      </c>
      <c r="AJ64" s="40">
        <f t="shared" si="17"/>
        <v>2.7663096419473651E-6</v>
      </c>
      <c r="AK64" s="40">
        <f t="shared" si="17"/>
        <v>3.5330970250654861E-8</v>
      </c>
      <c r="AL64" s="40">
        <f t="shared" si="17"/>
        <v>4.2045637643776435E-6</v>
      </c>
      <c r="AM64" s="42">
        <f t="shared" si="17"/>
        <v>1.0232621347139637E-8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2.7002268116201992E-12</v>
      </c>
      <c r="E65" s="40">
        <f t="shared" si="18"/>
        <v>1.0537607421771138E-6</v>
      </c>
      <c r="F65" s="40">
        <f t="shared" si="18"/>
        <v>6.8450929214001858E-9</v>
      </c>
      <c r="G65" s="40">
        <f t="shared" si="18"/>
        <v>2.8865504500160067E-8</v>
      </c>
      <c r="H65" s="40">
        <f t="shared" si="18"/>
        <v>1.256398317289056E-7</v>
      </c>
      <c r="I65" s="40">
        <f t="shared" si="18"/>
        <v>3.1076571713622269E-7</v>
      </c>
      <c r="J65" s="40">
        <f t="shared" si="18"/>
        <v>5.4540341036762385E-8</v>
      </c>
      <c r="K65" s="40">
        <f t="shared" si="18"/>
        <v>1.6931783462649732E-7</v>
      </c>
      <c r="L65" s="40">
        <f t="shared" si="18"/>
        <v>1.0865337234624081E-7</v>
      </c>
      <c r="M65" s="40">
        <f t="shared" si="18"/>
        <v>3.7480973266027101E-6</v>
      </c>
      <c r="N65" s="40">
        <f t="shared" si="18"/>
        <v>4.144903552190812E-6</v>
      </c>
      <c r="O65" s="40">
        <f t="shared" si="18"/>
        <v>8.0485391213240598E-7</v>
      </c>
      <c r="P65" s="40">
        <f t="shared" si="18"/>
        <v>1.7439375866710074E-8</v>
      </c>
      <c r="Q65" s="40">
        <f t="shared" si="18"/>
        <v>2.1805641529481119E-7</v>
      </c>
      <c r="R65" s="40">
        <f t="shared" si="18"/>
        <v>4.6407879826907467E-7</v>
      </c>
      <c r="S65" s="40">
        <f t="shared" si="18"/>
        <v>8.5419699156518295E-8</v>
      </c>
      <c r="T65" s="40">
        <f t="shared" si="18"/>
        <v>1.0120440357685053E-6</v>
      </c>
      <c r="U65" s="40">
        <f t="shared" si="18"/>
        <v>2.1876987663654852E-6</v>
      </c>
      <c r="V65" s="40">
        <f t="shared" si="18"/>
        <v>7.1219542124927094E-8</v>
      </c>
      <c r="W65" s="40">
        <f t="shared" si="18"/>
        <v>3.9642188495944453E-8</v>
      </c>
      <c r="X65" s="40">
        <f t="shared" si="18"/>
        <v>1.4385235967740739E-6</v>
      </c>
      <c r="Y65" s="40">
        <f t="shared" si="18"/>
        <v>1.3235788981550661E-7</v>
      </c>
      <c r="Z65" s="40">
        <f t="shared" si="18"/>
        <v>9.3298091136060377E-8</v>
      </c>
      <c r="AA65" s="40">
        <f t="shared" si="18"/>
        <v>8.6144636807722781E-8</v>
      </c>
      <c r="AB65" s="40">
        <f t="shared" si="18"/>
        <v>7.2112576198063834E-8</v>
      </c>
      <c r="AC65" s="40">
        <f t="shared" si="18"/>
        <v>1.1279723894693055E-6</v>
      </c>
      <c r="AD65" s="40">
        <f t="shared" si="18"/>
        <v>7.9674814485591872E-7</v>
      </c>
      <c r="AE65" s="40">
        <f t="shared" si="18"/>
        <v>4.3279796976959005E-7</v>
      </c>
      <c r="AF65" s="40">
        <f t="shared" si="18"/>
        <v>3.1383264945010338E-7</v>
      </c>
      <c r="AG65" s="40">
        <f t="shared" si="18"/>
        <v>3.7340987422492501E-10</v>
      </c>
      <c r="AH65" s="40">
        <f t="shared" si="18"/>
        <v>7.5756367707891124E-8</v>
      </c>
      <c r="AI65" s="40">
        <f t="shared" si="18"/>
        <v>1.1163827384639986E-6</v>
      </c>
      <c r="AJ65" s="40">
        <f t="shared" si="18"/>
        <v>4.6867450527314852E-8</v>
      </c>
      <c r="AK65" s="41">
        <f t="shared" si="18"/>
        <v>2.02313185090736E-4</v>
      </c>
      <c r="AL65" s="40">
        <f t="shared" si="18"/>
        <v>8.4942393636037216E-8</v>
      </c>
      <c r="AM65" s="42">
        <f t="shared" si="18"/>
        <v>3.0779784469657661E-7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1.6463260622267481E-8</v>
      </c>
      <c r="E66" s="40">
        <f t="shared" si="19"/>
        <v>4.098628525953386E-7</v>
      </c>
      <c r="F66" s="40">
        <f t="shared" si="19"/>
        <v>3.8267315164192576E-10</v>
      </c>
      <c r="G66" s="40">
        <f t="shared" si="19"/>
        <v>2.3088777935184784E-7</v>
      </c>
      <c r="H66" s="40">
        <f t="shared" si="19"/>
        <v>3.7234627534402678E-7</v>
      </c>
      <c r="I66" s="40">
        <f t="shared" si="19"/>
        <v>2.2093633889394067E-7</v>
      </c>
      <c r="J66" s="40">
        <f t="shared" si="19"/>
        <v>2.0352547242290183E-7</v>
      </c>
      <c r="K66" s="40">
        <f t="shared" si="19"/>
        <v>4.6778741259916942E-7</v>
      </c>
      <c r="L66" s="40">
        <f t="shared" si="19"/>
        <v>1.5078638583526092E-6</v>
      </c>
      <c r="M66" s="40">
        <f t="shared" si="19"/>
        <v>4.3421992066254627E-8</v>
      </c>
      <c r="N66" s="40">
        <f t="shared" si="19"/>
        <v>2.3793270376262626E-8</v>
      </c>
      <c r="O66" s="40">
        <f t="shared" si="19"/>
        <v>5.734556876869816E-7</v>
      </c>
      <c r="P66" s="40">
        <f t="shared" si="19"/>
        <v>4.72364266494899E-7</v>
      </c>
      <c r="Q66" s="40">
        <f t="shared" si="19"/>
        <v>7.2608044981734586E-7</v>
      </c>
      <c r="R66" s="40">
        <f t="shared" si="19"/>
        <v>4.5257667453569223E-10</v>
      </c>
      <c r="S66" s="40">
        <f t="shared" si="19"/>
        <v>5.582374478138948E-7</v>
      </c>
      <c r="T66" s="40">
        <f t="shared" si="19"/>
        <v>1.6508874292929608E-9</v>
      </c>
      <c r="U66" s="40">
        <f t="shared" si="19"/>
        <v>1.4623515413806012E-8</v>
      </c>
      <c r="V66" s="40">
        <f t="shared" si="19"/>
        <v>3.590467986776309E-10</v>
      </c>
      <c r="W66" s="40">
        <f t="shared" si="19"/>
        <v>5.1440906621247594E-8</v>
      </c>
      <c r="X66" s="40">
        <f t="shared" si="19"/>
        <v>2.6510537190191653E-8</v>
      </c>
      <c r="Y66" s="40">
        <f t="shared" si="19"/>
        <v>1.8360535567791513E-6</v>
      </c>
      <c r="Z66" s="40">
        <f t="shared" si="19"/>
        <v>2.3672973491822624E-8</v>
      </c>
      <c r="AA66" s="40">
        <f t="shared" si="19"/>
        <v>1.3485994383131258E-6</v>
      </c>
      <c r="AB66" s="40">
        <f t="shared" si="19"/>
        <v>2.9729981375836401E-7</v>
      </c>
      <c r="AC66" s="40">
        <f t="shared" si="19"/>
        <v>2.1178372958760582E-7</v>
      </c>
      <c r="AD66" s="40">
        <f t="shared" si="19"/>
        <v>7.9177431486813122E-9</v>
      </c>
      <c r="AE66" s="40">
        <f t="shared" si="19"/>
        <v>7.2781212113476554E-9</v>
      </c>
      <c r="AF66" s="40">
        <f t="shared" si="19"/>
        <v>2.0910711384949126E-7</v>
      </c>
      <c r="AG66" s="41">
        <f t="shared" si="19"/>
        <v>1.0872325633861548E-4</v>
      </c>
      <c r="AH66" s="40">
        <f t="shared" si="19"/>
        <v>2.062429620929328E-7</v>
      </c>
      <c r="AI66" s="40">
        <f t="shared" si="19"/>
        <v>1.2094617377828697E-9</v>
      </c>
      <c r="AJ66" s="40">
        <f t="shared" si="19"/>
        <v>2.6973231411632557E-7</v>
      </c>
      <c r="AK66" s="40">
        <f t="shared" si="19"/>
        <v>1.9360242073339093E-10</v>
      </c>
      <c r="AL66" s="40">
        <f t="shared" si="19"/>
        <v>1.5969131743737346E-8</v>
      </c>
      <c r="AM66" s="42">
        <f t="shared" si="19"/>
        <v>1.9474766490140617E-8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6.4005025561628764E-8</v>
      </c>
      <c r="E67" s="40">
        <f t="shared" si="20"/>
        <v>2.859141378246046E-6</v>
      </c>
      <c r="F67" s="40">
        <f t="shared" si="20"/>
        <v>1.5182498861169721E-5</v>
      </c>
      <c r="G67" s="40">
        <f t="shared" si="20"/>
        <v>4.760435015959661E-7</v>
      </c>
      <c r="H67" s="40">
        <f t="shared" si="20"/>
        <v>2.5357151640508701E-5</v>
      </c>
      <c r="I67" s="40">
        <f t="shared" si="20"/>
        <v>2.3538726222157986E-4</v>
      </c>
      <c r="J67" s="40">
        <f t="shared" si="20"/>
        <v>3.0757360623546216E-6</v>
      </c>
      <c r="K67" s="40">
        <f t="shared" si="20"/>
        <v>1.8917255537448046E-5</v>
      </c>
      <c r="L67" s="40">
        <f t="shared" si="20"/>
        <v>1.8931405337104741E-5</v>
      </c>
      <c r="M67" s="40">
        <f t="shared" si="20"/>
        <v>1.9783956310874199E-7</v>
      </c>
      <c r="N67" s="40">
        <f t="shared" si="20"/>
        <v>5.6188039706386921E-8</v>
      </c>
      <c r="O67" s="40">
        <f t="shared" si="20"/>
        <v>1.5520267319213342E-5</v>
      </c>
      <c r="P67" s="40">
        <f t="shared" si="20"/>
        <v>2.8446977025627372E-5</v>
      </c>
      <c r="Q67" s="41">
        <f t="shared" si="20"/>
        <v>1.2425901594546967E-2</v>
      </c>
      <c r="R67" s="40">
        <f t="shared" si="20"/>
        <v>3.0056991413973529E-6</v>
      </c>
      <c r="S67" s="40">
        <f t="shared" si="20"/>
        <v>1.3850367467323175E-9</v>
      </c>
      <c r="T67" s="40">
        <f t="shared" si="20"/>
        <v>1.2784871894786263E-6</v>
      </c>
      <c r="U67" s="40">
        <f t="shared" si="20"/>
        <v>1.1499679544190774E-5</v>
      </c>
      <c r="V67" s="40">
        <f t="shared" si="20"/>
        <v>6.5317190966670991E-7</v>
      </c>
      <c r="W67" s="40">
        <f t="shared" si="20"/>
        <v>3.7761814710070193E-5</v>
      </c>
      <c r="X67" s="40">
        <f t="shared" si="20"/>
        <v>4.2071830849722712E-6</v>
      </c>
      <c r="Y67" s="40">
        <f t="shared" si="20"/>
        <v>3.789871224789367E-7</v>
      </c>
      <c r="Z67" s="40">
        <f t="shared" si="20"/>
        <v>2.17460148061403E-6</v>
      </c>
      <c r="AA67" s="40">
        <f t="shared" si="20"/>
        <v>7.0452247808284512E-6</v>
      </c>
      <c r="AB67" s="40">
        <f t="shared" si="20"/>
        <v>5.5868234310121325E-6</v>
      </c>
      <c r="AC67" s="40">
        <f t="shared" si="20"/>
        <v>6.4708728562437489E-6</v>
      </c>
      <c r="AD67" s="40">
        <f t="shared" si="20"/>
        <v>8.7935800179611838E-5</v>
      </c>
      <c r="AE67" s="40">
        <f t="shared" si="20"/>
        <v>2.2899200995783899E-4</v>
      </c>
      <c r="AF67" s="40">
        <f t="shared" si="20"/>
        <v>1.9604090180937354E-5</v>
      </c>
      <c r="AG67" s="40">
        <f t="shared" si="20"/>
        <v>8.4135435202808612E-5</v>
      </c>
      <c r="AH67" s="40">
        <f t="shared" si="20"/>
        <v>2.0019216886375458E-6</v>
      </c>
      <c r="AI67" s="40">
        <f t="shared" si="20"/>
        <v>1.0471433229489576E-4</v>
      </c>
      <c r="AJ67" s="40">
        <f t="shared" si="20"/>
        <v>9.2711359186487316E-5</v>
      </c>
      <c r="AK67" s="40">
        <f t="shared" si="20"/>
        <v>1.3790534798480467E-5</v>
      </c>
      <c r="AL67" s="40">
        <f t="shared" si="20"/>
        <v>4.1675981856187652E-5</v>
      </c>
      <c r="AM67" s="42">
        <f t="shared" si="20"/>
        <v>4.5114709769748914E-6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3.845606862918177E-5</v>
      </c>
      <c r="E68" s="40">
        <f t="shared" si="21"/>
        <v>4.4226146824063214E-10</v>
      </c>
      <c r="F68" s="40">
        <f t="shared" si="21"/>
        <v>1.3711783629157544E-6</v>
      </c>
      <c r="G68" s="40">
        <f t="shared" si="21"/>
        <v>1.5763050641890112E-6</v>
      </c>
      <c r="H68" s="40">
        <f t="shared" si="21"/>
        <v>5.0661815887530009E-7</v>
      </c>
      <c r="I68" s="40">
        <f t="shared" si="21"/>
        <v>1.0245249742621341E-6</v>
      </c>
      <c r="J68" s="40">
        <f t="shared" si="21"/>
        <v>1.4206057331435464E-5</v>
      </c>
      <c r="K68" s="40">
        <f t="shared" si="21"/>
        <v>8.6092410870674934E-6</v>
      </c>
      <c r="L68" s="41">
        <f t="shared" si="21"/>
        <v>2.4674572293149882E-3</v>
      </c>
      <c r="M68" s="40">
        <f t="shared" si="21"/>
        <v>2.6793574383253976E-6</v>
      </c>
      <c r="N68" s="40">
        <f t="shared" si="21"/>
        <v>2.0677632991718163E-6</v>
      </c>
      <c r="O68" s="40">
        <f t="shared" si="21"/>
        <v>9.3292677477025293E-7</v>
      </c>
      <c r="P68" s="40">
        <f t="shared" si="21"/>
        <v>1.7974332055162405E-6</v>
      </c>
      <c r="Q68" s="40">
        <f t="shared" si="21"/>
        <v>3.6404940684182071E-6</v>
      </c>
      <c r="R68" s="40">
        <f t="shared" si="21"/>
        <v>4.0327795913408036E-6</v>
      </c>
      <c r="S68" s="40">
        <f t="shared" si="21"/>
        <v>1.2350732364093832E-5</v>
      </c>
      <c r="T68" s="40">
        <f t="shared" si="21"/>
        <v>1.3673235632624877E-7</v>
      </c>
      <c r="U68" s="40">
        <f t="shared" si="21"/>
        <v>3.5600435096296576E-6</v>
      </c>
      <c r="V68" s="40">
        <f t="shared" si="21"/>
        <v>8.3899561113087628E-6</v>
      </c>
      <c r="W68" s="40">
        <f t="shared" si="21"/>
        <v>4.6261306830157684E-6</v>
      </c>
      <c r="X68" s="40">
        <f t="shared" si="21"/>
        <v>3.5199568210457419E-7</v>
      </c>
      <c r="Y68" s="40">
        <f t="shared" si="21"/>
        <v>6.7359996884143322E-6</v>
      </c>
      <c r="Z68" s="40">
        <f t="shared" si="21"/>
        <v>2.2140300740871989E-5</v>
      </c>
      <c r="AA68" s="40">
        <f t="shared" si="21"/>
        <v>1.2979402090400661E-6</v>
      </c>
      <c r="AB68" s="40">
        <f t="shared" si="21"/>
        <v>3.0691055612147149E-6</v>
      </c>
      <c r="AC68" s="40">
        <f t="shared" si="21"/>
        <v>2.4408633229043637E-5</v>
      </c>
      <c r="AD68" s="40">
        <f t="shared" si="21"/>
        <v>3.1411425784945096E-6</v>
      </c>
      <c r="AE68" s="40">
        <f t="shared" si="21"/>
        <v>1.2864432866072438E-6</v>
      </c>
      <c r="AF68" s="40">
        <f t="shared" si="21"/>
        <v>4.4898316145517118E-6</v>
      </c>
      <c r="AG68" s="40">
        <f t="shared" si="21"/>
        <v>3.3739917088078686E-5</v>
      </c>
      <c r="AH68" s="40">
        <f t="shared" si="21"/>
        <v>8.8831819149746187E-7</v>
      </c>
      <c r="AI68" s="40">
        <f t="shared" si="21"/>
        <v>7.2615071877429527E-6</v>
      </c>
      <c r="AJ68" s="40">
        <f t="shared" si="21"/>
        <v>2.0284865674267342E-6</v>
      </c>
      <c r="AK68" s="40">
        <f t="shared" si="21"/>
        <v>1.3179278462934119E-6</v>
      </c>
      <c r="AL68" s="40">
        <f t="shared" si="21"/>
        <v>9.7377452872579575E-6</v>
      </c>
      <c r="AM68" s="42">
        <f t="shared" si="21"/>
        <v>1.7459840978115495E-5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8.8860481559138903E-7</v>
      </c>
      <c r="E69" s="40">
        <f t="shared" si="22"/>
        <v>1.8975191787379759E-8</v>
      </c>
      <c r="F69" s="40">
        <f t="shared" si="22"/>
        <v>1.0794650923422298E-7</v>
      </c>
      <c r="G69" s="40">
        <f t="shared" si="22"/>
        <v>8.4102902671828471E-9</v>
      </c>
      <c r="H69" s="40">
        <f t="shared" si="22"/>
        <v>4.3109291860444247E-8</v>
      </c>
      <c r="I69" s="40">
        <f t="shared" si="22"/>
        <v>3.8495091008706179E-11</v>
      </c>
      <c r="J69" s="40">
        <f t="shared" si="22"/>
        <v>7.986686946596656E-8</v>
      </c>
      <c r="K69" s="40">
        <f t="shared" si="22"/>
        <v>2.3780631300797484E-8</v>
      </c>
      <c r="L69" s="40">
        <f t="shared" si="22"/>
        <v>5.9131620715316473E-8</v>
      </c>
      <c r="M69" s="40">
        <f t="shared" si="22"/>
        <v>8.6745417586999289E-8</v>
      </c>
      <c r="N69" s="40">
        <f t="shared" si="22"/>
        <v>7.8982912055627079E-7</v>
      </c>
      <c r="O69" s="40">
        <f t="shared" si="22"/>
        <v>7.968983208239659E-7</v>
      </c>
      <c r="P69" s="40">
        <f t="shared" si="22"/>
        <v>6.5727165670396393E-7</v>
      </c>
      <c r="Q69" s="40">
        <f t="shared" si="22"/>
        <v>2.0518750956350835E-6</v>
      </c>
      <c r="R69" s="40">
        <f t="shared" si="22"/>
        <v>8.8052701858698618E-8</v>
      </c>
      <c r="S69" s="40">
        <f t="shared" si="22"/>
        <v>5.8971132144778936E-8</v>
      </c>
      <c r="T69" s="40">
        <f t="shared" si="22"/>
        <v>5.9894331110797127E-7</v>
      </c>
      <c r="U69" s="40">
        <f t="shared" si="22"/>
        <v>9.8747086235704505E-8</v>
      </c>
      <c r="V69" s="40">
        <f t="shared" si="22"/>
        <v>6.6654016672255278E-7</v>
      </c>
      <c r="W69" s="40">
        <f t="shared" si="22"/>
        <v>1.5589917773683939E-11</v>
      </c>
      <c r="X69" s="40">
        <f t="shared" si="22"/>
        <v>2.7141673294338039E-7</v>
      </c>
      <c r="Y69" s="40">
        <f t="shared" si="22"/>
        <v>1.9988582724599063E-7</v>
      </c>
      <c r="Z69" s="40">
        <f t="shared" si="22"/>
        <v>2.8507797936653306E-7</v>
      </c>
      <c r="AA69" s="40">
        <f t="shared" si="22"/>
        <v>4.0435843702680823E-8</v>
      </c>
      <c r="AB69" s="40">
        <f t="shared" si="22"/>
        <v>6.6671902149797043E-7</v>
      </c>
      <c r="AC69" s="40">
        <f t="shared" si="22"/>
        <v>2.0615126098802282E-7</v>
      </c>
      <c r="AD69" s="40">
        <f t="shared" si="22"/>
        <v>2.4645335968958887E-8</v>
      </c>
      <c r="AE69" s="41">
        <f t="shared" si="22"/>
        <v>1.134268054003833E-4</v>
      </c>
      <c r="AF69" s="40">
        <f t="shared" si="22"/>
        <v>8.8009434350047394E-7</v>
      </c>
      <c r="AG69" s="40">
        <f t="shared" si="22"/>
        <v>7.8879778694461737E-9</v>
      </c>
      <c r="AH69" s="40">
        <f t="shared" si="22"/>
        <v>1.6590587750857035E-8</v>
      </c>
      <c r="AI69" s="40">
        <f t="shared" si="22"/>
        <v>1.105979408176189E-7</v>
      </c>
      <c r="AJ69" s="40">
        <f t="shared" si="22"/>
        <v>1.5101270866944738E-7</v>
      </c>
      <c r="AK69" s="40">
        <f t="shared" si="22"/>
        <v>2.4586950991584726E-7</v>
      </c>
      <c r="AL69" s="40">
        <f t="shared" si="22"/>
        <v>2.7425468904932402E-9</v>
      </c>
      <c r="AM69" s="42">
        <f t="shared" si="22"/>
        <v>1.0039115848909265E-6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8.5522478298901718E-8</v>
      </c>
      <c r="E70" s="40">
        <f t="shared" si="23"/>
        <v>8.0869709086394037E-6</v>
      </c>
      <c r="F70" s="40">
        <f t="shared" si="23"/>
        <v>5.3783956555245449E-7</v>
      </c>
      <c r="G70" s="40">
        <f t="shared" si="23"/>
        <v>3.2236696540232985E-6</v>
      </c>
      <c r="H70" s="40">
        <f t="shared" si="23"/>
        <v>7.9886177633416891E-6</v>
      </c>
      <c r="I70" s="40">
        <f t="shared" si="23"/>
        <v>6.4391454094010783E-6</v>
      </c>
      <c r="J70" s="40">
        <f t="shared" si="23"/>
        <v>9.0075072116342334E-7</v>
      </c>
      <c r="K70" s="40">
        <f t="shared" si="23"/>
        <v>1.0131398513614161E-5</v>
      </c>
      <c r="L70" s="40">
        <f t="shared" si="23"/>
        <v>9.7143998402142629E-6</v>
      </c>
      <c r="M70" s="40">
        <f t="shared" si="23"/>
        <v>1.5623442795493366E-5</v>
      </c>
      <c r="N70" s="40">
        <f t="shared" si="23"/>
        <v>1.0310701011301858E-5</v>
      </c>
      <c r="O70" s="40">
        <f t="shared" si="23"/>
        <v>4.0175726822245451E-6</v>
      </c>
      <c r="P70" s="40">
        <f t="shared" si="23"/>
        <v>3.8833788722661847E-6</v>
      </c>
      <c r="Q70" s="40">
        <f t="shared" si="23"/>
        <v>6.2356762170432076E-10</v>
      </c>
      <c r="R70" s="40">
        <f t="shared" si="23"/>
        <v>8.0059946662781639E-6</v>
      </c>
      <c r="S70" s="41">
        <f t="shared" si="23"/>
        <v>1.9348277078058457E-3</v>
      </c>
      <c r="T70" s="40">
        <f t="shared" si="23"/>
        <v>7.5593969564705348E-6</v>
      </c>
      <c r="U70" s="40">
        <f t="shared" si="23"/>
        <v>2.9710101313227683E-6</v>
      </c>
      <c r="V70" s="40">
        <f t="shared" si="23"/>
        <v>1.1111875652460139E-5</v>
      </c>
      <c r="W70" s="40">
        <f t="shared" si="23"/>
        <v>8.8835494467785016E-7</v>
      </c>
      <c r="X70" s="40">
        <f t="shared" si="23"/>
        <v>1.5923965140559398E-6</v>
      </c>
      <c r="Y70" s="40">
        <f t="shared" si="23"/>
        <v>7.0053055660022063E-6</v>
      </c>
      <c r="Z70" s="40">
        <f t="shared" si="23"/>
        <v>3.027228599167212E-6</v>
      </c>
      <c r="AA70" s="40">
        <f t="shared" si="23"/>
        <v>2.8886254117493135E-5</v>
      </c>
      <c r="AB70" s="40">
        <f t="shared" si="23"/>
        <v>1.4951577489028754E-6</v>
      </c>
      <c r="AC70" s="40">
        <f t="shared" si="23"/>
        <v>2.2380841918866006E-6</v>
      </c>
      <c r="AD70" s="40">
        <f t="shared" si="23"/>
        <v>2.5242129122937764E-7</v>
      </c>
      <c r="AE70" s="40">
        <f t="shared" si="23"/>
        <v>9.9898715939490221E-7</v>
      </c>
      <c r="AF70" s="40">
        <f t="shared" si="23"/>
        <v>1.1493949016791906E-6</v>
      </c>
      <c r="AG70" s="40">
        <f t="shared" si="23"/>
        <v>9.8513905382922276E-6</v>
      </c>
      <c r="AH70" s="40">
        <f t="shared" si="23"/>
        <v>1.6383249800228048E-5</v>
      </c>
      <c r="AI70" s="40">
        <f t="shared" si="23"/>
        <v>9.5086982641419656E-7</v>
      </c>
      <c r="AJ70" s="40">
        <f t="shared" si="23"/>
        <v>1.6418505228463661E-6</v>
      </c>
      <c r="AK70" s="40">
        <f t="shared" si="23"/>
        <v>8.2592103147337438E-7</v>
      </c>
      <c r="AL70" s="40">
        <f t="shared" si="23"/>
        <v>1.7071453440902013E-6</v>
      </c>
      <c r="AM70" s="42">
        <f t="shared" si="23"/>
        <v>4.6619946500883365E-6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1.9673982319544141E-5</v>
      </c>
      <c r="E71" s="40">
        <f t="shared" si="24"/>
        <v>3.0838700259596706E-5</v>
      </c>
      <c r="F71" s="40">
        <f t="shared" si="24"/>
        <v>4.3811584551863787E-5</v>
      </c>
      <c r="G71" s="40">
        <f t="shared" si="24"/>
        <v>4.6631323687651524E-7</v>
      </c>
      <c r="H71" s="40">
        <f t="shared" si="24"/>
        <v>1.2546509572505705E-6</v>
      </c>
      <c r="I71" s="40">
        <f t="shared" si="24"/>
        <v>3.3303768650880558E-5</v>
      </c>
      <c r="J71" s="40">
        <f t="shared" si="24"/>
        <v>3.2933071087928175E-8</v>
      </c>
      <c r="K71" s="40">
        <f t="shared" si="24"/>
        <v>3.9963624241605208E-5</v>
      </c>
      <c r="L71" s="40">
        <f t="shared" si="24"/>
        <v>5.787896977961642E-6</v>
      </c>
      <c r="M71" s="41">
        <f t="shared" si="24"/>
        <v>5.3833593385004264E-3</v>
      </c>
      <c r="N71" s="40">
        <f t="shared" si="24"/>
        <v>1.2827692456945973E-5</v>
      </c>
      <c r="O71" s="40">
        <f t="shared" si="24"/>
        <v>3.4827900260673751E-6</v>
      </c>
      <c r="P71" s="40">
        <f t="shared" si="24"/>
        <v>5.9018545502937035E-6</v>
      </c>
      <c r="Q71" s="40">
        <f t="shared" si="24"/>
        <v>7.5413819588193795E-8</v>
      </c>
      <c r="R71" s="40">
        <f t="shared" si="24"/>
        <v>8.237423152811833E-6</v>
      </c>
      <c r="S71" s="40">
        <f t="shared" si="24"/>
        <v>4.3338304416492133E-5</v>
      </c>
      <c r="T71" s="40">
        <f t="shared" si="24"/>
        <v>2.7920123433978125E-6</v>
      </c>
      <c r="U71" s="40">
        <f t="shared" si="24"/>
        <v>1.6311036145575604E-5</v>
      </c>
      <c r="V71" s="40">
        <f t="shared" si="24"/>
        <v>2.3289674142460231E-6</v>
      </c>
      <c r="W71" s="40">
        <f t="shared" si="24"/>
        <v>1.4016025315163522E-5</v>
      </c>
      <c r="X71" s="40">
        <f t="shared" si="24"/>
        <v>2.2437750368452356E-7</v>
      </c>
      <c r="Y71" s="40">
        <f t="shared" si="24"/>
        <v>3.9523272929225126E-6</v>
      </c>
      <c r="Z71" s="40">
        <f t="shared" si="24"/>
        <v>4.075432252549013E-5</v>
      </c>
      <c r="AA71" s="40">
        <f t="shared" si="24"/>
        <v>3.4618945341110439E-5</v>
      </c>
      <c r="AB71" s="40">
        <f t="shared" si="24"/>
        <v>1.0538704374890611E-7</v>
      </c>
      <c r="AC71" s="40">
        <f t="shared" si="24"/>
        <v>2.0795180116795719E-5</v>
      </c>
      <c r="AD71" s="40">
        <f t="shared" si="24"/>
        <v>4.3553315332755595E-5</v>
      </c>
      <c r="AE71" s="40">
        <f t="shared" si="24"/>
        <v>4.1299413160203453E-6</v>
      </c>
      <c r="AF71" s="40">
        <f t="shared" si="24"/>
        <v>1.3178936590137537E-7</v>
      </c>
      <c r="AG71" s="40">
        <f t="shared" si="24"/>
        <v>2.1395170545217717E-6</v>
      </c>
      <c r="AH71" s="40">
        <f t="shared" si="24"/>
        <v>3.3357797352285631E-6</v>
      </c>
      <c r="AI71" s="40">
        <f t="shared" si="24"/>
        <v>3.9312498614892912E-6</v>
      </c>
      <c r="AJ71" s="40">
        <f t="shared" si="24"/>
        <v>3.3240512724929376E-7</v>
      </c>
      <c r="AK71" s="40">
        <f t="shared" si="24"/>
        <v>9.9150921168771942E-5</v>
      </c>
      <c r="AL71" s="40">
        <f t="shared" si="24"/>
        <v>6.1363136038471612E-6</v>
      </c>
      <c r="AM71" s="42">
        <f t="shared" si="24"/>
        <v>4.9098510043580712E-6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3.1637838932775654E-5</v>
      </c>
      <c r="E72" s="40">
        <f t="shared" si="25"/>
        <v>5.0223088068475756E-7</v>
      </c>
      <c r="F72" s="40">
        <f t="shared" si="25"/>
        <v>1.127700892991785E-4</v>
      </c>
      <c r="G72" s="40">
        <f t="shared" si="25"/>
        <v>7.036860960570958E-6</v>
      </c>
      <c r="H72" s="40">
        <f t="shared" si="25"/>
        <v>4.7767381977342062E-5</v>
      </c>
      <c r="I72" s="40">
        <f t="shared" si="25"/>
        <v>1.1845789537618546E-5</v>
      </c>
      <c r="J72" s="40">
        <f t="shared" si="25"/>
        <v>2.6327264575103521E-4</v>
      </c>
      <c r="K72" s="40">
        <f t="shared" si="25"/>
        <v>1.9852559631041882E-5</v>
      </c>
      <c r="L72" s="40">
        <f t="shared" si="25"/>
        <v>3.1379181996304832E-5</v>
      </c>
      <c r="M72" s="40">
        <f t="shared" si="25"/>
        <v>4.4658045162888679E-5</v>
      </c>
      <c r="N72" s="40">
        <f t="shared" si="25"/>
        <v>6.0747188764388302E-5</v>
      </c>
      <c r="O72" s="40">
        <f t="shared" si="25"/>
        <v>5.8487458002930316E-6</v>
      </c>
      <c r="P72" s="40">
        <f t="shared" si="25"/>
        <v>7.6566565832380542E-5</v>
      </c>
      <c r="Q72" s="40">
        <f t="shared" si="25"/>
        <v>5.0223269304471732E-5</v>
      </c>
      <c r="R72" s="40">
        <f t="shared" si="25"/>
        <v>4.1127369243513411E-5</v>
      </c>
      <c r="S72" s="40">
        <f t="shared" si="25"/>
        <v>7.777487822605475E-6</v>
      </c>
      <c r="T72" s="40">
        <f t="shared" si="25"/>
        <v>8.1189485958216564E-5</v>
      </c>
      <c r="U72" s="40">
        <f t="shared" si="25"/>
        <v>3.7263343195838885E-4</v>
      </c>
      <c r="V72" s="40">
        <f t="shared" si="25"/>
        <v>8.8842062403236672E-5</v>
      </c>
      <c r="W72" s="41">
        <f t="shared" si="25"/>
        <v>1.7820198553784444E-2</v>
      </c>
      <c r="X72" s="40">
        <f t="shared" si="25"/>
        <v>2.2890294618201606E-5</v>
      </c>
      <c r="Y72" s="40">
        <f t="shared" si="25"/>
        <v>2.8227529937502763E-6</v>
      </c>
      <c r="Z72" s="40">
        <f t="shared" si="25"/>
        <v>1.7351240198673415E-6</v>
      </c>
      <c r="AA72" s="40">
        <f t="shared" si="25"/>
        <v>1.3223919238602438E-5</v>
      </c>
      <c r="AB72" s="40">
        <f t="shared" si="25"/>
        <v>8.3108217938611427E-6</v>
      </c>
      <c r="AC72" s="40">
        <f t="shared" si="25"/>
        <v>1.6672492675535216E-4</v>
      </c>
      <c r="AD72" s="41">
        <f t="shared" si="25"/>
        <v>7.3887946436028483E-4</v>
      </c>
      <c r="AE72" s="40">
        <f t="shared" si="25"/>
        <v>1.639682619752127E-9</v>
      </c>
      <c r="AF72" s="40">
        <f t="shared" si="25"/>
        <v>1.8705662694475004E-5</v>
      </c>
      <c r="AG72" s="40">
        <f t="shared" si="25"/>
        <v>7.7500661737886899E-6</v>
      </c>
      <c r="AH72" s="40">
        <f t="shared" si="25"/>
        <v>4.6428500665870489E-6</v>
      </c>
      <c r="AI72" s="40">
        <f t="shared" si="25"/>
        <v>5.6214873187297412E-5</v>
      </c>
      <c r="AJ72" s="40">
        <f t="shared" si="25"/>
        <v>3.5177214210010907E-5</v>
      </c>
      <c r="AK72" s="40">
        <f t="shared" si="25"/>
        <v>2.9748483051540766E-6</v>
      </c>
      <c r="AL72" s="40">
        <f t="shared" si="25"/>
        <v>1.2237706812527667E-5</v>
      </c>
      <c r="AM72" s="42">
        <f t="shared" si="25"/>
        <v>7.4816039129683292E-6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2.9331506063996046E-6</v>
      </c>
      <c r="E73" s="40">
        <f t="shared" si="26"/>
        <v>1.0778975667935163E-6</v>
      </c>
      <c r="F73" s="40">
        <f t="shared" si="26"/>
        <v>5.5908238277839906E-8</v>
      </c>
      <c r="G73" s="40">
        <f t="shared" si="26"/>
        <v>5.2159128378109267E-6</v>
      </c>
      <c r="H73" s="40">
        <f t="shared" si="26"/>
        <v>3.3115172716330767E-6</v>
      </c>
      <c r="I73" s="40">
        <f t="shared" si="26"/>
        <v>1.4105647237272757E-10</v>
      </c>
      <c r="J73" s="40">
        <f t="shared" si="26"/>
        <v>5.2700819393597793E-6</v>
      </c>
      <c r="K73" s="40">
        <f t="shared" si="26"/>
        <v>8.4074098155001584E-6</v>
      </c>
      <c r="L73" s="40">
        <f t="shared" si="26"/>
        <v>1.6934341778183751E-5</v>
      </c>
      <c r="M73" s="40">
        <f t="shared" si="26"/>
        <v>6.6614945579748283E-6</v>
      </c>
      <c r="N73" s="40">
        <f t="shared" si="26"/>
        <v>7.5810853649501033E-6</v>
      </c>
      <c r="O73" s="40">
        <f t="shared" si="26"/>
        <v>8.9398612077898677E-6</v>
      </c>
      <c r="P73" s="40">
        <f t="shared" si="26"/>
        <v>8.5508890431766063E-6</v>
      </c>
      <c r="Q73" s="40">
        <f t="shared" si="26"/>
        <v>8.6973902156743701E-7</v>
      </c>
      <c r="R73" s="40">
        <f t="shared" si="26"/>
        <v>2.3997526046870664E-6</v>
      </c>
      <c r="S73" s="40">
        <f t="shared" si="26"/>
        <v>1.9891591467592521E-6</v>
      </c>
      <c r="T73" s="40">
        <f t="shared" si="26"/>
        <v>1.8310998779640154E-7</v>
      </c>
      <c r="U73" s="40">
        <f t="shared" si="26"/>
        <v>1.0111471301442528E-5</v>
      </c>
      <c r="V73" s="40">
        <f t="shared" si="26"/>
        <v>3.4800668695396988E-6</v>
      </c>
      <c r="W73" s="40">
        <f t="shared" si="26"/>
        <v>1.698093434250062E-5</v>
      </c>
      <c r="X73" s="40">
        <f t="shared" si="26"/>
        <v>1.6214344259404851E-6</v>
      </c>
      <c r="Y73" s="40">
        <f t="shared" si="26"/>
        <v>1.265144817862626E-6</v>
      </c>
      <c r="Z73" s="40">
        <f t="shared" si="26"/>
        <v>7.3329195036399881E-7</v>
      </c>
      <c r="AA73" s="40">
        <f t="shared" si="26"/>
        <v>6.9000339805248284E-6</v>
      </c>
      <c r="AB73" s="40">
        <f t="shared" si="26"/>
        <v>2.4008982131957268E-6</v>
      </c>
      <c r="AC73" s="41">
        <f t="shared" si="26"/>
        <v>1.749245914758363E-3</v>
      </c>
      <c r="AD73" s="40">
        <f t="shared" si="26"/>
        <v>2.4401464149540117E-6</v>
      </c>
      <c r="AE73" s="40">
        <f t="shared" si="26"/>
        <v>3.1099927818145542E-6</v>
      </c>
      <c r="AF73" s="40">
        <f t="shared" si="26"/>
        <v>2.6190426971611596E-5</v>
      </c>
      <c r="AG73" s="40">
        <f t="shared" si="26"/>
        <v>3.3070852589652611E-6</v>
      </c>
      <c r="AH73" s="40">
        <f t="shared" si="26"/>
        <v>1.1859781777480594E-6</v>
      </c>
      <c r="AI73" s="40">
        <f t="shared" si="26"/>
        <v>2.2036268694771991E-7</v>
      </c>
      <c r="AJ73" s="40">
        <f t="shared" si="26"/>
        <v>1.419617180694697E-6</v>
      </c>
      <c r="AK73" s="40">
        <f t="shared" si="26"/>
        <v>9.6341651992674207E-6</v>
      </c>
      <c r="AL73" s="40">
        <f t="shared" si="26"/>
        <v>2.6517770374719056E-6</v>
      </c>
      <c r="AM73" s="42">
        <f t="shared" si="26"/>
        <v>2.0741028713464159E-5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1.3689897535052157E-5</v>
      </c>
      <c r="E74" s="40">
        <f t="shared" si="27"/>
        <v>1.3727226874720011E-6</v>
      </c>
      <c r="F74" s="40">
        <f t="shared" si="27"/>
        <v>7.6715218567144332E-9</v>
      </c>
      <c r="G74" s="40">
        <f t="shared" si="27"/>
        <v>3.705314610736486E-6</v>
      </c>
      <c r="H74" s="40">
        <f t="shared" si="27"/>
        <v>2.8159196597573528E-6</v>
      </c>
      <c r="I74" s="40">
        <f t="shared" si="27"/>
        <v>4.2722012938148481E-6</v>
      </c>
      <c r="J74" s="40">
        <f t="shared" si="27"/>
        <v>4.7455584989384752E-6</v>
      </c>
      <c r="K74" s="40">
        <f t="shared" si="27"/>
        <v>3.4906437367050871E-6</v>
      </c>
      <c r="L74" s="40">
        <f t="shared" si="27"/>
        <v>1.7576971143936766E-6</v>
      </c>
      <c r="M74" s="40">
        <f t="shared" si="27"/>
        <v>3.7213107701971623E-6</v>
      </c>
      <c r="N74" s="40">
        <f t="shared" si="27"/>
        <v>1.2120405074862043E-5</v>
      </c>
      <c r="O74" s="40">
        <f t="shared" si="27"/>
        <v>2.9913229611812852E-6</v>
      </c>
      <c r="P74" s="40">
        <f t="shared" si="27"/>
        <v>4.8563926145082167E-6</v>
      </c>
      <c r="Q74" s="40">
        <f t="shared" si="27"/>
        <v>1.1042878653968706E-6</v>
      </c>
      <c r="R74" s="40">
        <f t="shared" si="27"/>
        <v>1.4111299613899592E-6</v>
      </c>
      <c r="S74" s="40">
        <f t="shared" si="27"/>
        <v>1.876240415613768E-6</v>
      </c>
      <c r="T74" s="40">
        <f t="shared" si="27"/>
        <v>2.3209476865429283E-6</v>
      </c>
      <c r="U74" s="41">
        <f t="shared" si="27"/>
        <v>1.2672340512768438E-3</v>
      </c>
      <c r="V74" s="40">
        <f t="shared" si="27"/>
        <v>1.5323620571922717E-6</v>
      </c>
      <c r="W74" s="40">
        <f t="shared" si="27"/>
        <v>2.7091478219720465E-5</v>
      </c>
      <c r="X74" s="40">
        <f t="shared" si="27"/>
        <v>3.5998522072331869E-6</v>
      </c>
      <c r="Y74" s="40">
        <f t="shared" si="27"/>
        <v>4.6861104121198111E-6</v>
      </c>
      <c r="Z74" s="40">
        <f t="shared" si="27"/>
        <v>7.057954847661664E-7</v>
      </c>
      <c r="AA74" s="40">
        <f t="shared" si="27"/>
        <v>3.1434378413329121E-6</v>
      </c>
      <c r="AB74" s="40">
        <f t="shared" si="27"/>
        <v>1.4803790486210181E-7</v>
      </c>
      <c r="AC74" s="40">
        <f t="shared" si="27"/>
        <v>7.2606203210548665E-6</v>
      </c>
      <c r="AD74" s="40">
        <f t="shared" si="27"/>
        <v>1.6843380524480881E-5</v>
      </c>
      <c r="AE74" s="40">
        <f t="shared" si="27"/>
        <v>1.0619253890455084E-6</v>
      </c>
      <c r="AF74" s="40">
        <f t="shared" si="27"/>
        <v>1.0348562178587575E-8</v>
      </c>
      <c r="AG74" s="40">
        <f t="shared" si="27"/>
        <v>1.5982581525365795E-7</v>
      </c>
      <c r="AH74" s="40">
        <f t="shared" si="27"/>
        <v>7.1705208111011175E-7</v>
      </c>
      <c r="AI74" s="40">
        <f t="shared" si="27"/>
        <v>2.4847699867736121E-7</v>
      </c>
      <c r="AJ74" s="40">
        <f t="shared" si="27"/>
        <v>4.7499228546907598E-6</v>
      </c>
      <c r="AK74" s="40">
        <f t="shared" si="27"/>
        <v>1.3065017850708283E-5</v>
      </c>
      <c r="AL74" s="40">
        <f t="shared" si="27"/>
        <v>1.5403010914828045E-6</v>
      </c>
      <c r="AM74" s="42">
        <f t="shared" si="27"/>
        <v>3.4895157508421525E-7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1.727728365887903E-5</v>
      </c>
      <c r="E75" s="40">
        <f t="shared" si="28"/>
        <v>2.2036622437804749E-5</v>
      </c>
      <c r="F75" s="40">
        <f t="shared" si="28"/>
        <v>1.6021234331546939E-5</v>
      </c>
      <c r="G75" s="41">
        <f t="shared" si="28"/>
        <v>9.1589128511736471E-3</v>
      </c>
      <c r="H75" s="40">
        <f t="shared" si="28"/>
        <v>3.2081222183954151E-5</v>
      </c>
      <c r="I75" s="40">
        <f t="shared" si="28"/>
        <v>8.0539100881100629E-6</v>
      </c>
      <c r="J75" s="40">
        <f t="shared" si="28"/>
        <v>2.6549654947208913E-4</v>
      </c>
      <c r="K75" s="40">
        <f t="shared" si="28"/>
        <v>2.229985518114665E-6</v>
      </c>
      <c r="L75" s="40">
        <f t="shared" si="28"/>
        <v>5.50004842171541E-6</v>
      </c>
      <c r="M75" s="40">
        <f t="shared" si="28"/>
        <v>6.97177797229747E-7</v>
      </c>
      <c r="N75" s="40">
        <f t="shared" si="28"/>
        <v>3.1703338214355547E-5</v>
      </c>
      <c r="O75" s="40">
        <f t="shared" si="28"/>
        <v>6.5167993529097732E-5</v>
      </c>
      <c r="P75" s="40">
        <f t="shared" si="28"/>
        <v>3.1215273107260194E-5</v>
      </c>
      <c r="Q75" s="40">
        <f t="shared" si="28"/>
        <v>3.224961960098899E-7</v>
      </c>
      <c r="R75" s="40">
        <f t="shared" si="28"/>
        <v>3.1543496166850362E-6</v>
      </c>
      <c r="S75" s="40">
        <f t="shared" si="28"/>
        <v>1.4512381880104881E-5</v>
      </c>
      <c r="T75" s="40">
        <f t="shared" si="28"/>
        <v>3.5785490804075798E-5</v>
      </c>
      <c r="U75" s="40">
        <f t="shared" si="28"/>
        <v>2.6233733234684305E-5</v>
      </c>
      <c r="V75" s="40">
        <f t="shared" si="28"/>
        <v>4.0195833228530332E-5</v>
      </c>
      <c r="W75" s="40">
        <f t="shared" si="28"/>
        <v>3.7056937088549209E-6</v>
      </c>
      <c r="X75" s="40">
        <f t="shared" si="28"/>
        <v>1.3902703307418423E-5</v>
      </c>
      <c r="Y75" s="40">
        <f t="shared" si="28"/>
        <v>1.032689608029147E-4</v>
      </c>
      <c r="Z75" s="40">
        <f t="shared" si="28"/>
        <v>7.1036370128601476E-5</v>
      </c>
      <c r="AA75" s="40">
        <f t="shared" si="28"/>
        <v>2.4806740276978848E-4</v>
      </c>
      <c r="AB75" s="40">
        <f t="shared" si="28"/>
        <v>7.1276166276513485E-6</v>
      </c>
      <c r="AC75" s="40">
        <f t="shared" si="28"/>
        <v>2.6393847800865986E-5</v>
      </c>
      <c r="AD75" s="40">
        <f t="shared" si="28"/>
        <v>5.7297153617908091E-5</v>
      </c>
      <c r="AE75" s="40">
        <f t="shared" si="28"/>
        <v>5.9311015744585007E-7</v>
      </c>
      <c r="AF75" s="40">
        <f t="shared" si="28"/>
        <v>7.0180805820041138E-9</v>
      </c>
      <c r="AG75" s="40">
        <f t="shared" si="28"/>
        <v>1.7849049662769243E-5</v>
      </c>
      <c r="AH75" s="40">
        <f t="shared" si="28"/>
        <v>4.0973087262276742E-6</v>
      </c>
      <c r="AI75" s="40">
        <f t="shared" si="28"/>
        <v>9.5118069481584328E-6</v>
      </c>
      <c r="AJ75" s="40">
        <f t="shared" si="28"/>
        <v>1.2747206327227477E-6</v>
      </c>
      <c r="AK75" s="40">
        <f t="shared" si="28"/>
        <v>1.1726273545360678E-6</v>
      </c>
      <c r="AL75" s="40">
        <f t="shared" si="28"/>
        <v>7.9532848226599081E-8</v>
      </c>
      <c r="AM75" s="42">
        <f t="shared" si="28"/>
        <v>7.1221025681765553E-5</v>
      </c>
    </row>
    <row r="76" spans="1:39" ht="24">
      <c r="A76" s="37" t="s">
        <v>43</v>
      </c>
      <c r="B76" s="38" t="s">
        <v>14</v>
      </c>
      <c r="C76" s="45"/>
      <c r="D76" s="40">
        <f t="shared" ref="D76:AM76" si="29">$C34^2*D34^2</f>
        <v>3.9121643158858448E-4</v>
      </c>
      <c r="E76" s="40">
        <f t="shared" si="29"/>
        <v>9.924692770162703E-6</v>
      </c>
      <c r="F76" s="40">
        <f t="shared" si="29"/>
        <v>1.3484589310064699E-4</v>
      </c>
      <c r="G76" s="40">
        <f t="shared" si="29"/>
        <v>6.4895563305162316E-5</v>
      </c>
      <c r="H76" s="40">
        <f t="shared" si="29"/>
        <v>4.8847296663163964E-4</v>
      </c>
      <c r="I76" s="40">
        <f t="shared" si="29"/>
        <v>5.6700671762460069E-4</v>
      </c>
      <c r="J76" s="40">
        <f t="shared" si="29"/>
        <v>3.8528397436439119E-4</v>
      </c>
      <c r="K76" s="40">
        <f t="shared" si="29"/>
        <v>9.170582817101282E-6</v>
      </c>
      <c r="L76" s="40">
        <f t="shared" si="29"/>
        <v>5.7229165157198067E-6</v>
      </c>
      <c r="M76" s="40">
        <f t="shared" si="29"/>
        <v>1.6958609474974784E-6</v>
      </c>
      <c r="N76" s="40">
        <f t="shared" si="29"/>
        <v>1.2947465217927134E-4</v>
      </c>
      <c r="O76" s="40">
        <f t="shared" si="29"/>
        <v>1.4403921525224683E-6</v>
      </c>
      <c r="P76" s="40">
        <f t="shared" si="29"/>
        <v>1.7510478088007629E-5</v>
      </c>
      <c r="Q76" s="40">
        <f t="shared" si="29"/>
        <v>1.3226339192210213E-5</v>
      </c>
      <c r="R76" s="40">
        <f t="shared" si="29"/>
        <v>3.995842873442012E-4</v>
      </c>
      <c r="S76" s="40">
        <f t="shared" si="29"/>
        <v>3.2783324183159729E-5</v>
      </c>
      <c r="T76" s="40">
        <f t="shared" si="29"/>
        <v>6.8584030158213796E-5</v>
      </c>
      <c r="U76" s="40">
        <f t="shared" si="29"/>
        <v>1.1887310931625837E-4</v>
      </c>
      <c r="V76" s="40">
        <f t="shared" si="29"/>
        <v>3.1249370201270184E-5</v>
      </c>
      <c r="W76" s="40">
        <f t="shared" si="29"/>
        <v>5.4483201732750005E-5</v>
      </c>
      <c r="X76" s="41">
        <f t="shared" si="29"/>
        <v>4.0647398543999992E-2</v>
      </c>
      <c r="Y76" s="40">
        <f t="shared" si="29"/>
        <v>3.8710274282546543E-4</v>
      </c>
      <c r="Z76" s="40">
        <f t="shared" si="29"/>
        <v>2.702907847746783E-6</v>
      </c>
      <c r="AA76" s="40">
        <f t="shared" si="29"/>
        <v>3.4423169947480238E-6</v>
      </c>
      <c r="AB76" s="40">
        <f t="shared" si="29"/>
        <v>1.8006822605784361E-4</v>
      </c>
      <c r="AC76" s="40">
        <f t="shared" si="29"/>
        <v>3.8411912760475833E-5</v>
      </c>
      <c r="AD76" s="40">
        <f t="shared" si="29"/>
        <v>6.2682423694938205E-6</v>
      </c>
      <c r="AE76" s="40">
        <f t="shared" si="29"/>
        <v>9.6128696050791384E-5</v>
      </c>
      <c r="AF76" s="40">
        <f t="shared" si="29"/>
        <v>1.2110774801448084E-5</v>
      </c>
      <c r="AG76" s="40">
        <f t="shared" si="29"/>
        <v>9.5750236499707916E-6</v>
      </c>
      <c r="AH76" s="40">
        <f t="shared" si="29"/>
        <v>8.3962634820657691E-5</v>
      </c>
      <c r="AI76" s="40">
        <f t="shared" si="29"/>
        <v>1.2671709934622609E-5</v>
      </c>
      <c r="AJ76" s="40">
        <f t="shared" si="29"/>
        <v>8.8255983114891566E-5</v>
      </c>
      <c r="AK76" s="40">
        <f t="shared" si="29"/>
        <v>2.8503040172407233E-4</v>
      </c>
      <c r="AL76" s="40">
        <f t="shared" si="29"/>
        <v>3.6586410428658601E-7</v>
      </c>
      <c r="AM76" s="42">
        <f t="shared" si="29"/>
        <v>2.2155677023358206E-6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3.5431652839084545E-6</v>
      </c>
      <c r="E77" s="40">
        <f t="shared" si="30"/>
        <v>6.8557647112547935E-6</v>
      </c>
      <c r="F77" s="40">
        <f t="shared" si="30"/>
        <v>1.2323499840926814E-6</v>
      </c>
      <c r="G77" s="40">
        <f t="shared" si="30"/>
        <v>6.7545763017587238E-6</v>
      </c>
      <c r="H77" s="40">
        <f t="shared" si="30"/>
        <v>6.9295449376501534E-7</v>
      </c>
      <c r="I77" s="40">
        <f t="shared" si="30"/>
        <v>1.5466357827076365E-6</v>
      </c>
      <c r="J77" s="40">
        <f t="shared" si="30"/>
        <v>2.6261902822673342E-5</v>
      </c>
      <c r="K77" s="40">
        <f t="shared" si="30"/>
        <v>1.9215543637715765E-5</v>
      </c>
      <c r="L77" s="40">
        <f t="shared" si="30"/>
        <v>1.5449876989655567E-6</v>
      </c>
      <c r="M77" s="40">
        <f t="shared" si="30"/>
        <v>4.4044752500497392E-6</v>
      </c>
      <c r="N77" s="41">
        <f t="shared" si="30"/>
        <v>1.9418608352545828E-3</v>
      </c>
      <c r="O77" s="40">
        <f t="shared" si="30"/>
        <v>7.9382864583409304E-6</v>
      </c>
      <c r="P77" s="40">
        <f t="shared" si="30"/>
        <v>7.5229035903421743E-6</v>
      </c>
      <c r="Q77" s="40">
        <f t="shared" si="30"/>
        <v>1.1082665637347304E-8</v>
      </c>
      <c r="R77" s="40">
        <f t="shared" si="30"/>
        <v>2.650740805601066E-6</v>
      </c>
      <c r="S77" s="40">
        <f t="shared" si="30"/>
        <v>9.8005842728197055E-6</v>
      </c>
      <c r="T77" s="40">
        <f t="shared" si="30"/>
        <v>2.7092269120978894E-5</v>
      </c>
      <c r="U77" s="40">
        <f t="shared" si="30"/>
        <v>1.8308449948052624E-5</v>
      </c>
      <c r="V77" s="40">
        <f t="shared" si="30"/>
        <v>1.3513698574924524E-6</v>
      </c>
      <c r="W77" s="40">
        <f t="shared" si="30"/>
        <v>6.6425167445980452E-6</v>
      </c>
      <c r="X77" s="40">
        <f t="shared" si="30"/>
        <v>5.9459265093680422E-6</v>
      </c>
      <c r="Y77" s="40">
        <f t="shared" si="30"/>
        <v>1.5942425546417213E-7</v>
      </c>
      <c r="Z77" s="40">
        <f t="shared" si="30"/>
        <v>9.5572060266175878E-8</v>
      </c>
      <c r="AA77" s="40">
        <f t="shared" si="30"/>
        <v>1.1390338290277941E-6</v>
      </c>
      <c r="AB77" s="40">
        <f t="shared" si="30"/>
        <v>7.6032512177539462E-7</v>
      </c>
      <c r="AC77" s="40">
        <f t="shared" si="30"/>
        <v>8.0735627211422158E-6</v>
      </c>
      <c r="AD77" s="40">
        <f t="shared" si="30"/>
        <v>1.5780572634300887E-7</v>
      </c>
      <c r="AE77" s="40">
        <f t="shared" si="30"/>
        <v>1.2703794630092496E-5</v>
      </c>
      <c r="AF77" s="40">
        <f t="shared" si="30"/>
        <v>9.3545155447540927E-6</v>
      </c>
      <c r="AG77" s="40">
        <f t="shared" si="30"/>
        <v>4.0007789997499609E-7</v>
      </c>
      <c r="AH77" s="40">
        <f t="shared" si="30"/>
        <v>3.7839106142745124E-6</v>
      </c>
      <c r="AI77" s="40">
        <f t="shared" si="30"/>
        <v>2.1423714730418665E-7</v>
      </c>
      <c r="AJ77" s="40">
        <f t="shared" si="30"/>
        <v>2.5138007812035225E-8</v>
      </c>
      <c r="AK77" s="40">
        <f t="shared" si="30"/>
        <v>3.7438801303564703E-5</v>
      </c>
      <c r="AL77" s="40">
        <f t="shared" si="30"/>
        <v>3.4589428792035722E-7</v>
      </c>
      <c r="AM77" s="42">
        <f t="shared" si="30"/>
        <v>6.5515761307388843E-6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7.5804348917462138E-5</v>
      </c>
      <c r="E78" s="40">
        <f t="shared" si="31"/>
        <v>2.9278882891809727E-5</v>
      </c>
      <c r="F78" s="40">
        <f t="shared" si="31"/>
        <v>5.5469293972294545E-6</v>
      </c>
      <c r="G78" s="40">
        <f t="shared" si="31"/>
        <v>2.4473558708304564E-4</v>
      </c>
      <c r="H78" s="40">
        <f t="shared" si="31"/>
        <v>3.4894950999542261E-6</v>
      </c>
      <c r="I78" s="40">
        <f t="shared" si="31"/>
        <v>2.6543250107175205E-5</v>
      </c>
      <c r="J78" s="40">
        <f t="shared" si="31"/>
        <v>9.1140413274579687E-6</v>
      </c>
      <c r="K78" s="40">
        <f t="shared" si="31"/>
        <v>2.5766980243870582E-5</v>
      </c>
      <c r="L78" s="40">
        <f t="shared" si="31"/>
        <v>4.5631075464273989E-6</v>
      </c>
      <c r="M78" s="40">
        <f t="shared" si="31"/>
        <v>5.4484396655422967E-5</v>
      </c>
      <c r="N78" s="40">
        <f t="shared" si="31"/>
        <v>5.367209142731869E-6</v>
      </c>
      <c r="O78" s="40">
        <f t="shared" si="31"/>
        <v>4.3546128024695886E-5</v>
      </c>
      <c r="P78" s="40">
        <f t="shared" si="31"/>
        <v>4.8033841359233442E-5</v>
      </c>
      <c r="Q78" s="40">
        <f t="shared" si="31"/>
        <v>4.6653407415812504E-6</v>
      </c>
      <c r="R78" s="40">
        <f t="shared" si="31"/>
        <v>7.6271063264799328E-6</v>
      </c>
      <c r="S78" s="40">
        <f t="shared" si="31"/>
        <v>1.262894048728039E-4</v>
      </c>
      <c r="T78" s="40">
        <f t="shared" si="31"/>
        <v>5.4493567486889284E-6</v>
      </c>
      <c r="U78" s="40">
        <f t="shared" si="31"/>
        <v>2.1825531358723635E-5</v>
      </c>
      <c r="V78" s="40">
        <f t="shared" si="31"/>
        <v>1.286381056385171E-7</v>
      </c>
      <c r="W78" s="40">
        <f t="shared" si="31"/>
        <v>6.5316658867743793E-6</v>
      </c>
      <c r="X78" s="40">
        <f t="shared" si="31"/>
        <v>7.1380954128565925E-7</v>
      </c>
      <c r="Y78" s="40">
        <f t="shared" si="31"/>
        <v>1.2318596595193342E-4</v>
      </c>
      <c r="Z78" s="40">
        <f t="shared" si="31"/>
        <v>1.0320974691592302E-5</v>
      </c>
      <c r="AA78" s="41">
        <f t="shared" si="31"/>
        <v>9.0525850791680455E-3</v>
      </c>
      <c r="AB78" s="40">
        <f t="shared" si="31"/>
        <v>3.4013304915403542E-5</v>
      </c>
      <c r="AC78" s="40">
        <f t="shared" si="31"/>
        <v>3.4127616128289996E-5</v>
      </c>
      <c r="AD78" s="40">
        <f t="shared" si="31"/>
        <v>1.8223722894808101E-6</v>
      </c>
      <c r="AE78" s="40">
        <f t="shared" si="31"/>
        <v>3.0277813465325893E-6</v>
      </c>
      <c r="AF78" s="40">
        <f t="shared" si="31"/>
        <v>4.8982108623898399E-6</v>
      </c>
      <c r="AG78" s="40">
        <f t="shared" si="31"/>
        <v>1.030797321634871E-4</v>
      </c>
      <c r="AH78" s="40">
        <f t="shared" si="31"/>
        <v>2.4331667833020348E-5</v>
      </c>
      <c r="AI78" s="40">
        <f t="shared" si="31"/>
        <v>3.0103789990138758E-7</v>
      </c>
      <c r="AJ78" s="40">
        <f t="shared" si="31"/>
        <v>2.0319836820482933E-5</v>
      </c>
      <c r="AK78" s="40">
        <f t="shared" si="31"/>
        <v>3.5445120212274868E-6</v>
      </c>
      <c r="AL78" s="40">
        <f t="shared" si="31"/>
        <v>2.6988266587529575E-6</v>
      </c>
      <c r="AM78" s="42">
        <f t="shared" si="31"/>
        <v>4.9806440819303915E-5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2.5520421891127759E-5</v>
      </c>
      <c r="E79" s="40">
        <f t="shared" si="32"/>
        <v>4.4563557106757421E-5</v>
      </c>
      <c r="F79" s="40">
        <f t="shared" si="32"/>
        <v>2.2359375168411048E-6</v>
      </c>
      <c r="G79" s="40">
        <f t="shared" si="32"/>
        <v>5.9042228664092816E-5</v>
      </c>
      <c r="H79" s="40">
        <f t="shared" si="32"/>
        <v>2.5025292744956738E-7</v>
      </c>
      <c r="I79" s="40">
        <f t="shared" si="32"/>
        <v>4.3921550852586378E-6</v>
      </c>
      <c r="J79" s="40">
        <f t="shared" si="32"/>
        <v>1.0714060128599556E-4</v>
      </c>
      <c r="K79" s="40">
        <f t="shared" si="32"/>
        <v>3.2979868665546833E-5</v>
      </c>
      <c r="L79" s="40">
        <f t="shared" si="32"/>
        <v>2.8063590104132624E-6</v>
      </c>
      <c r="M79" s="40">
        <f t="shared" si="32"/>
        <v>5.0829363200969883E-6</v>
      </c>
      <c r="N79" s="40">
        <f t="shared" si="32"/>
        <v>3.3756311952331588E-5</v>
      </c>
      <c r="O79" s="41">
        <f t="shared" si="32"/>
        <v>8.5030109860622753E-3</v>
      </c>
      <c r="P79" s="40">
        <f t="shared" si="32"/>
        <v>3.43001619780867E-6</v>
      </c>
      <c r="Q79" s="40">
        <f t="shared" si="32"/>
        <v>9.4356441469239128E-6</v>
      </c>
      <c r="R79" s="40">
        <f t="shared" si="32"/>
        <v>1.8246592145134136E-5</v>
      </c>
      <c r="S79" s="40">
        <f t="shared" si="32"/>
        <v>1.6110750580653972E-5</v>
      </c>
      <c r="T79" s="40">
        <f t="shared" si="32"/>
        <v>1.0829359796250667E-6</v>
      </c>
      <c r="U79" s="40">
        <f t="shared" si="32"/>
        <v>1.9107673585191397E-5</v>
      </c>
      <c r="V79" s="40">
        <f t="shared" si="32"/>
        <v>5.2364843007641499E-6</v>
      </c>
      <c r="W79" s="40">
        <f t="shared" si="32"/>
        <v>2.5586435882239031E-6</v>
      </c>
      <c r="X79" s="40">
        <f t="shared" si="32"/>
        <v>3.4343004511028285E-7</v>
      </c>
      <c r="Y79" s="40">
        <f t="shared" si="32"/>
        <v>3.7277852019279188E-6</v>
      </c>
      <c r="Z79" s="40">
        <f t="shared" si="32"/>
        <v>9.5027357329930463E-6</v>
      </c>
      <c r="AA79" s="40">
        <f t="shared" si="32"/>
        <v>4.0592600526109546E-5</v>
      </c>
      <c r="AB79" s="41">
        <f t="shared" si="32"/>
        <v>3.2712341558852493E-4</v>
      </c>
      <c r="AC79" s="40">
        <f t="shared" si="32"/>
        <v>4.1206313785202288E-5</v>
      </c>
      <c r="AD79" s="40">
        <f t="shared" si="32"/>
        <v>3.5595435073537582E-5</v>
      </c>
      <c r="AE79" s="40">
        <f t="shared" si="32"/>
        <v>5.4993346799068744E-5</v>
      </c>
      <c r="AF79" s="40">
        <f t="shared" si="32"/>
        <v>3.9923611711673516E-6</v>
      </c>
      <c r="AG79" s="40">
        <f t="shared" si="32"/>
        <v>4.0279281540817473E-5</v>
      </c>
      <c r="AH79" s="40">
        <f t="shared" si="32"/>
        <v>6.73451471848479E-5</v>
      </c>
      <c r="AI79" s="40">
        <f t="shared" si="32"/>
        <v>3.1183324592589274E-5</v>
      </c>
      <c r="AJ79" s="40">
        <f t="shared" si="32"/>
        <v>5.0725892807627734E-5</v>
      </c>
      <c r="AK79" s="40">
        <f t="shared" si="32"/>
        <v>3.1022215319467458E-5</v>
      </c>
      <c r="AL79" s="40">
        <f t="shared" si="32"/>
        <v>5.6121025405932645E-7</v>
      </c>
      <c r="AM79" s="42">
        <f t="shared" si="32"/>
        <v>1.1838945345749815E-5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1.3273079095094882E-5</v>
      </c>
      <c r="E80" s="40">
        <f t="shared" si="33"/>
        <v>4.1367996933920161E-5</v>
      </c>
      <c r="F80" s="40">
        <f t="shared" si="33"/>
        <v>6.1359160568549471E-5</v>
      </c>
      <c r="G80" s="40">
        <f t="shared" si="33"/>
        <v>4.4549568677668076E-5</v>
      </c>
      <c r="H80" s="40">
        <f t="shared" si="33"/>
        <v>2.0408410424979804E-5</v>
      </c>
      <c r="I80" s="40">
        <f t="shared" si="33"/>
        <v>5.6210844724424909E-5</v>
      </c>
      <c r="J80" s="40">
        <f t="shared" si="33"/>
        <v>3.7728888586695966E-5</v>
      </c>
      <c r="K80" s="40">
        <f t="shared" si="33"/>
        <v>2.34351358736997E-5</v>
      </c>
      <c r="L80" s="40">
        <f t="shared" si="33"/>
        <v>3.8285407496526936E-5</v>
      </c>
      <c r="M80" s="40">
        <f t="shared" si="33"/>
        <v>4.8994268959653303E-6</v>
      </c>
      <c r="N80" s="40">
        <f t="shared" si="33"/>
        <v>1.9223222999669012E-5</v>
      </c>
      <c r="O80" s="40">
        <f t="shared" si="33"/>
        <v>8.0561229508483792E-6</v>
      </c>
      <c r="P80" s="40">
        <f t="shared" si="33"/>
        <v>1.3579392621158396E-7</v>
      </c>
      <c r="Q80" s="40">
        <f t="shared" si="33"/>
        <v>1.9230422908676831E-6</v>
      </c>
      <c r="R80" s="40">
        <f t="shared" si="33"/>
        <v>1.0498711249644262E-5</v>
      </c>
      <c r="S80" s="40">
        <f t="shared" si="33"/>
        <v>1.2958289053923372E-5</v>
      </c>
      <c r="T80" s="40">
        <f t="shared" si="33"/>
        <v>1.9629653551276977E-6</v>
      </c>
      <c r="U80" s="40">
        <f t="shared" si="33"/>
        <v>1.5362775195774771E-6</v>
      </c>
      <c r="V80" s="40">
        <f t="shared" si="33"/>
        <v>1.8469994887750483E-5</v>
      </c>
      <c r="W80" s="40">
        <f t="shared" si="33"/>
        <v>2.3019519345919253E-6</v>
      </c>
      <c r="X80" s="40">
        <f t="shared" si="33"/>
        <v>3.050436004615784E-7</v>
      </c>
      <c r="Y80" s="40">
        <f t="shared" si="33"/>
        <v>7.3255579349766619E-7</v>
      </c>
      <c r="Z80" s="40">
        <f t="shared" si="33"/>
        <v>4.0968417141559709E-5</v>
      </c>
      <c r="AA80" s="40">
        <f t="shared" si="33"/>
        <v>3.1802251356501122E-5</v>
      </c>
      <c r="AB80" s="40">
        <f t="shared" si="33"/>
        <v>6.0882066958242959E-6</v>
      </c>
      <c r="AC80" s="40">
        <f t="shared" si="33"/>
        <v>6.5336341589742521E-5</v>
      </c>
      <c r="AD80" s="40">
        <f t="shared" si="33"/>
        <v>7.4375635425266866E-5</v>
      </c>
      <c r="AE80" s="40">
        <f t="shared" si="33"/>
        <v>4.7416198530120804E-5</v>
      </c>
      <c r="AF80" s="40">
        <f t="shared" si="33"/>
        <v>4.5060482282791877E-6</v>
      </c>
      <c r="AG80" s="40">
        <f t="shared" si="33"/>
        <v>9.9313937816371599E-7</v>
      </c>
      <c r="AH80" s="40">
        <f t="shared" si="33"/>
        <v>3.891922686490008E-5</v>
      </c>
      <c r="AI80" s="40">
        <f t="shared" si="33"/>
        <v>6.3150933189000729E-6</v>
      </c>
      <c r="AJ80" s="40">
        <f t="shared" si="33"/>
        <v>2.9810951476539048E-5</v>
      </c>
      <c r="AK80" s="40">
        <f t="shared" si="33"/>
        <v>8.1403403451398967E-6</v>
      </c>
      <c r="AL80" s="40">
        <f t="shared" si="33"/>
        <v>9.5348728658499528E-6</v>
      </c>
      <c r="AM80" s="43">
        <f t="shared" si="33"/>
        <v>5.8887978019795733E-3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3.4739244621327115E-5</v>
      </c>
      <c r="E81" s="40">
        <f t="shared" si="34"/>
        <v>1.2260847062043164E-5</v>
      </c>
      <c r="F81" s="40">
        <f t="shared" si="34"/>
        <v>2.8258312190776034E-6</v>
      </c>
      <c r="G81" s="40">
        <f t="shared" si="34"/>
        <v>2.4273788151031567E-4</v>
      </c>
      <c r="H81" s="40">
        <f t="shared" si="34"/>
        <v>3.64721213859852E-6</v>
      </c>
      <c r="I81" s="40">
        <f t="shared" si="34"/>
        <v>3.0679349033771528E-6</v>
      </c>
      <c r="J81" s="41">
        <f t="shared" si="34"/>
        <v>9.3143170051300673E-3</v>
      </c>
      <c r="K81" s="40">
        <f t="shared" si="34"/>
        <v>1.6043554121824884E-5</v>
      </c>
      <c r="L81" s="40">
        <f t="shared" si="34"/>
        <v>4.5288347222012994E-5</v>
      </c>
      <c r="M81" s="40">
        <f t="shared" si="34"/>
        <v>6.3421484023039566E-8</v>
      </c>
      <c r="N81" s="40">
        <f t="shared" si="34"/>
        <v>1.1275454886398051E-4</v>
      </c>
      <c r="O81" s="40">
        <f t="shared" si="34"/>
        <v>1.0878185639658219E-4</v>
      </c>
      <c r="P81" s="40">
        <f t="shared" si="34"/>
        <v>4.2932919530645795E-5</v>
      </c>
      <c r="Q81" s="40">
        <f t="shared" si="34"/>
        <v>1.9248663404322687E-6</v>
      </c>
      <c r="R81" s="40">
        <f t="shared" si="34"/>
        <v>1.1887098992887553E-5</v>
      </c>
      <c r="S81" s="40">
        <f t="shared" si="34"/>
        <v>3.6527251493545267E-6</v>
      </c>
      <c r="T81" s="40">
        <f t="shared" si="34"/>
        <v>1.3223576377564946E-6</v>
      </c>
      <c r="U81" s="40">
        <f t="shared" si="34"/>
        <v>3.0537191925352736E-5</v>
      </c>
      <c r="V81" s="40">
        <f t="shared" si="34"/>
        <v>1.3231619290192875E-4</v>
      </c>
      <c r="W81" s="40">
        <f t="shared" si="34"/>
        <v>1.2216787934971472E-4</v>
      </c>
      <c r="X81" s="40">
        <f t="shared" si="34"/>
        <v>7.5127470867180886E-5</v>
      </c>
      <c r="Y81" s="40">
        <f t="shared" si="34"/>
        <v>2.5479052911395135E-6</v>
      </c>
      <c r="Z81" s="40">
        <f t="shared" si="34"/>
        <v>1.8165594623237985E-4</v>
      </c>
      <c r="AA81" s="40">
        <f t="shared" si="34"/>
        <v>8.547489331258203E-6</v>
      </c>
      <c r="AB81" s="40">
        <f t="shared" si="34"/>
        <v>1.4921513057110818E-6</v>
      </c>
      <c r="AC81" s="40">
        <f t="shared" si="34"/>
        <v>2.4579301361416927E-5</v>
      </c>
      <c r="AD81" s="40">
        <f t="shared" si="34"/>
        <v>7.3762481945696706E-5</v>
      </c>
      <c r="AE81" s="40">
        <f t="shared" si="34"/>
        <v>5.4577114404515984E-6</v>
      </c>
      <c r="AF81" s="40">
        <f t="shared" si="34"/>
        <v>8.1907556856748444E-6</v>
      </c>
      <c r="AG81" s="40">
        <f t="shared" si="34"/>
        <v>1.4765397707643379E-5</v>
      </c>
      <c r="AH81" s="40">
        <f t="shared" si="34"/>
        <v>3.0448120742027315E-5</v>
      </c>
      <c r="AI81" s="40">
        <f t="shared" si="34"/>
        <v>1.8043115790664823E-5</v>
      </c>
      <c r="AJ81" s="40">
        <f t="shared" si="34"/>
        <v>6.5635515256643912E-7</v>
      </c>
      <c r="AK81" s="40">
        <f t="shared" si="34"/>
        <v>2.0983336730475943E-6</v>
      </c>
      <c r="AL81" s="40">
        <f t="shared" si="34"/>
        <v>6.1558472254747741E-5</v>
      </c>
      <c r="AM81" s="42">
        <f t="shared" si="34"/>
        <v>5.5456675190793533E-5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2.0733125473859779E-8</v>
      </c>
      <c r="E82" s="40">
        <f t="shared" si="35"/>
        <v>1.9363895934606824E-7</v>
      </c>
      <c r="F82" s="40">
        <f t="shared" si="35"/>
        <v>1.2333564829484766E-6</v>
      </c>
      <c r="G82" s="40">
        <f t="shared" si="35"/>
        <v>8.2142770031500264E-7</v>
      </c>
      <c r="H82" s="40">
        <f t="shared" si="35"/>
        <v>4.3229084671688984E-8</v>
      </c>
      <c r="I82" s="40">
        <f t="shared" si="35"/>
        <v>2.92838505028507E-7</v>
      </c>
      <c r="J82" s="40">
        <f t="shared" si="35"/>
        <v>1.1658345079673917E-6</v>
      </c>
      <c r="K82" s="40">
        <f t="shared" si="35"/>
        <v>5.9892349836980072E-7</v>
      </c>
      <c r="L82" s="40">
        <f t="shared" si="35"/>
        <v>1.6084545754504151E-7</v>
      </c>
      <c r="M82" s="40">
        <f t="shared" si="35"/>
        <v>1.0173173474326408E-6</v>
      </c>
      <c r="N82" s="40">
        <f t="shared" si="35"/>
        <v>1.2206290147068197E-8</v>
      </c>
      <c r="O82" s="40">
        <f t="shared" si="35"/>
        <v>5.6320545635038815E-7</v>
      </c>
      <c r="P82" s="40">
        <f t="shared" si="35"/>
        <v>3.4654904030112482E-7</v>
      </c>
      <c r="Q82" s="40">
        <f t="shared" si="35"/>
        <v>8.6034909697492534E-7</v>
      </c>
      <c r="R82" s="40">
        <f t="shared" si="35"/>
        <v>4.7429820019427568E-7</v>
      </c>
      <c r="S82" s="40">
        <f t="shared" si="35"/>
        <v>1.6685649080740208E-8</v>
      </c>
      <c r="T82" s="40">
        <f t="shared" si="35"/>
        <v>5.5849360203110984E-7</v>
      </c>
      <c r="U82" s="40">
        <f t="shared" si="35"/>
        <v>1.7221396193630758E-6</v>
      </c>
      <c r="V82" s="40">
        <f t="shared" si="35"/>
        <v>7.7358473493627457E-9</v>
      </c>
      <c r="W82" s="40">
        <f t="shared" si="35"/>
        <v>5.3973387627265152E-6</v>
      </c>
      <c r="X82" s="40">
        <f t="shared" si="35"/>
        <v>1.9849412658084865E-8</v>
      </c>
      <c r="Y82" s="40">
        <f t="shared" si="35"/>
        <v>5.3430044617483675E-7</v>
      </c>
      <c r="Z82" s="40">
        <f t="shared" si="35"/>
        <v>1.6584159535848034E-6</v>
      </c>
      <c r="AA82" s="40">
        <f t="shared" si="35"/>
        <v>2.664172923119863E-8</v>
      </c>
      <c r="AB82" s="40">
        <f t="shared" si="35"/>
        <v>1.2072646859550376E-7</v>
      </c>
      <c r="AC82" s="40">
        <f t="shared" si="35"/>
        <v>1.8222477208631411E-7</v>
      </c>
      <c r="AD82" s="41">
        <f t="shared" si="35"/>
        <v>1.4725395355169851E-4</v>
      </c>
      <c r="AE82" s="40">
        <f t="shared" si="35"/>
        <v>2.6282717031579347E-8</v>
      </c>
      <c r="AF82" s="40">
        <f t="shared" si="35"/>
        <v>2.4661518752160975E-7</v>
      </c>
      <c r="AG82" s="40">
        <f t="shared" si="35"/>
        <v>9.3537171436294575E-9</v>
      </c>
      <c r="AH82" s="40">
        <f t="shared" si="35"/>
        <v>2.0411742320056524E-6</v>
      </c>
      <c r="AI82" s="40">
        <f t="shared" si="35"/>
        <v>4.2007304343370289E-7</v>
      </c>
      <c r="AJ82" s="40">
        <f t="shared" si="35"/>
        <v>1.9452325762856566E-7</v>
      </c>
      <c r="AK82" s="40">
        <f t="shared" si="35"/>
        <v>4.8733057076089532E-7</v>
      </c>
      <c r="AL82" s="40">
        <f t="shared" si="35"/>
        <v>1.8626252574163389E-7</v>
      </c>
      <c r="AM82" s="42">
        <f t="shared" si="35"/>
        <v>1.7062738572258465E-6</v>
      </c>
    </row>
    <row r="83" spans="1:39">
      <c r="A83" t="s">
        <v>58</v>
      </c>
      <c r="D83" s="16">
        <f>SUM($D$47:$D$82)</f>
        <v>1.4674921091979537E-2</v>
      </c>
      <c r="E83" s="16">
        <f>SUM($E$47:$E$82)</f>
        <v>1.6519688837393919E-2</v>
      </c>
      <c r="F83">
        <f>SUM($F$47:$F$82)</f>
        <v>6.5486687215241717E-4</v>
      </c>
      <c r="G83" s="16">
        <f>SUM($G$47:$G$82)</f>
        <v>1.0120264058244881E-2</v>
      </c>
      <c r="H83" s="16">
        <f>SUM($H$47:$H$82)</f>
        <v>2.5894619740499257E-3</v>
      </c>
      <c r="I83" s="16">
        <f>SUM($I$47:$I$82)</f>
        <v>3.9908021685414158E-2</v>
      </c>
      <c r="J83" s="16">
        <f>SUM($J$47:$J$82)</f>
        <v>1.0892883953268272E-2</v>
      </c>
      <c r="K83" s="16">
        <f>SUM($K$47:$K$82)</f>
        <v>5.1442394192055665E-2</v>
      </c>
      <c r="L83" s="16">
        <f>SUM($L$47:$L$82)</f>
        <v>3.1981279442205197E-3</v>
      </c>
      <c r="M83" s="16">
        <f>SUM($M$47:$M$82)</f>
        <v>6.4116736222081232E-3</v>
      </c>
      <c r="N83" s="16">
        <f>SUM($N$47:$N$82)</f>
        <v>3.2705494513784626E-3</v>
      </c>
      <c r="O83" s="16">
        <f>SUM($O$47:$O$82)</f>
        <v>9.5249799874741296E-3</v>
      </c>
      <c r="P83" s="16">
        <f>SUM($P$47:$P$82)</f>
        <v>8.7760479017434277E-4</v>
      </c>
      <c r="Q83" s="16">
        <f>SUM($Q$47:$Q$82)</f>
        <v>1.3356843884619206E-2</v>
      </c>
      <c r="R83" s="16">
        <f>SUM($R$47:$R$82)</f>
        <v>3.8943287426911256E-2</v>
      </c>
      <c r="S83" s="16">
        <f>SUM($S$47:$S$82)</f>
        <v>3.1333609573637282E-3</v>
      </c>
      <c r="T83" s="16">
        <f>SUM($T$47:$T$82)</f>
        <v>7.6194847323216488E-3</v>
      </c>
      <c r="U83" s="16">
        <f>SUM($U$47:$U$82)</f>
        <v>2.4911503770612812E-3</v>
      </c>
      <c r="V83" s="16">
        <f>SUM($V$47:$V$82)</f>
        <v>1.9243052108018836E-3</v>
      </c>
      <c r="W83" s="16">
        <f>SUM($W$47:$W$82)</f>
        <v>1.8403069587465515E-2</v>
      </c>
      <c r="X83" s="16">
        <f>SUM($X$47:$X$82)</f>
        <v>4.2037233680927627E-2</v>
      </c>
      <c r="Y83" s="16">
        <f>SUM($Y$47:$Y$82)</f>
        <v>5.9587288348964852E-3</v>
      </c>
      <c r="Z83" s="16">
        <f>SUM($Z$47:$Z$82)</f>
        <v>3.0880745607510811E-3</v>
      </c>
      <c r="AA83" s="16">
        <f>SUM($AA$47:$AA$82)</f>
        <v>1.0148649188690621E-2</v>
      </c>
      <c r="AB83" s="16">
        <f>SUM($AB$47:$AB$82)</f>
        <v>2.0402857557582652E-3</v>
      </c>
      <c r="AC83" s="16">
        <f>SUM($AC$47:$AC$82)</f>
        <v>2.6279377447122748E-3</v>
      </c>
      <c r="AD83" s="16">
        <f>SUM($AD$47:$AD$82)</f>
        <v>2.3195604597422174E-3</v>
      </c>
      <c r="AE83" s="16">
        <f>SUM($AE$47:$AE$82)</f>
        <v>8.1755563833545359E-4</v>
      </c>
      <c r="AF83" s="16">
        <f>SUM($AF$47:$AF$82)</f>
        <v>2.4053453765669887E-3</v>
      </c>
      <c r="AG83" s="16">
        <f>SUM($AG$47:$AG$82)</f>
        <v>9.4908042112704875E-4</v>
      </c>
      <c r="AH83" s="16">
        <f>SUM($AH$47:$AH$82)</f>
        <v>2.4665867806210919E-2</v>
      </c>
      <c r="AI83" s="16">
        <f>SUM($AI$47:$AI$82)</f>
        <v>1.119081732166677E-3</v>
      </c>
      <c r="AJ83" s="16">
        <f>SUM($AJ$47:$AJ$82)</f>
        <v>6.1262103294714484E-4</v>
      </c>
      <c r="AK83" s="16">
        <f>SUM($AK$47:$AK$82)</f>
        <v>1.049764625518766E-3</v>
      </c>
      <c r="AL83" s="16">
        <f>SUM($AL$47:$AL$82)</f>
        <v>1.1500715516782329E-3</v>
      </c>
      <c r="AM83" s="16">
        <f>SUM($AM$47:$AM$82)</f>
        <v>7.2355886200049123E-3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0.36418238766659372</v>
      </c>
      <c r="D85" s="17">
        <f>$D$83/$C$85</f>
        <v>4.029552660688885E-2</v>
      </c>
      <c r="E85" s="17">
        <f>$E$83/$C$85</f>
        <v>4.5361031716112457E-2</v>
      </c>
      <c r="F85" s="17">
        <f>$F$83/$C$85</f>
        <v>1.7981838066039122E-3</v>
      </c>
      <c r="G85" s="17">
        <f>$G$83/$C$85</f>
        <v>2.7788999141578227E-2</v>
      </c>
      <c r="H85" s="17">
        <f>$H$83/$C$85</f>
        <v>7.1103437775814652E-3</v>
      </c>
      <c r="I85" s="17">
        <f>$I$83/$C$85</f>
        <v>0.10958251424818945</v>
      </c>
      <c r="J85" s="17">
        <f>$J$83/$C$85</f>
        <v>2.9910518251751995E-2</v>
      </c>
      <c r="K85" s="17">
        <f>$K$83/$C$85</f>
        <v>0.14125448109025743</v>
      </c>
      <c r="L85" s="17">
        <f>$L$83/$C$85</f>
        <v>8.7816655953949704E-3</v>
      </c>
      <c r="M85" s="17">
        <f>$M$83/$C$85</f>
        <v>1.7605666389550838E-2</v>
      </c>
      <c r="N85" s="17">
        <f>$N$83/$C$85</f>
        <v>8.9805261378335145E-3</v>
      </c>
      <c r="O85" s="17">
        <f>$O$83/$C$85</f>
        <v>2.6154422371996139E-2</v>
      </c>
      <c r="P85" s="17">
        <f>$P$83/$C$85</f>
        <v>2.4097947069801283E-3</v>
      </c>
      <c r="Q85" s="17">
        <f>$Q$83/$C$85</f>
        <v>3.6676248871341077E-2</v>
      </c>
      <c r="R85" s="17">
        <f>$R$83/$C$85</f>
        <v>0.10693347274817569</v>
      </c>
      <c r="S85" s="17">
        <f>$S$83/$C$85</f>
        <v>8.603823423312543E-3</v>
      </c>
      <c r="T85" s="17">
        <f>$T$83/$C$85</f>
        <v>2.0922166997535397E-2</v>
      </c>
      <c r="U85" s="17">
        <f>$U$83/$C$85</f>
        <v>6.8403922359417087E-3</v>
      </c>
      <c r="V85" s="17">
        <f>$V$83/$C$85</f>
        <v>5.2839051968750633E-3</v>
      </c>
      <c r="W85" s="17">
        <f>$W$83/$C$85</f>
        <v>5.0532563382261607E-2</v>
      </c>
      <c r="X85" s="17">
        <f>$X$83/$C$85</f>
        <v>0.11542906824866117</v>
      </c>
      <c r="Y85" s="17">
        <f>$Y$83/$C$85</f>
        <v>1.6361935768161466E-2</v>
      </c>
      <c r="Z85" s="17">
        <f>$Z$83/$C$85</f>
        <v>8.4794725536760183E-3</v>
      </c>
      <c r="AA85" s="17">
        <f>$AA$83/$C$85</f>
        <v>2.7866941215129917E-2</v>
      </c>
      <c r="AB85" s="17">
        <f>$AB$83/$C$85</f>
        <v>5.6023734943111301E-3</v>
      </c>
      <c r="AC85" s="17">
        <f>$AC$83/$C$85</f>
        <v>7.2159935068527598E-3</v>
      </c>
      <c r="AD85" s="17">
        <f>$AD$83/$C$85</f>
        <v>6.3692274483788539E-3</v>
      </c>
      <c r="AE85" s="17">
        <f>$AE$83/$C$85</f>
        <v>2.2449071290177812E-3</v>
      </c>
      <c r="AF85" s="17">
        <f>$AF$83/$C$85</f>
        <v>6.6047822685183352E-3</v>
      </c>
      <c r="AG85" s="17">
        <f>$AG$83/$C$85</f>
        <v>2.6060579898112067E-3</v>
      </c>
      <c r="AH85" s="17">
        <f>$AH$83/$C$85</f>
        <v>6.7729436242788155E-2</v>
      </c>
      <c r="AI85" s="17">
        <f>$AI$83/$C$85</f>
        <v>3.0728606601129432E-3</v>
      </c>
      <c r="AJ85" s="17">
        <f>$AJ$83/$C$85</f>
        <v>1.6821819332679944E-3</v>
      </c>
      <c r="AK85" s="17">
        <f>$AK$83/$C$85</f>
        <v>2.8825244192748215E-3</v>
      </c>
      <c r="AL85" s="17">
        <f>$AL$83/$C$85</f>
        <v>3.1579548891615124E-3</v>
      </c>
      <c r="AM85" s="17">
        <f>$AM$83/$C$85</f>
        <v>1.9868035536713104E-2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166B4-C5D8-4AC6-BD6D-ED2764D210D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182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-7.5371842805758548E-3</v>
      </c>
      <c r="D5" s="34">
        <v>-4.5589452298651183E-2</v>
      </c>
      <c r="E5" s="34">
        <v>-4.8076341398105168E-2</v>
      </c>
      <c r="F5" s="34">
        <v>-5.2453799947665664E-2</v>
      </c>
      <c r="G5" s="34">
        <v>-2.5826070259324013E-2</v>
      </c>
      <c r="H5" s="34">
        <v>-3.2656935768630331E-2</v>
      </c>
      <c r="I5" s="34">
        <v>-3.0277668388271436E-2</v>
      </c>
      <c r="J5" s="34">
        <v>-3.6959649129817869E-2</v>
      </c>
      <c r="K5" s="34">
        <v>-3.4285860204995022E-2</v>
      </c>
      <c r="L5" s="34">
        <v>-3.180783346614831E-3</v>
      </c>
      <c r="M5" s="34">
        <v>2.0641848352552089E-3</v>
      </c>
      <c r="N5" s="34">
        <v>2.3167644289875149E-2</v>
      </c>
      <c r="O5" s="34">
        <v>-1.5817881643195201E-2</v>
      </c>
      <c r="P5" s="34">
        <v>2.3430595178253327E-3</v>
      </c>
      <c r="Q5" s="34">
        <v>-2.0698406053296266E-2</v>
      </c>
      <c r="R5" s="34">
        <v>-1.3260272317536168E-2</v>
      </c>
      <c r="S5" s="34">
        <v>1.0840215990927009E-2</v>
      </c>
      <c r="T5" s="34">
        <v>2.0889850445413925E-3</v>
      </c>
      <c r="U5" s="34">
        <v>-3.1657691343069914E-2</v>
      </c>
      <c r="V5" s="34">
        <v>4.3698448463071062E-2</v>
      </c>
      <c r="W5" s="35" t="s">
        <v>61</v>
      </c>
      <c r="X5" s="34">
        <v>-4.4712054390205749E-3</v>
      </c>
      <c r="Y5" s="34">
        <v>-3.0951612483852958E-2</v>
      </c>
      <c r="Z5" s="34">
        <v>3.0808989969069524E-2</v>
      </c>
      <c r="AA5" s="34">
        <v>-3.3563654350990753E-3</v>
      </c>
      <c r="AB5" s="34">
        <v>-1.9083272881012373E-2</v>
      </c>
      <c r="AC5" s="34">
        <v>3.5276336234240716E-2</v>
      </c>
      <c r="AD5" s="34">
        <v>0.11633770072443833</v>
      </c>
      <c r="AE5" s="34">
        <v>-1.8759038390656617E-2</v>
      </c>
      <c r="AF5" s="34">
        <v>1.4941027662187445E-2</v>
      </c>
      <c r="AG5" s="34">
        <v>-2.4463754769869328E-3</v>
      </c>
      <c r="AH5" s="34">
        <v>2.7540535309928164E-2</v>
      </c>
      <c r="AI5" s="34">
        <v>-5.5673244997662068E-2</v>
      </c>
      <c r="AJ5" s="34">
        <v>2.1709909999643926E-2</v>
      </c>
      <c r="AK5" s="34">
        <v>1.4322526008888659E-2</v>
      </c>
      <c r="AL5" s="34">
        <v>-1.0097017335428504E-2</v>
      </c>
      <c r="AM5" s="36">
        <v>-4.3766453098617007E-2</v>
      </c>
    </row>
    <row r="6" spans="1:39" ht="24">
      <c r="A6" s="37" t="s">
        <v>15</v>
      </c>
      <c r="B6" s="38" t="s">
        <v>14</v>
      </c>
      <c r="C6" s="39">
        <v>2.4100280800645881E-2</v>
      </c>
      <c r="D6" s="40">
        <v>3.3748850854790673E-2</v>
      </c>
      <c r="E6" s="41" t="s">
        <v>224</v>
      </c>
      <c r="F6" s="40">
        <v>-9.2461000023773081E-4</v>
      </c>
      <c r="G6" s="40">
        <v>-3.7163605205820113E-2</v>
      </c>
      <c r="H6" s="40">
        <v>1.3139851635904042E-2</v>
      </c>
      <c r="I6" s="40">
        <v>4.3713574994553028E-3</v>
      </c>
      <c r="J6" s="40">
        <v>2.7228597798677756E-2</v>
      </c>
      <c r="K6" s="40">
        <v>-1.0828746108089227E-2</v>
      </c>
      <c r="L6" s="40">
        <v>1.0935776742839482E-2</v>
      </c>
      <c r="M6" s="40">
        <v>-4.843526420902431E-2</v>
      </c>
      <c r="N6" s="40">
        <v>9.0226326488324678E-3</v>
      </c>
      <c r="O6" s="40">
        <v>-3.5214878588536808E-2</v>
      </c>
      <c r="P6" s="40">
        <v>-2.5148550087912568E-2</v>
      </c>
      <c r="Q6" s="40">
        <v>4.6216189847595172E-2</v>
      </c>
      <c r="R6" s="40">
        <v>2.8596205744348974E-2</v>
      </c>
      <c r="S6" s="40">
        <v>-2.4547103984279696E-3</v>
      </c>
      <c r="T6" s="40">
        <v>3.4341014844434664E-2</v>
      </c>
      <c r="U6" s="40">
        <v>3.6725832041314459E-2</v>
      </c>
      <c r="V6" s="40">
        <v>-3.1483418556667218E-3</v>
      </c>
      <c r="W6" s="40">
        <v>-4.8543251397482487E-2</v>
      </c>
      <c r="X6" s="40">
        <v>9.2186440686280222E-2</v>
      </c>
      <c r="Y6" s="40">
        <v>-2.7828736487069982E-3</v>
      </c>
      <c r="Z6" s="40">
        <v>3.9758468883169043E-2</v>
      </c>
      <c r="AA6" s="40">
        <v>-3.6180001163273634E-4</v>
      </c>
      <c r="AB6" s="40">
        <v>1.6894647580894866E-2</v>
      </c>
      <c r="AC6" s="40">
        <v>-4.983238376315471E-3</v>
      </c>
      <c r="AD6" s="40">
        <v>3.2753771239822815E-2</v>
      </c>
      <c r="AE6" s="40">
        <v>-2.0853543988548356E-2</v>
      </c>
      <c r="AF6" s="40">
        <v>3.1117561215320672E-3</v>
      </c>
      <c r="AG6" s="40">
        <v>-5.1824815580437467E-3</v>
      </c>
      <c r="AH6" s="40">
        <v>-1.2423192532077377E-3</v>
      </c>
      <c r="AI6" s="40">
        <v>5.8708632473473563E-2</v>
      </c>
      <c r="AJ6" s="40">
        <v>4.5887734780983527E-2</v>
      </c>
      <c r="AK6" s="40">
        <v>3.5369560824954759E-2</v>
      </c>
      <c r="AL6" s="40">
        <v>1.8658826434504429E-2</v>
      </c>
      <c r="AM6" s="42">
        <v>2.3556090982673986E-2</v>
      </c>
    </row>
    <row r="7" spans="1:39" ht="24">
      <c r="A7" s="37" t="s">
        <v>16</v>
      </c>
      <c r="B7" s="38" t="s">
        <v>14</v>
      </c>
      <c r="C7" s="39">
        <v>-6.2148438896255265E-2</v>
      </c>
      <c r="D7" s="40">
        <v>-6.5730889040874138E-2</v>
      </c>
      <c r="E7" s="40">
        <v>3.4829801526423829E-2</v>
      </c>
      <c r="F7" s="40">
        <v>9.9727069188271598E-3</v>
      </c>
      <c r="G7" s="40">
        <v>5.6646128097097249E-3</v>
      </c>
      <c r="H7" s="40">
        <v>5.2116833103425754E-3</v>
      </c>
      <c r="I7" s="40">
        <v>9.3059710383419404E-3</v>
      </c>
      <c r="J7" s="40">
        <v>-2.5568001784448936E-2</v>
      </c>
      <c r="K7" s="40">
        <v>3.1397367963669734E-4</v>
      </c>
      <c r="L7" s="40">
        <v>5.6754003095886331E-2</v>
      </c>
      <c r="M7" s="40">
        <v>5.5801608663004661E-2</v>
      </c>
      <c r="N7" s="40">
        <v>-5.9490382400510643E-3</v>
      </c>
      <c r="O7" s="40">
        <v>2.7639039955605519E-2</v>
      </c>
      <c r="P7" s="40">
        <v>-1.817328508853943E-2</v>
      </c>
      <c r="Q7" s="40">
        <v>9.2029826652079028E-3</v>
      </c>
      <c r="R7" s="40">
        <v>4.2996626531023686E-2</v>
      </c>
      <c r="S7" s="40">
        <v>4.3212997869922234E-2</v>
      </c>
      <c r="T7" s="40">
        <v>0.11944705416147609</v>
      </c>
      <c r="U7" s="40">
        <v>8.6123253881449403E-3</v>
      </c>
      <c r="V7" s="40">
        <v>8.2881130948419757E-2</v>
      </c>
      <c r="W7" s="40">
        <v>1.4191556403383331E-2</v>
      </c>
      <c r="X7" s="40">
        <v>-1.1117269894024701E-2</v>
      </c>
      <c r="Y7" s="40">
        <v>1.136938545600857E-2</v>
      </c>
      <c r="Z7" s="40">
        <v>-1.7792703954603886E-2</v>
      </c>
      <c r="AA7" s="40">
        <v>5.5752885620178563E-2</v>
      </c>
      <c r="AB7" s="40">
        <v>-5.4088082347319676E-3</v>
      </c>
      <c r="AC7" s="40">
        <v>-2.6824368896974237E-3</v>
      </c>
      <c r="AD7" s="40">
        <v>2.2553576119937482E-2</v>
      </c>
      <c r="AE7" s="40">
        <v>-2.0296184134058473E-3</v>
      </c>
      <c r="AF7" s="40">
        <v>-9.3110899446937467E-3</v>
      </c>
      <c r="AG7" s="40">
        <v>7.1602769536089792E-3</v>
      </c>
      <c r="AH7" s="40">
        <v>3.5326429935213531E-2</v>
      </c>
      <c r="AI7" s="40">
        <v>-2.8262890873697214E-2</v>
      </c>
      <c r="AJ7" s="40">
        <v>-2.3948040288046548E-3</v>
      </c>
      <c r="AK7" s="41" t="s">
        <v>51</v>
      </c>
      <c r="AL7" s="40">
        <v>7.2124934227356028E-4</v>
      </c>
      <c r="AM7" s="42">
        <v>-2.6243212175367535E-2</v>
      </c>
    </row>
    <row r="8" spans="1:39" ht="24">
      <c r="A8" s="37" t="s">
        <v>17</v>
      </c>
      <c r="B8" s="38" t="s">
        <v>14</v>
      </c>
      <c r="C8" s="39">
        <v>7.5811645070467462E-2</v>
      </c>
      <c r="D8" s="40">
        <v>8.6650655286083841E-3</v>
      </c>
      <c r="E8" s="40">
        <v>-2.0725426073451354E-2</v>
      </c>
      <c r="F8" s="40">
        <v>3.6417191675959748E-2</v>
      </c>
      <c r="G8" s="40">
        <v>1.8008277974814288E-2</v>
      </c>
      <c r="H8" s="40">
        <v>6.1875241941673209E-2</v>
      </c>
      <c r="I8" s="40">
        <v>6.5892888377797831E-2</v>
      </c>
      <c r="J8" s="40">
        <v>3.3955550731563713E-3</v>
      </c>
      <c r="K8" s="40">
        <v>1.4105182501545259E-2</v>
      </c>
      <c r="L8" s="40">
        <v>1.7844005036273824E-2</v>
      </c>
      <c r="M8" s="40">
        <v>6.5338047379252293E-2</v>
      </c>
      <c r="N8" s="40">
        <v>-3.7683763632517446E-3</v>
      </c>
      <c r="O8" s="40">
        <v>-2.4692259247289131E-2</v>
      </c>
      <c r="P8" s="40">
        <v>3.9370420116381394E-2</v>
      </c>
      <c r="Q8" s="40">
        <v>2.4463970928772982E-3</v>
      </c>
      <c r="R8" s="40">
        <v>-2.0097420435466022E-2</v>
      </c>
      <c r="S8" s="40">
        <v>-4.8712285382520627E-2</v>
      </c>
      <c r="T8" s="40">
        <v>-3.5992805500742943E-2</v>
      </c>
      <c r="U8" s="40">
        <v>-1.6364497203288555E-2</v>
      </c>
      <c r="V8" s="40">
        <v>2.5310552593764506E-2</v>
      </c>
      <c r="W8" s="40">
        <v>-1.8722901348003817E-2</v>
      </c>
      <c r="X8" s="40">
        <v>1.0587285943064724E-2</v>
      </c>
      <c r="Y8" s="40">
        <v>-5.8415949289420219E-5</v>
      </c>
      <c r="Z8" s="40">
        <v>7.9649644891665039E-3</v>
      </c>
      <c r="AA8" s="40">
        <v>2.9281451455282635E-2</v>
      </c>
      <c r="AB8" s="40">
        <v>-5.9563024887164858E-3</v>
      </c>
      <c r="AC8" s="40">
        <v>-3.7376658393425383E-2</v>
      </c>
      <c r="AD8" s="40">
        <v>-3.2868617539781826E-2</v>
      </c>
      <c r="AE8" s="41" t="s">
        <v>61</v>
      </c>
      <c r="AF8" s="40">
        <v>-1.96483680362327E-2</v>
      </c>
      <c r="AG8" s="40">
        <v>1.3237382805108419E-3</v>
      </c>
      <c r="AH8" s="40">
        <v>1.6010561472911338E-2</v>
      </c>
      <c r="AI8" s="40">
        <v>4.2075049151166895E-2</v>
      </c>
      <c r="AJ8" s="40">
        <v>-6.5637567654469042E-2</v>
      </c>
      <c r="AK8" s="40">
        <v>-2.0005454903606048E-3</v>
      </c>
      <c r="AL8" s="40">
        <v>-8.6284448102391539E-2</v>
      </c>
      <c r="AM8" s="42">
        <v>-6.981099742163141E-3</v>
      </c>
    </row>
    <row r="9" spans="1:39" ht="24">
      <c r="A9" s="37" t="s">
        <v>18</v>
      </c>
      <c r="B9" s="38" t="s">
        <v>14</v>
      </c>
      <c r="C9" s="39">
        <v>4.0959567570538404E-2</v>
      </c>
      <c r="D9" s="40">
        <v>1.0170002844588967E-2</v>
      </c>
      <c r="E9" s="40">
        <v>-5.172816679815298E-3</v>
      </c>
      <c r="F9" s="40">
        <v>-2.5005650822744641E-2</v>
      </c>
      <c r="G9" s="40">
        <v>-7.6208277625429411E-4</v>
      </c>
      <c r="H9" s="40">
        <v>3.9752456987397093E-2</v>
      </c>
      <c r="I9" s="40">
        <v>1.2023039709282025E-3</v>
      </c>
      <c r="J9" s="40">
        <v>-2.1455188083704436E-2</v>
      </c>
      <c r="K9" s="40">
        <v>2.8513142956719691E-2</v>
      </c>
      <c r="L9" s="40">
        <v>5.6550748989109507E-2</v>
      </c>
      <c r="M9" s="40">
        <v>-3.0996113737274338E-2</v>
      </c>
      <c r="N9" s="40">
        <v>8.6689109552718371E-2</v>
      </c>
      <c r="O9" s="40">
        <v>-1.8688863696250592E-2</v>
      </c>
      <c r="P9" s="40">
        <v>3.0341593305998331E-2</v>
      </c>
      <c r="Q9" s="40">
        <v>7.7991409417304458E-3</v>
      </c>
      <c r="R9" s="40">
        <v>-1.0488670861034536E-2</v>
      </c>
      <c r="S9" s="40">
        <v>2.8149654767003169E-2</v>
      </c>
      <c r="T9" s="40">
        <v>-3.4937748665931509E-2</v>
      </c>
      <c r="U9" s="40">
        <v>1.3394657326472655E-2</v>
      </c>
      <c r="V9" s="40">
        <v>1.9311592894776967E-2</v>
      </c>
      <c r="W9" s="40">
        <v>-2.4221344272749175E-3</v>
      </c>
      <c r="X9" s="40">
        <v>-8.4731174405015028E-2</v>
      </c>
      <c r="Y9" s="40">
        <v>-5.3781422680362768E-2</v>
      </c>
      <c r="Z9" s="40">
        <v>-3.8550285533425653E-3</v>
      </c>
      <c r="AA9" s="40">
        <v>-3.2331267940150468E-2</v>
      </c>
      <c r="AB9" s="40">
        <v>-3.1270855520349715E-2</v>
      </c>
      <c r="AC9" s="40">
        <v>-2.0807834905622619E-2</v>
      </c>
      <c r="AD9" s="40">
        <v>-1.9131805183484882E-2</v>
      </c>
      <c r="AE9" s="40">
        <v>1.3489733077032006E-3</v>
      </c>
      <c r="AF9" s="40">
        <v>6.5894733987997512E-3</v>
      </c>
      <c r="AG9" s="41" t="s">
        <v>224</v>
      </c>
      <c r="AH9" s="40">
        <v>1.7658204331595394E-2</v>
      </c>
      <c r="AI9" s="40">
        <v>1.4446001654285568E-3</v>
      </c>
      <c r="AJ9" s="40">
        <v>-7.1880636866951684E-3</v>
      </c>
      <c r="AK9" s="40">
        <v>7.3477709705350785E-3</v>
      </c>
      <c r="AL9" s="40">
        <v>2.4901017088961083E-2</v>
      </c>
      <c r="AM9" s="42">
        <v>3.7033266802020209E-2</v>
      </c>
    </row>
    <row r="10" spans="1:39" ht="24">
      <c r="A10" s="37" t="s">
        <v>19</v>
      </c>
      <c r="B10" s="38" t="s">
        <v>14</v>
      </c>
      <c r="C10" s="39">
        <v>1.5261863133663799E-2</v>
      </c>
      <c r="D10" s="40">
        <v>4.2211334117501283E-2</v>
      </c>
      <c r="E10" s="40">
        <v>-1.1854438542467638E-3</v>
      </c>
      <c r="F10" s="40">
        <v>-4.9558284650593372E-2</v>
      </c>
      <c r="G10" s="40">
        <v>1.0588818246157266E-3</v>
      </c>
      <c r="H10" s="40">
        <v>-4.1765270446926725E-2</v>
      </c>
      <c r="I10" s="40">
        <v>-3.3513318465538948E-2</v>
      </c>
      <c r="J10" s="40">
        <v>-5.4787440756913532E-3</v>
      </c>
      <c r="K10" s="40">
        <v>2.3039763372375663E-2</v>
      </c>
      <c r="L10" s="40">
        <v>4.7236174372350071E-3</v>
      </c>
      <c r="M10" s="40">
        <v>3.9504515434800203E-3</v>
      </c>
      <c r="N10" s="40">
        <v>8.0906468322042673E-3</v>
      </c>
      <c r="O10" s="40">
        <v>-5.3778602011983215E-2</v>
      </c>
      <c r="P10" s="40">
        <v>1.9289075940805422E-2</v>
      </c>
      <c r="Q10" s="40">
        <v>-1.948740532586599E-2</v>
      </c>
      <c r="R10" s="40">
        <v>-1.0326956396742153E-2</v>
      </c>
      <c r="S10" s="40">
        <v>7.0186159560833294E-2</v>
      </c>
      <c r="T10" s="40">
        <v>1.7182289384502163E-2</v>
      </c>
      <c r="U10" s="40">
        <v>7.6559742605499123E-2</v>
      </c>
      <c r="V10" s="40">
        <v>-3.9637801916231612E-2</v>
      </c>
      <c r="W10" s="40">
        <v>2.7488584032265596E-2</v>
      </c>
      <c r="X10" s="40">
        <v>-5.8970824570066104E-2</v>
      </c>
      <c r="Y10" s="40">
        <v>2.9245405984236889E-2</v>
      </c>
      <c r="Z10" s="40">
        <v>-4.2884002705976088E-2</v>
      </c>
      <c r="AA10" s="40">
        <v>-8.6299406263977644E-3</v>
      </c>
      <c r="AB10" s="40">
        <v>-7.9287468939703981E-3</v>
      </c>
      <c r="AC10" s="40">
        <v>-1.6803748558717579E-2</v>
      </c>
      <c r="AD10" s="40">
        <v>-2.2554246930337477E-2</v>
      </c>
      <c r="AE10" s="40">
        <v>1.5913964952336747E-2</v>
      </c>
      <c r="AF10" s="40">
        <v>5.4279561219753247E-2</v>
      </c>
      <c r="AG10" s="40">
        <v>1.742684226557506E-2</v>
      </c>
      <c r="AH10" s="41" t="s">
        <v>62</v>
      </c>
      <c r="AI10" s="40">
        <v>8.8207131976064911E-3</v>
      </c>
      <c r="AJ10" s="40">
        <v>-1.0384050307829195E-2</v>
      </c>
      <c r="AK10" s="40">
        <v>3.5524025061008886E-2</v>
      </c>
      <c r="AL10" s="40">
        <v>-4.8473996549573579E-2</v>
      </c>
      <c r="AM10" s="42">
        <v>-5.8612179917635128E-2</v>
      </c>
    </row>
    <row r="11" spans="1:39" ht="24">
      <c r="A11" s="37" t="s">
        <v>20</v>
      </c>
      <c r="B11" s="38" t="s">
        <v>14</v>
      </c>
      <c r="C11" s="39">
        <v>4.9234486385546235E-2</v>
      </c>
      <c r="D11" s="40">
        <v>-5.7076612751457536E-3</v>
      </c>
      <c r="E11" s="40">
        <v>4.5956187321675848E-2</v>
      </c>
      <c r="F11" s="40">
        <v>3.5999347722588684E-2</v>
      </c>
      <c r="G11" s="40">
        <v>-3.58151040080684E-2</v>
      </c>
      <c r="H11" s="40">
        <v>1.2089774531312715E-2</v>
      </c>
      <c r="I11" s="40">
        <v>4.1260211072184791E-2</v>
      </c>
      <c r="J11" s="40">
        <v>-4.9847206983863489E-2</v>
      </c>
      <c r="K11" s="40">
        <v>-7.6123809510869472E-2</v>
      </c>
      <c r="L11" s="40">
        <v>-2.0273808946339632E-2</v>
      </c>
      <c r="M11" s="40">
        <v>-3.8599252429607815E-2</v>
      </c>
      <c r="N11" s="40">
        <v>5.474389262293735E-3</v>
      </c>
      <c r="O11" s="40">
        <v>-9.3135748557132535E-3</v>
      </c>
      <c r="P11" s="40">
        <v>2.8890143158799047E-2</v>
      </c>
      <c r="Q11" s="41" t="s">
        <v>146</v>
      </c>
      <c r="R11" s="40">
        <v>1.0095642269460414E-2</v>
      </c>
      <c r="S11" s="40">
        <v>-3.6358169448534129E-2</v>
      </c>
      <c r="T11" s="40">
        <v>-2.073406741435805E-2</v>
      </c>
      <c r="U11" s="40">
        <v>-3.5756957094774715E-2</v>
      </c>
      <c r="V11" s="40">
        <v>-4.4086348651774812E-2</v>
      </c>
      <c r="W11" s="40">
        <v>-2.0744986610719628E-2</v>
      </c>
      <c r="X11" s="40">
        <v>4.6383660704170243E-2</v>
      </c>
      <c r="Y11" s="40">
        <v>-3.1129859569137934E-2</v>
      </c>
      <c r="Z11" s="40">
        <v>-1.2125029405162375E-2</v>
      </c>
      <c r="AA11" s="40">
        <v>-3.8239765591912916E-2</v>
      </c>
      <c r="AB11" s="40">
        <v>4.0321643719956619E-2</v>
      </c>
      <c r="AC11" s="40">
        <v>-9.819912963135672E-3</v>
      </c>
      <c r="AD11" s="40">
        <v>-2.9641869696666089E-3</v>
      </c>
      <c r="AE11" s="40">
        <v>2.4331350515503477E-3</v>
      </c>
      <c r="AF11" s="40">
        <v>3.1863418247638185E-2</v>
      </c>
      <c r="AG11" s="40">
        <v>7.7684072766797093E-3</v>
      </c>
      <c r="AH11" s="40">
        <v>-1.9618934493861581E-2</v>
      </c>
      <c r="AI11" s="40">
        <v>1.7400783176215424E-2</v>
      </c>
      <c r="AJ11" s="40">
        <v>-2.235836879782872E-2</v>
      </c>
      <c r="AK11" s="40">
        <v>9.3815821763593953E-3</v>
      </c>
      <c r="AL11" s="40">
        <v>7.9330744534193656E-2</v>
      </c>
      <c r="AM11" s="42">
        <v>1.3946400331898304E-3</v>
      </c>
    </row>
    <row r="12" spans="1:39" ht="24">
      <c r="A12" s="37" t="s">
        <v>21</v>
      </c>
      <c r="B12" s="38" t="s">
        <v>14</v>
      </c>
      <c r="C12" s="39">
        <v>6.4246161689208992E-2</v>
      </c>
      <c r="D12" s="40">
        <v>-8.7154190882207175E-3</v>
      </c>
      <c r="E12" s="40">
        <v>-4.8915372576107848E-3</v>
      </c>
      <c r="F12" s="40">
        <v>3.7127858587033144E-2</v>
      </c>
      <c r="G12" s="40">
        <v>3.6831905701158523E-3</v>
      </c>
      <c r="H12" s="40">
        <v>6.0232405817450776E-2</v>
      </c>
      <c r="I12" s="40">
        <v>-2.4362346315525196E-2</v>
      </c>
      <c r="J12" s="40">
        <v>2.1000848948263949E-2</v>
      </c>
      <c r="K12" s="40">
        <v>5.7596529511138736E-2</v>
      </c>
      <c r="L12" s="40">
        <v>-3.1750411346029829E-2</v>
      </c>
      <c r="M12" s="40">
        <v>1.5115811377177943E-2</v>
      </c>
      <c r="N12" s="40">
        <v>3.1672810657206257E-2</v>
      </c>
      <c r="O12" s="40">
        <v>-4.8202752886212695E-2</v>
      </c>
      <c r="P12" s="40">
        <v>7.9975794622300242E-2</v>
      </c>
      <c r="Q12" s="40">
        <v>-9.7131249181165169E-3</v>
      </c>
      <c r="R12" s="40">
        <v>4.3617482181048904E-2</v>
      </c>
      <c r="S12" s="40">
        <v>-2.3402239832172274E-2</v>
      </c>
      <c r="T12" s="40">
        <v>-1.7511973844292827E-2</v>
      </c>
      <c r="U12" s="40">
        <v>4.7234783103390347E-2</v>
      </c>
      <c r="V12" s="40">
        <v>3.4629273797166599E-2</v>
      </c>
      <c r="W12" s="40">
        <v>3.5038822313094437E-2</v>
      </c>
      <c r="X12" s="40">
        <v>-3.7644874737361576E-2</v>
      </c>
      <c r="Y12" s="40">
        <v>-2.8411057106206838E-2</v>
      </c>
      <c r="Z12" s="40">
        <v>-4.773081593709462E-2</v>
      </c>
      <c r="AA12" s="40">
        <v>-2.5971525100398508E-2</v>
      </c>
      <c r="AB12" s="40">
        <v>-2.2912596265427599E-3</v>
      </c>
      <c r="AC12" s="41" t="s">
        <v>62</v>
      </c>
      <c r="AD12" s="40">
        <v>6.8751252604827534E-2</v>
      </c>
      <c r="AE12" s="40">
        <v>-3.7190245458656859E-2</v>
      </c>
      <c r="AF12" s="40">
        <v>2.9095953899457776E-3</v>
      </c>
      <c r="AG12" s="40">
        <v>-2.0548709072493718E-2</v>
      </c>
      <c r="AH12" s="40">
        <v>-1.6804441063985476E-2</v>
      </c>
      <c r="AI12" s="40">
        <v>-4.2397314497708366E-2</v>
      </c>
      <c r="AJ12" s="40">
        <v>3.2883569034137868E-2</v>
      </c>
      <c r="AK12" s="40">
        <v>-2.673368812731931E-3</v>
      </c>
      <c r="AL12" s="40">
        <v>-9.0956213939741831E-3</v>
      </c>
      <c r="AM12" s="42">
        <v>-9.1607804145890041E-3</v>
      </c>
    </row>
    <row r="13" spans="1:39" ht="24">
      <c r="A13" s="37" t="s">
        <v>22</v>
      </c>
      <c r="B13" s="38" t="s">
        <v>14</v>
      </c>
      <c r="C13" s="39">
        <v>6.4973804508114852E-2</v>
      </c>
      <c r="D13" s="40">
        <v>3.7261761090352355E-2</v>
      </c>
      <c r="E13" s="40">
        <v>2.6694809659966227E-2</v>
      </c>
      <c r="F13" s="40">
        <v>-5.7649638019109412E-2</v>
      </c>
      <c r="G13" s="40">
        <v>6.5392135406991028E-2</v>
      </c>
      <c r="H13" s="40">
        <v>-1.8441647768656262E-2</v>
      </c>
      <c r="I13" s="40">
        <v>2.1134819801238859E-2</v>
      </c>
      <c r="J13" s="41" t="s">
        <v>51</v>
      </c>
      <c r="K13" s="40">
        <v>1.4838743941190015E-2</v>
      </c>
      <c r="L13" s="40">
        <v>2.8455483291588328E-3</v>
      </c>
      <c r="M13" s="40">
        <v>-1.4335160133981395E-2</v>
      </c>
      <c r="N13" s="40">
        <v>-4.8362276078620065E-2</v>
      </c>
      <c r="O13" s="40">
        <v>9.0781564526582414E-4</v>
      </c>
      <c r="P13" s="40">
        <v>-4.2891679227324382E-3</v>
      </c>
      <c r="Q13" s="40">
        <v>-4.9189894330484783E-2</v>
      </c>
      <c r="R13" s="40">
        <v>-2.4246030340803873E-2</v>
      </c>
      <c r="S13" s="40">
        <v>-5.4019646774645921E-2</v>
      </c>
      <c r="T13" s="40">
        <v>-6.4542554038422947E-2</v>
      </c>
      <c r="U13" s="40">
        <v>-2.2249950482620792E-2</v>
      </c>
      <c r="V13" s="40">
        <v>-7.0813952666498106E-2</v>
      </c>
      <c r="W13" s="40">
        <v>-3.6581113246327908E-2</v>
      </c>
      <c r="X13" s="40">
        <v>5.6611866860324878E-2</v>
      </c>
      <c r="Y13" s="40">
        <v>2.1115007342278468E-2</v>
      </c>
      <c r="Z13" s="40">
        <v>3.5900430348268203E-2</v>
      </c>
      <c r="AA13" s="40">
        <v>-1.854485958080786E-2</v>
      </c>
      <c r="AB13" s="40">
        <v>1.7519061611284841E-2</v>
      </c>
      <c r="AC13" s="40">
        <v>2.0883397126227412E-2</v>
      </c>
      <c r="AD13" s="40">
        <v>-1.9952037967043295E-2</v>
      </c>
      <c r="AE13" s="40">
        <v>3.3805943803918606E-3</v>
      </c>
      <c r="AF13" s="40">
        <v>-2.2881906242795812E-2</v>
      </c>
      <c r="AG13" s="40">
        <v>-2.0988117695148235E-2</v>
      </c>
      <c r="AH13" s="40">
        <v>-5.4205607711668644E-3</v>
      </c>
      <c r="AI13" s="40">
        <v>1.5211995939373944E-2</v>
      </c>
      <c r="AJ13" s="40">
        <v>2.6759642830969876E-3</v>
      </c>
      <c r="AK13" s="40">
        <v>-2.5435955343110765E-2</v>
      </c>
      <c r="AL13" s="40">
        <v>7.2132643597525636E-2</v>
      </c>
      <c r="AM13" s="42">
        <v>5.3187638031349592E-2</v>
      </c>
    </row>
    <row r="14" spans="1:39" ht="24">
      <c r="A14" s="37" t="s">
        <v>23</v>
      </c>
      <c r="B14" s="38" t="s">
        <v>14</v>
      </c>
      <c r="C14" s="39">
        <v>3.1589770455768787E-2</v>
      </c>
      <c r="D14" s="40">
        <v>-1.7336383029157177E-2</v>
      </c>
      <c r="E14" s="40">
        <v>4.2672044413450353E-3</v>
      </c>
      <c r="F14" s="40">
        <v>-4.0009061141416079E-2</v>
      </c>
      <c r="G14" s="40">
        <v>3.4035782148477876E-2</v>
      </c>
      <c r="H14" s="40">
        <v>8.6902408814999083E-2</v>
      </c>
      <c r="I14" s="41" t="s">
        <v>51</v>
      </c>
      <c r="J14" s="40">
        <v>2.1138685016873788E-2</v>
      </c>
      <c r="K14" s="40">
        <v>1.1916067962175966E-2</v>
      </c>
      <c r="L14" s="40">
        <v>6.5710741045142658E-3</v>
      </c>
      <c r="M14" s="40">
        <v>3.1873026305146183E-3</v>
      </c>
      <c r="N14" s="40">
        <v>-1.5352319937323432E-2</v>
      </c>
      <c r="O14" s="40">
        <v>-3.1919030837332919E-2</v>
      </c>
      <c r="P14" s="40">
        <v>-4.5098753485761936E-2</v>
      </c>
      <c r="Q14" s="40">
        <v>4.0782265324889391E-2</v>
      </c>
      <c r="R14" s="40">
        <v>-1.0172335790124068E-2</v>
      </c>
      <c r="S14" s="40">
        <v>-5.5917887885827723E-2</v>
      </c>
      <c r="T14" s="40">
        <v>1.4018753175917649E-2</v>
      </c>
      <c r="U14" s="40">
        <v>-3.4932695739494188E-2</v>
      </c>
      <c r="V14" s="40">
        <v>-2.9487499912093925E-2</v>
      </c>
      <c r="W14" s="40">
        <v>-3.002038880080846E-2</v>
      </c>
      <c r="X14" s="40">
        <v>3.7875218201332134E-2</v>
      </c>
      <c r="Y14" s="40">
        <v>6.5869723835332877E-2</v>
      </c>
      <c r="Z14" s="40">
        <v>4.0762202532038383E-2</v>
      </c>
      <c r="AA14" s="40">
        <v>3.9300535081610112E-2</v>
      </c>
      <c r="AB14" s="40">
        <v>-1.2235749564610822E-2</v>
      </c>
      <c r="AC14" s="40">
        <v>-2.4223525470789462E-2</v>
      </c>
      <c r="AD14" s="40">
        <v>-3.9110197146053766E-2</v>
      </c>
      <c r="AE14" s="40">
        <v>6.5389660229084157E-2</v>
      </c>
      <c r="AF14" s="40">
        <v>2.0210425288986728E-2</v>
      </c>
      <c r="AG14" s="40">
        <v>1.2294955181472687E-3</v>
      </c>
      <c r="AH14" s="40">
        <v>-3.3358511083323536E-2</v>
      </c>
      <c r="AI14" s="40">
        <v>4.0595237762130372E-2</v>
      </c>
      <c r="AJ14" s="40">
        <v>2.9278420088326069E-3</v>
      </c>
      <c r="AK14" s="40">
        <v>9.2933582123263872E-3</v>
      </c>
      <c r="AL14" s="40">
        <v>6.0519216003953984E-2</v>
      </c>
      <c r="AM14" s="42">
        <v>-1.5392004459535298E-2</v>
      </c>
    </row>
    <row r="15" spans="1:39" ht="24">
      <c r="A15" s="37" t="s">
        <v>24</v>
      </c>
      <c r="B15" s="38" t="s">
        <v>14</v>
      </c>
      <c r="C15" s="39">
        <v>5.521683196646314E-2</v>
      </c>
      <c r="D15" s="40">
        <v>-1.4531960794688098E-2</v>
      </c>
      <c r="E15" s="40">
        <v>1.6841045088757525E-2</v>
      </c>
      <c r="F15" s="40">
        <v>3.2151345005401358E-2</v>
      </c>
      <c r="G15" s="40">
        <v>-3.9815306940655236E-2</v>
      </c>
      <c r="H15" s="40">
        <v>-1.429334144916183E-2</v>
      </c>
      <c r="I15" s="40">
        <v>-1.2395326746913468E-2</v>
      </c>
      <c r="J15" s="40">
        <v>1.7817132823966696E-2</v>
      </c>
      <c r="K15" s="40">
        <v>-1.1207248375087847E-2</v>
      </c>
      <c r="L15" s="40">
        <v>-4.9747322731628928E-2</v>
      </c>
      <c r="M15" s="40">
        <v>4.9082242050944802E-2</v>
      </c>
      <c r="N15" s="40">
        <v>-2.6908362388221765E-2</v>
      </c>
      <c r="O15" s="40">
        <v>6.512738329919994E-2</v>
      </c>
      <c r="P15" s="40">
        <v>4.4730060738279287E-2</v>
      </c>
      <c r="Q15" s="40">
        <v>4.0426014769561869E-2</v>
      </c>
      <c r="R15" s="40">
        <v>-3.4169145797576086E-2</v>
      </c>
      <c r="S15" s="40">
        <v>2.8937590685280564E-2</v>
      </c>
      <c r="T15" s="40">
        <v>-2.4933056707776492E-2</v>
      </c>
      <c r="U15" s="40">
        <v>3.4745833187945711E-2</v>
      </c>
      <c r="V15" s="40">
        <v>1.0506263681910186E-2</v>
      </c>
      <c r="W15" s="40">
        <v>-1.9200408783375218E-2</v>
      </c>
      <c r="X15" s="40">
        <v>-1.2345677538999414E-2</v>
      </c>
      <c r="Y15" s="40">
        <v>6.9681246179776335E-2</v>
      </c>
      <c r="Z15" s="40">
        <v>7.5349362731344819E-3</v>
      </c>
      <c r="AA15" s="40">
        <v>-2.2450129468634186E-2</v>
      </c>
      <c r="AB15" s="41" t="s">
        <v>223</v>
      </c>
      <c r="AC15" s="40">
        <v>-2.3382710820331006E-3</v>
      </c>
      <c r="AD15" s="40">
        <v>2.3533906279330492E-3</v>
      </c>
      <c r="AE15" s="40">
        <v>-5.9907919105512382E-3</v>
      </c>
      <c r="AF15" s="40">
        <v>-3.7262620524053727E-2</v>
      </c>
      <c r="AG15" s="40">
        <v>-3.1181868852743506E-2</v>
      </c>
      <c r="AH15" s="40">
        <v>-8.0133880544551745E-3</v>
      </c>
      <c r="AI15" s="40">
        <v>2.7403536354036126E-3</v>
      </c>
      <c r="AJ15" s="40">
        <v>3.9836291340344991E-2</v>
      </c>
      <c r="AK15" s="40">
        <v>-5.4345898240010689E-3</v>
      </c>
      <c r="AL15" s="40">
        <v>-3.6764800363972795E-3</v>
      </c>
      <c r="AM15" s="42">
        <v>-6.885938216881167E-2</v>
      </c>
    </row>
    <row r="16" spans="1:39" ht="24">
      <c r="A16" s="37" t="s">
        <v>25</v>
      </c>
      <c r="B16" s="38" t="s">
        <v>14</v>
      </c>
      <c r="C16" s="39">
        <v>7.9139762894051002E-3</v>
      </c>
      <c r="D16" s="41" t="s">
        <v>83</v>
      </c>
      <c r="E16" s="40">
        <v>3.2238711832074073E-2</v>
      </c>
      <c r="F16" s="40">
        <v>-2.8977427496694907E-2</v>
      </c>
      <c r="G16" s="40">
        <v>8.7051490450846564E-2</v>
      </c>
      <c r="H16" s="40">
        <v>1.8347646757549296E-2</v>
      </c>
      <c r="I16" s="40">
        <v>-1.6747752492301718E-2</v>
      </c>
      <c r="J16" s="40">
        <v>3.6264536434483893E-2</v>
      </c>
      <c r="K16" s="40">
        <v>2.0746370992932629E-2</v>
      </c>
      <c r="L16" s="40">
        <v>-1.9713910478780124E-2</v>
      </c>
      <c r="M16" s="40">
        <v>-1.3985861765263582E-2</v>
      </c>
      <c r="N16" s="40">
        <v>-2.0473500992260436E-2</v>
      </c>
      <c r="O16" s="40">
        <v>-7.3073567521090869E-3</v>
      </c>
      <c r="P16" s="40">
        <v>-6.5810040812209869E-2</v>
      </c>
      <c r="Q16" s="40">
        <v>-5.6091532694914868E-3</v>
      </c>
      <c r="R16" s="40">
        <v>-3.9290819518951213E-2</v>
      </c>
      <c r="S16" s="40">
        <v>-1.5902259103889822E-2</v>
      </c>
      <c r="T16" s="40">
        <v>4.8954081822790629E-3</v>
      </c>
      <c r="U16" s="40">
        <v>-5.1883834454149645E-2</v>
      </c>
      <c r="V16" s="40">
        <v>-2.0132523462549103E-2</v>
      </c>
      <c r="W16" s="40">
        <v>-4.3976929849263525E-2</v>
      </c>
      <c r="X16" s="40">
        <v>1.9925635859004108E-2</v>
      </c>
      <c r="Y16" s="40">
        <v>2.477621157972423E-2</v>
      </c>
      <c r="Z16" s="40">
        <v>4.9718866342718174E-2</v>
      </c>
      <c r="AA16" s="41" t="s">
        <v>183</v>
      </c>
      <c r="AB16" s="40">
        <v>-1.4032706248209284E-2</v>
      </c>
      <c r="AC16" s="40">
        <v>-8.4976676670783791E-3</v>
      </c>
      <c r="AD16" s="40">
        <v>-1.2348135711355205E-2</v>
      </c>
      <c r="AE16" s="40">
        <v>8.4386267789834102E-3</v>
      </c>
      <c r="AF16" s="40">
        <v>5.6145996734671133E-2</v>
      </c>
      <c r="AG16" s="40">
        <v>9.6672811295615887E-3</v>
      </c>
      <c r="AH16" s="40">
        <v>4.0820308818734406E-2</v>
      </c>
      <c r="AI16" s="40">
        <v>2.3200298823959013E-2</v>
      </c>
      <c r="AJ16" s="40">
        <v>-2.7023047471944915E-2</v>
      </c>
      <c r="AK16" s="40">
        <v>-6.3792287307541926E-2</v>
      </c>
      <c r="AL16" s="40">
        <v>1.2547532851026417E-3</v>
      </c>
      <c r="AM16" s="42">
        <v>7.3008679626049594E-2</v>
      </c>
    </row>
    <row r="17" spans="1:39" ht="24">
      <c r="A17" s="37" t="s">
        <v>26</v>
      </c>
      <c r="B17" s="38" t="s">
        <v>14</v>
      </c>
      <c r="C17" s="39">
        <v>9.168399579387974E-3</v>
      </c>
      <c r="D17" s="40">
        <v>-1.994074766417064E-2</v>
      </c>
      <c r="E17" s="40">
        <v>1.0522373552800534E-2</v>
      </c>
      <c r="F17" s="40">
        <v>-2.4910370872962308E-2</v>
      </c>
      <c r="G17" s="40">
        <v>0.10211207966629052</v>
      </c>
      <c r="H17" s="40">
        <v>-6.2253270117054622E-3</v>
      </c>
      <c r="I17" s="40">
        <v>6.5627240816806412E-3</v>
      </c>
      <c r="J17" s="40">
        <v>2.8497657865563376E-3</v>
      </c>
      <c r="K17" s="40">
        <v>-2.997595909641948E-2</v>
      </c>
      <c r="L17" s="41" t="s">
        <v>54</v>
      </c>
      <c r="M17" s="40">
        <v>-2.9336684020192974E-2</v>
      </c>
      <c r="N17" s="40">
        <v>1.4328062915955552E-2</v>
      </c>
      <c r="O17" s="40">
        <v>2.0163816188232504E-2</v>
      </c>
      <c r="P17" s="40">
        <v>-5.7815398358614052E-2</v>
      </c>
      <c r="Q17" s="40">
        <v>-1.9734019038146387E-2</v>
      </c>
      <c r="R17" s="40">
        <v>-2.8641950082443343E-2</v>
      </c>
      <c r="S17" s="40">
        <v>4.2369227216902963E-2</v>
      </c>
      <c r="T17" s="40">
        <v>-1.0605607467059559E-2</v>
      </c>
      <c r="U17" s="40">
        <v>-4.3516473354011202E-2</v>
      </c>
      <c r="V17" s="40">
        <v>-1.4245098670137001E-2</v>
      </c>
      <c r="W17" s="40">
        <v>-3.1462143760589622E-3</v>
      </c>
      <c r="X17" s="40">
        <v>4.9143635266535618E-2</v>
      </c>
      <c r="Y17" s="40">
        <v>1.780411675623917E-2</v>
      </c>
      <c r="Z17" s="40">
        <v>0.10516080555256165</v>
      </c>
      <c r="AA17" s="40">
        <v>8.9664435038723872E-2</v>
      </c>
      <c r="AB17" s="40">
        <v>-4.8130299070766262E-2</v>
      </c>
      <c r="AC17" s="40">
        <v>-3.1036619968095397E-2</v>
      </c>
      <c r="AD17" s="40">
        <v>4.3919226711081498E-2</v>
      </c>
      <c r="AE17" s="40">
        <v>1.7391456123896559E-2</v>
      </c>
      <c r="AF17" s="40">
        <v>1.7671382421014084E-2</v>
      </c>
      <c r="AG17" s="40">
        <v>5.4442695774295537E-2</v>
      </c>
      <c r="AH17" s="40">
        <v>4.5630466168819156E-3</v>
      </c>
      <c r="AI17" s="40">
        <v>2.7694048962269544E-2</v>
      </c>
      <c r="AJ17" s="40">
        <v>2.1791097612606287E-2</v>
      </c>
      <c r="AK17" s="40">
        <v>5.5688559637462574E-2</v>
      </c>
      <c r="AL17" s="40">
        <v>-1.0782845042370379E-2</v>
      </c>
      <c r="AM17" s="42">
        <v>-1.083248281117994E-2</v>
      </c>
    </row>
    <row r="18" spans="1:39" ht="24">
      <c r="A18" s="37" t="s">
        <v>27</v>
      </c>
      <c r="B18" s="38" t="s">
        <v>14</v>
      </c>
      <c r="C18" s="45" t="s">
        <v>184</v>
      </c>
      <c r="D18" s="40">
        <v>2.3820267854834321E-2</v>
      </c>
      <c r="E18" s="40">
        <v>5.760000915009255E-2</v>
      </c>
      <c r="F18" s="40">
        <v>2.3202539861709635E-2</v>
      </c>
      <c r="G18" s="40">
        <v>-1.4239353086664871E-2</v>
      </c>
      <c r="H18" s="40">
        <v>5.3112331733178982E-2</v>
      </c>
      <c r="I18" s="40">
        <v>4.049922759150288E-2</v>
      </c>
      <c r="J18" s="40">
        <v>1.5221837242080446E-2</v>
      </c>
      <c r="K18" s="40">
        <v>2.8248723404759493E-2</v>
      </c>
      <c r="L18" s="40">
        <v>2.824937948965478E-2</v>
      </c>
      <c r="M18" s="40">
        <v>-7.2247413942588901E-3</v>
      </c>
      <c r="N18" s="40">
        <v>2.7176284546492652E-2</v>
      </c>
      <c r="O18" s="40">
        <v>4.4337653061841897E-2</v>
      </c>
      <c r="P18" s="40">
        <v>3.5297452672787805E-2</v>
      </c>
      <c r="Q18" s="40">
        <v>1.7176155770678232E-2</v>
      </c>
      <c r="R18" s="40">
        <v>-1.7017099107098511E-2</v>
      </c>
      <c r="S18" s="40">
        <v>-1.7415462629794418E-2</v>
      </c>
      <c r="T18" s="40">
        <v>5.7782810617974058E-2</v>
      </c>
      <c r="U18" s="40">
        <v>4.6686875163960279E-3</v>
      </c>
      <c r="V18" s="40">
        <v>-5.0953540610218326E-2</v>
      </c>
      <c r="W18" s="40">
        <v>-5.5069998815922637E-2</v>
      </c>
      <c r="X18" s="40">
        <v>4.233977644629864E-2</v>
      </c>
      <c r="Y18" s="40">
        <v>-2.2571241314586144E-2</v>
      </c>
      <c r="Z18" s="40">
        <v>-2.5544167370070564E-2</v>
      </c>
      <c r="AA18" s="40">
        <v>7.1437951210634645E-3</v>
      </c>
      <c r="AB18" s="40">
        <v>2.701222669501202E-3</v>
      </c>
      <c r="AC18" s="40">
        <v>-4.2199197756966629E-2</v>
      </c>
      <c r="AD18" s="40">
        <v>-5.7666245321889832E-2</v>
      </c>
      <c r="AE18" s="40">
        <v>4.1654387652431221E-2</v>
      </c>
      <c r="AF18" s="40">
        <v>-7.4940555079743176E-2</v>
      </c>
      <c r="AG18" s="40">
        <v>1.4114386863933845E-3</v>
      </c>
      <c r="AH18" s="40">
        <v>8.7762218975039556E-3</v>
      </c>
      <c r="AI18" s="41" t="s">
        <v>51</v>
      </c>
      <c r="AJ18" s="40">
        <v>-6.4602189806958144E-2</v>
      </c>
      <c r="AK18" s="40">
        <v>-2.8282319966278686E-2</v>
      </c>
      <c r="AL18" s="40">
        <v>2.7325585237479362E-2</v>
      </c>
      <c r="AM18" s="42">
        <v>8.4571335908998763E-3</v>
      </c>
    </row>
    <row r="19" spans="1:39" ht="24">
      <c r="A19" s="37" t="s">
        <v>28</v>
      </c>
      <c r="B19" s="38" t="s">
        <v>14</v>
      </c>
      <c r="C19" s="39">
        <v>-3.0519915868054606E-2</v>
      </c>
      <c r="D19" s="40">
        <v>-2.1211093353200081E-2</v>
      </c>
      <c r="E19" s="40">
        <v>8.9793254455901757E-3</v>
      </c>
      <c r="F19" s="40">
        <v>-5.8501682273488856E-2</v>
      </c>
      <c r="G19" s="40">
        <v>-4.59599649251691E-2</v>
      </c>
      <c r="H19" s="40">
        <v>-5.1682305721065191E-2</v>
      </c>
      <c r="I19" s="40">
        <v>-1.5480482222651736E-2</v>
      </c>
      <c r="J19" s="40">
        <v>-4.8986676220741092E-2</v>
      </c>
      <c r="K19" s="40">
        <v>-1.2060122939607407E-2</v>
      </c>
      <c r="L19" s="40">
        <v>1.4830899355322216E-2</v>
      </c>
      <c r="M19" s="40">
        <v>-1.1496865569669713E-2</v>
      </c>
      <c r="N19" s="41" t="s">
        <v>146</v>
      </c>
      <c r="O19" s="40">
        <v>-3.5559266052320571E-2</v>
      </c>
      <c r="P19" s="40">
        <v>3.8239949797666047E-2</v>
      </c>
      <c r="Q19" s="40">
        <v>5.4465978400804011E-3</v>
      </c>
      <c r="R19" s="40">
        <v>-4.5324143342970344E-2</v>
      </c>
      <c r="S19" s="40">
        <v>-4.4202387332526162E-2</v>
      </c>
      <c r="T19" s="40">
        <v>1.1185414553705643E-2</v>
      </c>
      <c r="U19" s="40">
        <v>5.0046702175457466E-2</v>
      </c>
      <c r="V19" s="40">
        <v>-3.512272177226201E-3</v>
      </c>
      <c r="W19" s="40">
        <v>2.3249272980859999E-2</v>
      </c>
      <c r="X19" s="40">
        <v>-1.3147724924745615E-2</v>
      </c>
      <c r="Y19" s="40">
        <v>-2.9126651534079721E-2</v>
      </c>
      <c r="Z19" s="40">
        <v>2.979431832731735E-2</v>
      </c>
      <c r="AA19" s="40">
        <v>-9.5061925501193374E-3</v>
      </c>
      <c r="AB19" s="40">
        <v>-2.6821547062068678E-2</v>
      </c>
      <c r="AC19" s="40">
        <v>3.1870982372987175E-2</v>
      </c>
      <c r="AD19" s="40">
        <v>-4.9846765880745686E-3</v>
      </c>
      <c r="AE19" s="40">
        <v>-3.755548867034675E-3</v>
      </c>
      <c r="AF19" s="40">
        <v>3.721264649923809E-3</v>
      </c>
      <c r="AG19" s="40">
        <v>8.6099604460689261E-2</v>
      </c>
      <c r="AH19" s="40">
        <v>8.1495819439701342E-3</v>
      </c>
      <c r="AI19" s="40">
        <v>2.7523421609567899E-2</v>
      </c>
      <c r="AJ19" s="40">
        <v>5.4637707614386917E-2</v>
      </c>
      <c r="AK19" s="40">
        <v>-6.0378743001282828E-3</v>
      </c>
      <c r="AL19" s="40">
        <v>3.3535817343178634E-2</v>
      </c>
      <c r="AM19" s="42">
        <v>-7.5113968266067883E-3</v>
      </c>
    </row>
    <row r="20" spans="1:39" ht="24">
      <c r="A20" s="37" t="s">
        <v>29</v>
      </c>
      <c r="B20" s="38" t="s">
        <v>14</v>
      </c>
      <c r="C20" s="39">
        <v>6.7820845933188573E-2</v>
      </c>
      <c r="D20" s="40">
        <v>2.1335529115524214E-2</v>
      </c>
      <c r="E20" s="40">
        <v>-1.0583879665948273E-2</v>
      </c>
      <c r="F20" s="40">
        <v>-1.0281285765870733E-3</v>
      </c>
      <c r="G20" s="40">
        <v>-9.5515358171138071E-3</v>
      </c>
      <c r="H20" s="40">
        <v>1.3272375784059444E-2</v>
      </c>
      <c r="I20" s="40">
        <v>1.1801894520035399E-2</v>
      </c>
      <c r="J20" s="40">
        <v>1.4771161809746039E-2</v>
      </c>
      <c r="K20" s="41" t="s">
        <v>114</v>
      </c>
      <c r="L20" s="40">
        <v>-3.0351159632832778E-2</v>
      </c>
      <c r="M20" s="40">
        <v>5.1284204783041678E-3</v>
      </c>
      <c r="N20" s="40">
        <v>-1.1822011350793638E-2</v>
      </c>
      <c r="O20" s="40">
        <v>-7.6880026912149069E-2</v>
      </c>
      <c r="P20" s="40">
        <v>5.111052020705234E-2</v>
      </c>
      <c r="Q20" s="40">
        <v>-7.4615222824707617E-2</v>
      </c>
      <c r="R20" s="40">
        <v>1.5091065211549952E-2</v>
      </c>
      <c r="S20" s="40">
        <v>-5.8059408918449538E-2</v>
      </c>
      <c r="T20" s="40">
        <v>1.9195183752988482E-2</v>
      </c>
      <c r="U20" s="40">
        <v>8.7606291955872849E-3</v>
      </c>
      <c r="V20" s="40">
        <v>-3.3799185993586937E-2</v>
      </c>
      <c r="W20" s="40">
        <v>-3.3759468471670925E-2</v>
      </c>
      <c r="X20" s="40">
        <v>5.8195975704341735E-2</v>
      </c>
      <c r="Y20" s="40">
        <v>2.1770360080232403E-2</v>
      </c>
      <c r="Z20" s="40">
        <v>2.7444984723552075E-2</v>
      </c>
      <c r="AA20" s="40">
        <v>-6.6346292886821132E-2</v>
      </c>
      <c r="AB20" s="40">
        <v>-1.0998506284413659E-2</v>
      </c>
      <c r="AC20" s="40">
        <v>5.6893613195202877E-2</v>
      </c>
      <c r="AD20" s="40">
        <v>2.1675645934878803E-2</v>
      </c>
      <c r="AE20" s="40">
        <v>1.3875738998066349E-2</v>
      </c>
      <c r="AF20" s="40">
        <v>3.4107022769624504E-2</v>
      </c>
      <c r="AG20" s="40">
        <v>2.7856679296916376E-2</v>
      </c>
      <c r="AH20" s="40">
        <v>2.2748422546239957E-2</v>
      </c>
      <c r="AI20" s="40">
        <v>2.8056529664030574E-2</v>
      </c>
      <c r="AJ20" s="40">
        <v>-2.5980969800865835E-2</v>
      </c>
      <c r="AK20" s="40">
        <v>2.6160315930684621E-4</v>
      </c>
      <c r="AL20" s="40">
        <v>6.8936679330435194E-2</v>
      </c>
      <c r="AM20" s="42">
        <v>7.5560031995666771E-2</v>
      </c>
    </row>
    <row r="21" spans="1:39" ht="24">
      <c r="A21" s="37" t="s">
        <v>30</v>
      </c>
      <c r="B21" s="38" t="s">
        <v>14</v>
      </c>
      <c r="C21" s="39">
        <v>-1.0873793853575528E-3</v>
      </c>
      <c r="D21" s="40">
        <v>2.5531428210467322E-2</v>
      </c>
      <c r="E21" s="40">
        <v>-2.7235046200943282E-3</v>
      </c>
      <c r="F21" s="40">
        <v>-4.7631952283167626E-2</v>
      </c>
      <c r="G21" s="40">
        <v>2.9751986857226524E-2</v>
      </c>
      <c r="H21" s="40">
        <v>-1.6876115838855697E-2</v>
      </c>
      <c r="I21" s="40">
        <v>6.6342075983811172E-2</v>
      </c>
      <c r="J21" s="40">
        <v>2.1293368396713298E-2</v>
      </c>
      <c r="K21" s="40">
        <v>2.2130831098080905E-2</v>
      </c>
      <c r="L21" s="40">
        <v>1.8273192936956933E-2</v>
      </c>
      <c r="M21" s="40">
        <v>2.9029717096805973E-2</v>
      </c>
      <c r="N21" s="40">
        <v>-2.8986344195028862E-2</v>
      </c>
      <c r="O21" s="40">
        <v>8.2429927947645192E-3</v>
      </c>
      <c r="P21" s="40">
        <v>5.3118988179579864E-2</v>
      </c>
      <c r="Q21" s="40">
        <v>-3.0954894526602494E-2</v>
      </c>
      <c r="R21" s="40">
        <v>-4.2048518130518998E-2</v>
      </c>
      <c r="S21" s="40">
        <v>6.1027399355807685E-3</v>
      </c>
      <c r="T21" s="40">
        <v>-3.445420657248429E-2</v>
      </c>
      <c r="U21" s="40">
        <v>-2.2848001509069283E-2</v>
      </c>
      <c r="V21" s="40">
        <v>-5.1816375840884596E-2</v>
      </c>
      <c r="W21" s="40">
        <v>-3.0876346418291525E-2</v>
      </c>
      <c r="X21" s="40">
        <v>-2.5841020315564081E-2</v>
      </c>
      <c r="Y21" s="41" t="s">
        <v>62</v>
      </c>
      <c r="Z21" s="40">
        <v>-2.6304884045054683E-2</v>
      </c>
      <c r="AA21" s="40">
        <v>4.8671673338420048E-2</v>
      </c>
      <c r="AB21" s="40">
        <v>6.9160413347135782E-2</v>
      </c>
      <c r="AC21" s="40">
        <v>-2.852491827672014E-2</v>
      </c>
      <c r="AD21" s="40">
        <v>-3.2766200313550327E-2</v>
      </c>
      <c r="AE21" s="40">
        <v>-7.1828579973362431E-5</v>
      </c>
      <c r="AF21" s="40">
        <v>-1.4289172281788054E-2</v>
      </c>
      <c r="AG21" s="40">
        <v>-5.3228368703735235E-2</v>
      </c>
      <c r="AH21" s="40">
        <v>2.9301879717950001E-2</v>
      </c>
      <c r="AI21" s="40">
        <v>-2.277164530470931E-2</v>
      </c>
      <c r="AJ21" s="40">
        <v>-4.3565233980841847E-2</v>
      </c>
      <c r="AK21" s="40">
        <v>1.1522752960669973E-2</v>
      </c>
      <c r="AL21" s="40">
        <v>4.6886012629621656E-3</v>
      </c>
      <c r="AM21" s="42">
        <v>-3.3784955061542499E-2</v>
      </c>
    </row>
    <row r="22" spans="1:39" ht="24">
      <c r="A22" s="37" t="s">
        <v>31</v>
      </c>
      <c r="B22" s="38" t="s">
        <v>14</v>
      </c>
      <c r="C22" s="39">
        <v>-4.4172884213714768E-4</v>
      </c>
      <c r="D22" s="40">
        <v>-3.9806411270129689E-2</v>
      </c>
      <c r="E22" s="40">
        <v>2.7801894687331869E-2</v>
      </c>
      <c r="F22" s="40">
        <v>7.8352740987141796E-4</v>
      </c>
      <c r="G22" s="40">
        <v>-4.7396958323694061E-2</v>
      </c>
      <c r="H22" s="40">
        <v>-8.4492275730613155E-3</v>
      </c>
      <c r="I22" s="40">
        <v>-1.0004760248048659E-2</v>
      </c>
      <c r="J22" s="40">
        <v>-2.390318838720137E-2</v>
      </c>
      <c r="K22" s="40">
        <v>1.5023286282617853E-2</v>
      </c>
      <c r="L22" s="40">
        <v>-2.8691300513147635E-2</v>
      </c>
      <c r="M22" s="40">
        <v>-3.9979617393183391E-2</v>
      </c>
      <c r="N22" s="40">
        <v>-4.4148845346656744E-2</v>
      </c>
      <c r="O22" s="40">
        <v>-3.1938503079006947E-2</v>
      </c>
      <c r="P22" s="40">
        <v>-1.5524097147282036E-2</v>
      </c>
      <c r="Q22" s="40">
        <v>9.8455235507021073E-3</v>
      </c>
      <c r="R22" s="41" t="s">
        <v>52</v>
      </c>
      <c r="S22" s="40">
        <v>-2.4214805901581545E-2</v>
      </c>
      <c r="T22" s="40">
        <v>4.9934783113859807E-2</v>
      </c>
      <c r="U22" s="40">
        <v>0.10309235512850648</v>
      </c>
      <c r="V22" s="40">
        <v>2.4842661755626577E-2</v>
      </c>
      <c r="W22" s="40">
        <v>-1.302897839994393E-2</v>
      </c>
      <c r="X22" s="40">
        <v>0.10893452482761379</v>
      </c>
      <c r="Y22" s="40">
        <v>-4.1209049196169599E-2</v>
      </c>
      <c r="Z22" s="40">
        <v>-5.0446949395560214E-2</v>
      </c>
      <c r="AA22" s="40">
        <v>-1.0958528833553792E-2</v>
      </c>
      <c r="AB22" s="40">
        <v>-3.3151366058845999E-2</v>
      </c>
      <c r="AC22" s="40">
        <v>4.2813751191091466E-2</v>
      </c>
      <c r="AD22" s="40">
        <v>2.0579909006372594E-2</v>
      </c>
      <c r="AE22" s="40">
        <v>-1.9629424775650321E-2</v>
      </c>
      <c r="AF22" s="40">
        <v>1.8409946245384501E-2</v>
      </c>
      <c r="AG22" s="40">
        <v>-1.0171502467198185E-2</v>
      </c>
      <c r="AH22" s="40">
        <v>-1.0140962025776554E-2</v>
      </c>
      <c r="AI22" s="40">
        <v>-1.67355678303098E-2</v>
      </c>
      <c r="AJ22" s="40">
        <v>6.5865871895859143E-2</v>
      </c>
      <c r="AK22" s="40">
        <v>4.2307324468479623E-2</v>
      </c>
      <c r="AL22" s="40">
        <v>2.0960314285093547E-2</v>
      </c>
      <c r="AM22" s="42">
        <v>2.924730156006982E-2</v>
      </c>
    </row>
    <row r="23" spans="1:39" ht="24">
      <c r="A23" s="37" t="s">
        <v>32</v>
      </c>
      <c r="B23" s="38" t="s">
        <v>14</v>
      </c>
      <c r="C23" s="39">
        <v>7.0128703377328364E-2</v>
      </c>
      <c r="D23" s="40">
        <v>-1.4280628814384444E-2</v>
      </c>
      <c r="E23" s="40">
        <v>-4.6762985612611482E-2</v>
      </c>
      <c r="F23" s="40">
        <v>5.3417859133725052E-3</v>
      </c>
      <c r="G23" s="40">
        <v>-3.4455649180168239E-2</v>
      </c>
      <c r="H23" s="40">
        <v>-5.4670493882641329E-2</v>
      </c>
      <c r="I23" s="40">
        <v>3.1562676739239387E-3</v>
      </c>
      <c r="J23" s="40">
        <v>-1.4106363231894766E-2</v>
      </c>
      <c r="K23" s="40">
        <v>5.1072706171357068E-3</v>
      </c>
      <c r="L23" s="40">
        <v>-2.9351627670483695E-2</v>
      </c>
      <c r="M23" s="41" t="s">
        <v>53</v>
      </c>
      <c r="N23" s="40">
        <v>-1.1171311300012591E-2</v>
      </c>
      <c r="O23" s="40">
        <v>6.1463181135416829E-2</v>
      </c>
      <c r="P23" s="40">
        <v>-3.8743993955366283E-2</v>
      </c>
      <c r="Q23" s="40">
        <v>-3.7501336019835921E-2</v>
      </c>
      <c r="R23" s="40">
        <v>-3.9878687297193419E-2</v>
      </c>
      <c r="S23" s="40">
        <v>6.0299143319319922E-3</v>
      </c>
      <c r="T23" s="40">
        <v>7.4973022686867036E-2</v>
      </c>
      <c r="U23" s="40">
        <v>3.3123382972413587E-2</v>
      </c>
      <c r="V23" s="40">
        <v>3.728187768324822E-2</v>
      </c>
      <c r="W23" s="40">
        <v>1.9488365497371796E-3</v>
      </c>
      <c r="X23" s="40">
        <v>-8.3762542338486293E-3</v>
      </c>
      <c r="Y23" s="40">
        <v>2.8291867454502607E-2</v>
      </c>
      <c r="Z23" s="40">
        <v>-6.8906919429483227E-3</v>
      </c>
      <c r="AA23" s="40">
        <v>6.9214586068728046E-2</v>
      </c>
      <c r="AB23" s="40">
        <v>4.7518985772170091E-2</v>
      </c>
      <c r="AC23" s="40">
        <v>1.4801511797556543E-2</v>
      </c>
      <c r="AD23" s="40">
        <v>8.1559543610656968E-2</v>
      </c>
      <c r="AE23" s="40">
        <v>6.3591323721935447E-2</v>
      </c>
      <c r="AF23" s="40">
        <v>5.1165051405302989E-2</v>
      </c>
      <c r="AG23" s="40">
        <v>-2.9962205549134945E-2</v>
      </c>
      <c r="AH23" s="40">
        <v>3.846237391456224E-3</v>
      </c>
      <c r="AI23" s="40">
        <v>-7.0891531057587489E-3</v>
      </c>
      <c r="AJ23" s="40">
        <v>6.0246914672684219E-2</v>
      </c>
      <c r="AK23" s="40">
        <v>5.4772181151365944E-2</v>
      </c>
      <c r="AL23" s="40">
        <v>-4.5512326469668934E-2</v>
      </c>
      <c r="AM23" s="42">
        <v>1.1910390513022251E-2</v>
      </c>
    </row>
    <row r="24" spans="1:39" ht="24">
      <c r="A24" s="37" t="s">
        <v>33</v>
      </c>
      <c r="B24" s="38" t="s">
        <v>14</v>
      </c>
      <c r="C24" s="39">
        <v>-8.6799582421231217E-2</v>
      </c>
      <c r="D24" s="40">
        <v>-1.59728461340789E-2</v>
      </c>
      <c r="E24" s="40">
        <v>-2.3234116345475864E-3</v>
      </c>
      <c r="F24" s="40">
        <v>-1.7236661924580562E-2</v>
      </c>
      <c r="G24" s="40">
        <v>2.9489829918025935E-2</v>
      </c>
      <c r="H24" s="40">
        <v>-7.4388090981016342E-2</v>
      </c>
      <c r="I24" s="40">
        <v>-5.4257220774573491E-2</v>
      </c>
      <c r="J24" s="40">
        <v>-5.2666086029405076E-2</v>
      </c>
      <c r="K24" s="40">
        <v>-5.6992925646318617E-2</v>
      </c>
      <c r="L24" s="40">
        <v>4.206420226796332E-2</v>
      </c>
      <c r="M24" s="40">
        <v>6.0505333576161419E-3</v>
      </c>
      <c r="N24" s="40">
        <v>-4.2540709611683582E-2</v>
      </c>
      <c r="O24" s="40">
        <v>4.0021106859333029E-2</v>
      </c>
      <c r="P24" s="40">
        <v>-3.3787100100318247E-2</v>
      </c>
      <c r="Q24" s="40">
        <v>-3.5061260810138946E-2</v>
      </c>
      <c r="R24" s="40">
        <v>-2.3972989742654383E-2</v>
      </c>
      <c r="S24" s="41" t="s">
        <v>83</v>
      </c>
      <c r="T24" s="40">
        <v>-1.3649659234876059E-2</v>
      </c>
      <c r="U24" s="40">
        <v>2.7517475333710878E-2</v>
      </c>
      <c r="V24" s="40">
        <v>-8.283982156427408E-3</v>
      </c>
      <c r="W24" s="40">
        <v>1.0465644825129865E-2</v>
      </c>
      <c r="X24" s="40">
        <v>2.2604102098607495E-3</v>
      </c>
      <c r="Y24" s="40">
        <v>5.9580306159598435E-3</v>
      </c>
      <c r="Z24" s="40">
        <v>8.4727498677157898E-2</v>
      </c>
      <c r="AA24" s="41" t="s">
        <v>185</v>
      </c>
      <c r="AB24" s="40">
        <v>2.7703299639776777E-2</v>
      </c>
      <c r="AC24" s="40">
        <v>-2.2737001983364334E-2</v>
      </c>
      <c r="AD24" s="40">
        <v>1.659099970605199E-2</v>
      </c>
      <c r="AE24" s="40">
        <v>-4.6925585037222391E-2</v>
      </c>
      <c r="AF24" s="40">
        <v>4.931503565019197E-2</v>
      </c>
      <c r="AG24" s="40">
        <v>2.6865730632715842E-2</v>
      </c>
      <c r="AH24" s="40">
        <v>6.7884186567498353E-2</v>
      </c>
      <c r="AI24" s="40">
        <v>-1.6974295564009104E-2</v>
      </c>
      <c r="AJ24" s="40">
        <v>8.7510392838426598E-3</v>
      </c>
      <c r="AK24" s="40">
        <v>4.2160500125507212E-2</v>
      </c>
      <c r="AL24" s="40">
        <v>-1.45704731157452E-2</v>
      </c>
      <c r="AM24" s="42">
        <v>-1.2655402055598421E-2</v>
      </c>
    </row>
    <row r="25" spans="1:39" ht="24">
      <c r="A25" s="37" t="s">
        <v>34</v>
      </c>
      <c r="B25" s="38" t="s">
        <v>14</v>
      </c>
      <c r="C25" s="39">
        <v>-2.4685694063338978E-2</v>
      </c>
      <c r="D25" s="40">
        <v>-7.5031715651904494E-3</v>
      </c>
      <c r="E25" s="40">
        <v>-3.3762130886486136E-2</v>
      </c>
      <c r="F25" s="40">
        <v>6.4510607336188564E-3</v>
      </c>
      <c r="G25" s="40">
        <v>3.9075972050993037E-2</v>
      </c>
      <c r="H25" s="40">
        <v>-6.8395271358018983E-2</v>
      </c>
      <c r="I25" s="40">
        <v>-3.1078939219529641E-2</v>
      </c>
      <c r="J25" s="40">
        <v>8.8344863336143166E-4</v>
      </c>
      <c r="K25" s="40">
        <v>-7.5648092767285555E-2</v>
      </c>
      <c r="L25" s="40">
        <v>2.0017820802054768E-2</v>
      </c>
      <c r="M25" s="40">
        <v>6.1072649579818103E-2</v>
      </c>
      <c r="N25" s="40">
        <v>-3.4326214839723188E-2</v>
      </c>
      <c r="O25" s="41" t="s">
        <v>55</v>
      </c>
      <c r="P25" s="40">
        <v>-9.0543356774771995E-3</v>
      </c>
      <c r="Q25" s="40">
        <v>-9.0094048204218766E-3</v>
      </c>
      <c r="R25" s="40">
        <v>-3.1601066427164703E-2</v>
      </c>
      <c r="S25" s="40">
        <v>4.0070592791816094E-2</v>
      </c>
      <c r="T25" s="40">
        <v>2.9220883494617864E-2</v>
      </c>
      <c r="U25" s="40">
        <v>5.1319767891935377E-3</v>
      </c>
      <c r="V25" s="40">
        <v>-3.6608115195132712E-2</v>
      </c>
      <c r="W25" s="40">
        <v>-1.5304484688494453E-2</v>
      </c>
      <c r="X25" s="40">
        <v>-4.2787483415956062E-2</v>
      </c>
      <c r="Y25" s="40">
        <v>8.018362600243318E-3</v>
      </c>
      <c r="Z25" s="40">
        <v>3.7072247916724976E-2</v>
      </c>
      <c r="AA25" s="40">
        <v>0.10278179568093447</v>
      </c>
      <c r="AB25" s="40">
        <v>6.2612569425833445E-2</v>
      </c>
      <c r="AC25" s="40">
        <v>-4.6872129280623516E-2</v>
      </c>
      <c r="AD25" s="40">
        <v>-6.5707536589802535E-3</v>
      </c>
      <c r="AE25" s="40">
        <v>-2.387610549447667E-2</v>
      </c>
      <c r="AF25" s="40">
        <v>-2.7135885120573636E-2</v>
      </c>
      <c r="AG25" s="40">
        <v>-1.7973448846547471E-2</v>
      </c>
      <c r="AH25" s="40">
        <v>-5.2255249870691502E-2</v>
      </c>
      <c r="AI25" s="40">
        <v>4.3312147147305406E-2</v>
      </c>
      <c r="AJ25" s="40">
        <v>2.4079624305483802E-2</v>
      </c>
      <c r="AK25" s="40">
        <v>2.6975772562803441E-2</v>
      </c>
      <c r="AL25" s="40">
        <v>-3.2668020502879293E-2</v>
      </c>
      <c r="AM25" s="42">
        <v>7.7972619427661996E-2</v>
      </c>
    </row>
    <row r="26" spans="1:39" ht="24">
      <c r="A26" s="37" t="s">
        <v>35</v>
      </c>
      <c r="B26" s="38" t="s">
        <v>14</v>
      </c>
      <c r="C26" s="39">
        <v>-9.7383711349292662E-2</v>
      </c>
      <c r="D26" s="40">
        <v>-2.9506641365644758E-2</v>
      </c>
      <c r="E26" s="40">
        <v>-8.5865626466949125E-4</v>
      </c>
      <c r="F26" s="41" t="s">
        <v>65</v>
      </c>
      <c r="G26" s="40">
        <v>-2.2378139220933877E-2</v>
      </c>
      <c r="H26" s="40">
        <v>-3.1504583226464634E-3</v>
      </c>
      <c r="I26" s="40">
        <v>-3.9508845305313831E-2</v>
      </c>
      <c r="J26" s="40">
        <v>-5.7083240378930721E-2</v>
      </c>
      <c r="K26" s="40">
        <v>-1.0092056846361475E-3</v>
      </c>
      <c r="L26" s="40">
        <v>-2.5144899369768752E-2</v>
      </c>
      <c r="M26" s="40">
        <v>5.34289441239517E-3</v>
      </c>
      <c r="N26" s="40">
        <v>-5.7171079006270449E-2</v>
      </c>
      <c r="O26" s="40">
        <v>6.5226885669486083E-3</v>
      </c>
      <c r="P26" s="40">
        <v>5.7299664822780504E-2</v>
      </c>
      <c r="Q26" s="40">
        <v>3.516533702982394E-2</v>
      </c>
      <c r="R26" s="40">
        <v>7.5439304462778401E-4</v>
      </c>
      <c r="S26" s="40">
        <v>-1.7567193091279104E-2</v>
      </c>
      <c r="T26" s="40">
        <v>-4.9471314161076814E-2</v>
      </c>
      <c r="U26" s="40">
        <v>2.5040674795129669E-2</v>
      </c>
      <c r="V26" s="40">
        <v>-2.8904090132370126E-2</v>
      </c>
      <c r="W26" s="40">
        <v>-5.1420197910771022E-2</v>
      </c>
      <c r="X26" s="40">
        <v>-1.5201468333174109E-2</v>
      </c>
      <c r="Y26" s="40">
        <v>-4.6810116567501843E-2</v>
      </c>
      <c r="Z26" s="40">
        <v>9.5122346747901806E-2</v>
      </c>
      <c r="AA26" s="40">
        <v>2.9569187563678184E-2</v>
      </c>
      <c r="AB26" s="40">
        <v>3.1372851516113152E-2</v>
      </c>
      <c r="AC26" s="40">
        <v>3.6531077253795785E-2</v>
      </c>
      <c r="AD26" s="40">
        <v>4.3637027129798372E-3</v>
      </c>
      <c r="AE26" s="40">
        <v>3.5738822872908721E-2</v>
      </c>
      <c r="AF26" s="40">
        <v>2.1341261751944448E-2</v>
      </c>
      <c r="AG26" s="40">
        <v>-2.4269149653952306E-2</v>
      </c>
      <c r="AH26" s="40">
        <v>-4.8819708045578392E-2</v>
      </c>
      <c r="AI26" s="40">
        <v>2.2966942413160309E-2</v>
      </c>
      <c r="AJ26" s="40">
        <v>7.2056350034558556E-2</v>
      </c>
      <c r="AK26" s="40">
        <v>9.9293742439986767E-3</v>
      </c>
      <c r="AL26" s="40">
        <v>6.3447722101558926E-2</v>
      </c>
      <c r="AM26" s="42">
        <v>1.180767508221422E-2</v>
      </c>
    </row>
    <row r="27" spans="1:39" ht="24">
      <c r="A27" s="37" t="s">
        <v>36</v>
      </c>
      <c r="B27" s="38" t="s">
        <v>14</v>
      </c>
      <c r="C27" s="39">
        <v>7.0854767972504923E-2</v>
      </c>
      <c r="D27" s="40">
        <v>-6.6818828461884583E-2</v>
      </c>
      <c r="E27" s="40">
        <v>-2.4448912954498962E-2</v>
      </c>
      <c r="F27" s="40">
        <v>5.7223739648583141E-2</v>
      </c>
      <c r="G27" s="40">
        <v>-3.7356345926854218E-2</v>
      </c>
      <c r="H27" s="40">
        <v>-5.6682345357841057E-2</v>
      </c>
      <c r="I27" s="40">
        <v>-4.447718170709862E-2</v>
      </c>
      <c r="J27" s="40">
        <v>-4.2227096293879565E-3</v>
      </c>
      <c r="K27" s="40">
        <v>5.0833022928025252E-2</v>
      </c>
      <c r="L27" s="40">
        <v>-5.8133628670973485E-2</v>
      </c>
      <c r="M27" s="40">
        <v>-3.88901060336879E-2</v>
      </c>
      <c r="N27" s="40">
        <v>3.7292599122621659E-2</v>
      </c>
      <c r="O27" s="40">
        <v>-9.1939270873373953E-3</v>
      </c>
      <c r="P27" s="41" t="s">
        <v>52</v>
      </c>
      <c r="Q27" s="40">
        <v>2.8187508665917061E-2</v>
      </c>
      <c r="R27" s="40">
        <v>-1.5568400021382343E-2</v>
      </c>
      <c r="S27" s="40">
        <v>-3.4309262192889295E-2</v>
      </c>
      <c r="T27" s="40">
        <v>-5.1309183228154226E-2</v>
      </c>
      <c r="U27" s="40">
        <v>-5.1628119159423634E-3</v>
      </c>
      <c r="V27" s="40">
        <v>3.4090569109726437E-2</v>
      </c>
      <c r="W27" s="40">
        <v>2.279241278247942E-3</v>
      </c>
      <c r="X27" s="40">
        <v>4.7154220544452487E-2</v>
      </c>
      <c r="Y27" s="40">
        <v>5.1994405938087164E-2</v>
      </c>
      <c r="Z27" s="40">
        <v>-4.1179640478173969E-2</v>
      </c>
      <c r="AA27" s="40">
        <v>2.4622457823986942E-2</v>
      </c>
      <c r="AB27" s="40">
        <v>4.3502304982207585E-2</v>
      </c>
      <c r="AC27" s="40">
        <v>7.8562032789601458E-2</v>
      </c>
      <c r="AD27" s="40">
        <v>1.8743224151561277E-2</v>
      </c>
      <c r="AE27" s="40">
        <v>3.8511651167327986E-2</v>
      </c>
      <c r="AF27" s="40">
        <v>-3.1298064942759551E-2</v>
      </c>
      <c r="AG27" s="40">
        <v>2.9398103494161248E-2</v>
      </c>
      <c r="AH27" s="40">
        <v>1.8947797386490987E-2</v>
      </c>
      <c r="AI27" s="40">
        <v>3.485984110288546E-2</v>
      </c>
      <c r="AJ27" s="40">
        <v>3.5462243192404194E-2</v>
      </c>
      <c r="AK27" s="40">
        <v>-1.787476456959218E-2</v>
      </c>
      <c r="AL27" s="40">
        <v>5.2411248691651554E-3</v>
      </c>
      <c r="AM27" s="42">
        <v>1.3630230822687597E-2</v>
      </c>
    </row>
    <row r="28" spans="1:39" ht="24">
      <c r="A28" s="37" t="s">
        <v>37</v>
      </c>
      <c r="B28" s="38" t="s">
        <v>14</v>
      </c>
      <c r="C28" s="39">
        <v>2.3139296405012597E-2</v>
      </c>
      <c r="D28" s="40">
        <v>7.3603475450856007E-2</v>
      </c>
      <c r="E28" s="40">
        <v>2.2663044695935899E-2</v>
      </c>
      <c r="F28" s="40">
        <v>1.1643874526006728E-2</v>
      </c>
      <c r="G28" s="40">
        <v>0.10391594313841943</v>
      </c>
      <c r="H28" s="40">
        <v>3.5196481032481922E-2</v>
      </c>
      <c r="I28" s="40">
        <v>-1.5061411715023839E-2</v>
      </c>
      <c r="J28" s="40">
        <v>5.22829274470391E-2</v>
      </c>
      <c r="K28" s="40">
        <v>7.4675046649430948E-2</v>
      </c>
      <c r="L28" s="40">
        <v>-1.0882886168272005E-2</v>
      </c>
      <c r="M28" s="40">
        <v>1.1867586357323033E-2</v>
      </c>
      <c r="N28" s="40">
        <v>-7.3620815875239092E-3</v>
      </c>
      <c r="O28" s="40">
        <v>7.8365303574911324E-2</v>
      </c>
      <c r="P28" s="40">
        <v>1.3500323932379111E-2</v>
      </c>
      <c r="Q28" s="40">
        <v>1.3138334109351691E-3</v>
      </c>
      <c r="R28" s="40">
        <v>2.9008836465040103E-2</v>
      </c>
      <c r="S28" s="40">
        <v>-1.2766806335201558E-2</v>
      </c>
      <c r="T28" s="40">
        <v>-3.5047420067404354E-3</v>
      </c>
      <c r="U28" s="40">
        <v>2.2809965439388905E-2</v>
      </c>
      <c r="V28" s="40">
        <v>-4.3380424415559483E-2</v>
      </c>
      <c r="W28" s="40">
        <v>-4.2552196444916146E-2</v>
      </c>
      <c r="X28" s="40">
        <v>2.0827185051794056E-3</v>
      </c>
      <c r="Y28" s="40">
        <v>-3.2831594430607E-2</v>
      </c>
      <c r="Z28" s="40">
        <v>4.7106753145210387E-2</v>
      </c>
      <c r="AA28" s="40">
        <v>1.5832379939750306E-2</v>
      </c>
      <c r="AB28" s="40">
        <v>-6.6555018299427074E-2</v>
      </c>
      <c r="AC28" s="40">
        <v>-8.9523047680455953E-3</v>
      </c>
      <c r="AD28" s="40">
        <v>-3.498136417219757E-2</v>
      </c>
      <c r="AE28" s="40">
        <v>-6.7954704305125567E-3</v>
      </c>
      <c r="AF28" s="40">
        <v>4.1419440189180763E-2</v>
      </c>
      <c r="AG28" s="40">
        <v>3.5684035159512774E-2</v>
      </c>
      <c r="AH28" s="40">
        <v>-5.7172032074951903E-2</v>
      </c>
      <c r="AI28" s="40">
        <v>8.3122051324016986E-3</v>
      </c>
      <c r="AJ28" s="40">
        <v>-3.0666424331274564E-2</v>
      </c>
      <c r="AK28" s="40">
        <v>-2.5712381672760069E-2</v>
      </c>
      <c r="AL28" s="40">
        <v>-1.629892985993793E-2</v>
      </c>
      <c r="AM28" s="43" t="s">
        <v>54</v>
      </c>
    </row>
    <row r="29" spans="1:39" ht="24">
      <c r="A29" s="37" t="s">
        <v>38</v>
      </c>
      <c r="B29" s="38" t="s">
        <v>14</v>
      </c>
      <c r="C29" s="39">
        <v>6.9776990446448639E-2</v>
      </c>
      <c r="D29" s="40">
        <v>5.5698541946713434E-2</v>
      </c>
      <c r="E29" s="40">
        <v>2.955785992216649E-3</v>
      </c>
      <c r="F29" s="40">
        <v>2.0739607707353447E-2</v>
      </c>
      <c r="G29" s="40">
        <v>8.1790418377449547E-2</v>
      </c>
      <c r="H29" s="40">
        <v>-3.6552091170947779E-2</v>
      </c>
      <c r="I29" s="40">
        <v>1.9454976703844676E-2</v>
      </c>
      <c r="J29" s="40">
        <v>-2.2227965996094157E-2</v>
      </c>
      <c r="K29" s="40">
        <v>3.3158786588822958E-2</v>
      </c>
      <c r="L29" s="40">
        <v>1.733300658490183E-2</v>
      </c>
      <c r="M29" s="40">
        <v>5.0381365738727917E-2</v>
      </c>
      <c r="N29" s="40">
        <v>3.5145848440333214E-3</v>
      </c>
      <c r="O29" s="40">
        <v>-2.6938637530952936E-2</v>
      </c>
      <c r="P29" s="40">
        <v>-3.0599654224040602E-2</v>
      </c>
      <c r="Q29" s="40">
        <v>3.03482043224323E-2</v>
      </c>
      <c r="R29" s="40">
        <v>1.8125958300290689E-2</v>
      </c>
      <c r="S29" s="40">
        <v>4.8980182513692981E-2</v>
      </c>
      <c r="T29" s="40">
        <v>2.9085985113641202E-2</v>
      </c>
      <c r="U29" s="40">
        <v>3.3721040753897365E-3</v>
      </c>
      <c r="V29" s="41" t="s">
        <v>186</v>
      </c>
      <c r="W29" s="40">
        <v>1.4343004831830814E-2</v>
      </c>
      <c r="X29" s="40">
        <v>-4.1504817807259939E-2</v>
      </c>
      <c r="Y29" s="40">
        <v>-1.3756678572717878E-2</v>
      </c>
      <c r="Z29" s="40">
        <v>2.8386153028978085E-2</v>
      </c>
      <c r="AA29" s="40">
        <v>-1.1853459489069508E-3</v>
      </c>
      <c r="AB29" s="40">
        <v>-3.5463099343055714E-2</v>
      </c>
      <c r="AC29" s="40">
        <v>2.8820225793595826E-3</v>
      </c>
      <c r="AD29" s="40">
        <v>7.8629860990777636E-2</v>
      </c>
      <c r="AE29" s="40">
        <v>-1.8807179025086055E-2</v>
      </c>
      <c r="AF29" s="41" t="s">
        <v>150</v>
      </c>
      <c r="AG29" s="40">
        <v>6.2475398911096295E-3</v>
      </c>
      <c r="AH29" s="40">
        <v>5.210573302953974E-2</v>
      </c>
      <c r="AI29" s="40">
        <v>-7.260730083465744E-2</v>
      </c>
      <c r="AJ29" s="40">
        <v>3.8863564972128548E-2</v>
      </c>
      <c r="AK29" s="40">
        <v>-8.9313103226547653E-3</v>
      </c>
      <c r="AL29" s="40">
        <v>-6.9596552899672537E-2</v>
      </c>
      <c r="AM29" s="42">
        <v>4.0681302308809057E-2</v>
      </c>
    </row>
    <row r="30" spans="1:39" ht="24">
      <c r="A30" s="37" t="s">
        <v>39</v>
      </c>
      <c r="B30" s="38" t="s">
        <v>14</v>
      </c>
      <c r="C30" s="45" t="s">
        <v>187</v>
      </c>
      <c r="D30" s="40">
        <v>-5.19547566656164E-2</v>
      </c>
      <c r="E30" s="40">
        <v>3.5269881891601212E-2</v>
      </c>
      <c r="F30" s="40">
        <v>2.4689400238972238E-2</v>
      </c>
      <c r="G30" s="40">
        <v>-2.6764628307370194E-2</v>
      </c>
      <c r="H30" s="40">
        <v>-4.8535875305659233E-2</v>
      </c>
      <c r="I30" s="40">
        <v>-3.4053446595566146E-2</v>
      </c>
      <c r="J30" s="40">
        <v>-2.1774747437848723E-2</v>
      </c>
      <c r="K30" s="40">
        <v>8.5800175376022324E-3</v>
      </c>
      <c r="L30" s="40">
        <v>-4.3302251567950416E-2</v>
      </c>
      <c r="M30" s="40">
        <v>3.2862900291669606E-2</v>
      </c>
      <c r="N30" s="40">
        <v>4.8270885213622064E-2</v>
      </c>
      <c r="O30" s="40">
        <v>5.1214303253850485E-3</v>
      </c>
      <c r="P30" s="40">
        <v>-5.1328179260017098E-3</v>
      </c>
      <c r="Q30" s="40">
        <v>-3.4514052003604065E-2</v>
      </c>
      <c r="R30" s="40">
        <v>0.10199462274491232</v>
      </c>
      <c r="S30" s="40">
        <v>2.7626884912560903E-2</v>
      </c>
      <c r="T30" s="40">
        <v>-1.9935688005294529E-2</v>
      </c>
      <c r="U30" s="41" t="s">
        <v>55</v>
      </c>
      <c r="V30" s="40">
        <v>1.3980339336907698E-2</v>
      </c>
      <c r="W30" s="40">
        <v>-3.0677236350818357E-2</v>
      </c>
      <c r="X30" s="40">
        <v>3.1268399309587129E-2</v>
      </c>
      <c r="Y30" s="40">
        <v>-2.2203851158531723E-2</v>
      </c>
      <c r="Z30" s="40">
        <v>2.721544324484914E-2</v>
      </c>
      <c r="AA30" s="40">
        <v>-5.8346367174716002E-2</v>
      </c>
      <c r="AB30" s="40">
        <v>3.3418894347243398E-2</v>
      </c>
      <c r="AC30" s="40">
        <v>4.5964051215883713E-2</v>
      </c>
      <c r="AD30" s="40">
        <v>5.0725563250657912E-2</v>
      </c>
      <c r="AE30" s="40">
        <v>-1.5855056872708509E-2</v>
      </c>
      <c r="AF30" s="40">
        <v>3.4453154448097672E-3</v>
      </c>
      <c r="AG30" s="40">
        <v>1.2828823892079975E-2</v>
      </c>
      <c r="AH30" s="40">
        <v>7.4274526700351354E-2</v>
      </c>
      <c r="AI30" s="40">
        <v>4.514757645049227E-3</v>
      </c>
      <c r="AJ30" s="40">
        <v>9.5139573104682837E-2</v>
      </c>
      <c r="AK30" s="40">
        <v>8.4740744211098829E-3</v>
      </c>
      <c r="AL30" s="40">
        <v>5.5992506232581528E-2</v>
      </c>
      <c r="AM30" s="42">
        <v>2.2724651296383878E-2</v>
      </c>
    </row>
    <row r="31" spans="1:39" ht="24">
      <c r="A31" s="37" t="s">
        <v>40</v>
      </c>
      <c r="B31" s="38" t="s">
        <v>14</v>
      </c>
      <c r="C31" s="39">
        <v>7.5119308097176957E-2</v>
      </c>
      <c r="D31" s="40">
        <v>4.6802140480776949E-3</v>
      </c>
      <c r="E31" s="40">
        <v>3.2851441978044849E-2</v>
      </c>
      <c r="F31" s="40">
        <v>-4.8561336666863554E-2</v>
      </c>
      <c r="G31" s="40">
        <v>-4.6417008139422011E-2</v>
      </c>
      <c r="H31" s="40">
        <v>-4.695277407209477E-2</v>
      </c>
      <c r="I31" s="40">
        <v>1.3694956757701398E-2</v>
      </c>
      <c r="J31" s="40">
        <v>-6.2890701676290392E-2</v>
      </c>
      <c r="K31" s="40">
        <v>1.8819002645467951E-2</v>
      </c>
      <c r="L31" s="40">
        <v>-1.0392105392038192E-2</v>
      </c>
      <c r="M31" s="40">
        <v>7.4200336534323369E-2</v>
      </c>
      <c r="N31" s="40">
        <v>1.075992353288488E-2</v>
      </c>
      <c r="O31" s="40">
        <v>2.9118455478364471E-2</v>
      </c>
      <c r="P31" s="40">
        <v>-5.0570457972444562E-2</v>
      </c>
      <c r="Q31" s="40">
        <v>-1.9930552170942528E-2</v>
      </c>
      <c r="R31" s="40">
        <v>4.925893277909265E-2</v>
      </c>
      <c r="S31" s="40">
        <v>-1.3659340323546329E-2</v>
      </c>
      <c r="T31" s="41" t="s">
        <v>83</v>
      </c>
      <c r="U31" s="40">
        <v>-1.9876959295986919E-2</v>
      </c>
      <c r="V31" s="40">
        <v>-5.0561554515482412E-3</v>
      </c>
      <c r="W31" s="40">
        <v>1.9807203266338593E-3</v>
      </c>
      <c r="X31" s="40">
        <v>6.1002247320138668E-2</v>
      </c>
      <c r="Y31" s="40">
        <v>-3.3245431050860641E-2</v>
      </c>
      <c r="Z31" s="40">
        <v>-3.150260724791E-2</v>
      </c>
      <c r="AA31" s="40">
        <v>6.2896154492765061E-2</v>
      </c>
      <c r="AB31" s="40">
        <v>-2.3905008465953989E-2</v>
      </c>
      <c r="AC31" s="40">
        <v>-1.6960220015896043E-2</v>
      </c>
      <c r="AD31" s="40">
        <v>4.9296108933139217E-2</v>
      </c>
      <c r="AE31" s="40">
        <v>-3.4665264284658645E-2</v>
      </c>
      <c r="AF31" s="40">
        <v>2.9278538234083194E-2</v>
      </c>
      <c r="AG31" s="40">
        <v>-3.3362401179962295E-2</v>
      </c>
      <c r="AH31" s="40">
        <v>1.6683658474975306E-2</v>
      </c>
      <c r="AI31" s="40">
        <v>5.6206503806146321E-2</v>
      </c>
      <c r="AJ31" s="40">
        <v>3.0970952781981986E-3</v>
      </c>
      <c r="AK31" s="40">
        <v>0.11606092233020984</v>
      </c>
      <c r="AL31" s="40">
        <v>4.7989513094849161E-2</v>
      </c>
      <c r="AM31" s="42">
        <v>-3.4968873645675287E-3</v>
      </c>
    </row>
    <row r="32" spans="1:39" ht="24">
      <c r="A32" s="37" t="s">
        <v>41</v>
      </c>
      <c r="B32" s="38" t="s">
        <v>14</v>
      </c>
      <c r="C32" s="39">
        <v>1.5675873872072234E-2</v>
      </c>
      <c r="D32" s="40">
        <v>-2.6857722807257206E-2</v>
      </c>
      <c r="E32" s="40">
        <v>4.369355493843604E-2</v>
      </c>
      <c r="F32" s="40">
        <v>7.0464762791480715E-2</v>
      </c>
      <c r="G32" s="40">
        <v>7.2652719295656599E-3</v>
      </c>
      <c r="H32" s="40">
        <v>-1.1010864907405883E-2</v>
      </c>
      <c r="I32" s="40">
        <v>2.7623745279440398E-3</v>
      </c>
      <c r="J32" s="40">
        <v>2.5297555299159647E-3</v>
      </c>
      <c r="K32" s="40">
        <v>-2.5340126468801277E-2</v>
      </c>
      <c r="L32" s="40">
        <v>2.150619782374133E-2</v>
      </c>
      <c r="M32" s="40">
        <v>5.92997680056397E-2</v>
      </c>
      <c r="N32" s="40">
        <v>5.2262054623353309E-2</v>
      </c>
      <c r="O32" s="40">
        <v>2.3855535733228371E-2</v>
      </c>
      <c r="P32" s="40">
        <v>3.4752757651288262E-2</v>
      </c>
      <c r="Q32" s="40">
        <v>-2.1428544813324898E-2</v>
      </c>
      <c r="R32" s="40">
        <v>6.4657288724078651E-2</v>
      </c>
      <c r="S32" s="40">
        <v>8.793886331257536E-3</v>
      </c>
      <c r="T32" s="40">
        <v>3.0822277376984378E-3</v>
      </c>
      <c r="U32" s="40">
        <v>9.4252285482800416E-2</v>
      </c>
      <c r="V32" s="40">
        <v>8.1653162651219149E-2</v>
      </c>
      <c r="W32" s="40">
        <v>2.0738604816249992E-2</v>
      </c>
      <c r="X32" s="40">
        <v>-4.9753460127787107E-2</v>
      </c>
      <c r="Y32" s="40">
        <v>-4.1879674351122234E-2</v>
      </c>
      <c r="Z32" s="40">
        <v>-5.3248218890294678E-2</v>
      </c>
      <c r="AA32" s="40">
        <v>-3.1129721887715126E-2</v>
      </c>
      <c r="AB32" s="40">
        <v>3.8004842278601701E-2</v>
      </c>
      <c r="AC32" s="40">
        <v>3.1738936942241051E-2</v>
      </c>
      <c r="AD32" s="40">
        <v>6.3388077297140272E-2</v>
      </c>
      <c r="AE32" s="40">
        <v>-6.2898963468188851E-2</v>
      </c>
      <c r="AF32" s="40">
        <v>3.879673036565251E-2</v>
      </c>
      <c r="AG32" s="40">
        <v>-6.880124870596087E-3</v>
      </c>
      <c r="AH32" s="40">
        <v>-1.0015688320500869E-2</v>
      </c>
      <c r="AI32" s="40">
        <v>-6.2546750976286189E-2</v>
      </c>
      <c r="AJ32" s="41" t="s">
        <v>150</v>
      </c>
      <c r="AK32" s="40">
        <v>-2.2949114132075322E-3</v>
      </c>
      <c r="AL32" s="40">
        <v>2.0301973022031999E-2</v>
      </c>
      <c r="AM32" s="42">
        <v>-3.0230396215200728E-2</v>
      </c>
    </row>
    <row r="33" spans="1:39" ht="24">
      <c r="A33" s="37" t="s">
        <v>42</v>
      </c>
      <c r="B33" s="38" t="s">
        <v>14</v>
      </c>
      <c r="C33" s="39">
        <v>-6.6141322072176781E-2</v>
      </c>
      <c r="D33" s="40">
        <v>4.9257620893803804E-2</v>
      </c>
      <c r="E33" s="40">
        <v>3.777331425620483E-2</v>
      </c>
      <c r="F33" s="40">
        <v>9.2775683672040254E-2</v>
      </c>
      <c r="G33" s="40">
        <v>6.5273100665771591E-2</v>
      </c>
      <c r="H33" s="40">
        <v>1.4080948257557986E-2</v>
      </c>
      <c r="I33" s="40">
        <v>3.9299441018988746E-2</v>
      </c>
      <c r="J33" s="40">
        <v>3.4663171663010618E-2</v>
      </c>
      <c r="K33" s="40">
        <v>2.6660468210330919E-2</v>
      </c>
      <c r="L33" s="40">
        <v>0.10346963066456351</v>
      </c>
      <c r="M33" s="40">
        <v>-6.7706877072746929E-3</v>
      </c>
      <c r="N33" s="40">
        <v>2.840931026092796E-2</v>
      </c>
      <c r="O33" s="40">
        <v>3.672676862447332E-2</v>
      </c>
      <c r="P33" s="40">
        <v>-4.0314517316430057E-2</v>
      </c>
      <c r="Q33" s="40">
        <v>-1.1570405681969148E-2</v>
      </c>
      <c r="R33" s="40">
        <v>-4.9412794405022213E-2</v>
      </c>
      <c r="S33" s="40">
        <v>8.4125222713919146E-2</v>
      </c>
      <c r="T33" s="40">
        <v>-3.1286469164038565E-2</v>
      </c>
      <c r="U33" s="40">
        <v>2.7008967399882417E-2</v>
      </c>
      <c r="V33" s="40">
        <v>-2.3739975221904318E-2</v>
      </c>
      <c r="W33" s="40">
        <v>2.9514734950089942E-2</v>
      </c>
      <c r="X33" s="40">
        <v>-4.9579853515324936E-2</v>
      </c>
      <c r="Y33" s="40">
        <v>-2.5208836697211461E-2</v>
      </c>
      <c r="Z33" s="41" t="s">
        <v>150</v>
      </c>
      <c r="AA33" s="40">
        <v>-2.3825649447562019E-3</v>
      </c>
      <c r="AB33" s="40">
        <v>7.1698779945552089E-3</v>
      </c>
      <c r="AC33" s="40">
        <v>-4.5885414831651011E-2</v>
      </c>
      <c r="AD33" s="40">
        <v>-4.1776107671069325E-2</v>
      </c>
      <c r="AE33" s="40">
        <v>7.6252803317484706E-3</v>
      </c>
      <c r="AF33" s="40">
        <v>2.8445229252671136E-2</v>
      </c>
      <c r="AG33" s="40">
        <v>-3.6513381663385211E-3</v>
      </c>
      <c r="AH33" s="40">
        <v>-4.120680238376203E-2</v>
      </c>
      <c r="AI33" s="40">
        <v>-2.4655584598297305E-2</v>
      </c>
      <c r="AJ33" s="40">
        <v>-5.3107965090805842E-2</v>
      </c>
      <c r="AK33" s="40">
        <v>-1.7031324898217015E-2</v>
      </c>
      <c r="AL33" s="40">
        <v>-2.378034941529673E-2</v>
      </c>
      <c r="AM33" s="42">
        <v>4.627613012838603E-2</v>
      </c>
    </row>
    <row r="34" spans="1:39" ht="24">
      <c r="A34" s="37" t="s">
        <v>43</v>
      </c>
      <c r="B34" s="38" t="s">
        <v>14</v>
      </c>
      <c r="C34" s="39">
        <v>-3.0875552600036878E-2</v>
      </c>
      <c r="D34" s="40">
        <v>1.4022371891379741E-3</v>
      </c>
      <c r="E34" s="40">
        <v>1.7655170266220762E-2</v>
      </c>
      <c r="F34" s="40">
        <v>6.1669889818426124E-2</v>
      </c>
      <c r="G34" s="40">
        <v>4.595190526971292E-3</v>
      </c>
      <c r="H34" s="40">
        <v>6.1138316830126417E-2</v>
      </c>
      <c r="I34" s="40">
        <v>5.8143058362023353E-2</v>
      </c>
      <c r="J34" s="40">
        <v>6.9453632798745057E-2</v>
      </c>
      <c r="K34" s="40">
        <v>6.6785249763143567E-2</v>
      </c>
      <c r="L34" s="40">
        <v>-1.0592641271766135E-2</v>
      </c>
      <c r="M34" s="40">
        <v>-4.4574864008773779E-2</v>
      </c>
      <c r="N34" s="40">
        <v>3.1875317080981243E-2</v>
      </c>
      <c r="O34" s="40">
        <v>-3.2102564595957062E-2</v>
      </c>
      <c r="P34" s="40">
        <v>5.093694094496358E-3</v>
      </c>
      <c r="Q34" s="40">
        <v>7.536948365681917E-2</v>
      </c>
      <c r="R34" s="40">
        <v>2.0374861830997272E-2</v>
      </c>
      <c r="S34" s="40">
        <v>-1.4299937319074007E-2</v>
      </c>
      <c r="T34" s="40">
        <v>4.7444892757723497E-2</v>
      </c>
      <c r="U34" s="40">
        <v>5.5135636137352929E-2</v>
      </c>
      <c r="V34" s="40">
        <v>-4.2914409469620454E-2</v>
      </c>
      <c r="W34" s="40">
        <v>-9.5928868280707753E-3</v>
      </c>
      <c r="X34" s="40">
        <v>1.4652074450666104E-2</v>
      </c>
      <c r="Y34" s="40">
        <v>4.4674575566696637E-3</v>
      </c>
      <c r="Z34" s="40">
        <v>-2.3667343455504246E-2</v>
      </c>
      <c r="AA34" s="40">
        <v>-7.1862307874657194E-2</v>
      </c>
      <c r="AB34" s="40">
        <v>-3.4480636611537228E-3</v>
      </c>
      <c r="AC34" s="40">
        <v>-8.6899819028970603E-3</v>
      </c>
      <c r="AD34" s="40">
        <v>-7.5619984321696934E-2</v>
      </c>
      <c r="AE34" s="40">
        <v>-8.2169476829188307E-2</v>
      </c>
      <c r="AF34" s="40">
        <v>-6.9127016082227447E-2</v>
      </c>
      <c r="AG34" s="40">
        <v>2.3542826211857736E-2</v>
      </c>
      <c r="AH34" s="40">
        <v>-4.641399593467227E-2</v>
      </c>
      <c r="AI34" s="40">
        <v>2.6335466935775518E-2</v>
      </c>
      <c r="AJ34" s="40">
        <v>2.0161121710817121E-2</v>
      </c>
      <c r="AK34" s="40">
        <v>6.3147190175183454E-4</v>
      </c>
      <c r="AL34" s="41" t="s">
        <v>108</v>
      </c>
      <c r="AM34" s="42">
        <v>-1.5970955029002813E-2</v>
      </c>
    </row>
    <row r="35" spans="1:39" ht="24">
      <c r="A35" s="37" t="s">
        <v>44</v>
      </c>
      <c r="B35" s="38" t="s">
        <v>14</v>
      </c>
      <c r="C35" s="39">
        <v>-5.1707123451140438E-2</v>
      </c>
      <c r="D35" s="40">
        <v>8.4896257398666977E-2</v>
      </c>
      <c r="E35" s="40">
        <v>-3.4632222405338378E-2</v>
      </c>
      <c r="F35" s="40">
        <v>-2.151021700342079E-2</v>
      </c>
      <c r="G35" s="41" t="s">
        <v>80</v>
      </c>
      <c r="H35" s="40">
        <v>-3.717490971273408E-3</v>
      </c>
      <c r="I35" s="40">
        <v>3.236786940434698E-2</v>
      </c>
      <c r="J35" s="40">
        <v>6.2214985385440888E-2</v>
      </c>
      <c r="K35" s="40">
        <v>-9.1235980250736239E-3</v>
      </c>
      <c r="L35" s="40">
        <v>9.8818001928646204E-2</v>
      </c>
      <c r="M35" s="40">
        <v>-3.3285949188097866E-2</v>
      </c>
      <c r="N35" s="40">
        <v>-4.3185525510880896E-2</v>
      </c>
      <c r="O35" s="40">
        <v>3.8084138179348005E-2</v>
      </c>
      <c r="P35" s="40">
        <v>-3.6003893414697723E-2</v>
      </c>
      <c r="Q35" s="40">
        <v>-3.3682084819262173E-2</v>
      </c>
      <c r="R35" s="40">
        <v>-4.566429232212716E-2</v>
      </c>
      <c r="S35" s="40">
        <v>2.8747496943255599E-2</v>
      </c>
      <c r="T35" s="40">
        <v>-4.5310682275677423E-2</v>
      </c>
      <c r="U35" s="40">
        <v>-2.6091127790233787E-2</v>
      </c>
      <c r="V35" s="40">
        <v>-3.9941100216412763E-2</v>
      </c>
      <c r="W35" s="40">
        <v>-2.4428093236917886E-2</v>
      </c>
      <c r="X35" s="40">
        <v>-6.6336924561856163E-3</v>
      </c>
      <c r="Y35" s="40">
        <v>2.8087883420541509E-2</v>
      </c>
      <c r="Z35" s="40">
        <v>6.4292951814251265E-2</v>
      </c>
      <c r="AA35" s="40">
        <v>9.9641637307658543E-2</v>
      </c>
      <c r="AB35" s="40">
        <v>-3.7408607631001602E-2</v>
      </c>
      <c r="AC35" s="40">
        <v>3.4292016316992053E-3</v>
      </c>
      <c r="AD35" s="40">
        <v>2.169259929401671E-2</v>
      </c>
      <c r="AE35" s="40">
        <v>1.7004061843016813E-2</v>
      </c>
      <c r="AF35" s="40">
        <v>8.0491294385750145E-2</v>
      </c>
      <c r="AG35" s="40">
        <v>-6.3950755698629627E-4</v>
      </c>
      <c r="AH35" s="40">
        <v>9.8410286307060017E-4</v>
      </c>
      <c r="AI35" s="40">
        <v>-1.3495655743805693E-2</v>
      </c>
      <c r="AJ35" s="40">
        <v>7.1437649934392436E-3</v>
      </c>
      <c r="AK35" s="40">
        <v>5.4949469400839739E-3</v>
      </c>
      <c r="AL35" s="40">
        <v>4.4822846869080717E-3</v>
      </c>
      <c r="AM35" s="42">
        <v>0.10061285549846967</v>
      </c>
    </row>
    <row r="36" spans="1:39" ht="24">
      <c r="A36" s="37" t="s">
        <v>45</v>
      </c>
      <c r="B36" s="38" t="s">
        <v>14</v>
      </c>
      <c r="C36" s="39">
        <v>5.8682395066060745E-2</v>
      </c>
      <c r="D36" s="40">
        <v>1.7919282093533283E-2</v>
      </c>
      <c r="E36" s="40">
        <v>1.2417691743675709E-2</v>
      </c>
      <c r="F36" s="40">
        <v>-3.0868644936098651E-3</v>
      </c>
      <c r="G36" s="40">
        <v>-3.7709706844037826E-3</v>
      </c>
      <c r="H36" s="41" t="s">
        <v>80</v>
      </c>
      <c r="I36" s="40">
        <v>8.2576821072208262E-2</v>
      </c>
      <c r="J36" s="40">
        <v>-1.7399717878159724E-2</v>
      </c>
      <c r="K36" s="40">
        <v>1.2844693023832026E-2</v>
      </c>
      <c r="L36" s="40">
        <v>-5.9578495586979398E-3</v>
      </c>
      <c r="M36" s="40">
        <v>-5.2827454941450559E-2</v>
      </c>
      <c r="N36" s="40">
        <v>-4.8575904429690613E-2</v>
      </c>
      <c r="O36" s="40">
        <v>-6.6722883441229966E-2</v>
      </c>
      <c r="P36" s="40">
        <v>-5.4445268856549572E-2</v>
      </c>
      <c r="Q36" s="40">
        <v>1.149359201560159E-2</v>
      </c>
      <c r="R36" s="40">
        <v>-7.9661858148657536E-3</v>
      </c>
      <c r="S36" s="40">
        <v>-7.2670297450839916E-2</v>
      </c>
      <c r="T36" s="40">
        <v>-4.5739209006566479E-2</v>
      </c>
      <c r="U36" s="40">
        <v>-4.7150282971293339E-2</v>
      </c>
      <c r="V36" s="40">
        <v>-1.7196186403666248E-2</v>
      </c>
      <c r="W36" s="40">
        <v>-3.0719591601760077E-2</v>
      </c>
      <c r="X36" s="41" t="s">
        <v>280</v>
      </c>
      <c r="Y36" s="40">
        <v>-1.5981290254081487E-2</v>
      </c>
      <c r="Z36" s="40">
        <v>1.3754875244500333E-2</v>
      </c>
      <c r="AA36" s="40">
        <v>1.9110725685241369E-2</v>
      </c>
      <c r="AB36" s="40">
        <v>-1.3430124642186222E-2</v>
      </c>
      <c r="AC36" s="40">
        <v>5.6867341048996982E-2</v>
      </c>
      <c r="AD36" s="40">
        <v>-5.2829035122323717E-2</v>
      </c>
      <c r="AE36" s="40">
        <v>5.8316559831607634E-2</v>
      </c>
      <c r="AF36" s="40">
        <v>-3.5969722913354527E-2</v>
      </c>
      <c r="AG36" s="40">
        <v>3.6974455485693523E-2</v>
      </c>
      <c r="AH36" s="40">
        <v>-3.9603540981759527E-2</v>
      </c>
      <c r="AI36" s="40">
        <v>5.0613163315125449E-2</v>
      </c>
      <c r="AJ36" s="40">
        <v>-1.0884243898047695E-2</v>
      </c>
      <c r="AK36" s="40">
        <v>4.986589234702762E-3</v>
      </c>
      <c r="AL36" s="40">
        <v>6.0455742876161643E-2</v>
      </c>
      <c r="AM36" s="42">
        <v>3.4085086885627766E-2</v>
      </c>
    </row>
    <row r="37" spans="1:39" ht="24">
      <c r="A37" s="37" t="s">
        <v>46</v>
      </c>
      <c r="B37" s="38" t="s">
        <v>14</v>
      </c>
      <c r="C37" s="39">
        <v>7.1981074984014431E-2</v>
      </c>
      <c r="D37" s="40">
        <v>-1.9548911928471958E-2</v>
      </c>
      <c r="E37" s="40">
        <v>-2.8667703216171351E-3</v>
      </c>
      <c r="F37" s="40">
        <v>-2.7625410876046756E-2</v>
      </c>
      <c r="G37" s="40">
        <v>-3.965065667634602E-2</v>
      </c>
      <c r="H37" s="40">
        <v>-1.7400055792684624E-2</v>
      </c>
      <c r="I37" s="40">
        <v>-2.7964231731466574E-2</v>
      </c>
      <c r="J37" s="40">
        <v>-6.7297061630590196E-2</v>
      </c>
      <c r="K37" s="40">
        <v>-3.224017818604593E-2</v>
      </c>
      <c r="L37" s="40">
        <v>-1.3576920234829109E-2</v>
      </c>
      <c r="M37" s="40">
        <v>3.6168153972238042E-2</v>
      </c>
      <c r="N37" s="40">
        <v>-3.2949130095138819E-3</v>
      </c>
      <c r="O37" s="40">
        <v>-3.5611791967341627E-2</v>
      </c>
      <c r="P37" s="40">
        <v>3.2716448977770513E-2</v>
      </c>
      <c r="Q37" s="40">
        <v>-4.1252534284067541E-2</v>
      </c>
      <c r="R37" s="40">
        <v>2.3940063840655442E-2</v>
      </c>
      <c r="S37" s="40">
        <v>-7.9112389950772386E-3</v>
      </c>
      <c r="T37" s="40">
        <v>-4.8800046209007278E-3</v>
      </c>
      <c r="U37" s="40">
        <v>1.3649351095156302E-2</v>
      </c>
      <c r="V37" s="41" t="s">
        <v>80</v>
      </c>
      <c r="W37" s="40">
        <v>4.1154496269054763E-2</v>
      </c>
      <c r="X37" s="40">
        <v>3.4325067924691345E-2</v>
      </c>
      <c r="Y37" s="40">
        <v>-4.8864958483535684E-2</v>
      </c>
      <c r="Z37" s="40">
        <v>-2.3300733731288104E-2</v>
      </c>
      <c r="AA37" s="40">
        <v>-2.2164111441976986E-3</v>
      </c>
      <c r="AB37" s="40">
        <v>9.7687130246246565E-3</v>
      </c>
      <c r="AC37" s="40">
        <v>3.2794074198542307E-2</v>
      </c>
      <c r="AD37" s="40">
        <v>0.12083019204489877</v>
      </c>
      <c r="AE37" s="40">
        <v>2.365663501608287E-2</v>
      </c>
      <c r="AF37" s="41" t="s">
        <v>187</v>
      </c>
      <c r="AG37" s="40">
        <v>1.7993136030462653E-2</v>
      </c>
      <c r="AH37" s="40">
        <v>-3.7348926134213471E-2</v>
      </c>
      <c r="AI37" s="40">
        <v>-4.8574124921509115E-2</v>
      </c>
      <c r="AJ37" s="40">
        <v>8.0184504466852435E-2</v>
      </c>
      <c r="AK37" s="40">
        <v>7.856944396387848E-2</v>
      </c>
      <c r="AL37" s="40">
        <v>-4.2435413384188575E-2</v>
      </c>
      <c r="AM37" s="42">
        <v>-4.1890922796136945E-2</v>
      </c>
    </row>
    <row r="38" spans="1:39" ht="24">
      <c r="A38" s="37" t="s">
        <v>47</v>
      </c>
      <c r="B38" s="38" t="s">
        <v>14</v>
      </c>
      <c r="C38" s="39">
        <v>4.4582468878872628E-3</v>
      </c>
      <c r="D38" s="40">
        <v>-1.1777454653872555E-2</v>
      </c>
      <c r="E38" s="40">
        <v>2.9974112423819598E-2</v>
      </c>
      <c r="F38" s="40">
        <v>4.0219710858450629E-3</v>
      </c>
      <c r="G38" s="40">
        <v>2.12311327712068E-2</v>
      </c>
      <c r="H38" s="40">
        <v>-5.1802020432720156E-2</v>
      </c>
      <c r="I38" s="40">
        <v>-3.6520734233475724E-2</v>
      </c>
      <c r="J38" s="40">
        <v>-1.8759440289567358E-2</v>
      </c>
      <c r="K38" s="40">
        <v>2.0287226442188257E-2</v>
      </c>
      <c r="L38" s="40">
        <v>4.1757748108195429E-2</v>
      </c>
      <c r="M38" s="40">
        <v>7.7385646773292044E-2</v>
      </c>
      <c r="N38" s="40">
        <v>-4.555297058754358E-3</v>
      </c>
      <c r="O38" s="40">
        <v>-6.2919120626476564E-3</v>
      </c>
      <c r="P38" s="40">
        <v>1.7724572380605621E-2</v>
      </c>
      <c r="Q38" s="40">
        <v>-2.8242853670291707E-3</v>
      </c>
      <c r="R38" s="40">
        <v>1.9493803198316652E-2</v>
      </c>
      <c r="S38" s="40">
        <v>1.6027092673081826E-2</v>
      </c>
      <c r="T38" s="40">
        <v>4.7212423600569861E-2</v>
      </c>
      <c r="U38" s="40">
        <v>4.8405743350281971E-2</v>
      </c>
      <c r="V38" s="40">
        <v>0.11866724424461697</v>
      </c>
      <c r="W38" s="40">
        <v>0.10735104961470456</v>
      </c>
      <c r="X38" s="40">
        <v>-4.8444975697142859E-2</v>
      </c>
      <c r="Y38" s="40">
        <v>-3.044074258362281E-2</v>
      </c>
      <c r="Z38" s="40">
        <v>-4.0386043459415932E-2</v>
      </c>
      <c r="AA38" s="40">
        <v>-7.0328694970820144E-2</v>
      </c>
      <c r="AB38" s="40">
        <v>2.1808646210507185E-3</v>
      </c>
      <c r="AC38" s="40">
        <v>6.3882173355852612E-2</v>
      </c>
      <c r="AD38" s="41" t="s">
        <v>90</v>
      </c>
      <c r="AE38" s="40">
        <v>-3.0375192291863102E-2</v>
      </c>
      <c r="AF38" s="40">
        <v>7.5814926735518526E-2</v>
      </c>
      <c r="AG38" s="40">
        <v>-1.7539463286452606E-2</v>
      </c>
      <c r="AH38" s="40">
        <v>-2.0949021865452271E-2</v>
      </c>
      <c r="AI38" s="40">
        <v>-5.396913443984195E-2</v>
      </c>
      <c r="AJ38" s="40">
        <v>6.1181285537741457E-2</v>
      </c>
      <c r="AK38" s="40">
        <v>2.1055187168052551E-2</v>
      </c>
      <c r="AL38" s="40">
        <v>-7.338142342716221E-2</v>
      </c>
      <c r="AM38" s="42">
        <v>-3.3388302587814687E-2</v>
      </c>
    </row>
    <row r="39" spans="1:39" ht="24">
      <c r="A39" s="37" t="s">
        <v>48</v>
      </c>
      <c r="B39" s="38" t="s">
        <v>14</v>
      </c>
      <c r="C39" s="39">
        <v>5.47923457882043E-2</v>
      </c>
      <c r="D39" s="40">
        <v>1.9102995754784899E-2</v>
      </c>
      <c r="E39" s="40">
        <v>8.4472919575101529E-2</v>
      </c>
      <c r="F39" s="40">
        <v>-1.4338914594373803E-2</v>
      </c>
      <c r="G39" s="40">
        <v>-6.6418334984481376E-3</v>
      </c>
      <c r="H39" s="41" t="s">
        <v>281</v>
      </c>
      <c r="I39" s="40">
        <v>3.5421749944676867E-2</v>
      </c>
      <c r="J39" s="40">
        <v>5.2836144126992314E-2</v>
      </c>
      <c r="K39" s="40">
        <v>5.4730796452823346E-2</v>
      </c>
      <c r="L39" s="40">
        <v>4.6734422764095652E-2</v>
      </c>
      <c r="M39" s="40">
        <v>-8.1026506720256446E-3</v>
      </c>
      <c r="N39" s="40">
        <v>-1.2272100526229308E-2</v>
      </c>
      <c r="O39" s="40">
        <v>-4.10837958245081E-2</v>
      </c>
      <c r="P39" s="40">
        <v>4.4434583664085592E-2</v>
      </c>
      <c r="Q39" s="40">
        <v>4.2835931100065137E-2</v>
      </c>
      <c r="R39" s="40">
        <v>0.10289769746289515</v>
      </c>
      <c r="S39" s="40">
        <v>1.97391131420885E-3</v>
      </c>
      <c r="T39" s="40">
        <v>5.8509134115502626E-2</v>
      </c>
      <c r="U39" s="40">
        <v>2.981837724558584E-2</v>
      </c>
      <c r="V39" s="40">
        <v>3.3926473693913883E-2</v>
      </c>
      <c r="W39" s="40">
        <v>-4.2028419663213638E-3</v>
      </c>
      <c r="X39" s="41" t="s">
        <v>73</v>
      </c>
      <c r="Y39" s="40">
        <v>-2.3983602558628043E-2</v>
      </c>
      <c r="Z39" s="40">
        <v>-4.7921469212233045E-2</v>
      </c>
      <c r="AA39" s="40">
        <v>1.2432489204346222E-2</v>
      </c>
      <c r="AB39" s="40">
        <v>-1.1383030250490084E-2</v>
      </c>
      <c r="AC39" s="40">
        <v>-3.4827978048438922E-2</v>
      </c>
      <c r="AD39" s="40">
        <v>-4.8548253229952834E-2</v>
      </c>
      <c r="AE39" s="40">
        <v>9.8945356516522646E-3</v>
      </c>
      <c r="AF39" s="40">
        <v>-4.0133338157427277E-2</v>
      </c>
      <c r="AG39" s="40">
        <v>-7.7484012420738574E-2</v>
      </c>
      <c r="AH39" s="40">
        <v>-5.483716477766809E-2</v>
      </c>
      <c r="AI39" s="40">
        <v>3.967352778770028E-2</v>
      </c>
      <c r="AJ39" s="40">
        <v>-4.7955183301722576E-2</v>
      </c>
      <c r="AK39" s="40">
        <v>-1.0407388703965901E-2</v>
      </c>
      <c r="AL39" s="40">
        <v>1.4343380076625303E-2</v>
      </c>
      <c r="AM39" s="42">
        <v>2.1117293302357612E-3</v>
      </c>
    </row>
    <row r="40" spans="1:39" ht="24">
      <c r="A40" s="37" t="s">
        <v>49</v>
      </c>
      <c r="B40" s="38" t="s">
        <v>14</v>
      </c>
      <c r="C40" s="39">
        <v>-3.3046205796854446E-2</v>
      </c>
      <c r="D40" s="41" t="s">
        <v>251</v>
      </c>
      <c r="E40" s="40">
        <v>-3.3162374754035348E-4</v>
      </c>
      <c r="F40" s="40">
        <v>2.6940407543462264E-2</v>
      </c>
      <c r="G40" s="40">
        <v>9.5014728125158793E-2</v>
      </c>
      <c r="H40" s="40">
        <v>1.8082623645323134E-2</v>
      </c>
      <c r="I40" s="40">
        <v>3.5454375246157292E-2</v>
      </c>
      <c r="J40" s="40">
        <v>-1.6772632478939072E-2</v>
      </c>
      <c r="K40" s="40">
        <v>-6.0603608522898332E-2</v>
      </c>
      <c r="L40" s="40">
        <v>8.2720374232929064E-2</v>
      </c>
      <c r="M40" s="40">
        <v>6.3690874356624308E-2</v>
      </c>
      <c r="N40" s="40">
        <v>-8.6685014997657274E-3</v>
      </c>
      <c r="O40" s="40">
        <v>9.5273530622440761E-2</v>
      </c>
      <c r="P40" s="40">
        <v>2.2353289295743817E-2</v>
      </c>
      <c r="Q40" s="40">
        <v>-3.4347220614951463E-2</v>
      </c>
      <c r="R40" s="40">
        <v>-1.0258579158549877E-2</v>
      </c>
      <c r="S40" s="40">
        <v>0.11407751806274594</v>
      </c>
      <c r="T40" s="40">
        <v>5.8422411721853286E-2</v>
      </c>
      <c r="U40" s="40">
        <v>-5.4201008010145477E-2</v>
      </c>
      <c r="V40" s="40">
        <v>-2.1439202335561984E-3</v>
      </c>
      <c r="W40" s="40">
        <v>-3.0387344009170144E-3</v>
      </c>
      <c r="X40" s="40">
        <v>1.2036232238055089E-2</v>
      </c>
      <c r="Y40" s="40">
        <v>4.3856281138713253E-2</v>
      </c>
      <c r="Z40" s="40">
        <v>-2.0625610836699027E-3</v>
      </c>
      <c r="AA40" s="41" t="s">
        <v>111</v>
      </c>
      <c r="AB40" s="40">
        <v>-2.0051582025436273E-2</v>
      </c>
      <c r="AC40" s="40">
        <v>-2.3546271737484633E-2</v>
      </c>
      <c r="AD40" s="40">
        <v>-6.8250421626099969E-2</v>
      </c>
      <c r="AE40" s="40">
        <v>2.6214905751572159E-2</v>
      </c>
      <c r="AF40" s="40">
        <v>-9.0631698358904214E-4</v>
      </c>
      <c r="AG40" s="40">
        <v>-2.8703083425327031E-2</v>
      </c>
      <c r="AH40" s="40">
        <v>-7.608061503180082E-3</v>
      </c>
      <c r="AI40" s="40">
        <v>6.5170355629694064E-3</v>
      </c>
      <c r="AJ40" s="40">
        <v>-2.9118083772632596E-2</v>
      </c>
      <c r="AK40" s="40">
        <v>5.0389027627283867E-2</v>
      </c>
      <c r="AL40" s="40">
        <v>-6.7652325157452203E-2</v>
      </c>
      <c r="AM40" s="42">
        <v>1.4738594968777229E-2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1.1807202639584755E-7</v>
      </c>
      <c r="E47" s="34">
        <f t="shared" ref="E47:AM47" si="0">$C5^2*E5^2</f>
        <v>1.3130494690526936E-7</v>
      </c>
      <c r="F47" s="34">
        <f t="shared" si="0"/>
        <v>1.5630475085854152E-7</v>
      </c>
      <c r="G47" s="34">
        <f t="shared" si="0"/>
        <v>3.7890900245853953E-8</v>
      </c>
      <c r="H47" s="34">
        <f t="shared" si="0"/>
        <v>6.0585560697954225E-8</v>
      </c>
      <c r="I47" s="34">
        <f t="shared" si="0"/>
        <v>5.2079058416712196E-8</v>
      </c>
      <c r="J47" s="34">
        <f t="shared" si="0"/>
        <v>7.760218448427755E-8</v>
      </c>
      <c r="K47" s="34">
        <f t="shared" si="0"/>
        <v>6.6780300269344813E-8</v>
      </c>
      <c r="L47" s="34">
        <f t="shared" si="0"/>
        <v>5.7475987973118364E-10</v>
      </c>
      <c r="M47" s="34">
        <f t="shared" si="0"/>
        <v>2.4205576670029606E-10</v>
      </c>
      <c r="N47" s="34">
        <f t="shared" si="0"/>
        <v>3.0491726835983222E-8</v>
      </c>
      <c r="O47" s="34">
        <f t="shared" si="0"/>
        <v>1.421395416414096E-8</v>
      </c>
      <c r="P47" s="34">
        <f t="shared" si="0"/>
        <v>3.118781206595152E-10</v>
      </c>
      <c r="Q47" s="34">
        <f t="shared" si="0"/>
        <v>2.4338402689520155E-8</v>
      </c>
      <c r="R47" s="34">
        <f t="shared" si="0"/>
        <v>9.9890262258237559E-9</v>
      </c>
      <c r="S47" s="34">
        <f t="shared" si="0"/>
        <v>6.6756589114408022E-9</v>
      </c>
      <c r="T47" s="34">
        <f t="shared" si="0"/>
        <v>2.4790707941423173E-10</v>
      </c>
      <c r="U47" s="34">
        <f t="shared" si="0"/>
        <v>5.6934662211299851E-8</v>
      </c>
      <c r="V47" s="34">
        <f t="shared" si="0"/>
        <v>1.0848015627463583E-7</v>
      </c>
      <c r="W47" s="35">
        <f t="shared" si="0"/>
        <v>5.4670907399967546E-5</v>
      </c>
      <c r="X47" s="34">
        <f t="shared" si="0"/>
        <v>1.1357101762938414E-9</v>
      </c>
      <c r="Y47" s="34">
        <f t="shared" si="0"/>
        <v>5.4423294243519098E-8</v>
      </c>
      <c r="Z47" s="34">
        <f t="shared" si="0"/>
        <v>5.3922893575281181E-8</v>
      </c>
      <c r="AA47" s="34">
        <f t="shared" si="0"/>
        <v>6.3996577277124291E-10</v>
      </c>
      <c r="AB47" s="34">
        <f t="shared" si="0"/>
        <v>2.068826108972977E-8</v>
      </c>
      <c r="AC47" s="34">
        <f t="shared" si="0"/>
        <v>7.0694432771397328E-8</v>
      </c>
      <c r="AD47" s="34">
        <f t="shared" si="0"/>
        <v>7.6888116071781978E-7</v>
      </c>
      <c r="AE47" s="34">
        <f t="shared" si="0"/>
        <v>1.9991225212995152E-8</v>
      </c>
      <c r="AF47" s="34">
        <f t="shared" si="0"/>
        <v>1.2681750569088423E-8</v>
      </c>
      <c r="AG47" s="34">
        <f t="shared" si="0"/>
        <v>3.3998871075954771E-10</v>
      </c>
      <c r="AH47" s="34">
        <f t="shared" si="0"/>
        <v>4.3088663371922921E-8</v>
      </c>
      <c r="AI47" s="34">
        <f t="shared" si="0"/>
        <v>1.7608053069271134E-7</v>
      </c>
      <c r="AJ47" s="34">
        <f t="shared" si="0"/>
        <v>2.6775298025479723E-8</v>
      </c>
      <c r="AK47" s="34">
        <f t="shared" si="0"/>
        <v>1.1653530215259003E-8</v>
      </c>
      <c r="AL47" s="34">
        <f t="shared" si="0"/>
        <v>5.7916788374333919E-9</v>
      </c>
      <c r="AM47" s="36">
        <f t="shared" si="0"/>
        <v>1.0881805814565964E-7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6.6154925531271492E-7</v>
      </c>
      <c r="E48" s="41">
        <f t="shared" si="1"/>
        <v>5.6238587238541661E-4</v>
      </c>
      <c r="F48" s="40">
        <f t="shared" si="1"/>
        <v>4.9654816127033692E-10</v>
      </c>
      <c r="G48" s="40">
        <f t="shared" si="1"/>
        <v>8.021948714624127E-7</v>
      </c>
      <c r="H48" s="40">
        <f t="shared" si="1"/>
        <v>1.0028249454362513E-7</v>
      </c>
      <c r="I48" s="40">
        <f t="shared" si="1"/>
        <v>1.1098821236686701E-8</v>
      </c>
      <c r="J48" s="40">
        <f t="shared" si="1"/>
        <v>4.3062055784096648E-7</v>
      </c>
      <c r="K48" s="40">
        <f t="shared" si="1"/>
        <v>6.8108379628829903E-8</v>
      </c>
      <c r="L48" s="40">
        <f t="shared" si="1"/>
        <v>6.9461391032257944E-8</v>
      </c>
      <c r="M48" s="40">
        <f t="shared" si="1"/>
        <v>1.3625973866171807E-6</v>
      </c>
      <c r="N48" s="40">
        <f t="shared" si="1"/>
        <v>4.728362417914195E-8</v>
      </c>
      <c r="O48" s="40">
        <f t="shared" si="1"/>
        <v>7.2027210611648391E-7</v>
      </c>
      <c r="P48" s="40">
        <f t="shared" si="1"/>
        <v>3.6734159563322793E-7</v>
      </c>
      <c r="Q48" s="40">
        <f t="shared" si="1"/>
        <v>1.2406020158536807E-6</v>
      </c>
      <c r="R48" s="40">
        <f t="shared" si="1"/>
        <v>4.7496436982203121E-7</v>
      </c>
      <c r="S48" s="40">
        <f t="shared" si="1"/>
        <v>3.4998121143806896E-9</v>
      </c>
      <c r="T48" s="40">
        <f t="shared" si="1"/>
        <v>6.8496827311798661E-7</v>
      </c>
      <c r="U48" s="40">
        <f t="shared" si="1"/>
        <v>7.8340708133564797E-7</v>
      </c>
      <c r="V48" s="40">
        <f t="shared" si="1"/>
        <v>5.7571556574121875E-9</v>
      </c>
      <c r="W48" s="40">
        <f t="shared" si="1"/>
        <v>1.3686800246322208E-6</v>
      </c>
      <c r="X48" s="40">
        <f t="shared" si="1"/>
        <v>4.9360357884157259E-6</v>
      </c>
      <c r="Y48" s="40">
        <f t="shared" si="1"/>
        <v>4.498121502065761E-9</v>
      </c>
      <c r="Z48" s="40">
        <f t="shared" si="1"/>
        <v>9.1812858257652871E-7</v>
      </c>
      <c r="AA48" s="40">
        <f t="shared" si="1"/>
        <v>7.6029364151466079E-11</v>
      </c>
      <c r="AB48" s="40">
        <f t="shared" si="1"/>
        <v>1.6578394856550404E-7</v>
      </c>
      <c r="AC48" s="40">
        <f t="shared" si="1"/>
        <v>1.4423396095147239E-8</v>
      </c>
      <c r="AD48" s="40">
        <f t="shared" si="1"/>
        <v>6.2311302349236864E-7</v>
      </c>
      <c r="AE48" s="40">
        <f t="shared" si="1"/>
        <v>2.5258290295817362E-7</v>
      </c>
      <c r="AF48" s="40">
        <f t="shared" si="1"/>
        <v>5.6241294804905287E-9</v>
      </c>
      <c r="AG48" s="40">
        <f t="shared" si="1"/>
        <v>1.5599825346643586E-8</v>
      </c>
      <c r="AH48" s="40">
        <f t="shared" si="1"/>
        <v>8.9641814169872197E-10</v>
      </c>
      <c r="AI48" s="40">
        <f t="shared" si="1"/>
        <v>2.0019265254566793E-6</v>
      </c>
      <c r="AJ48" s="40">
        <f t="shared" si="1"/>
        <v>1.2230309418768058E-6</v>
      </c>
      <c r="AK48" s="40">
        <f t="shared" si="1"/>
        <v>7.2661362978688329E-7</v>
      </c>
      <c r="AL48" s="40">
        <f t="shared" si="1"/>
        <v>2.0221476135045609E-7</v>
      </c>
      <c r="AM48" s="42">
        <f t="shared" si="1"/>
        <v>3.2229283566006712E-7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1.6687814398426817E-5</v>
      </c>
      <c r="E49" s="40">
        <f t="shared" si="2"/>
        <v>4.6855701851557095E-6</v>
      </c>
      <c r="F49" s="40">
        <f t="shared" si="2"/>
        <v>3.8413737142638986E-7</v>
      </c>
      <c r="G49" s="40">
        <f t="shared" si="2"/>
        <v>1.2393697971920722E-7</v>
      </c>
      <c r="H49" s="40">
        <f t="shared" si="2"/>
        <v>1.0490990258785077E-7</v>
      </c>
      <c r="I49" s="40">
        <f t="shared" si="2"/>
        <v>3.3449054135158811E-7</v>
      </c>
      <c r="J49" s="40">
        <f t="shared" si="2"/>
        <v>2.5249572185252235E-6</v>
      </c>
      <c r="K49" s="40">
        <f t="shared" si="2"/>
        <v>3.8075615603923071E-10</v>
      </c>
      <c r="L49" s="40">
        <f t="shared" si="2"/>
        <v>1.2440947209931288E-5</v>
      </c>
      <c r="M49" s="40">
        <f t="shared" si="2"/>
        <v>1.2026905160988466E-5</v>
      </c>
      <c r="N49" s="40">
        <f t="shared" si="2"/>
        <v>1.3669542175512234E-7</v>
      </c>
      <c r="O49" s="40">
        <f t="shared" si="2"/>
        <v>2.9505729431452047E-6</v>
      </c>
      <c r="P49" s="40">
        <f t="shared" si="2"/>
        <v>1.2756376453327334E-6</v>
      </c>
      <c r="Q49" s="40">
        <f t="shared" si="2"/>
        <v>3.2712795307220191E-7</v>
      </c>
      <c r="R49" s="40">
        <f t="shared" si="2"/>
        <v>7.1405097000938967E-6</v>
      </c>
      <c r="S49" s="40">
        <f t="shared" si="2"/>
        <v>7.212556705385822E-6</v>
      </c>
      <c r="T49" s="40">
        <f t="shared" si="2"/>
        <v>5.5107579420217873E-5</v>
      </c>
      <c r="U49" s="40">
        <f t="shared" si="2"/>
        <v>2.8648461745373324E-7</v>
      </c>
      <c r="V49" s="40">
        <f t="shared" si="2"/>
        <v>2.653210976503097E-5</v>
      </c>
      <c r="W49" s="40">
        <f t="shared" si="2"/>
        <v>7.778941463123714E-7</v>
      </c>
      <c r="X49" s="40">
        <f t="shared" si="2"/>
        <v>4.7737178499207189E-7</v>
      </c>
      <c r="Y49" s="40">
        <f t="shared" si="2"/>
        <v>4.9926880248643021E-7</v>
      </c>
      <c r="Z49" s="40">
        <f t="shared" si="2"/>
        <v>1.2227688138585545E-6</v>
      </c>
      <c r="AA49" s="40">
        <f t="shared" si="2"/>
        <v>1.2005911802463708E-5</v>
      </c>
      <c r="AB49" s="40">
        <f t="shared" si="2"/>
        <v>1.1299614218573026E-7</v>
      </c>
      <c r="AC49" s="40">
        <f t="shared" si="2"/>
        <v>2.7791979080991959E-8</v>
      </c>
      <c r="AD49" s="40">
        <f t="shared" si="2"/>
        <v>1.9646775200579949E-6</v>
      </c>
      <c r="AE49" s="40">
        <f t="shared" si="2"/>
        <v>1.5910698157112719E-8</v>
      </c>
      <c r="AF49" s="40">
        <f t="shared" si="2"/>
        <v>3.3485862688914622E-7</v>
      </c>
      <c r="AG49" s="40">
        <f t="shared" si="2"/>
        <v>1.9802503091115409E-7</v>
      </c>
      <c r="AH49" s="40">
        <f t="shared" si="2"/>
        <v>4.8201432859633865E-6</v>
      </c>
      <c r="AI49" s="40">
        <f t="shared" si="2"/>
        <v>3.0852730918684386E-6</v>
      </c>
      <c r="AJ49" s="40">
        <f t="shared" si="2"/>
        <v>2.2151360670367596E-8</v>
      </c>
      <c r="AK49" s="41">
        <f t="shared" si="2"/>
        <v>3.6943510204962499E-3</v>
      </c>
      <c r="AL49" s="40">
        <f t="shared" si="2"/>
        <v>2.0092376539454514E-9</v>
      </c>
      <c r="AM49" s="42">
        <f t="shared" si="2"/>
        <v>2.6600783687090085E-6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4.3153452188172693E-7</v>
      </c>
      <c r="E50" s="40">
        <f t="shared" si="3"/>
        <v>2.4687594561717324E-6</v>
      </c>
      <c r="F50" s="40">
        <f t="shared" si="3"/>
        <v>7.6222773158662011E-6</v>
      </c>
      <c r="G50" s="40">
        <f t="shared" si="3"/>
        <v>1.8638725526219172E-6</v>
      </c>
      <c r="H50" s="40">
        <f t="shared" si="3"/>
        <v>2.2004203947550744E-5</v>
      </c>
      <c r="I50" s="40">
        <f t="shared" si="3"/>
        <v>2.4954503381934476E-5</v>
      </c>
      <c r="J50" s="40">
        <f t="shared" si="3"/>
        <v>6.6266403240308182E-8</v>
      </c>
      <c r="K50" s="40">
        <f t="shared" si="3"/>
        <v>1.1434818108976019E-6</v>
      </c>
      <c r="L50" s="40">
        <f t="shared" si="3"/>
        <v>1.8300228635876254E-6</v>
      </c>
      <c r="M50" s="40">
        <f t="shared" si="3"/>
        <v>2.4536021546641675E-5</v>
      </c>
      <c r="N50" s="40">
        <f t="shared" si="3"/>
        <v>8.1616954175205298E-8</v>
      </c>
      <c r="O50" s="40">
        <f t="shared" si="3"/>
        <v>3.5042372144357899E-6</v>
      </c>
      <c r="P50" s="40">
        <f t="shared" si="3"/>
        <v>8.9086508768748207E-6</v>
      </c>
      <c r="Q50" s="40">
        <f t="shared" si="3"/>
        <v>3.439741018554555E-8</v>
      </c>
      <c r="R50" s="40">
        <f t="shared" si="3"/>
        <v>2.3214133484295559E-6</v>
      </c>
      <c r="S50" s="40">
        <f t="shared" si="3"/>
        <v>1.3637942408796415E-5</v>
      </c>
      <c r="T50" s="40">
        <f t="shared" si="3"/>
        <v>7.4456606834091147E-6</v>
      </c>
      <c r="U50" s="40">
        <f t="shared" si="3"/>
        <v>1.5391366289792024E-6</v>
      </c>
      <c r="V50" s="40">
        <f t="shared" si="3"/>
        <v>3.6819263364271165E-6</v>
      </c>
      <c r="W50" s="40">
        <f t="shared" si="3"/>
        <v>2.014735966235876E-6</v>
      </c>
      <c r="X50" s="40">
        <f t="shared" si="3"/>
        <v>6.4423026997931039E-7</v>
      </c>
      <c r="Y50" s="40">
        <f t="shared" si="3"/>
        <v>1.9612579570183551E-11</v>
      </c>
      <c r="Z50" s="40">
        <f t="shared" si="3"/>
        <v>3.6461919605786049E-7</v>
      </c>
      <c r="AA50" s="40">
        <f t="shared" si="3"/>
        <v>4.9278450372732658E-6</v>
      </c>
      <c r="AB50" s="40">
        <f t="shared" si="3"/>
        <v>2.0390380571613711E-7</v>
      </c>
      <c r="AC50" s="40">
        <f t="shared" si="3"/>
        <v>8.0292093929498283E-6</v>
      </c>
      <c r="AD50" s="40">
        <f t="shared" si="3"/>
        <v>6.2091866819319379E-6</v>
      </c>
      <c r="AE50" s="41">
        <f t="shared" si="3"/>
        <v>5.5310789316112057E-3</v>
      </c>
      <c r="AF50" s="40">
        <f t="shared" si="3"/>
        <v>2.2188339897916385E-6</v>
      </c>
      <c r="AG50" s="40">
        <f t="shared" si="3"/>
        <v>1.0071081204154314E-8</v>
      </c>
      <c r="AH50" s="40">
        <f t="shared" si="3"/>
        <v>1.4732788905045803E-6</v>
      </c>
      <c r="AI50" s="40">
        <f t="shared" si="3"/>
        <v>1.0174688107578285E-5</v>
      </c>
      <c r="AJ50" s="40">
        <f t="shared" si="3"/>
        <v>2.476149141640392E-5</v>
      </c>
      <c r="AK50" s="40">
        <f t="shared" si="3"/>
        <v>2.3002164440615269E-8</v>
      </c>
      <c r="AL50" s="40">
        <f t="shared" si="3"/>
        <v>4.2789468552519056E-5</v>
      </c>
      <c r="AM50" s="42">
        <f t="shared" si="3"/>
        <v>2.8010413972369331E-7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1.7352133275310334E-7</v>
      </c>
      <c r="E51" s="40">
        <f t="shared" si="4"/>
        <v>4.4891581047805499E-8</v>
      </c>
      <c r="F51" s="40">
        <f t="shared" si="4"/>
        <v>1.0490279286599366E-6</v>
      </c>
      <c r="G51" s="40">
        <f t="shared" si="4"/>
        <v>9.7435006502850819E-10</v>
      </c>
      <c r="H51" s="40">
        <f t="shared" si="4"/>
        <v>2.6511767261835755E-6</v>
      </c>
      <c r="I51" s="40">
        <f t="shared" si="4"/>
        <v>2.4251538148660734E-9</v>
      </c>
      <c r="J51" s="40">
        <f t="shared" si="4"/>
        <v>7.7228104933372291E-7</v>
      </c>
      <c r="K51" s="40">
        <f t="shared" si="4"/>
        <v>1.3639577220393745E-6</v>
      </c>
      <c r="L51" s="40">
        <f t="shared" si="4"/>
        <v>5.3652189339146167E-6</v>
      </c>
      <c r="M51" s="40">
        <f t="shared" si="4"/>
        <v>1.6118522044431382E-6</v>
      </c>
      <c r="N51" s="40">
        <f t="shared" si="4"/>
        <v>1.2607814486679021E-5</v>
      </c>
      <c r="O51" s="40">
        <f t="shared" si="4"/>
        <v>5.8597153426105656E-7</v>
      </c>
      <c r="P51" s="40">
        <f t="shared" si="4"/>
        <v>1.5444985025040717E-6</v>
      </c>
      <c r="Q51" s="40">
        <f t="shared" si="4"/>
        <v>1.0204794496865355E-7</v>
      </c>
      <c r="R51" s="40">
        <f t="shared" si="4"/>
        <v>1.8456597464980143E-7</v>
      </c>
      <c r="S51" s="40">
        <f t="shared" si="4"/>
        <v>1.3294036651121584E-6</v>
      </c>
      <c r="T51" s="40">
        <f t="shared" si="4"/>
        <v>2.0478613923047718E-6</v>
      </c>
      <c r="U51" s="40">
        <f t="shared" si="4"/>
        <v>3.010051603416188E-7</v>
      </c>
      <c r="V51" s="40">
        <f t="shared" si="4"/>
        <v>6.2567228964643941E-7</v>
      </c>
      <c r="W51" s="40">
        <f t="shared" si="4"/>
        <v>9.8425405135488726E-9</v>
      </c>
      <c r="X51" s="40">
        <f t="shared" si="4"/>
        <v>1.2044733012805446E-5</v>
      </c>
      <c r="Y51" s="40">
        <f t="shared" si="4"/>
        <v>4.8526089932343154E-6</v>
      </c>
      <c r="Z51" s="40">
        <f t="shared" si="4"/>
        <v>2.493250553495687E-8</v>
      </c>
      <c r="AA51" s="40">
        <f t="shared" si="4"/>
        <v>1.7537036236468028E-6</v>
      </c>
      <c r="AB51" s="40">
        <f t="shared" si="4"/>
        <v>1.6405529491757991E-6</v>
      </c>
      <c r="AC51" s="40">
        <f t="shared" si="4"/>
        <v>7.2638106171723315E-7</v>
      </c>
      <c r="AD51" s="40">
        <f t="shared" si="4"/>
        <v>6.1407670906034335E-7</v>
      </c>
      <c r="AE51" s="40">
        <f t="shared" si="4"/>
        <v>3.0529341612353823E-9</v>
      </c>
      <c r="AF51" s="40">
        <f t="shared" si="4"/>
        <v>7.2847079311235651E-8</v>
      </c>
      <c r="AG51" s="41">
        <f t="shared" si="4"/>
        <v>1.6244297056083499E-3</v>
      </c>
      <c r="AH51" s="40">
        <f t="shared" si="4"/>
        <v>5.2312298412194994E-7</v>
      </c>
      <c r="AI51" s="40">
        <f t="shared" si="4"/>
        <v>3.5011123418065221E-9</v>
      </c>
      <c r="AJ51" s="40">
        <f t="shared" si="4"/>
        <v>8.6683124786028863E-8</v>
      </c>
      <c r="AK51" s="40">
        <f t="shared" si="4"/>
        <v>9.0577837459994513E-8</v>
      </c>
      <c r="AL51" s="40">
        <f t="shared" si="4"/>
        <v>1.0402671839811308E-6</v>
      </c>
      <c r="AM51" s="42">
        <f t="shared" si="4"/>
        <v>2.3008842637963427E-6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4.1502405193871187E-7</v>
      </c>
      <c r="E52" s="40">
        <f t="shared" si="5"/>
        <v>3.2732342588988558E-10</v>
      </c>
      <c r="F52" s="40">
        <f t="shared" si="5"/>
        <v>5.720679810378017E-7</v>
      </c>
      <c r="G52" s="40">
        <f t="shared" si="5"/>
        <v>2.6116206671811623E-10</v>
      </c>
      <c r="H52" s="40">
        <f t="shared" si="5"/>
        <v>4.0629895474203426E-7</v>
      </c>
      <c r="I52" s="40">
        <f t="shared" si="5"/>
        <v>2.6160737079767286E-7</v>
      </c>
      <c r="J52" s="40">
        <f t="shared" si="5"/>
        <v>6.9916090714263487E-9</v>
      </c>
      <c r="K52" s="40">
        <f t="shared" si="5"/>
        <v>1.2364345662654056E-7</v>
      </c>
      <c r="L52" s="40">
        <f t="shared" si="5"/>
        <v>5.1971415244479531E-9</v>
      </c>
      <c r="M52" s="40">
        <f t="shared" si="5"/>
        <v>3.6350349197441919E-9</v>
      </c>
      <c r="N52" s="40">
        <f t="shared" si="5"/>
        <v>1.5246901589085953E-8</v>
      </c>
      <c r="O52" s="40">
        <f t="shared" si="5"/>
        <v>6.7364970815090527E-7</v>
      </c>
      <c r="P52" s="40">
        <f t="shared" si="5"/>
        <v>8.6663845298732077E-8</v>
      </c>
      <c r="Q52" s="40">
        <f t="shared" si="5"/>
        <v>8.8455154560182258E-8</v>
      </c>
      <c r="R52" s="40">
        <f t="shared" si="5"/>
        <v>2.4840469253932543E-8</v>
      </c>
      <c r="S52" s="40">
        <f t="shared" si="5"/>
        <v>1.1474085132985424E-6</v>
      </c>
      <c r="T52" s="40">
        <f t="shared" si="5"/>
        <v>6.8766539067013427E-8</v>
      </c>
      <c r="U52" s="40">
        <f t="shared" si="5"/>
        <v>1.3652621130345962E-6</v>
      </c>
      <c r="V52" s="40">
        <f t="shared" si="5"/>
        <v>3.6596051923547464E-7</v>
      </c>
      <c r="W52" s="40">
        <f t="shared" si="5"/>
        <v>1.7600290980262137E-7</v>
      </c>
      <c r="X52" s="40">
        <f t="shared" si="5"/>
        <v>8.1000837626341981E-7</v>
      </c>
      <c r="Y52" s="40">
        <f t="shared" si="5"/>
        <v>1.992188451916169E-7</v>
      </c>
      <c r="Z52" s="40">
        <f t="shared" si="5"/>
        <v>4.2835687202270804E-7</v>
      </c>
      <c r="AA52" s="40">
        <f t="shared" si="5"/>
        <v>1.7347253487510224E-8</v>
      </c>
      <c r="AB52" s="40">
        <f t="shared" si="5"/>
        <v>1.4642802935472904E-8</v>
      </c>
      <c r="AC52" s="40">
        <f t="shared" si="5"/>
        <v>6.5769941847412256E-8</v>
      </c>
      <c r="AD52" s="40">
        <f t="shared" si="5"/>
        <v>1.1848729118187501E-7</v>
      </c>
      <c r="AE52" s="40">
        <f t="shared" si="5"/>
        <v>5.8989118127338153E-8</v>
      </c>
      <c r="AF52" s="40">
        <f t="shared" si="5"/>
        <v>6.8625854582599399E-7</v>
      </c>
      <c r="AG52" s="40">
        <f t="shared" si="5"/>
        <v>7.0737956513334015E-8</v>
      </c>
      <c r="AH52" s="41">
        <f t="shared" si="5"/>
        <v>2.2370065744478301E-4</v>
      </c>
      <c r="AI52" s="40">
        <f t="shared" si="5"/>
        <v>1.8122683748976364E-8</v>
      </c>
      <c r="AJ52" s="40">
        <f t="shared" si="5"/>
        <v>2.5115896000879671E-8</v>
      </c>
      <c r="AK52" s="40">
        <f t="shared" si="5"/>
        <v>2.9394051085333661E-7</v>
      </c>
      <c r="AL52" s="40">
        <f t="shared" si="5"/>
        <v>5.4730921991620284E-7</v>
      </c>
      <c r="AM52" s="42">
        <f t="shared" si="5"/>
        <v>8.001858313821831E-7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7.8968739685243795E-8</v>
      </c>
      <c r="E53" s="40">
        <f t="shared" si="6"/>
        <v>5.1194912542815611E-6</v>
      </c>
      <c r="F53" s="40">
        <f t="shared" si="6"/>
        <v>3.1414350646765212E-6</v>
      </c>
      <c r="G53" s="40">
        <f t="shared" si="6"/>
        <v>3.1093617863188413E-6</v>
      </c>
      <c r="H53" s="40">
        <f t="shared" si="6"/>
        <v>3.543033237647677E-7</v>
      </c>
      <c r="I53" s="40">
        <f t="shared" si="6"/>
        <v>4.1266887506918191E-6</v>
      </c>
      <c r="J53" s="40">
        <f t="shared" si="6"/>
        <v>6.0231056583871542E-6</v>
      </c>
      <c r="K53" s="40">
        <f t="shared" si="6"/>
        <v>1.4046879312634277E-5</v>
      </c>
      <c r="L53" s="40">
        <f t="shared" si="6"/>
        <v>9.9634448791555432E-7</v>
      </c>
      <c r="M53" s="40">
        <f t="shared" si="6"/>
        <v>3.6115747710046319E-6</v>
      </c>
      <c r="N53" s="40">
        <f t="shared" si="6"/>
        <v>7.264574362852511E-8</v>
      </c>
      <c r="O53" s="40">
        <f t="shared" si="6"/>
        <v>2.102672536646265E-7</v>
      </c>
      <c r="P53" s="40">
        <f t="shared" si="6"/>
        <v>2.0231971810833656E-6</v>
      </c>
      <c r="Q53" s="41">
        <f t="shared" si="6"/>
        <v>2.3375547894876761E-3</v>
      </c>
      <c r="R53" s="40">
        <f t="shared" si="6"/>
        <v>2.4706244218821782E-7</v>
      </c>
      <c r="S53" s="40">
        <f t="shared" si="6"/>
        <v>3.2043713651531528E-6</v>
      </c>
      <c r="T53" s="40">
        <f t="shared" si="6"/>
        <v>1.0420962568782484E-6</v>
      </c>
      <c r="U53" s="40">
        <f t="shared" si="6"/>
        <v>3.0992736948163697E-6</v>
      </c>
      <c r="V53" s="40">
        <f t="shared" si="6"/>
        <v>4.7113686224382906E-6</v>
      </c>
      <c r="W53" s="40">
        <f t="shared" si="6"/>
        <v>1.0431941456480563E-6</v>
      </c>
      <c r="X53" s="40">
        <f t="shared" si="6"/>
        <v>5.2151747550724438E-6</v>
      </c>
      <c r="Y53" s="40">
        <f t="shared" si="6"/>
        <v>2.3490547899403005E-6</v>
      </c>
      <c r="Z53" s="40">
        <f t="shared" si="6"/>
        <v>3.5637269756079431E-7</v>
      </c>
      <c r="AA53" s="40">
        <f t="shared" si="6"/>
        <v>3.5446165936759762E-6</v>
      </c>
      <c r="AB53" s="40">
        <f t="shared" si="6"/>
        <v>3.9410802589342566E-6</v>
      </c>
      <c r="AC53" s="40">
        <f t="shared" si="6"/>
        <v>2.3375133531256711E-7</v>
      </c>
      <c r="AD53" s="40">
        <f t="shared" si="6"/>
        <v>2.1298548689950607E-8</v>
      </c>
      <c r="AE53" s="40">
        <f t="shared" si="6"/>
        <v>1.4350639469081377E-8</v>
      </c>
      <c r="AF53" s="40">
        <f t="shared" si="6"/>
        <v>2.4610676509614419E-6</v>
      </c>
      <c r="AG53" s="40">
        <f t="shared" si="6"/>
        <v>1.4628601056032489E-7</v>
      </c>
      <c r="AH53" s="40">
        <f t="shared" si="6"/>
        <v>9.330172165343107E-7</v>
      </c>
      <c r="AI53" s="40">
        <f t="shared" si="6"/>
        <v>7.3396679794505639E-7</v>
      </c>
      <c r="AJ53" s="40">
        <f t="shared" si="6"/>
        <v>1.2117668136899346E-6</v>
      </c>
      <c r="AK53" s="40">
        <f t="shared" si="6"/>
        <v>2.1334918959252664E-7</v>
      </c>
      <c r="AL53" s="40">
        <f t="shared" si="6"/>
        <v>1.5255339739674829E-5</v>
      </c>
      <c r="AM53" s="42">
        <f t="shared" si="6"/>
        <v>4.714797867241859E-9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3.1352409539636774E-7</v>
      </c>
      <c r="E54" s="40">
        <f t="shared" si="7"/>
        <v>9.8760914859336219E-8</v>
      </c>
      <c r="F54" s="40">
        <f t="shared" si="7"/>
        <v>5.6897629803586686E-6</v>
      </c>
      <c r="G54" s="40">
        <f t="shared" si="7"/>
        <v>5.5994162437149195E-8</v>
      </c>
      <c r="H54" s="40">
        <f t="shared" si="7"/>
        <v>1.4974584924494612E-5</v>
      </c>
      <c r="I54" s="40">
        <f t="shared" si="7"/>
        <v>2.4498110978732666E-6</v>
      </c>
      <c r="J54" s="40">
        <f t="shared" si="7"/>
        <v>1.8204052325537763E-6</v>
      </c>
      <c r="K54" s="40">
        <f t="shared" si="7"/>
        <v>1.3692634139752155E-5</v>
      </c>
      <c r="L54" s="40">
        <f t="shared" si="7"/>
        <v>4.1609556339713028E-6</v>
      </c>
      <c r="M54" s="40">
        <f t="shared" si="7"/>
        <v>9.4309903527127428E-7</v>
      </c>
      <c r="N54" s="40">
        <f t="shared" si="7"/>
        <v>4.1406410351507698E-6</v>
      </c>
      <c r="O54" s="40">
        <f t="shared" si="7"/>
        <v>9.5904294797889938E-6</v>
      </c>
      <c r="P54" s="40">
        <f t="shared" si="7"/>
        <v>2.6400460386048056E-5</v>
      </c>
      <c r="Q54" s="40">
        <f t="shared" si="7"/>
        <v>3.8941468146863244E-7</v>
      </c>
      <c r="R54" s="40">
        <f t="shared" si="7"/>
        <v>7.8526376396980617E-6</v>
      </c>
      <c r="S54" s="40">
        <f t="shared" si="7"/>
        <v>2.260524531047873E-6</v>
      </c>
      <c r="T54" s="40">
        <f t="shared" si="7"/>
        <v>1.2657984879145681E-6</v>
      </c>
      <c r="U54" s="40">
        <f t="shared" si="7"/>
        <v>9.2091219416273663E-6</v>
      </c>
      <c r="V54" s="40">
        <f t="shared" si="7"/>
        <v>4.9497258006441988E-6</v>
      </c>
      <c r="W54" s="40">
        <f t="shared" si="7"/>
        <v>5.0674955285224779E-6</v>
      </c>
      <c r="X54" s="40">
        <f t="shared" si="7"/>
        <v>5.8493294876402646E-6</v>
      </c>
      <c r="Y54" s="40">
        <f t="shared" si="7"/>
        <v>3.3317250862375457E-6</v>
      </c>
      <c r="Z54" s="40">
        <f t="shared" si="7"/>
        <v>9.4035554485139841E-6</v>
      </c>
      <c r="AA54" s="40">
        <f t="shared" si="7"/>
        <v>2.7841285176679678E-6</v>
      </c>
      <c r="AB54" s="40">
        <f t="shared" si="7"/>
        <v>2.1669204989085983E-8</v>
      </c>
      <c r="AC54" s="41">
        <f t="shared" si="7"/>
        <v>3.9641175478408635E-3</v>
      </c>
      <c r="AD54" s="40">
        <f t="shared" si="7"/>
        <v>1.9509925141548566E-5</v>
      </c>
      <c r="AE54" s="40">
        <f t="shared" si="7"/>
        <v>5.7089003481310382E-6</v>
      </c>
      <c r="AF54" s="40">
        <f t="shared" si="7"/>
        <v>3.4942950469455571E-8</v>
      </c>
      <c r="AG54" s="40">
        <f t="shared" si="7"/>
        <v>1.7428638407859218E-6</v>
      </c>
      <c r="AH54" s="40">
        <f t="shared" si="7"/>
        <v>1.165581153182218E-6</v>
      </c>
      <c r="AI54" s="40">
        <f t="shared" si="7"/>
        <v>7.4194390259788991E-6</v>
      </c>
      <c r="AJ54" s="40">
        <f t="shared" si="7"/>
        <v>4.4632608387618152E-6</v>
      </c>
      <c r="AK54" s="40">
        <f t="shared" si="7"/>
        <v>2.9499328310276897E-8</v>
      </c>
      <c r="AL54" s="40">
        <f t="shared" si="7"/>
        <v>3.4147516359230196E-7</v>
      </c>
      <c r="AM54" s="42">
        <f t="shared" si="7"/>
        <v>3.4638519314775817E-7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5.8614268408836547E-6</v>
      </c>
      <c r="E55" s="40">
        <f t="shared" si="8"/>
        <v>3.0083630924705135E-6</v>
      </c>
      <c r="F55" s="40">
        <f t="shared" si="8"/>
        <v>1.4030390679623732E-5</v>
      </c>
      <c r="G55" s="40">
        <f t="shared" si="8"/>
        <v>1.8052095988178126E-5</v>
      </c>
      <c r="H55" s="40">
        <f t="shared" si="8"/>
        <v>1.4357407947435141E-6</v>
      </c>
      <c r="I55" s="40">
        <f t="shared" si="8"/>
        <v>1.8857047430726394E-6</v>
      </c>
      <c r="J55" s="41">
        <f t="shared" si="8"/>
        <v>4.0378883323911154E-3</v>
      </c>
      <c r="K55" s="40">
        <f t="shared" si="8"/>
        <v>9.2954597811568488E-7</v>
      </c>
      <c r="L55" s="40">
        <f t="shared" si="8"/>
        <v>3.4182870290163518E-8</v>
      </c>
      <c r="M55" s="40">
        <f t="shared" si="8"/>
        <v>8.675243871722017E-7</v>
      </c>
      <c r="N55" s="40">
        <f t="shared" si="8"/>
        <v>9.8739303323055493E-6</v>
      </c>
      <c r="O55" s="40">
        <f t="shared" si="8"/>
        <v>3.4791401277547001E-9</v>
      </c>
      <c r="P55" s="40">
        <f t="shared" si="8"/>
        <v>7.766452556313188E-8</v>
      </c>
      <c r="Q55" s="40">
        <f t="shared" si="8"/>
        <v>1.0214764865578699E-5</v>
      </c>
      <c r="R55" s="40">
        <f t="shared" si="8"/>
        <v>2.481749159034365E-6</v>
      </c>
      <c r="S55" s="40">
        <f t="shared" si="8"/>
        <v>1.2319131042368012E-5</v>
      </c>
      <c r="T55" s="40">
        <f t="shared" si="8"/>
        <v>1.7586073700711479E-5</v>
      </c>
      <c r="U55" s="40">
        <f t="shared" si="8"/>
        <v>2.0899442070990754E-6</v>
      </c>
      <c r="V55" s="40">
        <f t="shared" si="8"/>
        <v>2.1169678742928883E-5</v>
      </c>
      <c r="W55" s="40">
        <f t="shared" si="8"/>
        <v>5.6492452695531242E-6</v>
      </c>
      <c r="X55" s="40">
        <f t="shared" si="8"/>
        <v>1.3529805334511699E-5</v>
      </c>
      <c r="Y55" s="40">
        <f t="shared" si="8"/>
        <v>1.8821709597952991E-6</v>
      </c>
      <c r="Z55" s="40">
        <f t="shared" si="8"/>
        <v>5.4409646467178053E-6</v>
      </c>
      <c r="AA55" s="40">
        <f t="shared" si="8"/>
        <v>1.4518565001802418E-6</v>
      </c>
      <c r="AB55" s="40">
        <f t="shared" si="8"/>
        <v>1.2956815503077338E-6</v>
      </c>
      <c r="AC55" s="40">
        <f t="shared" si="8"/>
        <v>1.841106406939807E-6</v>
      </c>
      <c r="AD55" s="40">
        <f t="shared" si="8"/>
        <v>1.6805487684149421E-6</v>
      </c>
      <c r="AE55" s="40">
        <f t="shared" si="8"/>
        <v>4.8246156937968642E-8</v>
      </c>
      <c r="AF55" s="40">
        <f t="shared" si="8"/>
        <v>2.2103497477980816E-6</v>
      </c>
      <c r="AG55" s="40">
        <f t="shared" si="8"/>
        <v>1.8596172952662232E-6</v>
      </c>
      <c r="AH55" s="40">
        <f t="shared" si="8"/>
        <v>1.2404093474567253E-7</v>
      </c>
      <c r="AI55" s="40">
        <f t="shared" si="8"/>
        <v>9.7689749602982841E-7</v>
      </c>
      <c r="AJ55" s="40">
        <f t="shared" si="8"/>
        <v>3.0229935444826462E-8</v>
      </c>
      <c r="AK55" s="40">
        <f t="shared" si="8"/>
        <v>2.7313207399222859E-6</v>
      </c>
      <c r="AL55" s="40">
        <f t="shared" si="8"/>
        <v>2.1965459499630285E-5</v>
      </c>
      <c r="AM55" s="42">
        <f t="shared" si="8"/>
        <v>1.1942575727391554E-5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2.9992310787837401E-7</v>
      </c>
      <c r="E56" s="40">
        <f t="shared" si="9"/>
        <v>1.817104236976433E-8</v>
      </c>
      <c r="F56" s="40">
        <f t="shared" si="9"/>
        <v>1.5973852167482417E-6</v>
      </c>
      <c r="G56" s="40">
        <f t="shared" si="9"/>
        <v>1.1560175058316895E-6</v>
      </c>
      <c r="H56" s="40">
        <f t="shared" si="9"/>
        <v>7.5362720859859443E-6</v>
      </c>
      <c r="I56" s="41">
        <f t="shared" si="9"/>
        <v>9.544883893416083E-4</v>
      </c>
      <c r="J56" s="40">
        <f t="shared" si="9"/>
        <v>4.4591170777187937E-7</v>
      </c>
      <c r="K56" s="40">
        <f t="shared" si="9"/>
        <v>1.4169642179831719E-7</v>
      </c>
      <c r="L56" s="40">
        <f t="shared" si="9"/>
        <v>4.3088926080171866E-8</v>
      </c>
      <c r="M56" s="40">
        <f t="shared" si="9"/>
        <v>1.0137702507652325E-8</v>
      </c>
      <c r="N56" s="40">
        <f t="shared" si="9"/>
        <v>2.3520197546351822E-7</v>
      </c>
      <c r="O56" s="40">
        <f t="shared" si="9"/>
        <v>1.016698851496189E-6</v>
      </c>
      <c r="P56" s="40">
        <f t="shared" si="9"/>
        <v>2.0296540368977096E-6</v>
      </c>
      <c r="Q56" s="40">
        <f t="shared" si="9"/>
        <v>1.6597230745659591E-6</v>
      </c>
      <c r="R56" s="40">
        <f t="shared" si="9"/>
        <v>1.0326052196983709E-7</v>
      </c>
      <c r="S56" s="40">
        <f t="shared" si="9"/>
        <v>3.1202864008616267E-6</v>
      </c>
      <c r="T56" s="40">
        <f t="shared" si="9"/>
        <v>1.961154094265171E-7</v>
      </c>
      <c r="U56" s="40">
        <f t="shared" si="9"/>
        <v>1.2177472087156166E-6</v>
      </c>
      <c r="V56" s="40">
        <f t="shared" si="9"/>
        <v>8.6769849765170071E-7</v>
      </c>
      <c r="W56" s="40">
        <f t="shared" si="9"/>
        <v>8.9934342823296593E-7</v>
      </c>
      <c r="X56" s="40">
        <f t="shared" si="9"/>
        <v>1.4315391422521427E-6</v>
      </c>
      <c r="Y56" s="40">
        <f t="shared" si="9"/>
        <v>4.3297679919420015E-6</v>
      </c>
      <c r="Z56" s="40">
        <f t="shared" si="9"/>
        <v>1.6580904781741521E-6</v>
      </c>
      <c r="AA56" s="40">
        <f t="shared" si="9"/>
        <v>1.5413095420742855E-6</v>
      </c>
      <c r="AB56" s="40">
        <f t="shared" si="9"/>
        <v>1.4940120463878947E-7</v>
      </c>
      <c r="AC56" s="40">
        <f t="shared" si="9"/>
        <v>5.8555492864246214E-7</v>
      </c>
      <c r="AD56" s="40">
        <f t="shared" si="9"/>
        <v>1.5264161437684786E-6</v>
      </c>
      <c r="AE56" s="40">
        <f t="shared" si="9"/>
        <v>4.2668866088519088E-6</v>
      </c>
      <c r="AF56" s="40">
        <f t="shared" si="9"/>
        <v>4.0760907568317677E-7</v>
      </c>
      <c r="AG56" s="40">
        <f t="shared" si="9"/>
        <v>1.5085052994710256E-9</v>
      </c>
      <c r="AH56" s="40">
        <f t="shared" si="9"/>
        <v>1.1104685332545564E-6</v>
      </c>
      <c r="AI56" s="40">
        <f t="shared" si="9"/>
        <v>1.6445349932049854E-6</v>
      </c>
      <c r="AJ56" s="40">
        <f t="shared" si="9"/>
        <v>8.5543736459897747E-9</v>
      </c>
      <c r="AK56" s="40">
        <f t="shared" si="9"/>
        <v>8.6186311562302867E-8</v>
      </c>
      <c r="AL56" s="40">
        <f t="shared" si="9"/>
        <v>3.6549338988517809E-6</v>
      </c>
      <c r="AM56" s="42">
        <f t="shared" si="9"/>
        <v>2.3641950372279348E-7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6.4385994224698416E-7</v>
      </c>
      <c r="E57" s="40">
        <f t="shared" si="10"/>
        <v>8.6473103991081548E-7</v>
      </c>
      <c r="F57" s="40">
        <f t="shared" si="10"/>
        <v>3.1516738093093796E-6</v>
      </c>
      <c r="G57" s="40">
        <f t="shared" si="10"/>
        <v>4.8332928226356351E-6</v>
      </c>
      <c r="H57" s="40">
        <f t="shared" si="10"/>
        <v>6.2288878043781075E-7</v>
      </c>
      <c r="I57" s="40">
        <f t="shared" si="10"/>
        <v>4.684453477225254E-7</v>
      </c>
      <c r="J57" s="40">
        <f t="shared" si="10"/>
        <v>9.6787351617374651E-7</v>
      </c>
      <c r="K57" s="40">
        <f t="shared" si="10"/>
        <v>3.829490222394979E-7</v>
      </c>
      <c r="L57" s="40">
        <f t="shared" si="10"/>
        <v>7.5454022551323752E-6</v>
      </c>
      <c r="M57" s="40">
        <f t="shared" si="10"/>
        <v>7.3449992698312E-6</v>
      </c>
      <c r="N57" s="40">
        <f t="shared" si="10"/>
        <v>2.2075853689840745E-6</v>
      </c>
      <c r="O57" s="40">
        <f t="shared" si="10"/>
        <v>1.293213501042836E-5</v>
      </c>
      <c r="P57" s="40">
        <f t="shared" si="10"/>
        <v>6.1001701251489342E-6</v>
      </c>
      <c r="Q57" s="40">
        <f t="shared" si="10"/>
        <v>4.9827010565935196E-6</v>
      </c>
      <c r="R57" s="40">
        <f t="shared" si="10"/>
        <v>3.5596821028047889E-6</v>
      </c>
      <c r="S57" s="40">
        <f t="shared" si="10"/>
        <v>2.5530993202354026E-6</v>
      </c>
      <c r="T57" s="40">
        <f t="shared" si="10"/>
        <v>1.8953700808343531E-6</v>
      </c>
      <c r="U57" s="40">
        <f t="shared" si="10"/>
        <v>3.6808526459750588E-6</v>
      </c>
      <c r="V57" s="40">
        <f t="shared" si="10"/>
        <v>3.3654222676034892E-7</v>
      </c>
      <c r="W57" s="40">
        <f t="shared" si="10"/>
        <v>1.1239938149169315E-6</v>
      </c>
      <c r="X57" s="40">
        <f t="shared" si="10"/>
        <v>4.6470016837298884E-7</v>
      </c>
      <c r="Y57" s="40">
        <f t="shared" si="10"/>
        <v>1.4803853861446655E-5</v>
      </c>
      <c r="Z57" s="40">
        <f t="shared" si="10"/>
        <v>1.7310202103883737E-7</v>
      </c>
      <c r="AA57" s="40">
        <f t="shared" si="10"/>
        <v>1.5366702063125221E-6</v>
      </c>
      <c r="AB57" s="41">
        <f t="shared" si="10"/>
        <v>2.9461171139864633E-3</v>
      </c>
      <c r="AC57" s="40">
        <f t="shared" si="10"/>
        <v>1.6669888255000904E-8</v>
      </c>
      <c r="AD57" s="40">
        <f t="shared" si="10"/>
        <v>1.6886164294963536E-8</v>
      </c>
      <c r="AE57" s="40">
        <f t="shared" si="10"/>
        <v>1.094237113147619E-7</v>
      </c>
      <c r="AF57" s="40">
        <f t="shared" si="10"/>
        <v>4.2334044184484122E-6</v>
      </c>
      <c r="AG57" s="40">
        <f t="shared" si="10"/>
        <v>2.964471315918575E-6</v>
      </c>
      <c r="AH57" s="40">
        <f t="shared" si="10"/>
        <v>1.9578315367227123E-7</v>
      </c>
      <c r="AI57" s="40">
        <f t="shared" si="10"/>
        <v>2.2895819530807874E-8</v>
      </c>
      <c r="AJ57" s="40">
        <f t="shared" si="10"/>
        <v>4.8383888765690605E-6</v>
      </c>
      <c r="AK57" s="40">
        <f t="shared" si="10"/>
        <v>9.0048506405103561E-8</v>
      </c>
      <c r="AL57" s="40">
        <f t="shared" si="10"/>
        <v>4.1210453654328027E-8</v>
      </c>
      <c r="AM57" s="42">
        <f t="shared" si="10"/>
        <v>1.4456701528947369E-5</v>
      </c>
    </row>
    <row r="58" spans="1:39" ht="24">
      <c r="A58" s="37" t="s">
        <v>25</v>
      </c>
      <c r="B58" s="38" t="s">
        <v>14</v>
      </c>
      <c r="C58" s="39"/>
      <c r="D58" s="41">
        <f t="shared" ref="D58:AM58" si="11">$C16^2*D16^2</f>
        <v>5.8808085836193219E-5</v>
      </c>
      <c r="E58" s="40">
        <f t="shared" si="11"/>
        <v>6.5094583135642623E-8</v>
      </c>
      <c r="F58" s="40">
        <f t="shared" si="11"/>
        <v>5.2590723470645544E-8</v>
      </c>
      <c r="G58" s="40">
        <f t="shared" si="11"/>
        <v>4.746154943117984E-7</v>
      </c>
      <c r="H58" s="40">
        <f t="shared" si="11"/>
        <v>2.1083865152267231E-8</v>
      </c>
      <c r="I58" s="40">
        <f t="shared" si="11"/>
        <v>1.7567200480120935E-8</v>
      </c>
      <c r="J58" s="40">
        <f t="shared" si="11"/>
        <v>8.2367095185568163E-8</v>
      </c>
      <c r="K58" s="40">
        <f t="shared" si="11"/>
        <v>2.6957137209667857E-8</v>
      </c>
      <c r="L58" s="40">
        <f t="shared" si="11"/>
        <v>2.4340811309141944E-8</v>
      </c>
      <c r="M58" s="40">
        <f t="shared" si="11"/>
        <v>1.2250898800279006E-8</v>
      </c>
      <c r="N58" s="40">
        <f t="shared" si="11"/>
        <v>2.6252684376406713E-8</v>
      </c>
      <c r="O58" s="40">
        <f t="shared" si="11"/>
        <v>3.3443375923484463E-9</v>
      </c>
      <c r="P58" s="40">
        <f t="shared" si="11"/>
        <v>2.7125253762537251E-7</v>
      </c>
      <c r="Q58" s="40">
        <f t="shared" si="11"/>
        <v>1.9705347772602893E-9</v>
      </c>
      <c r="R58" s="40">
        <f t="shared" si="11"/>
        <v>9.6687796798037186E-8</v>
      </c>
      <c r="S58" s="40">
        <f t="shared" si="11"/>
        <v>1.5838248046593885E-8</v>
      </c>
      <c r="T58" s="40">
        <f t="shared" si="11"/>
        <v>1.5009537435298204E-9</v>
      </c>
      <c r="U58" s="40">
        <f t="shared" si="11"/>
        <v>1.6859846623041648E-7</v>
      </c>
      <c r="V58" s="40">
        <f t="shared" si="11"/>
        <v>2.5385511428106416E-8</v>
      </c>
      <c r="W58" s="40">
        <f t="shared" si="11"/>
        <v>1.2112653760357184E-7</v>
      </c>
      <c r="X58" s="40">
        <f t="shared" si="11"/>
        <v>2.4866454552656316E-8</v>
      </c>
      <c r="Y58" s="40">
        <f t="shared" si="11"/>
        <v>3.8446719724299455E-8</v>
      </c>
      <c r="Z58" s="40">
        <f t="shared" si="11"/>
        <v>1.548217330957351E-7</v>
      </c>
      <c r="AA58" s="41">
        <f t="shared" si="11"/>
        <v>1.192745158387264E-6</v>
      </c>
      <c r="AB58" s="40">
        <f t="shared" si="11"/>
        <v>1.2333102975185538E-8</v>
      </c>
      <c r="AC58" s="40">
        <f t="shared" si="11"/>
        <v>4.5226082882875E-9</v>
      </c>
      <c r="AD58" s="40">
        <f t="shared" si="11"/>
        <v>9.5497560449798858E-9</v>
      </c>
      <c r="AE58" s="40">
        <f t="shared" si="11"/>
        <v>4.4599814096724353E-9</v>
      </c>
      <c r="AF58" s="40">
        <f t="shared" si="11"/>
        <v>1.9743633547279886E-7</v>
      </c>
      <c r="AG58" s="40">
        <f t="shared" si="11"/>
        <v>5.8532649912868678E-9</v>
      </c>
      <c r="AH58" s="40">
        <f t="shared" si="11"/>
        <v>1.04361920248533E-7</v>
      </c>
      <c r="AI58" s="40">
        <f t="shared" si="11"/>
        <v>3.371138899828792E-8</v>
      </c>
      <c r="AJ58" s="40">
        <f t="shared" si="11"/>
        <v>4.5735995647178682E-8</v>
      </c>
      <c r="AK58" s="40">
        <f t="shared" si="11"/>
        <v>2.548741779964546E-7</v>
      </c>
      <c r="AL58" s="40">
        <f t="shared" si="11"/>
        <v>9.8606642670179131E-11</v>
      </c>
      <c r="AM58" s="42">
        <f t="shared" si="11"/>
        <v>3.3384008169851769E-7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3.3424886469044567E-8</v>
      </c>
      <c r="E59" s="40">
        <f t="shared" si="12"/>
        <v>9.3071024858842801E-9</v>
      </c>
      <c r="F59" s="40">
        <f t="shared" si="12"/>
        <v>5.2161185353844039E-8</v>
      </c>
      <c r="G59" s="40">
        <f t="shared" si="12"/>
        <v>8.7647858170626635E-7</v>
      </c>
      <c r="H59" s="40">
        <f t="shared" si="12"/>
        <v>3.2577023728327206E-9</v>
      </c>
      <c r="I59" s="40">
        <f t="shared" si="12"/>
        <v>3.6203899954003714E-9</v>
      </c>
      <c r="J59" s="40">
        <f t="shared" si="12"/>
        <v>6.8266148547033799E-10</v>
      </c>
      <c r="K59" s="40">
        <f t="shared" si="12"/>
        <v>7.5532392292654962E-8</v>
      </c>
      <c r="L59" s="41">
        <f t="shared" si="12"/>
        <v>7.9418118687735859E-5</v>
      </c>
      <c r="M59" s="40">
        <f t="shared" si="12"/>
        <v>7.2345098363788807E-8</v>
      </c>
      <c r="N59" s="40">
        <f t="shared" si="12"/>
        <v>1.7256869896721596E-8</v>
      </c>
      <c r="O59" s="40">
        <f t="shared" si="12"/>
        <v>3.4176888747649949E-8</v>
      </c>
      <c r="P59" s="40">
        <f t="shared" si="12"/>
        <v>2.8097916000906642E-7</v>
      </c>
      <c r="Q59" s="40">
        <f t="shared" si="12"/>
        <v>3.2735437597664885E-8</v>
      </c>
      <c r="R59" s="40">
        <f t="shared" si="12"/>
        <v>6.895920279090912E-8</v>
      </c>
      <c r="S59" s="40">
        <f t="shared" si="12"/>
        <v>1.5089962164426552E-7</v>
      </c>
      <c r="T59" s="40">
        <f t="shared" si="12"/>
        <v>9.454926632990498E-9</v>
      </c>
      <c r="U59" s="40">
        <f t="shared" si="12"/>
        <v>1.5918218052050597E-7</v>
      </c>
      <c r="V59" s="40">
        <f t="shared" si="12"/>
        <v>1.7057602461074833E-8</v>
      </c>
      <c r="W59" s="40">
        <f t="shared" si="12"/>
        <v>8.320773254922417E-10</v>
      </c>
      <c r="X59" s="40">
        <f t="shared" si="12"/>
        <v>2.0301195959166088E-7</v>
      </c>
      <c r="Y59" s="40">
        <f t="shared" si="12"/>
        <v>2.6645748990502585E-8</v>
      </c>
      <c r="Z59" s="40">
        <f t="shared" si="12"/>
        <v>9.2959734266901167E-7</v>
      </c>
      <c r="AA59" s="40">
        <f t="shared" si="12"/>
        <v>6.7581448810529624E-7</v>
      </c>
      <c r="AB59" s="40">
        <f t="shared" si="12"/>
        <v>1.947261089134787E-7</v>
      </c>
      <c r="AC59" s="40">
        <f t="shared" si="12"/>
        <v>8.097219309033718E-8</v>
      </c>
      <c r="AD59" s="40">
        <f t="shared" si="12"/>
        <v>1.6214233943012501E-7</v>
      </c>
      <c r="AE59" s="40">
        <f t="shared" si="12"/>
        <v>2.5424882586005232E-8</v>
      </c>
      <c r="AF59" s="40">
        <f t="shared" si="12"/>
        <v>2.6249927965266313E-8</v>
      </c>
      <c r="AG59" s="40">
        <f t="shared" si="12"/>
        <v>2.4915310748214187E-7</v>
      </c>
      <c r="AH59" s="40">
        <f t="shared" si="12"/>
        <v>1.750237063618944E-9</v>
      </c>
      <c r="AI59" s="40">
        <f t="shared" si="12"/>
        <v>6.4470342364245916E-8</v>
      </c>
      <c r="AJ59" s="40">
        <f t="shared" si="12"/>
        <v>3.9915840388710573E-8</v>
      </c>
      <c r="AK59" s="40">
        <f t="shared" si="12"/>
        <v>2.6068679667874212E-7</v>
      </c>
      <c r="AL59" s="40">
        <f t="shared" si="12"/>
        <v>9.7735827274168912E-9</v>
      </c>
      <c r="AM59" s="42">
        <f t="shared" si="12"/>
        <v>9.8637733000292677E-9</v>
      </c>
    </row>
    <row r="60" spans="1:39" ht="24">
      <c r="A60" s="37" t="s">
        <v>27</v>
      </c>
      <c r="B60" s="38" t="s">
        <v>14</v>
      </c>
      <c r="C60" s="45"/>
      <c r="D60" s="40">
        <f t="shared" ref="D60:AM60" si="13">$C18^2*D18^2</f>
        <v>1.3985969805504038E-5</v>
      </c>
      <c r="E60" s="40">
        <f t="shared" si="13"/>
        <v>8.1779492222282794E-5</v>
      </c>
      <c r="F60" s="40">
        <f t="shared" si="13"/>
        <v>1.3269982793387602E-5</v>
      </c>
      <c r="G60" s="40">
        <f t="shared" si="13"/>
        <v>4.9978109372771339E-6</v>
      </c>
      <c r="H60" s="40">
        <f t="shared" si="13"/>
        <v>6.95328517098518E-5</v>
      </c>
      <c r="I60" s="40">
        <f t="shared" si="13"/>
        <v>4.0428980097845276E-5</v>
      </c>
      <c r="J60" s="40">
        <f t="shared" si="13"/>
        <v>5.7112800061221214E-6</v>
      </c>
      <c r="K60" s="40">
        <f t="shared" si="13"/>
        <v>1.9669664728691657E-5</v>
      </c>
      <c r="L60" s="40">
        <f t="shared" si="13"/>
        <v>1.9670578406778968E-5</v>
      </c>
      <c r="M60" s="40">
        <f t="shared" si="13"/>
        <v>1.286601097584862E-6</v>
      </c>
      <c r="N60" s="40">
        <f t="shared" si="13"/>
        <v>1.8204529838743453E-5</v>
      </c>
      <c r="O60" s="40">
        <f t="shared" si="13"/>
        <v>4.8455681530666134E-5</v>
      </c>
      <c r="P60" s="40">
        <f t="shared" si="13"/>
        <v>3.0710439661711493E-5</v>
      </c>
      <c r="Q60" s="40">
        <f t="shared" si="13"/>
        <v>7.2719560416675086E-6</v>
      </c>
      <c r="R60" s="40">
        <f t="shared" si="13"/>
        <v>7.1378983871510193E-6</v>
      </c>
      <c r="S60" s="40">
        <f t="shared" si="13"/>
        <v>7.4760007483921202E-6</v>
      </c>
      <c r="T60" s="40">
        <f t="shared" si="13"/>
        <v>8.2299392598594049E-5</v>
      </c>
      <c r="U60" s="40">
        <f t="shared" si="13"/>
        <v>5.3726545640666388E-7</v>
      </c>
      <c r="V60" s="40">
        <f t="shared" si="13"/>
        <v>6.3995294099377487E-5</v>
      </c>
      <c r="W60" s="40">
        <f t="shared" si="13"/>
        <v>7.4753139865518426E-5</v>
      </c>
      <c r="X60" s="40">
        <f t="shared" si="13"/>
        <v>4.4187194247061214E-5</v>
      </c>
      <c r="Y60" s="40">
        <f t="shared" si="13"/>
        <v>1.2557702574029082E-5</v>
      </c>
      <c r="Z60" s="40">
        <f t="shared" si="13"/>
        <v>1.6083583090947252E-5</v>
      </c>
      <c r="AA60" s="40">
        <f t="shared" si="13"/>
        <v>1.2579323514284168E-6</v>
      </c>
      <c r="AB60" s="40">
        <f t="shared" si="13"/>
        <v>1.7985398978319025E-7</v>
      </c>
      <c r="AC60" s="40">
        <f t="shared" si="13"/>
        <v>4.3894256209032055E-5</v>
      </c>
      <c r="AD60" s="40">
        <f t="shared" si="13"/>
        <v>8.1967682294926473E-5</v>
      </c>
      <c r="AE60" s="40">
        <f t="shared" si="13"/>
        <v>4.2768184375720015E-5</v>
      </c>
      <c r="AF60" s="40">
        <f t="shared" si="13"/>
        <v>1.3843092342622385E-4</v>
      </c>
      <c r="AG60" s="40">
        <f t="shared" si="13"/>
        <v>4.9104731269124866E-8</v>
      </c>
      <c r="AH60" s="40">
        <f t="shared" si="13"/>
        <v>1.8985170230069242E-6</v>
      </c>
      <c r="AI60" s="41">
        <f t="shared" si="13"/>
        <v>2.3576374116000002E-2</v>
      </c>
      <c r="AJ60" s="40">
        <f t="shared" si="13"/>
        <v>1.0287119472867933E-4</v>
      </c>
      <c r="AK60" s="40">
        <f t="shared" si="13"/>
        <v>1.9716479309315235E-5</v>
      </c>
      <c r="AL60" s="40">
        <f t="shared" si="13"/>
        <v>1.8405102863660417E-5</v>
      </c>
      <c r="AM60" s="42">
        <f t="shared" si="13"/>
        <v>1.7629731032485871E-6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4.190759854497338E-7</v>
      </c>
      <c r="E61" s="40">
        <f t="shared" si="14"/>
        <v>7.5102447247661806E-8</v>
      </c>
      <c r="F61" s="40">
        <f t="shared" si="14"/>
        <v>3.1878903409704199E-6</v>
      </c>
      <c r="G61" s="40">
        <f t="shared" si="14"/>
        <v>1.9675511949338401E-6</v>
      </c>
      <c r="H61" s="40">
        <f t="shared" si="14"/>
        <v>2.4880002846263795E-6</v>
      </c>
      <c r="I61" s="40">
        <f t="shared" si="14"/>
        <v>2.2322130057336027E-7</v>
      </c>
      <c r="J61" s="40">
        <f t="shared" si="14"/>
        <v>2.2352320231625715E-6</v>
      </c>
      <c r="K61" s="40">
        <f t="shared" si="14"/>
        <v>1.3547842344850735E-7</v>
      </c>
      <c r="L61" s="40">
        <f t="shared" si="14"/>
        <v>2.0488097850667514E-7</v>
      </c>
      <c r="M61" s="40">
        <f t="shared" si="14"/>
        <v>1.2311913929529523E-7</v>
      </c>
      <c r="N61" s="41">
        <f t="shared" si="14"/>
        <v>8.982343098135067E-4</v>
      </c>
      <c r="O61" s="40">
        <f t="shared" si="14"/>
        <v>1.1778018745491331E-6</v>
      </c>
      <c r="P61" s="40">
        <f t="shared" si="14"/>
        <v>1.3620758445631167E-6</v>
      </c>
      <c r="Q61" s="40">
        <f t="shared" si="14"/>
        <v>2.7632315770693438E-8</v>
      </c>
      <c r="R61" s="40">
        <f t="shared" si="14"/>
        <v>1.9134885726634936E-6</v>
      </c>
      <c r="S61" s="40">
        <f t="shared" si="14"/>
        <v>1.8199443814398446E-6</v>
      </c>
      <c r="T61" s="40">
        <f t="shared" si="14"/>
        <v>1.1653887820639646E-7</v>
      </c>
      <c r="U61" s="40">
        <f t="shared" si="14"/>
        <v>2.333015338517332E-6</v>
      </c>
      <c r="V61" s="40">
        <f t="shared" si="14"/>
        <v>1.1490607523484447E-8</v>
      </c>
      <c r="W61" s="40">
        <f t="shared" si="14"/>
        <v>5.0348370310594116E-7</v>
      </c>
      <c r="X61" s="40">
        <f t="shared" si="14"/>
        <v>1.6101557329884879E-7</v>
      </c>
      <c r="Y61" s="40">
        <f t="shared" si="14"/>
        <v>7.9021957606762789E-7</v>
      </c>
      <c r="Z61" s="40">
        <f t="shared" si="14"/>
        <v>8.2686302370567012E-7</v>
      </c>
      <c r="AA61" s="40">
        <f t="shared" si="14"/>
        <v>8.4174370610432057E-8</v>
      </c>
      <c r="AB61" s="40">
        <f t="shared" si="14"/>
        <v>6.7009181431531543E-7</v>
      </c>
      <c r="AC61" s="40">
        <f t="shared" si="14"/>
        <v>9.4614470765592178E-7</v>
      </c>
      <c r="AD61" s="40">
        <f t="shared" si="14"/>
        <v>2.3144118069913004E-8</v>
      </c>
      <c r="AE61" s="40">
        <f t="shared" si="14"/>
        <v>1.3137523289841731E-8</v>
      </c>
      <c r="AF61" s="40">
        <f t="shared" si="14"/>
        <v>1.2898754559695398E-8</v>
      </c>
      <c r="AG61" s="40">
        <f t="shared" si="14"/>
        <v>6.9050841704398084E-6</v>
      </c>
      <c r="AH61" s="40">
        <f t="shared" si="14"/>
        <v>6.1863904404101512E-8</v>
      </c>
      <c r="AI61" s="40">
        <f t="shared" si="14"/>
        <v>7.0562102019056228E-7</v>
      </c>
      <c r="AJ61" s="40">
        <f t="shared" si="14"/>
        <v>2.7806837805764762E-6</v>
      </c>
      <c r="AK61" s="40">
        <f t="shared" si="14"/>
        <v>3.3957428817330739E-8</v>
      </c>
      <c r="AL61" s="40">
        <f t="shared" si="14"/>
        <v>1.0475733830894715E-6</v>
      </c>
      <c r="AM61" s="42">
        <f t="shared" si="14"/>
        <v>5.2554278340866365E-8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2.0937905740786335E-6</v>
      </c>
      <c r="E62" s="40">
        <f t="shared" si="15"/>
        <v>5.1524785426873074E-7</v>
      </c>
      <c r="F62" s="40">
        <f t="shared" si="15"/>
        <v>4.8620706561261552E-9</v>
      </c>
      <c r="G62" s="40">
        <f t="shared" si="15"/>
        <v>4.1963608059491808E-7</v>
      </c>
      <c r="H62" s="40">
        <f t="shared" si="15"/>
        <v>8.1025877645752893E-7</v>
      </c>
      <c r="I62" s="40">
        <f t="shared" si="15"/>
        <v>6.4066332372625145E-7</v>
      </c>
      <c r="J62" s="40">
        <f t="shared" si="15"/>
        <v>1.0035885924410862E-6</v>
      </c>
      <c r="K62" s="41">
        <f t="shared" si="15"/>
        <v>4.381532528499244E-3</v>
      </c>
      <c r="L62" s="40">
        <f t="shared" si="15"/>
        <v>4.2371806734492201E-6</v>
      </c>
      <c r="M62" s="40">
        <f t="shared" si="15"/>
        <v>1.2097445000201686E-7</v>
      </c>
      <c r="N62" s="40">
        <f t="shared" si="15"/>
        <v>6.4284926087472148E-7</v>
      </c>
      <c r="O62" s="40">
        <f t="shared" si="15"/>
        <v>2.7186509911284034E-5</v>
      </c>
      <c r="P62" s="40">
        <f t="shared" si="15"/>
        <v>1.2015642751646997E-5</v>
      </c>
      <c r="Q62" s="40">
        <f t="shared" si="15"/>
        <v>2.560833163701178E-5</v>
      </c>
      <c r="R62" s="40">
        <f t="shared" si="15"/>
        <v>1.0475293414936787E-6</v>
      </c>
      <c r="S62" s="40">
        <f t="shared" si="15"/>
        <v>1.5504994808544283E-5</v>
      </c>
      <c r="T62" s="40">
        <f t="shared" si="15"/>
        <v>1.6947707220126106E-6</v>
      </c>
      <c r="U62" s="40">
        <f t="shared" si="15"/>
        <v>3.530181236423055E-7</v>
      </c>
      <c r="V62" s="40">
        <f t="shared" si="15"/>
        <v>5.254590628885135E-6</v>
      </c>
      <c r="W62" s="40">
        <f t="shared" si="15"/>
        <v>5.2422485152665734E-6</v>
      </c>
      <c r="X62" s="40">
        <f t="shared" si="15"/>
        <v>1.5578021995314999E-5</v>
      </c>
      <c r="Y62" s="40">
        <f t="shared" si="15"/>
        <v>2.1800057018480775E-6</v>
      </c>
      <c r="Z62" s="40">
        <f t="shared" si="15"/>
        <v>3.464594340918299E-6</v>
      </c>
      <c r="AA62" s="40">
        <f t="shared" si="15"/>
        <v>2.0246955487479108E-5</v>
      </c>
      <c r="AB62" s="40">
        <f t="shared" si="15"/>
        <v>5.5640858149792396E-7</v>
      </c>
      <c r="AC62" s="40">
        <f t="shared" si="15"/>
        <v>1.4888585404127916E-5</v>
      </c>
      <c r="AD62" s="40">
        <f t="shared" si="15"/>
        <v>2.1610782954258044E-6</v>
      </c>
      <c r="AE62" s="40">
        <f t="shared" si="15"/>
        <v>8.8560212363374043E-7</v>
      </c>
      <c r="AF62" s="40">
        <f t="shared" si="15"/>
        <v>5.3507422013764769E-6</v>
      </c>
      <c r="AG62" s="40">
        <f t="shared" si="15"/>
        <v>3.5693167795197507E-6</v>
      </c>
      <c r="AH62" s="40">
        <f t="shared" si="15"/>
        <v>2.3802851000113994E-6</v>
      </c>
      <c r="AI62" s="40">
        <f t="shared" si="15"/>
        <v>3.6207147266369664E-6</v>
      </c>
      <c r="AJ62" s="40">
        <f t="shared" si="15"/>
        <v>3.1048249602459667E-6</v>
      </c>
      <c r="AK62" s="40">
        <f t="shared" si="15"/>
        <v>3.147838001467347E-10</v>
      </c>
      <c r="AL62" s="40">
        <f t="shared" si="15"/>
        <v>2.1858840658213631E-5</v>
      </c>
      <c r="AM62" s="42">
        <f t="shared" si="15"/>
        <v>2.6260964415782761E-5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7.7074800616207074E-10</v>
      </c>
      <c r="E63" s="40">
        <f t="shared" si="16"/>
        <v>8.77038025515041E-12</v>
      </c>
      <c r="F63" s="40">
        <f t="shared" si="16"/>
        <v>2.6826187464585383E-9</v>
      </c>
      <c r="G63" s="40">
        <f t="shared" si="16"/>
        <v>1.0466323105543364E-9</v>
      </c>
      <c r="H63" s="40">
        <f t="shared" si="16"/>
        <v>3.3674967572674708E-10</v>
      </c>
      <c r="I63" s="40">
        <f t="shared" si="16"/>
        <v>5.2040361587676485E-9</v>
      </c>
      <c r="J63" s="40">
        <f t="shared" si="16"/>
        <v>5.3610631932431004E-10</v>
      </c>
      <c r="K63" s="40">
        <f t="shared" si="16"/>
        <v>5.7910543120005718E-10</v>
      </c>
      <c r="L63" s="40">
        <f t="shared" si="16"/>
        <v>3.9481265992459201E-10</v>
      </c>
      <c r="M63" s="40">
        <f t="shared" si="16"/>
        <v>9.964323016342764E-10</v>
      </c>
      <c r="N63" s="40">
        <f t="shared" si="16"/>
        <v>9.9345701431939914E-10</v>
      </c>
      <c r="O63" s="40">
        <f t="shared" si="16"/>
        <v>8.0340037691566179E-11</v>
      </c>
      <c r="P63" s="40">
        <f t="shared" si="16"/>
        <v>3.3362745189714509E-9</v>
      </c>
      <c r="Q63" s="40">
        <f t="shared" si="16"/>
        <v>1.1329763589583251E-9</v>
      </c>
      <c r="R63" s="40">
        <f t="shared" si="16"/>
        <v>2.0905645454340987E-9</v>
      </c>
      <c r="S63" s="40">
        <f t="shared" si="16"/>
        <v>4.4036411061215928E-11</v>
      </c>
      <c r="T63" s="40">
        <f t="shared" si="16"/>
        <v>1.4036107868976054E-9</v>
      </c>
      <c r="U63" s="40">
        <f t="shared" si="16"/>
        <v>6.172464889764559E-10</v>
      </c>
      <c r="V63" s="40">
        <f t="shared" si="16"/>
        <v>3.1746529748273415E-9</v>
      </c>
      <c r="W63" s="40">
        <f t="shared" si="16"/>
        <v>1.1272337944323255E-9</v>
      </c>
      <c r="X63" s="40">
        <f t="shared" si="16"/>
        <v>7.8955339568603243E-10</v>
      </c>
      <c r="Y63" s="41">
        <f t="shared" si="16"/>
        <v>1.1355711281636267E-6</v>
      </c>
      <c r="Z63" s="40">
        <f t="shared" si="16"/>
        <v>8.1815384196623205E-10</v>
      </c>
      <c r="AA63" s="40">
        <f t="shared" si="16"/>
        <v>2.8010105583852211E-9</v>
      </c>
      <c r="AB63" s="40">
        <f t="shared" si="16"/>
        <v>5.6555826195909196E-9</v>
      </c>
      <c r="AC63" s="40">
        <f t="shared" si="16"/>
        <v>9.6207960543514482E-10</v>
      </c>
      <c r="AD63" s="40">
        <f t="shared" si="16"/>
        <v>1.2694463598789697E-9</v>
      </c>
      <c r="AE63" s="40">
        <f t="shared" si="16"/>
        <v>6.100378081843143E-15</v>
      </c>
      <c r="AF63" s="40">
        <f t="shared" si="16"/>
        <v>2.4142171773037143E-10</v>
      </c>
      <c r="AG63" s="40">
        <f t="shared" si="16"/>
        <v>3.350028514900948E-9</v>
      </c>
      <c r="AH63" s="40">
        <f t="shared" si="16"/>
        <v>1.0152036096009275E-9</v>
      </c>
      <c r="AI63" s="40">
        <f t="shared" si="16"/>
        <v>6.1312780527654589E-10</v>
      </c>
      <c r="AJ63" s="40">
        <f t="shared" si="16"/>
        <v>2.2441004482019185E-9</v>
      </c>
      <c r="AK63" s="40">
        <f t="shared" si="16"/>
        <v>1.569909771987166E-10</v>
      </c>
      <c r="AL63" s="40">
        <f t="shared" si="16"/>
        <v>2.5992544196678922E-11</v>
      </c>
      <c r="AM63" s="42">
        <f t="shared" si="16"/>
        <v>1.3496118470313737E-9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3.0918439424253934E-10</v>
      </c>
      <c r="E64" s="40">
        <f t="shared" si="17"/>
        <v>1.5082047409434143E-10</v>
      </c>
      <c r="F64" s="40">
        <f t="shared" si="17"/>
        <v>1.1978981701269742E-13</v>
      </c>
      <c r="G64" s="40">
        <f t="shared" si="17"/>
        <v>4.3834136700174771E-10</v>
      </c>
      <c r="H64" s="40">
        <f t="shared" si="17"/>
        <v>1.392982078711452E-11</v>
      </c>
      <c r="I64" s="40">
        <f t="shared" si="17"/>
        <v>1.9531018227121687E-11</v>
      </c>
      <c r="J64" s="40">
        <f t="shared" si="17"/>
        <v>1.1148673126918766E-10</v>
      </c>
      <c r="K64" s="40">
        <f t="shared" si="17"/>
        <v>4.4039400687683859E-11</v>
      </c>
      <c r="L64" s="40">
        <f t="shared" si="17"/>
        <v>1.6062457161205502E-10</v>
      </c>
      <c r="M64" s="40">
        <f t="shared" si="17"/>
        <v>3.1188090156078418E-10</v>
      </c>
      <c r="N64" s="40">
        <f t="shared" si="17"/>
        <v>3.8032091843650493E-10</v>
      </c>
      <c r="O64" s="40">
        <f t="shared" si="17"/>
        <v>1.9904012172078779E-10</v>
      </c>
      <c r="P64" s="40">
        <f t="shared" si="17"/>
        <v>4.7024503351179385E-11</v>
      </c>
      <c r="Q64" s="40">
        <f t="shared" si="17"/>
        <v>1.8914250848323459E-11</v>
      </c>
      <c r="R64" s="41">
        <f t="shared" si="17"/>
        <v>1.8510980681118588E-7</v>
      </c>
      <c r="S64" s="40">
        <f t="shared" si="17"/>
        <v>1.1441250603012899E-10</v>
      </c>
      <c r="T64" s="40">
        <f t="shared" si="17"/>
        <v>4.8653921446878583E-10</v>
      </c>
      <c r="U64" s="40">
        <f t="shared" si="17"/>
        <v>2.0737883770512983E-9</v>
      </c>
      <c r="V64" s="40">
        <f t="shared" si="17"/>
        <v>1.204225353113991E-10</v>
      </c>
      <c r="W64" s="40">
        <f t="shared" si="17"/>
        <v>3.3123196573979329E-11</v>
      </c>
      <c r="X64" s="40">
        <f t="shared" si="17"/>
        <v>2.3154883513967211E-9</v>
      </c>
      <c r="Y64" s="40">
        <f t="shared" si="17"/>
        <v>3.3135742177109328E-10</v>
      </c>
      <c r="Z64" s="40">
        <f t="shared" si="17"/>
        <v>4.9657097563978075E-10</v>
      </c>
      <c r="AA64" s="40">
        <f t="shared" si="17"/>
        <v>2.3432359578265011E-11</v>
      </c>
      <c r="AB64" s="40">
        <f t="shared" si="17"/>
        <v>2.1444423318482564E-10</v>
      </c>
      <c r="AC64" s="40">
        <f t="shared" si="17"/>
        <v>3.5766634407144904E-10</v>
      </c>
      <c r="AD64" s="40">
        <f t="shared" si="17"/>
        <v>8.2641542414589796E-11</v>
      </c>
      <c r="AE64" s="40">
        <f t="shared" si="17"/>
        <v>7.5184213351761568E-11</v>
      </c>
      <c r="AF64" s="40">
        <f t="shared" si="17"/>
        <v>6.6132745781244814E-11</v>
      </c>
      <c r="AG64" s="40">
        <f t="shared" si="17"/>
        <v>2.018746242668523E-11</v>
      </c>
      <c r="AH64" s="40">
        <f t="shared" si="17"/>
        <v>2.0066416705332314E-11</v>
      </c>
      <c r="AI64" s="40">
        <f t="shared" si="17"/>
        <v>5.4650283414704753E-11</v>
      </c>
      <c r="AJ64" s="40">
        <f t="shared" si="17"/>
        <v>8.4651060661029319E-10</v>
      </c>
      <c r="AK64" s="40">
        <f t="shared" si="17"/>
        <v>3.4925500324441288E-10</v>
      </c>
      <c r="AL64" s="40">
        <f t="shared" si="17"/>
        <v>8.5724921166667012E-11</v>
      </c>
      <c r="AM64" s="42">
        <f t="shared" si="17"/>
        <v>1.6691029312186452E-10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1.0029661606025297E-6</v>
      </c>
      <c r="E65" s="40">
        <f t="shared" si="18"/>
        <v>1.0754645036449449E-5</v>
      </c>
      <c r="F65" s="40">
        <f t="shared" si="18"/>
        <v>1.4033454000895533E-7</v>
      </c>
      <c r="G65" s="40">
        <f t="shared" si="18"/>
        <v>5.8386506738742843E-6</v>
      </c>
      <c r="H65" s="40">
        <f t="shared" si="18"/>
        <v>1.4699332470888222E-5</v>
      </c>
      <c r="I65" s="40">
        <f t="shared" si="18"/>
        <v>4.8993591089001081E-8</v>
      </c>
      <c r="J65" s="40">
        <f t="shared" si="18"/>
        <v>9.786372525643002E-7</v>
      </c>
      <c r="K65" s="40">
        <f t="shared" si="18"/>
        <v>1.2828307422706959E-7</v>
      </c>
      <c r="L65" s="40">
        <f t="shared" si="18"/>
        <v>4.2369759400269287E-6</v>
      </c>
      <c r="M65" s="41">
        <f t="shared" si="18"/>
        <v>4.6560463929087538E-3</v>
      </c>
      <c r="N65" s="40">
        <f t="shared" si="18"/>
        <v>6.1376190132616287E-7</v>
      </c>
      <c r="O65" s="40">
        <f t="shared" si="18"/>
        <v>1.8578972281855478E-5</v>
      </c>
      <c r="P65" s="40">
        <f t="shared" si="18"/>
        <v>7.3824479730393329E-6</v>
      </c>
      <c r="Q65" s="40">
        <f t="shared" si="18"/>
        <v>6.9164795745288073E-6</v>
      </c>
      <c r="R65" s="40">
        <f t="shared" si="18"/>
        <v>7.8211988275855317E-6</v>
      </c>
      <c r="S65" s="40">
        <f t="shared" si="18"/>
        <v>1.7881909912512278E-7</v>
      </c>
      <c r="T65" s="40">
        <f t="shared" si="18"/>
        <v>2.764404935883702E-5</v>
      </c>
      <c r="U65" s="40">
        <f t="shared" si="18"/>
        <v>5.3958639422889341E-6</v>
      </c>
      <c r="V65" s="40">
        <f t="shared" si="18"/>
        <v>6.8357657686565354E-6</v>
      </c>
      <c r="W65" s="40">
        <f t="shared" si="18"/>
        <v>1.8678519519079532E-8</v>
      </c>
      <c r="X65" s="40">
        <f t="shared" si="18"/>
        <v>3.4505737916138886E-7</v>
      </c>
      <c r="Y65" s="40">
        <f t="shared" si="18"/>
        <v>3.9365416246285964E-6</v>
      </c>
      <c r="Z65" s="40">
        <f t="shared" si="18"/>
        <v>2.3351634678830675E-7</v>
      </c>
      <c r="AA65" s="40">
        <f t="shared" si="18"/>
        <v>2.3560628443666868E-5</v>
      </c>
      <c r="AB65" s="40">
        <f t="shared" si="18"/>
        <v>1.1105188731663981E-5</v>
      </c>
      <c r="AC65" s="40">
        <f t="shared" si="18"/>
        <v>1.0774664840004377E-6</v>
      </c>
      <c r="AD65" s="40">
        <f t="shared" si="18"/>
        <v>3.2714568186522956E-5</v>
      </c>
      <c r="AE65" s="40">
        <f t="shared" si="18"/>
        <v>1.9887827720574557E-5</v>
      </c>
      <c r="AF65" s="40">
        <f t="shared" si="18"/>
        <v>1.2874739425797866E-5</v>
      </c>
      <c r="AG65" s="40">
        <f t="shared" si="18"/>
        <v>4.4150860926545382E-6</v>
      </c>
      <c r="AH65" s="40">
        <f t="shared" si="18"/>
        <v>7.2755158234355748E-8</v>
      </c>
      <c r="AI65" s="40">
        <f t="shared" si="18"/>
        <v>2.4716122010243056E-7</v>
      </c>
      <c r="AJ65" s="40">
        <f t="shared" si="18"/>
        <v>1.7850946173099661E-5</v>
      </c>
      <c r="AK65" s="40">
        <f t="shared" si="18"/>
        <v>1.4754064922357432E-5</v>
      </c>
      <c r="AL65" s="40">
        <f t="shared" si="18"/>
        <v>1.0187079386286733E-5</v>
      </c>
      <c r="AM65" s="42">
        <f t="shared" si="18"/>
        <v>6.9765967419775016E-7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1.9222058205828056E-6</v>
      </c>
      <c r="E66" s="40">
        <f t="shared" si="19"/>
        <v>4.0671256643191494E-8</v>
      </c>
      <c r="F66" s="40">
        <f t="shared" si="19"/>
        <v>2.2384201099499674E-6</v>
      </c>
      <c r="G66" s="40">
        <f t="shared" si="19"/>
        <v>6.5520892905665433E-6</v>
      </c>
      <c r="H66" s="40">
        <f t="shared" si="19"/>
        <v>4.1690979516252419E-5</v>
      </c>
      <c r="I66" s="40">
        <f t="shared" si="19"/>
        <v>2.2179428929795272E-5</v>
      </c>
      <c r="J66" s="40">
        <f t="shared" si="19"/>
        <v>2.0897645618535911E-5</v>
      </c>
      <c r="K66" s="40">
        <f t="shared" si="19"/>
        <v>2.4472434484491332E-5</v>
      </c>
      <c r="L66" s="40">
        <f t="shared" si="19"/>
        <v>1.333093423418035E-5</v>
      </c>
      <c r="M66" s="40">
        <f t="shared" si="19"/>
        <v>2.7581799108114809E-7</v>
      </c>
      <c r="N66" s="40">
        <f t="shared" si="19"/>
        <v>1.3634673156255381E-5</v>
      </c>
      <c r="O66" s="40">
        <f t="shared" si="19"/>
        <v>1.206739317917159E-5</v>
      </c>
      <c r="P66" s="40">
        <f t="shared" si="19"/>
        <v>8.6007655378111286E-6</v>
      </c>
      <c r="Q66" s="40">
        <f t="shared" si="19"/>
        <v>9.2616919171613987E-6</v>
      </c>
      <c r="R66" s="40">
        <f t="shared" si="19"/>
        <v>4.3299179909202209E-6</v>
      </c>
      <c r="S66" s="41">
        <f t="shared" si="19"/>
        <v>7.0742894579487728E-3</v>
      </c>
      <c r="T66" s="40">
        <f t="shared" si="19"/>
        <v>1.4037148369617583E-6</v>
      </c>
      <c r="U66" s="40">
        <f t="shared" si="19"/>
        <v>5.7049578941716524E-6</v>
      </c>
      <c r="V66" s="40">
        <f t="shared" si="19"/>
        <v>5.1702742617624633E-7</v>
      </c>
      <c r="W66" s="40">
        <f t="shared" si="19"/>
        <v>8.2521526973723637E-7</v>
      </c>
      <c r="X66" s="40">
        <f t="shared" si="19"/>
        <v>3.8495484700122035E-8</v>
      </c>
      <c r="Y66" s="40">
        <f t="shared" si="19"/>
        <v>2.6744884877358104E-7</v>
      </c>
      <c r="Z66" s="40">
        <f t="shared" si="19"/>
        <v>5.4085897709232472E-5</v>
      </c>
      <c r="AA66" s="41">
        <f t="shared" si="19"/>
        <v>1.1398442023609818E-4</v>
      </c>
      <c r="AB66" s="40">
        <f t="shared" si="19"/>
        <v>5.7822687157755186E-6</v>
      </c>
      <c r="AC66" s="40">
        <f t="shared" si="19"/>
        <v>3.8949480638290921E-6</v>
      </c>
      <c r="AD66" s="40">
        <f t="shared" si="19"/>
        <v>2.073864526171686E-6</v>
      </c>
      <c r="AE66" s="40">
        <f t="shared" si="19"/>
        <v>1.6590316196680125E-5</v>
      </c>
      <c r="AF66" s="40">
        <f t="shared" si="19"/>
        <v>1.8322890008154084E-5</v>
      </c>
      <c r="AG66" s="40">
        <f t="shared" si="19"/>
        <v>5.4379171148133669E-6</v>
      </c>
      <c r="AH66" s="40">
        <f t="shared" si="19"/>
        <v>3.4719423752390969E-5</v>
      </c>
      <c r="AI66" s="40">
        <f t="shared" si="19"/>
        <v>2.1707948960169675E-6</v>
      </c>
      <c r="AJ66" s="40">
        <f t="shared" si="19"/>
        <v>5.7697173543206706E-7</v>
      </c>
      <c r="AK66" s="40">
        <f t="shared" si="19"/>
        <v>1.3392041293115648E-5</v>
      </c>
      <c r="AL66" s="40">
        <f t="shared" si="19"/>
        <v>1.5994938683112728E-6</v>
      </c>
      <c r="AM66" s="42">
        <f t="shared" si="19"/>
        <v>1.2066662497843266E-6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3.4306818012334473E-8</v>
      </c>
      <c r="E67" s="40">
        <f t="shared" si="20"/>
        <v>6.9462495726826168E-7</v>
      </c>
      <c r="F67" s="40">
        <f t="shared" si="20"/>
        <v>2.5360215863026235E-8</v>
      </c>
      <c r="G67" s="40">
        <f t="shared" si="20"/>
        <v>9.3048690448023143E-7</v>
      </c>
      <c r="H67" s="40">
        <f t="shared" si="20"/>
        <v>2.8506430441876514E-6</v>
      </c>
      <c r="I67" s="40">
        <f t="shared" si="20"/>
        <v>5.8860379648380454E-7</v>
      </c>
      <c r="J67" s="40">
        <f t="shared" si="20"/>
        <v>4.7561253399266296E-10</v>
      </c>
      <c r="K67" s="40">
        <f t="shared" si="20"/>
        <v>3.4872786498874656E-6</v>
      </c>
      <c r="L67" s="40">
        <f t="shared" si="20"/>
        <v>2.4418797818713699E-7</v>
      </c>
      <c r="M67" s="40">
        <f t="shared" si="20"/>
        <v>2.2729203052210774E-6</v>
      </c>
      <c r="N67" s="40">
        <f t="shared" si="20"/>
        <v>7.1802988005535913E-7</v>
      </c>
      <c r="O67" s="41">
        <f t="shared" si="20"/>
        <v>5.7336892704769294E-4</v>
      </c>
      <c r="P67" s="40">
        <f t="shared" si="20"/>
        <v>4.9957864692762492E-8</v>
      </c>
      <c r="Q67" s="40">
        <f t="shared" si="20"/>
        <v>4.9463277264336712E-8</v>
      </c>
      <c r="R67" s="40">
        <f t="shared" si="20"/>
        <v>6.0854705120268607E-7</v>
      </c>
      <c r="S67" s="40">
        <f t="shared" si="20"/>
        <v>9.7845806954403536E-7</v>
      </c>
      <c r="T67" s="40">
        <f t="shared" si="20"/>
        <v>5.2032820758303793E-7</v>
      </c>
      <c r="U67" s="40">
        <f t="shared" si="20"/>
        <v>1.604944621472134E-8</v>
      </c>
      <c r="V67" s="40">
        <f t="shared" si="20"/>
        <v>8.166677833235854E-7</v>
      </c>
      <c r="W67" s="40">
        <f t="shared" si="20"/>
        <v>1.4273422034643607E-7</v>
      </c>
      <c r="X67" s="40">
        <f t="shared" si="20"/>
        <v>1.11564024492156E-6</v>
      </c>
      <c r="Y67" s="40">
        <f t="shared" si="20"/>
        <v>3.9179786771063206E-8</v>
      </c>
      <c r="Z67" s="40">
        <f t="shared" si="20"/>
        <v>8.3750715544041249E-7</v>
      </c>
      <c r="AA67" s="40">
        <f t="shared" si="20"/>
        <v>6.4375866321793336E-6</v>
      </c>
      <c r="AB67" s="40">
        <f t="shared" si="20"/>
        <v>2.3889867289864466E-6</v>
      </c>
      <c r="AC67" s="40">
        <f t="shared" si="20"/>
        <v>1.3388133997495572E-6</v>
      </c>
      <c r="AD67" s="40">
        <f t="shared" si="20"/>
        <v>2.6310012586434883E-8</v>
      </c>
      <c r="AE67" s="40">
        <f t="shared" si="20"/>
        <v>3.4739028019989633E-7</v>
      </c>
      <c r="AF67" s="40">
        <f t="shared" si="20"/>
        <v>4.4872334940294054E-7</v>
      </c>
      <c r="AG67" s="40">
        <f t="shared" si="20"/>
        <v>1.9685820675794544E-7</v>
      </c>
      <c r="AH67" s="40">
        <f t="shared" si="20"/>
        <v>1.6639893495383806E-6</v>
      </c>
      <c r="AI67" s="40">
        <f t="shared" si="20"/>
        <v>1.1431681407580303E-6</v>
      </c>
      <c r="AJ67" s="40">
        <f t="shared" si="20"/>
        <v>3.5333779793876848E-7</v>
      </c>
      <c r="AK67" s="40">
        <f t="shared" si="20"/>
        <v>4.4344367769707943E-7</v>
      </c>
      <c r="AL67" s="40">
        <f t="shared" si="20"/>
        <v>6.5033379606084379E-7</v>
      </c>
      <c r="AM67" s="42">
        <f t="shared" si="20"/>
        <v>3.7048867165337417E-6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8.256808264826964E-6</v>
      </c>
      <c r="E68" s="40">
        <f t="shared" si="21"/>
        <v>6.9921595419502375E-9</v>
      </c>
      <c r="F68" s="41">
        <f t="shared" si="21"/>
        <v>9.0153351163768346E-3</v>
      </c>
      <c r="G68" s="40">
        <f t="shared" si="21"/>
        <v>4.749201390244532E-6</v>
      </c>
      <c r="H68" s="40">
        <f t="shared" si="21"/>
        <v>9.4128279562580213E-8</v>
      </c>
      <c r="I68" s="40">
        <f t="shared" si="21"/>
        <v>1.4803394659954094E-5</v>
      </c>
      <c r="J68" s="40">
        <f t="shared" si="21"/>
        <v>3.090223422474291E-5</v>
      </c>
      <c r="K68" s="40">
        <f t="shared" si="21"/>
        <v>9.6589967458811605E-9</v>
      </c>
      <c r="L68" s="40">
        <f t="shared" si="21"/>
        <v>5.9961494290451728E-6</v>
      </c>
      <c r="M68" s="40">
        <f t="shared" si="21"/>
        <v>2.7072341936636498E-7</v>
      </c>
      <c r="N68" s="40">
        <f t="shared" si="21"/>
        <v>3.0997410961720513E-5</v>
      </c>
      <c r="O68" s="40">
        <f t="shared" si="21"/>
        <v>4.0348363965517837E-7</v>
      </c>
      <c r="P68" s="40">
        <f t="shared" si="21"/>
        <v>3.1137002860681795E-5</v>
      </c>
      <c r="Q68" s="40">
        <f t="shared" si="21"/>
        <v>1.1727412781000922E-5</v>
      </c>
      <c r="R68" s="40">
        <f t="shared" si="21"/>
        <v>5.3971935755243841E-9</v>
      </c>
      <c r="S68" s="40">
        <f t="shared" si="21"/>
        <v>2.9266945126303906E-6</v>
      </c>
      <c r="T68" s="40">
        <f t="shared" si="21"/>
        <v>2.3210235008304798E-5</v>
      </c>
      <c r="U68" s="40">
        <f t="shared" si="21"/>
        <v>5.9465448610139258E-6</v>
      </c>
      <c r="V68" s="40">
        <f t="shared" si="21"/>
        <v>7.9230290657164883E-6</v>
      </c>
      <c r="W68" s="40">
        <f t="shared" si="21"/>
        <v>2.5074953204429123E-5</v>
      </c>
      <c r="X68" s="40">
        <f t="shared" si="21"/>
        <v>2.1915113374883374E-6</v>
      </c>
      <c r="Y68" s="40">
        <f t="shared" si="21"/>
        <v>2.078031318913002E-5</v>
      </c>
      <c r="Z68" s="40">
        <f t="shared" si="21"/>
        <v>8.5809971114380538E-5</v>
      </c>
      <c r="AA68" s="40">
        <f t="shared" si="21"/>
        <v>8.2918498208860852E-6</v>
      </c>
      <c r="AB68" s="40">
        <f t="shared" si="21"/>
        <v>9.3342758581924654E-6</v>
      </c>
      <c r="AC68" s="40">
        <f t="shared" si="21"/>
        <v>1.2656033095447685E-5</v>
      </c>
      <c r="AD68" s="40">
        <f t="shared" si="21"/>
        <v>1.8058553275888135E-7</v>
      </c>
      <c r="AE68" s="40">
        <f t="shared" si="21"/>
        <v>1.2113039449707827E-5</v>
      </c>
      <c r="AF68" s="40">
        <f t="shared" si="21"/>
        <v>4.3192946207527834E-6</v>
      </c>
      <c r="AG68" s="40">
        <f t="shared" si="21"/>
        <v>5.5857534563541043E-6</v>
      </c>
      <c r="AH68" s="40">
        <f t="shared" si="21"/>
        <v>2.2602839401001613E-5</v>
      </c>
      <c r="AI68" s="40">
        <f t="shared" si="21"/>
        <v>5.0024068042362852E-6</v>
      </c>
      <c r="AJ68" s="40">
        <f t="shared" si="21"/>
        <v>4.9239900013214042E-5</v>
      </c>
      <c r="AK68" s="40">
        <f t="shared" si="21"/>
        <v>9.3501031736164463E-7</v>
      </c>
      <c r="AL68" s="40">
        <f t="shared" si="21"/>
        <v>3.8177256236137808E-5</v>
      </c>
      <c r="AM68" s="42">
        <f t="shared" si="21"/>
        <v>1.3222130259685169E-6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2.2414851919535509E-5</v>
      </c>
      <c r="E69" s="40">
        <f t="shared" si="22"/>
        <v>3.0009397007530694E-6</v>
      </c>
      <c r="F69" s="40">
        <f t="shared" si="22"/>
        <v>1.6439576770839266E-5</v>
      </c>
      <c r="G69" s="40">
        <f t="shared" si="22"/>
        <v>7.0059484458554165E-6</v>
      </c>
      <c r="H69" s="40">
        <f t="shared" si="22"/>
        <v>1.6129978335428276E-5</v>
      </c>
      <c r="I69" s="40">
        <f t="shared" si="22"/>
        <v>9.9314504740502488E-6</v>
      </c>
      <c r="J69" s="40">
        <f t="shared" si="22"/>
        <v>8.9520108026508986E-8</v>
      </c>
      <c r="K69" s="40">
        <f t="shared" si="22"/>
        <v>1.2972689828127265E-5</v>
      </c>
      <c r="L69" s="40">
        <f t="shared" si="22"/>
        <v>1.6966529824526937E-5</v>
      </c>
      <c r="M69" s="40">
        <f t="shared" si="22"/>
        <v>7.5930527132150169E-6</v>
      </c>
      <c r="N69" s="40">
        <f t="shared" si="22"/>
        <v>6.9820582201677753E-6</v>
      </c>
      <c r="O69" s="40">
        <f t="shared" si="22"/>
        <v>4.2436569681270772E-7</v>
      </c>
      <c r="P69" s="41">
        <f t="shared" si="22"/>
        <v>4.7627312300723987E-3</v>
      </c>
      <c r="Q69" s="40">
        <f t="shared" si="22"/>
        <v>3.9888852767989465E-6</v>
      </c>
      <c r="R69" s="40">
        <f t="shared" si="22"/>
        <v>1.216819398002989E-6</v>
      </c>
      <c r="S69" s="40">
        <f t="shared" si="22"/>
        <v>5.9096385365055374E-6</v>
      </c>
      <c r="T69" s="40">
        <f t="shared" si="22"/>
        <v>1.3216862231272021E-5</v>
      </c>
      <c r="U69" s="40">
        <f t="shared" si="22"/>
        <v>1.3381683932599615E-7</v>
      </c>
      <c r="V69" s="40">
        <f t="shared" si="22"/>
        <v>5.8345405594572505E-6</v>
      </c>
      <c r="W69" s="40">
        <f t="shared" si="22"/>
        <v>2.608067117522044E-8</v>
      </c>
      <c r="X69" s="40">
        <f t="shared" si="22"/>
        <v>1.116295826840222E-5</v>
      </c>
      <c r="Y69" s="40">
        <f t="shared" si="22"/>
        <v>1.3572235960188103E-5</v>
      </c>
      <c r="Z69" s="40">
        <f t="shared" si="22"/>
        <v>8.5134043638786929E-6</v>
      </c>
      <c r="AA69" s="40">
        <f t="shared" si="22"/>
        <v>3.0436938362642868E-6</v>
      </c>
      <c r="AB69" s="40">
        <f t="shared" si="22"/>
        <v>9.5008551732555844E-6</v>
      </c>
      <c r="AC69" s="40">
        <f t="shared" si="22"/>
        <v>3.0985862184772479E-5</v>
      </c>
      <c r="AD69" s="40">
        <f t="shared" si="22"/>
        <v>1.7637082985161158E-6</v>
      </c>
      <c r="AE69" s="40">
        <f t="shared" si="22"/>
        <v>7.4459898305202554E-6</v>
      </c>
      <c r="AF69" s="40">
        <f t="shared" si="22"/>
        <v>4.9178257330856103E-6</v>
      </c>
      <c r="AG69" s="40">
        <f t="shared" si="22"/>
        <v>4.3388715107766897E-6</v>
      </c>
      <c r="AH69" s="40">
        <f t="shared" si="22"/>
        <v>1.8024184509416458E-6</v>
      </c>
      <c r="AI69" s="40">
        <f t="shared" si="22"/>
        <v>6.1008306075398173E-6</v>
      </c>
      <c r="AJ69" s="40">
        <f t="shared" si="22"/>
        <v>6.3135055698067218E-6</v>
      </c>
      <c r="AK69" s="40">
        <f t="shared" si="22"/>
        <v>1.6040533962778825E-6</v>
      </c>
      <c r="AL69" s="40">
        <f t="shared" si="22"/>
        <v>1.3790727405357913E-7</v>
      </c>
      <c r="AM69" s="42">
        <f t="shared" si="22"/>
        <v>9.3270559378889879E-7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2.9006607720492402E-6</v>
      </c>
      <c r="E70" s="40">
        <f t="shared" si="23"/>
        <v>2.7500260584961321E-7</v>
      </c>
      <c r="F70" s="40">
        <f t="shared" si="23"/>
        <v>7.2593098226641987E-8</v>
      </c>
      <c r="G70" s="40">
        <f t="shared" si="23"/>
        <v>5.781821313567756E-6</v>
      </c>
      <c r="H70" s="40">
        <f t="shared" si="23"/>
        <v>6.6328287975624235E-7</v>
      </c>
      <c r="I70" s="40">
        <f t="shared" si="23"/>
        <v>1.2145954766607029E-7</v>
      </c>
      <c r="J70" s="40">
        <f t="shared" si="23"/>
        <v>1.4635922194223851E-6</v>
      </c>
      <c r="K70" s="40">
        <f t="shared" si="23"/>
        <v>2.985735306163009E-6</v>
      </c>
      <c r="L70" s="40">
        <f t="shared" si="23"/>
        <v>6.3414485277046478E-8</v>
      </c>
      <c r="M70" s="40">
        <f t="shared" si="23"/>
        <v>7.5409333062867117E-8</v>
      </c>
      <c r="N70" s="40">
        <f t="shared" si="23"/>
        <v>2.9020276807031227E-8</v>
      </c>
      <c r="O70" s="40">
        <f t="shared" si="23"/>
        <v>3.2881221230246197E-6</v>
      </c>
      <c r="P70" s="40">
        <f t="shared" si="23"/>
        <v>9.7586260691542594E-8</v>
      </c>
      <c r="Q70" s="40">
        <f t="shared" si="23"/>
        <v>9.2423178931831119E-10</v>
      </c>
      <c r="R70" s="40">
        <f t="shared" si="23"/>
        <v>4.5056859523953809E-7</v>
      </c>
      <c r="S70" s="40">
        <f t="shared" si="23"/>
        <v>8.7269972557250288E-8</v>
      </c>
      <c r="T70" s="40">
        <f t="shared" si="23"/>
        <v>6.5767662472730948E-9</v>
      </c>
      <c r="U70" s="40">
        <f t="shared" si="23"/>
        <v>2.7857975558476297E-7</v>
      </c>
      <c r="V70" s="40">
        <f t="shared" si="23"/>
        <v>1.0075993805003459E-6</v>
      </c>
      <c r="W70" s="40">
        <f t="shared" si="23"/>
        <v>9.6949207432844172E-7</v>
      </c>
      <c r="X70" s="40">
        <f t="shared" si="23"/>
        <v>2.3225306291622558E-9</v>
      </c>
      <c r="Y70" s="40">
        <f t="shared" si="23"/>
        <v>5.7714408237105642E-7</v>
      </c>
      <c r="Z70" s="40">
        <f t="shared" si="23"/>
        <v>1.188137329969647E-6</v>
      </c>
      <c r="AA70" s="40">
        <f t="shared" si="23"/>
        <v>1.3421241937955885E-7</v>
      </c>
      <c r="AB70" s="40">
        <f t="shared" si="23"/>
        <v>2.3717117919855353E-6</v>
      </c>
      <c r="AC70" s="40">
        <f t="shared" si="23"/>
        <v>4.2911136393889097E-8</v>
      </c>
      <c r="AD70" s="40">
        <f t="shared" si="23"/>
        <v>6.5519983882062917E-7</v>
      </c>
      <c r="AE70" s="40">
        <f t="shared" si="23"/>
        <v>2.4725173773925521E-8</v>
      </c>
      <c r="AF70" s="40">
        <f t="shared" si="23"/>
        <v>9.1856257748482881E-7</v>
      </c>
      <c r="AG70" s="40">
        <f t="shared" si="23"/>
        <v>6.8178621456180662E-7</v>
      </c>
      <c r="AH70" s="40">
        <f t="shared" si="23"/>
        <v>1.7501189040067957E-6</v>
      </c>
      <c r="AI70" s="40">
        <f t="shared" si="23"/>
        <v>3.6994128717048292E-8</v>
      </c>
      <c r="AJ70" s="40">
        <f t="shared" si="23"/>
        <v>5.0353142525665976E-7</v>
      </c>
      <c r="AK70" s="40">
        <f t="shared" si="23"/>
        <v>3.5398504188528487E-7</v>
      </c>
      <c r="AL70" s="40">
        <f t="shared" si="23"/>
        <v>1.422389311602996E-7</v>
      </c>
      <c r="AM70" s="43">
        <f t="shared" si="23"/>
        <v>5.0586289878224854E-4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1.5104700590071321E-5</v>
      </c>
      <c r="E71" s="40">
        <f t="shared" si="24"/>
        <v>4.2537351030231924E-8</v>
      </c>
      <c r="F71" s="40">
        <f t="shared" si="24"/>
        <v>2.0942356229675899E-6</v>
      </c>
      <c r="G71" s="40">
        <f t="shared" si="24"/>
        <v>3.2570867613119778E-5</v>
      </c>
      <c r="H71" s="40">
        <f t="shared" si="24"/>
        <v>6.5050243187502847E-6</v>
      </c>
      <c r="I71" s="40">
        <f t="shared" si="24"/>
        <v>1.8428326496686863E-6</v>
      </c>
      <c r="J71" s="40">
        <f t="shared" si="24"/>
        <v>2.4056027710979194E-6</v>
      </c>
      <c r="K71" s="40">
        <f t="shared" si="24"/>
        <v>5.3533017887041666E-6</v>
      </c>
      <c r="L71" s="40">
        <f t="shared" si="24"/>
        <v>1.4627572924029631E-6</v>
      </c>
      <c r="M71" s="40">
        <f t="shared" si="24"/>
        <v>1.2358459544756446E-5</v>
      </c>
      <c r="N71" s="40">
        <f t="shared" si="24"/>
        <v>6.0141261253405553E-8</v>
      </c>
      <c r="O71" s="40">
        <f t="shared" si="24"/>
        <v>3.533261013454047E-6</v>
      </c>
      <c r="P71" s="40">
        <f t="shared" si="24"/>
        <v>4.5588731255823465E-6</v>
      </c>
      <c r="Q71" s="40">
        <f t="shared" si="24"/>
        <v>4.4842567089282326E-6</v>
      </c>
      <c r="R71" s="40">
        <f t="shared" si="24"/>
        <v>1.5996553431612522E-6</v>
      </c>
      <c r="S71" s="40">
        <f t="shared" si="24"/>
        <v>1.168060307225098E-5</v>
      </c>
      <c r="T71" s="40">
        <f t="shared" si="24"/>
        <v>4.1190021904755645E-6</v>
      </c>
      <c r="U71" s="40">
        <f t="shared" si="24"/>
        <v>5.5363865897511292E-8</v>
      </c>
      <c r="V71" s="41">
        <f t="shared" si="24"/>
        <v>7.4863105413263951E-5</v>
      </c>
      <c r="W71" s="40">
        <f t="shared" si="24"/>
        <v>1.0016240811229996E-6</v>
      </c>
      <c r="X71" s="40">
        <f t="shared" si="24"/>
        <v>8.3872867549896311E-6</v>
      </c>
      <c r="Y71" s="40">
        <f t="shared" si="24"/>
        <v>9.2140729841359685E-7</v>
      </c>
      <c r="Z71" s="40">
        <f t="shared" si="24"/>
        <v>3.9231737921694631E-6</v>
      </c>
      <c r="AA71" s="40">
        <f t="shared" si="24"/>
        <v>6.84092308383803E-9</v>
      </c>
      <c r="AB71" s="40">
        <f t="shared" si="24"/>
        <v>6.1231915448317566E-6</v>
      </c>
      <c r="AC71" s="40">
        <f t="shared" si="24"/>
        <v>4.0440752292234352E-8</v>
      </c>
      <c r="AD71" s="40">
        <f t="shared" si="24"/>
        <v>3.0102286417184048E-5</v>
      </c>
      <c r="AE71" s="40">
        <f t="shared" si="24"/>
        <v>1.722153208519236E-6</v>
      </c>
      <c r="AF71" s="41">
        <f t="shared" si="24"/>
        <v>4.5527878757663613E-3</v>
      </c>
      <c r="AG71" s="40">
        <f t="shared" si="24"/>
        <v>1.9003891557605692E-7</v>
      </c>
      <c r="AH71" s="40">
        <f t="shared" si="24"/>
        <v>1.3218905194649171E-5</v>
      </c>
      <c r="AI71" s="40">
        <f t="shared" si="24"/>
        <v>2.5667587568185817E-5</v>
      </c>
      <c r="AJ71" s="40">
        <f t="shared" si="24"/>
        <v>7.3537648792904001E-6</v>
      </c>
      <c r="AK71" s="40">
        <f t="shared" si="24"/>
        <v>3.8837818398447983E-7</v>
      </c>
      <c r="AL71" s="40">
        <f t="shared" si="24"/>
        <v>2.3583047578554887E-5</v>
      </c>
      <c r="AM71" s="42">
        <f t="shared" si="24"/>
        <v>8.0577569332847764E-6</v>
      </c>
    </row>
    <row r="72" spans="1:39" ht="24">
      <c r="A72" s="37" t="s">
        <v>39</v>
      </c>
      <c r="B72" s="38" t="s">
        <v>14</v>
      </c>
      <c r="C72" s="45"/>
      <c r="D72" s="40">
        <f t="shared" ref="D72:AM72" si="25">$C30^2*D30^2</f>
        <v>4.0176332680889899E-5</v>
      </c>
      <c r="E72" s="40">
        <f t="shared" si="25"/>
        <v>1.8515168639749376E-5</v>
      </c>
      <c r="F72" s="40">
        <f t="shared" si="25"/>
        <v>9.0727875502398583E-6</v>
      </c>
      <c r="G72" s="40">
        <f t="shared" si="25"/>
        <v>1.0662083868377154E-5</v>
      </c>
      <c r="H72" s="40">
        <f t="shared" si="25"/>
        <v>3.5062703057061893E-5</v>
      </c>
      <c r="I72" s="40">
        <f t="shared" si="25"/>
        <v>1.7260040457451832E-5</v>
      </c>
      <c r="J72" s="40">
        <f t="shared" si="25"/>
        <v>7.0570941931175692E-6</v>
      </c>
      <c r="K72" s="40">
        <f t="shared" si="25"/>
        <v>1.0957109768737428E-6</v>
      </c>
      <c r="L72" s="40">
        <f t="shared" si="25"/>
        <v>2.7908765003871893E-5</v>
      </c>
      <c r="M72" s="40">
        <f t="shared" si="25"/>
        <v>1.6074276688695968E-5</v>
      </c>
      <c r="N72" s="40">
        <f t="shared" si="25"/>
        <v>3.4680886299920581E-5</v>
      </c>
      <c r="O72" s="40">
        <f t="shared" si="25"/>
        <v>3.9039315903158233E-7</v>
      </c>
      <c r="P72" s="40">
        <f t="shared" si="25"/>
        <v>3.9213118281833521E-7</v>
      </c>
      <c r="Q72" s="40">
        <f t="shared" si="25"/>
        <v>1.7730115290470216E-5</v>
      </c>
      <c r="R72" s="40">
        <f t="shared" si="25"/>
        <v>1.5483680927716505E-4</v>
      </c>
      <c r="S72" s="40">
        <f t="shared" si="25"/>
        <v>1.136013515626154E-5</v>
      </c>
      <c r="T72" s="40">
        <f t="shared" si="25"/>
        <v>5.9153727715423067E-6</v>
      </c>
      <c r="U72" s="41">
        <f t="shared" si="25"/>
        <v>1.4004355599999999E-2</v>
      </c>
      <c r="V72" s="40">
        <f t="shared" si="25"/>
        <v>2.9090761326212212E-6</v>
      </c>
      <c r="W72" s="40">
        <f t="shared" si="25"/>
        <v>1.4007225683565187E-5</v>
      </c>
      <c r="X72" s="40">
        <f t="shared" si="25"/>
        <v>1.4552277246492314E-5</v>
      </c>
      <c r="Y72" s="40">
        <f t="shared" si="25"/>
        <v>7.3379758173261116E-6</v>
      </c>
      <c r="Z72" s="40">
        <f t="shared" si="25"/>
        <v>1.1024286344486491E-5</v>
      </c>
      <c r="AA72" s="40">
        <f t="shared" si="25"/>
        <v>5.0669579804053184E-5</v>
      </c>
      <c r="AB72" s="40">
        <f t="shared" si="25"/>
        <v>1.6622786080953756E-5</v>
      </c>
      <c r="AC72" s="40">
        <f t="shared" si="25"/>
        <v>3.1445337558161254E-5</v>
      </c>
      <c r="AD72" s="40">
        <f t="shared" si="25"/>
        <v>3.8297763905464251E-5</v>
      </c>
      <c r="AE72" s="40">
        <f t="shared" si="25"/>
        <v>3.7415820184536489E-6</v>
      </c>
      <c r="AF72" s="40">
        <f t="shared" si="25"/>
        <v>1.7667603468601847E-7</v>
      </c>
      <c r="AG72" s="40">
        <f t="shared" si="25"/>
        <v>2.4495897050053656E-6</v>
      </c>
      <c r="AH72" s="40">
        <f t="shared" si="25"/>
        <v>8.2110641931696992E-5</v>
      </c>
      <c r="AI72" s="40">
        <f t="shared" si="25"/>
        <v>3.033811166581071E-7</v>
      </c>
      <c r="AJ72" s="40">
        <f t="shared" si="25"/>
        <v>1.3472309710713655E-4</v>
      </c>
      <c r="AK72" s="40">
        <f t="shared" si="25"/>
        <v>1.0688191066914689E-6</v>
      </c>
      <c r="AL72" s="40">
        <f t="shared" si="25"/>
        <v>4.6663732665597358E-5</v>
      </c>
      <c r="AM72" s="42">
        <f t="shared" si="25"/>
        <v>7.6862431140547214E-6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1.2360458759138192E-7</v>
      </c>
      <c r="E73" s="40">
        <f t="shared" si="26"/>
        <v>6.0899262405433507E-6</v>
      </c>
      <c r="F73" s="40">
        <f t="shared" si="26"/>
        <v>1.3307130713219653E-5</v>
      </c>
      <c r="G73" s="40">
        <f t="shared" si="26"/>
        <v>1.2157868630470209E-5</v>
      </c>
      <c r="H73" s="40">
        <f t="shared" si="26"/>
        <v>1.2440151549043093E-5</v>
      </c>
      <c r="I73" s="40">
        <f t="shared" si="26"/>
        <v>1.0583382410242004E-6</v>
      </c>
      <c r="J73" s="40">
        <f t="shared" si="26"/>
        <v>2.2319067140713129E-5</v>
      </c>
      <c r="K73" s="40">
        <f t="shared" si="26"/>
        <v>1.9984641632748255E-6</v>
      </c>
      <c r="L73" s="40">
        <f t="shared" si="26"/>
        <v>6.094109356893746E-7</v>
      </c>
      <c r="M73" s="40">
        <f t="shared" si="26"/>
        <v>3.1068115301568309E-5</v>
      </c>
      <c r="N73" s="40">
        <f t="shared" si="26"/>
        <v>6.5331334301575076E-7</v>
      </c>
      <c r="O73" s="40">
        <f t="shared" si="26"/>
        <v>4.7845360193193983E-6</v>
      </c>
      <c r="P73" s="40">
        <f t="shared" si="26"/>
        <v>1.4431016776726243E-5</v>
      </c>
      <c r="Q73" s="40">
        <f t="shared" si="26"/>
        <v>2.2415158801520082E-6</v>
      </c>
      <c r="R73" s="40">
        <f t="shared" si="26"/>
        <v>1.3692197503161941E-5</v>
      </c>
      <c r="S73" s="40">
        <f t="shared" si="26"/>
        <v>1.0528405648652144E-6</v>
      </c>
      <c r="T73" s="41">
        <f t="shared" si="26"/>
        <v>5.2984728381021695E-3</v>
      </c>
      <c r="U73" s="40">
        <f t="shared" si="26"/>
        <v>2.2294773007313865E-6</v>
      </c>
      <c r="V73" s="40">
        <f t="shared" si="26"/>
        <v>1.4425935761789954E-7</v>
      </c>
      <c r="W73" s="40">
        <f t="shared" si="26"/>
        <v>2.2138565417401661E-8</v>
      </c>
      <c r="X73" s="40">
        <f t="shared" si="26"/>
        <v>2.0998816943230713E-5</v>
      </c>
      <c r="Y73" s="40">
        <f t="shared" si="26"/>
        <v>6.2368757867076151E-6</v>
      </c>
      <c r="Z73" s="40">
        <f t="shared" si="26"/>
        <v>5.6001048167657945E-6</v>
      </c>
      <c r="AA73" s="40">
        <f t="shared" si="26"/>
        <v>2.232293757146739E-5</v>
      </c>
      <c r="AB73" s="40">
        <f t="shared" si="26"/>
        <v>3.2246379582519367E-6</v>
      </c>
      <c r="AC73" s="40">
        <f t="shared" si="26"/>
        <v>1.6231779031773875E-6</v>
      </c>
      <c r="AD73" s="40">
        <f t="shared" si="26"/>
        <v>1.3712872548156464E-5</v>
      </c>
      <c r="AE73" s="40">
        <f t="shared" si="26"/>
        <v>6.7809757202456395E-6</v>
      </c>
      <c r="AF73" s="40">
        <f t="shared" si="26"/>
        <v>4.8372879306907438E-6</v>
      </c>
      <c r="AG73" s="40">
        <f t="shared" si="26"/>
        <v>6.2808404171712638E-6</v>
      </c>
      <c r="AH73" s="40">
        <f t="shared" si="26"/>
        <v>1.5706728623734213E-6</v>
      </c>
      <c r="AI73" s="40">
        <f t="shared" si="26"/>
        <v>1.7826919441699715E-5</v>
      </c>
      <c r="AJ73" s="40">
        <f t="shared" si="26"/>
        <v>5.4126792299376204E-8</v>
      </c>
      <c r="AK73" s="40">
        <f t="shared" si="26"/>
        <v>7.6010780732421E-5</v>
      </c>
      <c r="AL73" s="40">
        <f t="shared" si="26"/>
        <v>1.2995585335074134E-5</v>
      </c>
      <c r="AM73" s="42">
        <f t="shared" si="26"/>
        <v>6.9002757410526209E-8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1.7725638806723797E-7</v>
      </c>
      <c r="E74" s="40">
        <f t="shared" si="27"/>
        <v>4.6913548331502103E-7</v>
      </c>
      <c r="F74" s="40">
        <f t="shared" si="27"/>
        <v>1.2201339446413874E-6</v>
      </c>
      <c r="G74" s="40">
        <f t="shared" si="27"/>
        <v>1.297081511568527E-8</v>
      </c>
      <c r="H74" s="40">
        <f t="shared" si="27"/>
        <v>2.9792461691469991E-8</v>
      </c>
      <c r="I74" s="40">
        <f t="shared" si="27"/>
        <v>1.8751181708769863E-9</v>
      </c>
      <c r="J74" s="40">
        <f t="shared" si="27"/>
        <v>1.572608536661207E-9</v>
      </c>
      <c r="K74" s="40">
        <f t="shared" si="27"/>
        <v>1.577905816533099E-7</v>
      </c>
      <c r="L74" s="40">
        <f t="shared" si="27"/>
        <v>1.1365558812659268E-7</v>
      </c>
      <c r="M74" s="40">
        <f t="shared" si="27"/>
        <v>8.6411095209732063E-7</v>
      </c>
      <c r="N74" s="40">
        <f t="shared" si="27"/>
        <v>6.7117609502304377E-7</v>
      </c>
      <c r="O74" s="40">
        <f t="shared" si="27"/>
        <v>1.3984336614362809E-7</v>
      </c>
      <c r="P74" s="40">
        <f t="shared" si="27"/>
        <v>2.9678508022457262E-7</v>
      </c>
      <c r="Q74" s="40">
        <f t="shared" si="27"/>
        <v>1.1283631127937268E-7</v>
      </c>
      <c r="R74" s="40">
        <f t="shared" si="27"/>
        <v>1.0273028660178494E-6</v>
      </c>
      <c r="S74" s="40">
        <f t="shared" si="27"/>
        <v>1.9003133368402026E-8</v>
      </c>
      <c r="T74" s="40">
        <f t="shared" si="27"/>
        <v>2.3344951170288168E-9</v>
      </c>
      <c r="U74" s="40">
        <f t="shared" si="27"/>
        <v>2.1829676560471205E-6</v>
      </c>
      <c r="V74" s="40">
        <f t="shared" si="27"/>
        <v>1.6383607784140891E-6</v>
      </c>
      <c r="W74" s="40">
        <f t="shared" si="27"/>
        <v>1.0568724886719524E-7</v>
      </c>
      <c r="X74" s="40">
        <f t="shared" si="27"/>
        <v>6.0828919147916752E-7</v>
      </c>
      <c r="Y74" s="40">
        <f t="shared" si="27"/>
        <v>4.3099289721950038E-7</v>
      </c>
      <c r="Z74" s="40">
        <f t="shared" si="27"/>
        <v>6.9674472934028594E-7</v>
      </c>
      <c r="AA74" s="40">
        <f t="shared" si="27"/>
        <v>2.3812993993641379E-7</v>
      </c>
      <c r="AB74" s="40">
        <f t="shared" si="27"/>
        <v>3.5492892201815437E-7</v>
      </c>
      <c r="AC74" s="40">
        <f t="shared" si="27"/>
        <v>2.4754164574391499E-7</v>
      </c>
      <c r="AD74" s="40">
        <f t="shared" si="27"/>
        <v>9.8736716057891986E-7</v>
      </c>
      <c r="AE74" s="40">
        <f t="shared" si="27"/>
        <v>9.721885419327993E-7</v>
      </c>
      <c r="AF74" s="40">
        <f t="shared" si="27"/>
        <v>3.6987397447135359E-7</v>
      </c>
      <c r="AG74" s="40">
        <f t="shared" si="27"/>
        <v>1.1632047367214486E-8</v>
      </c>
      <c r="AH74" s="40">
        <f t="shared" si="27"/>
        <v>2.4650465413985333E-8</v>
      </c>
      <c r="AI74" s="40">
        <f t="shared" si="27"/>
        <v>9.6133118525330155E-7</v>
      </c>
      <c r="AJ74" s="41">
        <f t="shared" si="27"/>
        <v>2.2978224548459147E-4</v>
      </c>
      <c r="AK74" s="40">
        <f t="shared" si="27"/>
        <v>1.2941820519670477E-9</v>
      </c>
      <c r="AL74" s="40">
        <f t="shared" si="27"/>
        <v>1.0128380621825426E-7</v>
      </c>
      <c r="AM74" s="42">
        <f t="shared" si="27"/>
        <v>2.2456972107860339E-7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1.0614330520273369E-5</v>
      </c>
      <c r="E75" s="40">
        <f t="shared" si="28"/>
        <v>6.2418873540768835E-6</v>
      </c>
      <c r="F75" s="40">
        <f t="shared" si="28"/>
        <v>3.7654255918278359E-5</v>
      </c>
      <c r="G75" s="40">
        <f t="shared" si="28"/>
        <v>1.8638640428542219E-5</v>
      </c>
      <c r="H75" s="40">
        <f t="shared" si="28"/>
        <v>8.6738028848601407E-7</v>
      </c>
      <c r="I75" s="40">
        <f t="shared" si="28"/>
        <v>6.7564487921144818E-6</v>
      </c>
      <c r="J75" s="40">
        <f t="shared" si="28"/>
        <v>5.2563265628383928E-6</v>
      </c>
      <c r="K75" s="40">
        <f t="shared" si="28"/>
        <v>3.1094336033120608E-6</v>
      </c>
      <c r="L75" s="40">
        <f t="shared" si="28"/>
        <v>4.6835109608493961E-5</v>
      </c>
      <c r="M75" s="40">
        <f t="shared" si="28"/>
        <v>2.0054475532203143E-7</v>
      </c>
      <c r="N75" s="40">
        <f t="shared" si="28"/>
        <v>3.5307512598909788E-6</v>
      </c>
      <c r="O75" s="40">
        <f t="shared" si="28"/>
        <v>5.9008038873860172E-6</v>
      </c>
      <c r="P75" s="40">
        <f t="shared" si="28"/>
        <v>7.1099847948797515E-6</v>
      </c>
      <c r="Q75" s="40">
        <f t="shared" si="28"/>
        <v>5.8565643042060584E-7</v>
      </c>
      <c r="R75" s="40">
        <f t="shared" si="28"/>
        <v>1.0681311313538279E-5</v>
      </c>
      <c r="S75" s="40">
        <f t="shared" si="28"/>
        <v>3.0959803614200188E-5</v>
      </c>
      <c r="T75" s="40">
        <f t="shared" si="28"/>
        <v>4.2821201656083859E-6</v>
      </c>
      <c r="U75" s="40">
        <f t="shared" si="28"/>
        <v>3.1912564422784053E-6</v>
      </c>
      <c r="V75" s="40">
        <f t="shared" si="28"/>
        <v>2.4655071473947709E-6</v>
      </c>
      <c r="W75" s="40">
        <f t="shared" si="28"/>
        <v>3.8108645967934252E-6</v>
      </c>
      <c r="X75" s="40">
        <f t="shared" si="28"/>
        <v>1.0753658033936602E-5</v>
      </c>
      <c r="Y75" s="40">
        <f t="shared" si="28"/>
        <v>2.7800419736106322E-6</v>
      </c>
      <c r="Z75" s="41">
        <f t="shared" si="28"/>
        <v>4.0907099899300222E-3</v>
      </c>
      <c r="AA75" s="40">
        <f t="shared" si="28"/>
        <v>2.4833345936437866E-8</v>
      </c>
      <c r="AB75" s="40">
        <f t="shared" si="28"/>
        <v>2.2488954947336159E-7</v>
      </c>
      <c r="AC75" s="40">
        <f t="shared" si="28"/>
        <v>9.2107515509135722E-6</v>
      </c>
      <c r="AD75" s="40">
        <f t="shared" si="28"/>
        <v>7.6348707760970363E-6</v>
      </c>
      <c r="AE75" s="40">
        <f t="shared" si="28"/>
        <v>2.5436501109196848E-7</v>
      </c>
      <c r="AF75" s="40">
        <f t="shared" si="28"/>
        <v>3.5396850352310949E-6</v>
      </c>
      <c r="AG75" s="40">
        <f t="shared" si="28"/>
        <v>5.8324343173772449E-8</v>
      </c>
      <c r="AH75" s="40">
        <f t="shared" si="28"/>
        <v>7.428199737908207E-6</v>
      </c>
      <c r="AI75" s="40">
        <f t="shared" si="28"/>
        <v>2.6593552223991968E-6</v>
      </c>
      <c r="AJ75" s="40">
        <f t="shared" si="28"/>
        <v>1.2338576708441296E-5</v>
      </c>
      <c r="AK75" s="40">
        <f t="shared" si="28"/>
        <v>1.2689444508643083E-6</v>
      </c>
      <c r="AL75" s="40">
        <f t="shared" si="28"/>
        <v>2.4739003750135211E-6</v>
      </c>
      <c r="AM75" s="42">
        <f t="shared" si="28"/>
        <v>9.3682788780510816E-6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1.8744438712190761E-9</v>
      </c>
      <c r="E76" s="40">
        <f t="shared" si="29"/>
        <v>2.9714833345712004E-7</v>
      </c>
      <c r="F76" s="40">
        <f t="shared" si="29"/>
        <v>3.6255660661896977E-6</v>
      </c>
      <c r="G76" s="40">
        <f t="shared" si="29"/>
        <v>2.0129663927316001E-8</v>
      </c>
      <c r="H76" s="40">
        <f t="shared" si="29"/>
        <v>3.5633332044573842E-6</v>
      </c>
      <c r="I76" s="40">
        <f t="shared" si="29"/>
        <v>3.2227396534769645E-6</v>
      </c>
      <c r="J76" s="40">
        <f t="shared" si="29"/>
        <v>4.5985341030810956E-6</v>
      </c>
      <c r="K76" s="40">
        <f t="shared" si="29"/>
        <v>4.2519738738700025E-6</v>
      </c>
      <c r="L76" s="40">
        <f t="shared" si="29"/>
        <v>1.0696409178348654E-7</v>
      </c>
      <c r="M76" s="40">
        <f t="shared" si="29"/>
        <v>1.8941289073924117E-6</v>
      </c>
      <c r="N76" s="40">
        <f t="shared" si="29"/>
        <v>9.6858670965353091E-7</v>
      </c>
      <c r="O76" s="40">
        <f t="shared" si="29"/>
        <v>9.8244655797648617E-7</v>
      </c>
      <c r="P76" s="40">
        <f t="shared" si="29"/>
        <v>2.4734047897293146E-8</v>
      </c>
      <c r="Q76" s="40">
        <f t="shared" si="29"/>
        <v>5.4152755288115844E-6</v>
      </c>
      <c r="R76" s="40">
        <f t="shared" si="29"/>
        <v>3.9574808591735629E-7</v>
      </c>
      <c r="S76" s="40">
        <f t="shared" si="29"/>
        <v>1.9493855658926616E-7</v>
      </c>
      <c r="T76" s="40">
        <f t="shared" si="29"/>
        <v>2.145894748801868E-6</v>
      </c>
      <c r="U76" s="40">
        <f t="shared" si="29"/>
        <v>2.8979724853082887E-6</v>
      </c>
      <c r="V76" s="40">
        <f t="shared" si="29"/>
        <v>1.7556411832660797E-6</v>
      </c>
      <c r="W76" s="40">
        <f t="shared" si="29"/>
        <v>8.7725958130757741E-8</v>
      </c>
      <c r="X76" s="40">
        <f t="shared" si="29"/>
        <v>2.0465752224189746E-7</v>
      </c>
      <c r="Y76" s="40">
        <f t="shared" si="29"/>
        <v>1.9026125131458082E-8</v>
      </c>
      <c r="Z76" s="40">
        <f t="shared" si="29"/>
        <v>5.3398432035561341E-7</v>
      </c>
      <c r="AA76" s="40">
        <f t="shared" si="29"/>
        <v>4.9230222601562911E-6</v>
      </c>
      <c r="AB76" s="40">
        <f t="shared" si="29"/>
        <v>1.1333917040925935E-8</v>
      </c>
      <c r="AC76" s="40">
        <f t="shared" si="29"/>
        <v>7.1989179288134176E-8</v>
      </c>
      <c r="AD76" s="40">
        <f t="shared" si="29"/>
        <v>5.4513321490809656E-6</v>
      </c>
      <c r="AE76" s="40">
        <f t="shared" si="29"/>
        <v>6.4365110928626244E-6</v>
      </c>
      <c r="AF76" s="40">
        <f t="shared" si="29"/>
        <v>4.5553851286897744E-6</v>
      </c>
      <c r="AG76" s="40">
        <f t="shared" si="29"/>
        <v>5.2838036666112015E-7</v>
      </c>
      <c r="AH76" s="40">
        <f t="shared" si="29"/>
        <v>2.0536545803512289E-6</v>
      </c>
      <c r="AI76" s="40">
        <f t="shared" si="29"/>
        <v>6.6116754076258102E-7</v>
      </c>
      <c r="AJ76" s="40">
        <f t="shared" si="29"/>
        <v>3.8748853865569215E-7</v>
      </c>
      <c r="AK76" s="40">
        <f t="shared" si="29"/>
        <v>3.8013472153980032E-10</v>
      </c>
      <c r="AL76" s="41">
        <f t="shared" si="29"/>
        <v>8.8773655816434707E-4</v>
      </c>
      <c r="AM76" s="42">
        <f t="shared" si="29"/>
        <v>2.4315950575971636E-7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1.9269828346011857E-5</v>
      </c>
      <c r="E77" s="40">
        <f t="shared" si="30"/>
        <v>3.2067232421963913E-6</v>
      </c>
      <c r="F77" s="40">
        <f t="shared" si="30"/>
        <v>1.2370587895973756E-6</v>
      </c>
      <c r="G77" s="41">
        <f t="shared" si="30"/>
        <v>2.4691503256576569E-3</v>
      </c>
      <c r="H77" s="40">
        <f t="shared" si="30"/>
        <v>3.694882233577133E-8</v>
      </c>
      <c r="I77" s="40">
        <f t="shared" si="30"/>
        <v>2.8011023781908756E-6</v>
      </c>
      <c r="J77" s="40">
        <f t="shared" si="30"/>
        <v>1.0348818322334017E-5</v>
      </c>
      <c r="K77" s="40">
        <f t="shared" si="30"/>
        <v>2.22552788894997E-7</v>
      </c>
      <c r="L77" s="40">
        <f t="shared" si="30"/>
        <v>2.6107957231006688E-5</v>
      </c>
      <c r="M77" s="40">
        <f t="shared" si="30"/>
        <v>2.9622564084016408E-6</v>
      </c>
      <c r="N77" s="40">
        <f t="shared" si="30"/>
        <v>4.9862858688588321E-6</v>
      </c>
      <c r="O77" s="40">
        <f t="shared" si="30"/>
        <v>3.8778322698930688E-6</v>
      </c>
      <c r="P77" s="40">
        <f t="shared" si="30"/>
        <v>3.4657696210108185E-6</v>
      </c>
      <c r="Q77" s="40">
        <f t="shared" si="30"/>
        <v>3.0331835099988914E-6</v>
      </c>
      <c r="R77" s="40">
        <f t="shared" si="30"/>
        <v>5.5751199929609901E-6</v>
      </c>
      <c r="S77" s="40">
        <f t="shared" si="30"/>
        <v>2.2095347124507858E-6</v>
      </c>
      <c r="T77" s="40">
        <f t="shared" si="30"/>
        <v>5.4891103204202595E-6</v>
      </c>
      <c r="U77" s="40">
        <f t="shared" si="30"/>
        <v>1.8200631623084699E-6</v>
      </c>
      <c r="V77" s="40">
        <f t="shared" si="30"/>
        <v>4.2652137779262819E-6</v>
      </c>
      <c r="W77" s="40">
        <f t="shared" si="30"/>
        <v>1.595437860270729E-6</v>
      </c>
      <c r="X77" s="40">
        <f t="shared" si="30"/>
        <v>1.1765528025526745E-7</v>
      </c>
      <c r="Y77" s="40">
        <f t="shared" si="30"/>
        <v>2.10930209369196E-6</v>
      </c>
      <c r="Z77" s="40">
        <f t="shared" si="30"/>
        <v>1.1051659272406935E-5</v>
      </c>
      <c r="AA77" s="40">
        <f t="shared" si="30"/>
        <v>2.6544983906800203E-5</v>
      </c>
      <c r="AB77" s="40">
        <f t="shared" si="30"/>
        <v>3.7414835795496993E-6</v>
      </c>
      <c r="AC77" s="40">
        <f t="shared" si="30"/>
        <v>3.1440308538177221E-8</v>
      </c>
      <c r="AD77" s="40">
        <f t="shared" si="30"/>
        <v>1.258125439608688E-6</v>
      </c>
      <c r="AE77" s="40">
        <f t="shared" si="30"/>
        <v>7.730473709712851E-7</v>
      </c>
      <c r="AF77" s="40">
        <f t="shared" si="30"/>
        <v>1.7322021712838617E-5</v>
      </c>
      <c r="AG77" s="40">
        <f t="shared" si="30"/>
        <v>1.0934328509034805E-9</v>
      </c>
      <c r="AH77" s="40">
        <f t="shared" si="30"/>
        <v>2.5892962749237304E-9</v>
      </c>
      <c r="AI77" s="40">
        <f t="shared" si="30"/>
        <v>4.8695489833710729E-7</v>
      </c>
      <c r="AJ77" s="40">
        <f t="shared" si="30"/>
        <v>1.3644419845693436E-7</v>
      </c>
      <c r="AK77" s="40">
        <f t="shared" si="30"/>
        <v>8.0728663438160511E-8</v>
      </c>
      <c r="AL77" s="40">
        <f t="shared" si="30"/>
        <v>5.3715500842890475E-8</v>
      </c>
      <c r="AM77" s="42">
        <f t="shared" si="30"/>
        <v>2.7064979702757648E-5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1.1057498126625813E-6</v>
      </c>
      <c r="E78" s="40">
        <f t="shared" si="31"/>
        <v>5.3100353363693361E-7</v>
      </c>
      <c r="F78" s="40">
        <f t="shared" si="31"/>
        <v>3.2813366735706442E-8</v>
      </c>
      <c r="G78" s="40">
        <f t="shared" si="31"/>
        <v>4.8969083299472598E-8</v>
      </c>
      <c r="H78" s="41">
        <f t="shared" si="31"/>
        <v>3.1802586097448085E-3</v>
      </c>
      <c r="I78" s="40">
        <f t="shared" si="31"/>
        <v>2.3481832276026855E-5</v>
      </c>
      <c r="J78" s="40">
        <f t="shared" si="31"/>
        <v>1.0425576393705637E-6</v>
      </c>
      <c r="K78" s="40">
        <f t="shared" si="31"/>
        <v>5.6815014347315907E-7</v>
      </c>
      <c r="L78" s="40">
        <f t="shared" si="31"/>
        <v>1.2223476081416861E-7</v>
      </c>
      <c r="M78" s="40">
        <f t="shared" si="31"/>
        <v>9.6102578052230884E-6</v>
      </c>
      <c r="N78" s="40">
        <f t="shared" si="31"/>
        <v>8.1256376652316435E-6</v>
      </c>
      <c r="O78" s="40">
        <f t="shared" si="31"/>
        <v>1.5330816095651693E-5</v>
      </c>
      <c r="P78" s="40">
        <f t="shared" si="31"/>
        <v>1.0207889382400043E-5</v>
      </c>
      <c r="Q78" s="40">
        <f t="shared" si="31"/>
        <v>4.5491181427777408E-7</v>
      </c>
      <c r="R78" s="40">
        <f t="shared" si="31"/>
        <v>2.1853274768421794E-7</v>
      </c>
      <c r="S78" s="40">
        <f t="shared" si="31"/>
        <v>1.8185679686030727E-5</v>
      </c>
      <c r="T78" s="40">
        <f t="shared" si="31"/>
        <v>7.2043194426348086E-6</v>
      </c>
      <c r="U78" s="40">
        <f t="shared" si="31"/>
        <v>7.6556887542692217E-6</v>
      </c>
      <c r="V78" s="40">
        <f t="shared" si="31"/>
        <v>1.0183098624746881E-6</v>
      </c>
      <c r="W78" s="40">
        <f t="shared" si="31"/>
        <v>3.2497244440511885E-6</v>
      </c>
      <c r="X78" s="41">
        <f t="shared" si="31"/>
        <v>6.4633369296746181E-5</v>
      </c>
      <c r="Y78" s="40">
        <f t="shared" si="31"/>
        <v>8.7950708081506599E-7</v>
      </c>
      <c r="Z78" s="40">
        <f t="shared" si="31"/>
        <v>6.5152183198482204E-7</v>
      </c>
      <c r="AA78" s="40">
        <f t="shared" si="31"/>
        <v>1.257679607260965E-6</v>
      </c>
      <c r="AB78" s="40">
        <f t="shared" si="31"/>
        <v>6.2112033545893753E-7</v>
      </c>
      <c r="AC78" s="40">
        <f t="shared" si="31"/>
        <v>1.1136314990792228E-5</v>
      </c>
      <c r="AD78" s="40">
        <f t="shared" si="31"/>
        <v>9.6108327400825714E-6</v>
      </c>
      <c r="AE78" s="40">
        <f t="shared" si="31"/>
        <v>1.1711147601816461E-5</v>
      </c>
      <c r="AF78" s="40">
        <f t="shared" si="31"/>
        <v>4.4554322728599577E-6</v>
      </c>
      <c r="AG78" s="40">
        <f t="shared" si="31"/>
        <v>4.7078133447695923E-6</v>
      </c>
      <c r="AH78" s="40">
        <f t="shared" si="31"/>
        <v>5.4011184059282782E-6</v>
      </c>
      <c r="AI78" s="40">
        <f t="shared" si="31"/>
        <v>8.8215037828271384E-6</v>
      </c>
      <c r="AJ78" s="40">
        <f t="shared" si="31"/>
        <v>4.0795493561953049E-7</v>
      </c>
      <c r="AK78" s="40">
        <f t="shared" si="31"/>
        <v>8.5629390334126642E-8</v>
      </c>
      <c r="AL78" s="40">
        <f t="shared" si="31"/>
        <v>1.2586088637371624E-5</v>
      </c>
      <c r="AM78" s="42">
        <f t="shared" si="31"/>
        <v>4.000778175777323E-6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1.980075893808653E-6</v>
      </c>
      <c r="E79" s="40">
        <f t="shared" si="32"/>
        <v>4.2581647063633681E-8</v>
      </c>
      <c r="F79" s="40">
        <f t="shared" si="32"/>
        <v>3.9541591812277166E-6</v>
      </c>
      <c r="G79" s="40">
        <f t="shared" si="32"/>
        <v>8.1458690654162338E-6</v>
      </c>
      <c r="H79" s="40">
        <f t="shared" si="32"/>
        <v>1.5686929260909039E-6</v>
      </c>
      <c r="I79" s="40">
        <f t="shared" si="32"/>
        <v>4.0517481374500389E-6</v>
      </c>
      <c r="J79" s="40">
        <f t="shared" si="32"/>
        <v>2.34654485776378E-5</v>
      </c>
      <c r="K79" s="40">
        <f t="shared" si="32"/>
        <v>5.385568117532771E-6</v>
      </c>
      <c r="L79" s="40">
        <f t="shared" si="32"/>
        <v>9.5507876566784516E-7</v>
      </c>
      <c r="M79" s="40">
        <f t="shared" si="32"/>
        <v>6.7778092503790812E-6</v>
      </c>
      <c r="N79" s="40">
        <f t="shared" si="32"/>
        <v>5.6250263682560237E-8</v>
      </c>
      <c r="O79" s="40">
        <f t="shared" si="32"/>
        <v>6.5708917388151036E-6</v>
      </c>
      <c r="P79" s="40">
        <f t="shared" si="32"/>
        <v>5.5458609381581623E-6</v>
      </c>
      <c r="Q79" s="40">
        <f t="shared" si="32"/>
        <v>8.8173468335644376E-6</v>
      </c>
      <c r="R79" s="40">
        <f t="shared" si="32"/>
        <v>2.9695269074898739E-6</v>
      </c>
      <c r="S79" s="40">
        <f t="shared" si="32"/>
        <v>3.2428410770002563E-7</v>
      </c>
      <c r="T79" s="40">
        <f t="shared" si="32"/>
        <v>1.233891927471509E-7</v>
      </c>
      <c r="U79" s="40">
        <f t="shared" si="32"/>
        <v>9.6529635558929957E-7</v>
      </c>
      <c r="V79" s="41">
        <f t="shared" si="32"/>
        <v>4.7850164132097264E-3</v>
      </c>
      <c r="W79" s="40">
        <f t="shared" si="32"/>
        <v>8.7754871991542599E-6</v>
      </c>
      <c r="X79" s="40">
        <f t="shared" si="32"/>
        <v>6.1046316937660079E-6</v>
      </c>
      <c r="Y79" s="40">
        <f t="shared" si="32"/>
        <v>1.2371766785116046E-5</v>
      </c>
      <c r="Z79" s="40">
        <f t="shared" si="32"/>
        <v>2.8130396296792917E-6</v>
      </c>
      <c r="AA79" s="40">
        <f t="shared" si="32"/>
        <v>2.5452902080981109E-8</v>
      </c>
      <c r="AB79" s="40">
        <f t="shared" si="32"/>
        <v>4.9443745179507932E-7</v>
      </c>
      <c r="AC79" s="40">
        <f t="shared" si="32"/>
        <v>5.5722091151790584E-6</v>
      </c>
      <c r="AD79" s="40">
        <f t="shared" si="32"/>
        <v>7.5646282096747438E-5</v>
      </c>
      <c r="AE79" s="40">
        <f t="shared" si="32"/>
        <v>2.899630073478543E-6</v>
      </c>
      <c r="AF79" s="41">
        <f t="shared" si="32"/>
        <v>7.7118099419735522E-5</v>
      </c>
      <c r="AG79" s="40">
        <f t="shared" si="32"/>
        <v>1.6774530864737586E-6</v>
      </c>
      <c r="AH79" s="40">
        <f t="shared" si="32"/>
        <v>7.2275797967219508E-6</v>
      </c>
      <c r="AI79" s="40">
        <f t="shared" si="32"/>
        <v>1.2224936930477057E-5</v>
      </c>
      <c r="AJ79" s="40">
        <f t="shared" si="32"/>
        <v>3.3313292323548903E-5</v>
      </c>
      <c r="AK79" s="40">
        <f t="shared" si="32"/>
        <v>3.1984827716385257E-5</v>
      </c>
      <c r="AL79" s="40">
        <f t="shared" si="32"/>
        <v>9.3302553762214722E-6</v>
      </c>
      <c r="AM79" s="42">
        <f t="shared" si="32"/>
        <v>9.0923576643497231E-6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2.7569641048229585E-9</v>
      </c>
      <c r="E80" s="40">
        <f t="shared" si="33"/>
        <v>1.7857509668256409E-8</v>
      </c>
      <c r="F80" s="40">
        <f t="shared" si="33"/>
        <v>3.2151861203210132E-10</v>
      </c>
      <c r="G80" s="40">
        <f t="shared" si="33"/>
        <v>8.9593099757413145E-9</v>
      </c>
      <c r="H80" s="40">
        <f t="shared" si="33"/>
        <v>5.3336145622596002E-8</v>
      </c>
      <c r="I80" s="40">
        <f t="shared" si="33"/>
        <v>2.6509847575655808E-8</v>
      </c>
      <c r="J80" s="40">
        <f t="shared" si="33"/>
        <v>6.9946821343539502E-9</v>
      </c>
      <c r="K80" s="40">
        <f t="shared" si="33"/>
        <v>8.1803819852637084E-9</v>
      </c>
      <c r="L80" s="40">
        <f t="shared" si="33"/>
        <v>3.4657910076562815E-8</v>
      </c>
      <c r="M80" s="40">
        <f t="shared" si="33"/>
        <v>1.1902798005563169E-7</v>
      </c>
      <c r="N80" s="40">
        <f t="shared" si="33"/>
        <v>4.1244081541630908E-10</v>
      </c>
      <c r="O80" s="40">
        <f t="shared" si="33"/>
        <v>7.868528433834102E-10</v>
      </c>
      <c r="P80" s="40">
        <f t="shared" si="33"/>
        <v>6.2442425265411114E-9</v>
      </c>
      <c r="Q80" s="40">
        <f t="shared" si="33"/>
        <v>1.5854238311577563E-10</v>
      </c>
      <c r="R80" s="40">
        <f t="shared" si="33"/>
        <v>7.5530330444506749E-9</v>
      </c>
      <c r="S80" s="40">
        <f t="shared" si="33"/>
        <v>5.10549348640834E-9</v>
      </c>
      <c r="T80" s="40">
        <f t="shared" si="33"/>
        <v>4.4303783922977833E-8</v>
      </c>
      <c r="U80" s="40">
        <f t="shared" si="33"/>
        <v>4.6571692128365874E-8</v>
      </c>
      <c r="V80" s="40">
        <f t="shared" si="33"/>
        <v>2.7989165123565082E-7</v>
      </c>
      <c r="W80" s="40">
        <f t="shared" si="33"/>
        <v>2.2905555059627889E-7</v>
      </c>
      <c r="X80" s="40">
        <f t="shared" si="33"/>
        <v>4.6647214456191183E-8</v>
      </c>
      <c r="Y80" s="40">
        <f t="shared" si="33"/>
        <v>1.8417840826536429E-8</v>
      </c>
      <c r="Z80" s="40">
        <f t="shared" si="33"/>
        <v>3.2418345520291583E-8</v>
      </c>
      <c r="AA80" s="40">
        <f t="shared" si="33"/>
        <v>9.8309015619785785E-8</v>
      </c>
      <c r="AB80" s="40">
        <f t="shared" si="33"/>
        <v>9.453347978999982E-11</v>
      </c>
      <c r="AC80" s="40">
        <f t="shared" si="33"/>
        <v>8.1112464322497267E-8</v>
      </c>
      <c r="AD80" s="41">
        <f t="shared" si="33"/>
        <v>1.8127377264913927E-5</v>
      </c>
      <c r="AE80" s="40">
        <f t="shared" si="33"/>
        <v>1.8338605245602328E-8</v>
      </c>
      <c r="AF80" s="40">
        <f t="shared" si="33"/>
        <v>1.1424512295640127E-7</v>
      </c>
      <c r="AG80" s="40">
        <f t="shared" si="33"/>
        <v>6.1144983130133363E-9</v>
      </c>
      <c r="AH80" s="40">
        <f t="shared" si="33"/>
        <v>8.722796291628159E-9</v>
      </c>
      <c r="AI80" s="40">
        <f t="shared" si="33"/>
        <v>5.7892077646505303E-8</v>
      </c>
      <c r="AJ80" s="40">
        <f t="shared" si="33"/>
        <v>7.4398713600907402E-8</v>
      </c>
      <c r="AK80" s="40">
        <f t="shared" si="33"/>
        <v>8.8114309638916988E-9</v>
      </c>
      <c r="AL80" s="40">
        <f t="shared" si="33"/>
        <v>1.0702875997241571E-7</v>
      </c>
      <c r="AM80" s="42">
        <f t="shared" si="33"/>
        <v>2.2157303761014106E-8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1.0955765964131172E-6</v>
      </c>
      <c r="E81" s="40">
        <f t="shared" si="34"/>
        <v>2.1422729163526622E-5</v>
      </c>
      <c r="F81" s="40">
        <f t="shared" si="34"/>
        <v>6.1726598295113537E-7</v>
      </c>
      <c r="G81" s="40">
        <f t="shared" si="34"/>
        <v>1.3243895839691227E-7</v>
      </c>
      <c r="H81" s="41">
        <f t="shared" si="34"/>
        <v>5.3907523974627837E-5</v>
      </c>
      <c r="I81" s="40">
        <f t="shared" si="34"/>
        <v>3.7668628998976543E-6</v>
      </c>
      <c r="J81" s="40">
        <f t="shared" si="34"/>
        <v>8.3811192563788572E-6</v>
      </c>
      <c r="K81" s="40">
        <f t="shared" si="34"/>
        <v>8.9929737189278143E-6</v>
      </c>
      <c r="L81" s="40">
        <f t="shared" si="34"/>
        <v>6.5571263740305656E-6</v>
      </c>
      <c r="M81" s="40">
        <f t="shared" si="34"/>
        <v>1.9710335618280478E-7</v>
      </c>
      <c r="N81" s="40">
        <f t="shared" si="34"/>
        <v>4.5214485801600682E-7</v>
      </c>
      <c r="O81" s="40">
        <f t="shared" si="34"/>
        <v>5.0673501230957143E-6</v>
      </c>
      <c r="P81" s="40">
        <f t="shared" si="34"/>
        <v>5.9276427114647918E-6</v>
      </c>
      <c r="Q81" s="40">
        <f t="shared" si="34"/>
        <v>5.5087899199651712E-6</v>
      </c>
      <c r="R81" s="40">
        <f t="shared" si="34"/>
        <v>3.1787114138979876E-5</v>
      </c>
      <c r="S81" s="40">
        <f t="shared" si="34"/>
        <v>1.1697554053961438E-8</v>
      </c>
      <c r="T81" s="40">
        <f t="shared" si="34"/>
        <v>1.0277491586833828E-5</v>
      </c>
      <c r="U81" s="40">
        <f t="shared" si="34"/>
        <v>2.6693639917545756E-6</v>
      </c>
      <c r="V81" s="40">
        <f t="shared" si="34"/>
        <v>3.4555503959533057E-6</v>
      </c>
      <c r="W81" s="40">
        <f t="shared" si="34"/>
        <v>5.3030522755575829E-8</v>
      </c>
      <c r="X81" s="41">
        <f t="shared" si="34"/>
        <v>2.7438197166003262E-3</v>
      </c>
      <c r="Y81" s="40">
        <f t="shared" si="34"/>
        <v>1.7269057095992006E-6</v>
      </c>
      <c r="Z81" s="40">
        <f t="shared" si="34"/>
        <v>6.8944565191954073E-6</v>
      </c>
      <c r="AA81" s="40">
        <f t="shared" si="34"/>
        <v>4.6404058921152952E-7</v>
      </c>
      <c r="AB81" s="40">
        <f t="shared" si="34"/>
        <v>3.890053443946693E-7</v>
      </c>
      <c r="AC81" s="40">
        <f t="shared" si="34"/>
        <v>3.641634141944327E-6</v>
      </c>
      <c r="AD81" s="40">
        <f t="shared" si="34"/>
        <v>7.0759866543110006E-6</v>
      </c>
      <c r="AE81" s="40">
        <f t="shared" si="34"/>
        <v>2.9392100459402226E-7</v>
      </c>
      <c r="AF81" s="40">
        <f t="shared" si="34"/>
        <v>4.8355998651255859E-6</v>
      </c>
      <c r="AG81" s="40">
        <f t="shared" si="34"/>
        <v>1.8024531787458519E-5</v>
      </c>
      <c r="AH81" s="40">
        <f t="shared" si="34"/>
        <v>9.0279630539231451E-6</v>
      </c>
      <c r="AI81" s="40">
        <f t="shared" si="34"/>
        <v>4.7254310178043068E-6</v>
      </c>
      <c r="AJ81" s="40">
        <f t="shared" si="34"/>
        <v>6.9041608163305343E-6</v>
      </c>
      <c r="AK81" s="40">
        <f t="shared" si="34"/>
        <v>3.2517963444970583E-7</v>
      </c>
      <c r="AL81" s="40">
        <f t="shared" si="34"/>
        <v>6.1765050570928893E-7</v>
      </c>
      <c r="AM81" s="42">
        <f t="shared" si="34"/>
        <v>1.3388018133626528E-8</v>
      </c>
    </row>
    <row r="82" spans="1:39" ht="24">
      <c r="A82" s="37" t="s">
        <v>49</v>
      </c>
      <c r="B82" s="38" t="s">
        <v>14</v>
      </c>
      <c r="C82" s="39"/>
      <c r="D82" s="41">
        <f t="shared" ref="D82:AM82" si="35">$C40^2*D40^2</f>
        <v>1.7892175340635034E-5</v>
      </c>
      <c r="E82" s="40">
        <f t="shared" si="35"/>
        <v>1.2009763405037563E-10</v>
      </c>
      <c r="F82" s="40">
        <f t="shared" si="35"/>
        <v>7.9259536586378118E-7</v>
      </c>
      <c r="G82" s="40">
        <f t="shared" si="35"/>
        <v>9.858822924068503E-6</v>
      </c>
      <c r="H82" s="40">
        <f t="shared" si="35"/>
        <v>3.5708046614154494E-7</v>
      </c>
      <c r="I82" s="40">
        <f t="shared" si="35"/>
        <v>1.3727229043532075E-6</v>
      </c>
      <c r="J82" s="40">
        <f t="shared" si="35"/>
        <v>3.072172999470503E-7</v>
      </c>
      <c r="K82" s="40">
        <f t="shared" si="35"/>
        <v>4.0108846718161459E-6</v>
      </c>
      <c r="L82" s="40">
        <f t="shared" si="35"/>
        <v>7.4725389478039672E-6</v>
      </c>
      <c r="M82" s="40">
        <f t="shared" si="35"/>
        <v>4.4299377978677721E-6</v>
      </c>
      <c r="N82" s="40">
        <f t="shared" si="35"/>
        <v>8.2059952939561827E-8</v>
      </c>
      <c r="O82" s="40">
        <f t="shared" si="35"/>
        <v>9.9126032786190473E-6</v>
      </c>
      <c r="P82" s="40">
        <f t="shared" si="35"/>
        <v>5.4566498192798446E-7</v>
      </c>
      <c r="Q82" s="40">
        <f t="shared" si="35"/>
        <v>1.2883278807050322E-6</v>
      </c>
      <c r="R82" s="40">
        <f t="shared" si="35"/>
        <v>1.1492582609315078E-7</v>
      </c>
      <c r="S82" s="40">
        <f t="shared" si="35"/>
        <v>1.4211611734960539E-5</v>
      </c>
      <c r="T82" s="40">
        <f t="shared" si="35"/>
        <v>3.7273671062817346E-6</v>
      </c>
      <c r="U82" s="40">
        <f t="shared" si="35"/>
        <v>3.2081741353406812E-6</v>
      </c>
      <c r="V82" s="40">
        <f t="shared" si="35"/>
        <v>5.019499927211863E-9</v>
      </c>
      <c r="W82" s="40">
        <f t="shared" si="35"/>
        <v>1.0083903736374854E-8</v>
      </c>
      <c r="X82" s="40">
        <f t="shared" si="35"/>
        <v>1.5820650041526046E-7</v>
      </c>
      <c r="Y82" s="40">
        <f t="shared" si="35"/>
        <v>2.1004232198815685E-6</v>
      </c>
      <c r="Z82" s="40">
        <f t="shared" si="35"/>
        <v>4.6457607951830292E-9</v>
      </c>
      <c r="AA82" s="41">
        <f t="shared" si="35"/>
        <v>9.7729455487913469E-4</v>
      </c>
      <c r="AB82" s="40">
        <f t="shared" si="35"/>
        <v>4.3907680223400072E-7</v>
      </c>
      <c r="AC82" s="40">
        <f t="shared" si="35"/>
        <v>6.0546286231872233E-7</v>
      </c>
      <c r="AD82" s="40">
        <f t="shared" si="35"/>
        <v>5.0869080035781439E-6</v>
      </c>
      <c r="AE82" s="40">
        <f t="shared" si="35"/>
        <v>7.5048118306518404E-7</v>
      </c>
      <c r="AF82" s="40">
        <f t="shared" si="35"/>
        <v>8.9702271977032822E-10</v>
      </c>
      <c r="AG82" s="40">
        <f t="shared" si="35"/>
        <v>8.9970537034598611E-7</v>
      </c>
      <c r="AH82" s="40">
        <f t="shared" si="35"/>
        <v>6.3210792568394785E-8</v>
      </c>
      <c r="AI82" s="40">
        <f t="shared" si="35"/>
        <v>4.6381350297428588E-8</v>
      </c>
      <c r="AJ82" s="40">
        <f t="shared" si="35"/>
        <v>9.2591002983052974E-7</v>
      </c>
      <c r="AK82" s="40">
        <f t="shared" si="35"/>
        <v>2.7727783966071947E-6</v>
      </c>
      <c r="AL82" s="40">
        <f t="shared" si="35"/>
        <v>4.9981428152210879E-6</v>
      </c>
      <c r="AM82" s="42">
        <f t="shared" si="35"/>
        <v>2.3722222477563598E-7</v>
      </c>
    </row>
    <row r="83" spans="1:39">
      <c r="A83" t="s">
        <v>58</v>
      </c>
      <c r="D83" s="16">
        <f>SUM($D$47:$D$82)</f>
        <v>2.4510270725290449E-4</v>
      </c>
      <c r="E83" s="16">
        <f>SUM($E$47:$E$82)</f>
        <v>7.3292034133469355E-4</v>
      </c>
      <c r="F83" s="16">
        <f>SUM($F$47:$F$82)</f>
        <v>9.1618248546313473E-3</v>
      </c>
      <c r="G83" s="16">
        <f>SUM($G$47:$G$82)</f>
        <v>2.631039614381039E-3</v>
      </c>
      <c r="H83" s="16">
        <f>SUM($H$47:$H$82)</f>
        <v>3.4938859719988824E-3</v>
      </c>
      <c r="I83" s="16">
        <f>SUM($I$47:$I$82)</f>
        <v>1.1436709038427583E-3</v>
      </c>
      <c r="J83" s="16">
        <f>SUM($J$47:$J$82)</f>
        <v>4.1995806036929564E-3</v>
      </c>
      <c r="K83" s="16">
        <f>SUM($K$47:$K$82)</f>
        <v>4.5126119067758373E-3</v>
      </c>
      <c r="L83" s="16">
        <f>SUM($L$47:$L$82)</f>
        <v>2.9517149986928257E-4</v>
      </c>
      <c r="M83" s="16">
        <f>SUM($M$47:$M$82)</f>
        <v>4.8070255329710539E-3</v>
      </c>
      <c r="N83" s="16">
        <f>SUM($N$47:$N$82)</f>
        <v>1.0538183262307104E-3</v>
      </c>
      <c r="O83" s="16">
        <f>SUM($O$47:$O$82)</f>
        <v>7.7368254944921999E-4</v>
      </c>
      <c r="P83" s="16">
        <f>SUM($P$47:$P$82)</f>
        <v>4.9559696113080165E-3</v>
      </c>
      <c r="Q83" s="16">
        <f>SUM($Q$47:$Q$82)</f>
        <v>2.4711793716141479E-3</v>
      </c>
      <c r="R83" s="16">
        <f>SUM($R$47:$R$82)</f>
        <v>2.7219068451816492E-4</v>
      </c>
      <c r="S83" s="16">
        <f>SUM($S$47:$S$82)</f>
        <v>7.2463483112056226E-3</v>
      </c>
      <c r="T83" s="16">
        <f>SUM($T$47:$T$82)</f>
        <v>5.5792693966959144E-3</v>
      </c>
      <c r="U83" s="16">
        <f>SUM($U$47:$U$82)</f>
        <v>1.4075936549142026E-2</v>
      </c>
      <c r="V83" s="16">
        <f>SUM($V$47:$V$82)</f>
        <v>5.0334130120315325E-3</v>
      </c>
      <c r="W83">
        <f>SUM($W$47:$W$82)</f>
        <v>2.1342856580414566E-4</v>
      </c>
      <c r="X83" s="16">
        <f>SUM($X$47:$X$82)</f>
        <v>2.9908024766256867E-3</v>
      </c>
      <c r="Y83" s="16">
        <f>SUM($Y$47:$Y$82)</f>
        <v>1.2514103928504603E-4</v>
      </c>
      <c r="Z83" s="16">
        <f>SUM($Z$47:$Z$82)</f>
        <v>4.3261100477241972E-3</v>
      </c>
      <c r="AA83" s="16">
        <f>SUM($AA$47:$AA$82)</f>
        <v>1.2923473075040636E-3</v>
      </c>
      <c r="AB83" s="16">
        <f>SUM($AB$47:$AB$82)</f>
        <v>3.0280330707586805E-3</v>
      </c>
      <c r="AC83" s="16">
        <f>SUM($AC$47:$AC$82)</f>
        <v>4.1492481483094822E-3</v>
      </c>
      <c r="AD83" s="16">
        <f>SUM($AD$47:$AD$82)</f>
        <v>3.67784687596139E-4</v>
      </c>
      <c r="AE83" s="16">
        <f>SUM($AE$47:$AE$82)</f>
        <v>5.6780377801152158E-3</v>
      </c>
      <c r="AF83" s="16">
        <f>SUM($AF$47:$AF$82)</f>
        <v>4.8686121511663343E-3</v>
      </c>
      <c r="AG83" s="16">
        <f>SUM($AG$47:$AG$82)</f>
        <v>1.6977128986396311E-3</v>
      </c>
      <c r="AH83" s="16">
        <f>SUM($AH$47:$AH$82)</f>
        <v>4.2928734606325172E-4</v>
      </c>
      <c r="AI83" s="16">
        <f>SUM($AI$47:$AI$82)</f>
        <v>2.3696200825370377E-2</v>
      </c>
      <c r="AJ83" s="16">
        <f>SUM($AJ$47:$AJ$82)</f>
        <v>6.4678254803501769E-4</v>
      </c>
      <c r="AK83" s="16">
        <f>SUM($AK$47:$AK$82)</f>
        <v>3.8643931816589945E-3</v>
      </c>
      <c r="AL83" s="16">
        <f>SUM($AL$47:$AL$82)</f>
        <v>1.1793082792136153E-3</v>
      </c>
      <c r="AM83" s="16">
        <f>SUM($AM$47:$AM$82)</f>
        <v>6.4168779646472072E-4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0.13187955989928069</v>
      </c>
      <c r="D85" s="17">
        <f>$D$83/$C$85</f>
        <v>1.8585344646288994E-3</v>
      </c>
      <c r="E85" s="17">
        <f>$E$83/$C$85</f>
        <v>5.5574976280967341E-3</v>
      </c>
      <c r="F85" s="17">
        <f>$F$83/$C$85</f>
        <v>6.9471151265809758E-2</v>
      </c>
      <c r="G85" s="17">
        <f>$G$83/$C$85</f>
        <v>1.9950321462934982E-2</v>
      </c>
      <c r="H85" s="17">
        <f>$H$83/$C$85</f>
        <v>2.6493006002349717E-2</v>
      </c>
      <c r="I85" s="17">
        <f>$I$83/$C$85</f>
        <v>8.6720861422058503E-3</v>
      </c>
      <c r="J85" s="17">
        <f>$J$83/$C$85</f>
        <v>3.1844059889950108E-2</v>
      </c>
      <c r="K85" s="17">
        <f>$K$83/$C$85</f>
        <v>3.4217674901419283E-2</v>
      </c>
      <c r="L85" s="17">
        <f>$L$83/$C$85</f>
        <v>2.2381899067202798E-3</v>
      </c>
      <c r="M85" s="17">
        <f>$M$83/$C$85</f>
        <v>3.6450118097469272E-2</v>
      </c>
      <c r="N85" s="17">
        <f>$N$83/$C$85</f>
        <v>7.9907631405165026E-3</v>
      </c>
      <c r="O85" s="17">
        <f>$O$83/$C$85</f>
        <v>5.8665842533907331E-3</v>
      </c>
      <c r="P85" s="17">
        <f>$P$83/$C$85</f>
        <v>3.75795128152763E-2</v>
      </c>
      <c r="Q85" s="17">
        <f>$Q$83/$C$85</f>
        <v>1.873815300491935E-2</v>
      </c>
      <c r="R85" s="17">
        <f>$R$83/$C$85</f>
        <v>2.0639338251207612E-3</v>
      </c>
      <c r="S85" s="17">
        <f>$S$83/$C$85</f>
        <v>5.4946712869983927E-2</v>
      </c>
      <c r="T85" s="17">
        <f>$T$83/$C$85</f>
        <v>4.2305793262859874E-2</v>
      </c>
      <c r="U85" s="17">
        <f>$U$83/$C$85</f>
        <v>0.10673326905164172</v>
      </c>
      <c r="V85" s="17">
        <f>$V$83/$C$85</f>
        <v>3.8166741046722179E-2</v>
      </c>
      <c r="W85" s="17">
        <f>$W$83/$C$85</f>
        <v>1.6183597061375224E-3</v>
      </c>
      <c r="X85" s="17">
        <f>$X$83/$C$85</f>
        <v>2.2678286755808318E-2</v>
      </c>
      <c r="Y85" s="17">
        <f>$Y$83/$C$85</f>
        <v>9.4890398012109677E-4</v>
      </c>
      <c r="Z85" s="17">
        <f>$Z$83/$C$85</f>
        <v>3.2803491693694932E-2</v>
      </c>
      <c r="AA85" s="17">
        <f>$AA$83/$C$85</f>
        <v>9.7994511696206568E-3</v>
      </c>
      <c r="AB85" s="17">
        <f>$AB$83/$C$85</f>
        <v>2.2960594295820033E-2</v>
      </c>
      <c r="AC85" s="17">
        <f>$AC$83/$C$85</f>
        <v>3.1462405178470071E-2</v>
      </c>
      <c r="AD85" s="17">
        <f>$AD$83/$C$85</f>
        <v>2.7887921970396645E-3</v>
      </c>
      <c r="AE85" s="17">
        <f>$AE$83/$C$85</f>
        <v>4.3054721933039948E-2</v>
      </c>
      <c r="AF85" s="17">
        <f>$AF$83/$C$85</f>
        <v>3.6917109481443527E-2</v>
      </c>
      <c r="AG85" s="17">
        <f>$AG$83/$C$85</f>
        <v>1.2873207189470543E-2</v>
      </c>
      <c r="AH85" s="17">
        <f>$AH$83/$C$85</f>
        <v>3.2551469415814543E-3</v>
      </c>
      <c r="AI85" s="17">
        <f>$AI$83/$C$85</f>
        <v>0.17968061800833796</v>
      </c>
      <c r="AJ85" s="17">
        <f>$AJ$83/$C$85</f>
        <v>4.9043426329977114E-3</v>
      </c>
      <c r="AK85" s="17">
        <f>$AK$83/$C$85</f>
        <v>2.9302442202645478E-2</v>
      </c>
      <c r="AL85" s="17">
        <f>$AL$83/$C$85</f>
        <v>8.9423128202299057E-3</v>
      </c>
      <c r="AM85" s="17">
        <f>$AM$83/$C$85</f>
        <v>4.8657107815251411E-3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00EED-29A7-4B57-8B6B-146CFD4A86AE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188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-2.2003607720568256E-2</v>
      </c>
      <c r="D5" s="34">
        <v>6.7956890249052581E-3</v>
      </c>
      <c r="E5" s="34">
        <v>-1.4150162588377372E-2</v>
      </c>
      <c r="F5" s="34">
        <v>1.3951694259386558E-2</v>
      </c>
      <c r="G5" s="34">
        <v>-1.0159646063273551E-2</v>
      </c>
      <c r="H5" s="34">
        <v>2.2454751902806758E-2</v>
      </c>
      <c r="I5" s="34">
        <v>1.3727820162947239E-2</v>
      </c>
      <c r="J5" s="34">
        <v>2.6527982789322543E-2</v>
      </c>
      <c r="K5" s="34">
        <v>3.9016039989024455E-2</v>
      </c>
      <c r="L5" s="34">
        <v>-4.2851852196178895E-2</v>
      </c>
      <c r="M5" s="34">
        <v>2.1039930274627781E-2</v>
      </c>
      <c r="N5" s="34">
        <v>1.7730444298326709E-2</v>
      </c>
      <c r="O5" s="34">
        <v>3.5144227455316608E-3</v>
      </c>
      <c r="P5" s="34">
        <v>2.0943836084773373E-2</v>
      </c>
      <c r="Q5" s="34">
        <v>-3.5016609623701997E-2</v>
      </c>
      <c r="R5" s="34">
        <v>5.7514435930895939E-2</v>
      </c>
      <c r="S5" s="34">
        <v>3.224071850710987E-2</v>
      </c>
      <c r="T5" s="34">
        <v>4.6119656535891897E-3</v>
      </c>
      <c r="U5" s="34">
        <v>9.0444284561385244E-2</v>
      </c>
      <c r="V5" s="34">
        <v>4.2039796867050019E-2</v>
      </c>
      <c r="W5" s="34">
        <v>2.7349934071053489E-2</v>
      </c>
      <c r="X5" s="34">
        <v>-0.11975742396202073</v>
      </c>
      <c r="Y5" s="34">
        <v>-1.4757415767787925E-2</v>
      </c>
      <c r="Z5" s="34">
        <v>-2.8118651923990368E-2</v>
      </c>
      <c r="AA5" s="34">
        <v>-8.0163603769643474E-2</v>
      </c>
      <c r="AB5" s="34">
        <v>-2.2076515560077534E-2</v>
      </c>
      <c r="AC5" s="34">
        <v>2.544437241114544E-2</v>
      </c>
      <c r="AD5" s="34">
        <v>5.4268538962822105E-2</v>
      </c>
      <c r="AE5" s="34">
        <v>-5.5523919037368592E-2</v>
      </c>
      <c r="AF5" s="34">
        <v>1.9994165900852838E-2</v>
      </c>
      <c r="AG5" s="34">
        <v>-3.894082232905894E-2</v>
      </c>
      <c r="AH5" s="34">
        <v>1.439823641039603E-2</v>
      </c>
      <c r="AI5" s="34">
        <v>-7.8595798723072346E-2</v>
      </c>
      <c r="AJ5" s="35" t="s">
        <v>54</v>
      </c>
      <c r="AK5" s="34">
        <v>-3.1872402389120135E-3</v>
      </c>
      <c r="AL5" s="34">
        <v>-1.9452966970261013E-2</v>
      </c>
      <c r="AM5" s="36">
        <v>-1.6506340183044296E-2</v>
      </c>
    </row>
    <row r="6" spans="1:39" ht="24">
      <c r="A6" s="37" t="s">
        <v>15</v>
      </c>
      <c r="B6" s="38" t="s">
        <v>14</v>
      </c>
      <c r="C6" s="39">
        <v>8.8222068031828152E-2</v>
      </c>
      <c r="D6" s="40">
        <v>4.1358046370720001E-3</v>
      </c>
      <c r="E6" s="40">
        <v>2.4439893567999344E-3</v>
      </c>
      <c r="F6" s="40">
        <v>-4.6221467999277173E-5</v>
      </c>
      <c r="G6" s="40">
        <v>-2.6458298389598046E-2</v>
      </c>
      <c r="H6" s="41" t="s">
        <v>81</v>
      </c>
      <c r="I6" s="40">
        <v>1.2351661807644212E-2</v>
      </c>
      <c r="J6" s="40">
        <v>-1.1097456662911717E-2</v>
      </c>
      <c r="K6" s="40">
        <v>-2.7036671657956848E-3</v>
      </c>
      <c r="L6" s="40">
        <v>-6.1096504034227677E-3</v>
      </c>
      <c r="M6" s="40">
        <v>-1.7767344901466284E-2</v>
      </c>
      <c r="N6" s="40">
        <v>-2.8259759039761065E-2</v>
      </c>
      <c r="O6" s="40">
        <v>5.1059838644318182E-5</v>
      </c>
      <c r="P6" s="40">
        <v>-4.5475537716114012E-2</v>
      </c>
      <c r="Q6" s="40">
        <v>-3.1718700315318406E-2</v>
      </c>
      <c r="R6" s="40">
        <v>-7.4976955462833159E-2</v>
      </c>
      <c r="S6" s="40">
        <v>-6.9134118457259289E-3</v>
      </c>
      <c r="T6" s="40">
        <v>-8.917727113880064E-2</v>
      </c>
      <c r="U6" s="40">
        <v>-7.460692486974943E-2</v>
      </c>
      <c r="V6" s="40">
        <v>-1.5443389660114545E-2</v>
      </c>
      <c r="W6" s="40">
        <v>-6.5555315701634392E-2</v>
      </c>
      <c r="X6" s="41" t="s">
        <v>283</v>
      </c>
      <c r="Y6" s="40">
        <v>2.4266294162400514E-2</v>
      </c>
      <c r="Z6" s="40">
        <v>-3.8311992383844591E-2</v>
      </c>
      <c r="AA6" s="40">
        <v>-5.7730130036310133E-2</v>
      </c>
      <c r="AB6" s="40">
        <v>-2.5321227527004739E-3</v>
      </c>
      <c r="AC6" s="40">
        <v>5.6261248284044101E-2</v>
      </c>
      <c r="AD6" s="40">
        <v>-2.7402227735181174E-2</v>
      </c>
      <c r="AE6" s="40">
        <v>3.3770733250014548E-2</v>
      </c>
      <c r="AF6" s="40">
        <v>-2.1516826443165681E-2</v>
      </c>
      <c r="AG6" s="40">
        <v>-1.9390368901480812E-4</v>
      </c>
      <c r="AH6" s="40">
        <v>-3.6319653818149278E-2</v>
      </c>
      <c r="AI6" s="40">
        <v>8.0038120825155087E-2</v>
      </c>
      <c r="AJ6" s="40">
        <v>2.2048007797892472E-2</v>
      </c>
      <c r="AK6" s="40">
        <v>-2.7036036801627923E-2</v>
      </c>
      <c r="AL6" s="40">
        <v>-1.4554147164696164E-3</v>
      </c>
      <c r="AM6" s="42">
        <v>-8.2944571270926765E-3</v>
      </c>
    </row>
    <row r="7" spans="1:39" ht="24">
      <c r="A7" s="37" t="s">
        <v>16</v>
      </c>
      <c r="B7" s="38" t="s">
        <v>14</v>
      </c>
      <c r="C7" s="39">
        <v>-7.639879575531569E-3</v>
      </c>
      <c r="D7" s="40">
        <v>8.9930504181857038E-3</v>
      </c>
      <c r="E7" s="40">
        <v>-3.3496489475078918E-2</v>
      </c>
      <c r="F7" s="40">
        <v>-1.89461746526681E-2</v>
      </c>
      <c r="G7" s="40">
        <v>3.0841622999495728E-2</v>
      </c>
      <c r="H7" s="40">
        <v>1.7527585854197831E-4</v>
      </c>
      <c r="I7" s="40">
        <v>-6.2494084760162409E-3</v>
      </c>
      <c r="J7" s="40">
        <v>1.1803171660285558E-2</v>
      </c>
      <c r="K7" s="40">
        <v>-6.0955224793204602E-2</v>
      </c>
      <c r="L7" s="40">
        <v>2.9990339295706055E-2</v>
      </c>
      <c r="M7" s="40">
        <v>-3.1584307723339368E-4</v>
      </c>
      <c r="N7" s="40">
        <v>-3.6197522842172335E-2</v>
      </c>
      <c r="O7" s="41" t="s">
        <v>227</v>
      </c>
      <c r="P7" s="40">
        <v>-2.8714681759732075E-2</v>
      </c>
      <c r="Q7" s="40">
        <v>-2.748869712892785E-2</v>
      </c>
      <c r="R7" s="40">
        <v>4.6445504622915279E-4</v>
      </c>
      <c r="S7" s="40">
        <v>-2.8986189646341937E-2</v>
      </c>
      <c r="T7" s="40">
        <v>-2.529104339050069E-2</v>
      </c>
      <c r="U7" s="40">
        <v>-1.611751431731294E-3</v>
      </c>
      <c r="V7" s="40">
        <v>-2.8102072131666329E-2</v>
      </c>
      <c r="W7" s="40">
        <v>-2.8362815416399071E-2</v>
      </c>
      <c r="X7" s="40">
        <v>-6.9712446753410096E-2</v>
      </c>
      <c r="Y7" s="40">
        <v>3.7582778116454302E-2</v>
      </c>
      <c r="Z7" s="40">
        <v>1.7587578787727199E-3</v>
      </c>
      <c r="AA7" s="40">
        <v>-1.1946465778348524E-2</v>
      </c>
      <c r="AB7" s="40">
        <v>5.3799675237007877E-2</v>
      </c>
      <c r="AC7" s="40">
        <v>-2.3335455053197368E-2</v>
      </c>
      <c r="AD7" s="40">
        <v>2.3914500542707471E-2</v>
      </c>
      <c r="AE7" s="40">
        <v>-5.990456073643795E-3</v>
      </c>
      <c r="AF7" s="40">
        <v>7.0010018869892054E-2</v>
      </c>
      <c r="AG7" s="40">
        <v>-1.0734949040564329E-2</v>
      </c>
      <c r="AH7" s="40">
        <v>-2.0926580516453526E-2</v>
      </c>
      <c r="AI7" s="40">
        <v>1.1283961149237446E-3</v>
      </c>
      <c r="AJ7" s="40">
        <v>3.5636955374021219E-3</v>
      </c>
      <c r="AK7" s="40">
        <v>-2.2615638541829127E-2</v>
      </c>
      <c r="AL7" s="40">
        <v>6.0932850682621345E-2</v>
      </c>
      <c r="AM7" s="42">
        <v>1.7130795114609795E-2</v>
      </c>
    </row>
    <row r="8" spans="1:39" ht="24">
      <c r="A8" s="37" t="s">
        <v>17</v>
      </c>
      <c r="B8" s="38" t="s">
        <v>14</v>
      </c>
      <c r="C8" s="39">
        <v>-7.0829346260031928E-2</v>
      </c>
      <c r="D8" s="40">
        <v>8.1512817233887515E-3</v>
      </c>
      <c r="E8" s="40">
        <v>2.3424247929945199E-3</v>
      </c>
      <c r="F8" s="40">
        <v>-3.9246152836078796E-2</v>
      </c>
      <c r="G8" s="40">
        <v>1.8456625999276222E-2</v>
      </c>
      <c r="H8" s="40">
        <v>-3.7019582679400358E-2</v>
      </c>
      <c r="I8" s="40">
        <v>1.2985248906206646E-2</v>
      </c>
      <c r="J8" s="40">
        <v>1.6188779967763023E-2</v>
      </c>
      <c r="K8" s="40">
        <v>4.4139428226693776E-2</v>
      </c>
      <c r="L8" s="40">
        <v>-3.8009543173179443E-2</v>
      </c>
      <c r="M8" s="40">
        <v>5.5298429910457324E-2</v>
      </c>
      <c r="N8" s="40">
        <v>-1.3125470181105534E-2</v>
      </c>
      <c r="O8" s="40">
        <v>-2.0298882005730542E-2</v>
      </c>
      <c r="P8" s="40">
        <v>-2.2075941470504876E-2</v>
      </c>
      <c r="Q8" s="40">
        <v>-1.5313197126761184E-2</v>
      </c>
      <c r="R8" s="40">
        <v>9.5364502831806613E-2</v>
      </c>
      <c r="S8" s="40">
        <v>8.5270833741550214E-2</v>
      </c>
      <c r="T8" s="40">
        <v>1.9425334254563102E-2</v>
      </c>
      <c r="U8" s="40">
        <v>4.6220767657447162E-2</v>
      </c>
      <c r="V8" s="40">
        <v>3.5881459221195351E-2</v>
      </c>
      <c r="W8" s="40">
        <v>2.6797152142870106E-2</v>
      </c>
      <c r="X8" s="40">
        <v>-7.4029378461958853E-2</v>
      </c>
      <c r="Y8" s="40">
        <v>3.5897113297819444E-2</v>
      </c>
      <c r="Z8" s="40">
        <v>-1.868646609944721E-2</v>
      </c>
      <c r="AA8" s="40">
        <v>-3.4884049531146481E-2</v>
      </c>
      <c r="AB8" s="40">
        <v>-1.2687425528639223E-2</v>
      </c>
      <c r="AC8" s="40">
        <v>5.9730644080189547E-3</v>
      </c>
      <c r="AD8" s="40">
        <v>-4.837488113398505E-3</v>
      </c>
      <c r="AE8" s="40">
        <v>5.6289200124525519E-3</v>
      </c>
      <c r="AF8" s="40">
        <v>6.4497496219407341E-2</v>
      </c>
      <c r="AG8" s="40">
        <v>4.1926295046901096E-2</v>
      </c>
      <c r="AH8" s="41" t="s">
        <v>65</v>
      </c>
      <c r="AI8" s="40">
        <v>-1.9835104612896542E-2</v>
      </c>
      <c r="AJ8" s="40">
        <v>1.4471790481587758E-2</v>
      </c>
      <c r="AK8" s="40">
        <v>3.7295500903204589E-3</v>
      </c>
      <c r="AL8" s="40">
        <v>-9.0536454547886763E-3</v>
      </c>
      <c r="AM8" s="42">
        <v>-7.2671485022590521E-2</v>
      </c>
    </row>
    <row r="9" spans="1:39" ht="24">
      <c r="A9" s="37" t="s">
        <v>18</v>
      </c>
      <c r="B9" s="38" t="s">
        <v>14</v>
      </c>
      <c r="C9" s="39">
        <v>-0.12824288811652362</v>
      </c>
      <c r="D9" s="40">
        <v>-1.9698660896831071E-2</v>
      </c>
      <c r="E9" s="40">
        <v>-1.3923104886304558E-2</v>
      </c>
      <c r="F9" s="40">
        <v>3.7323104788030224E-3</v>
      </c>
      <c r="G9" s="40">
        <v>-1.0317959041009734E-2</v>
      </c>
      <c r="H9" s="40">
        <v>-2.9622969760679612E-2</v>
      </c>
      <c r="I9" s="40">
        <v>6.5528219732280221E-2</v>
      </c>
      <c r="J9" s="40">
        <v>-4.5136355198300615E-2</v>
      </c>
      <c r="K9" s="40">
        <v>1.5167220524397892E-2</v>
      </c>
      <c r="L9" s="40">
        <v>3.7472708979815958E-3</v>
      </c>
      <c r="M9" s="40">
        <v>2.6674198103762176E-2</v>
      </c>
      <c r="N9" s="41" t="s">
        <v>146</v>
      </c>
      <c r="O9" s="40">
        <v>-3.5832878369051975E-2</v>
      </c>
      <c r="P9" s="40">
        <v>5.9866762451154305E-2</v>
      </c>
      <c r="Q9" s="40">
        <v>-2.336742093333451E-2</v>
      </c>
      <c r="R9" s="40">
        <v>-1.5775922328505273E-2</v>
      </c>
      <c r="S9" s="40">
        <v>-4.4514372188027437E-2</v>
      </c>
      <c r="T9" s="40">
        <v>-4.963723063674568E-3</v>
      </c>
      <c r="U9" s="40">
        <v>-8.2966629097739192E-3</v>
      </c>
      <c r="V9" s="40">
        <v>-2.2621781173688574E-3</v>
      </c>
      <c r="W9" s="40">
        <v>-4.4719553911192321E-5</v>
      </c>
      <c r="X9" s="40">
        <v>5.4703543454683277E-3</v>
      </c>
      <c r="Y9" s="40">
        <v>-7.5000728379733426E-3</v>
      </c>
      <c r="Z9" s="40">
        <v>-2.4550785109543262E-2</v>
      </c>
      <c r="AA9" s="40">
        <v>9.5701739963183902E-3</v>
      </c>
      <c r="AB9" s="40">
        <v>3.0274952901873414E-2</v>
      </c>
      <c r="AC9" s="40">
        <v>1.9802083886166248E-3</v>
      </c>
      <c r="AD9" s="40">
        <v>9.4305383851811558E-2</v>
      </c>
      <c r="AE9" s="40">
        <v>1.9723233577745657E-2</v>
      </c>
      <c r="AF9" s="40">
        <v>-7.1217620913855001E-3</v>
      </c>
      <c r="AG9" s="40">
        <v>4.7043143492319353E-3</v>
      </c>
      <c r="AH9" s="40">
        <v>-1.33691148319782E-2</v>
      </c>
      <c r="AI9" s="40">
        <v>-1.5656420933982926E-2</v>
      </c>
      <c r="AJ9" s="40">
        <v>1.8353109966250128E-2</v>
      </c>
      <c r="AK9" s="40">
        <v>6.9266515460052303E-2</v>
      </c>
      <c r="AL9" s="40">
        <v>4.3383277078190972E-2</v>
      </c>
      <c r="AM9" s="42">
        <v>6.4403202180684599E-2</v>
      </c>
    </row>
    <row r="10" spans="1:39" ht="24">
      <c r="A10" s="37" t="s">
        <v>19</v>
      </c>
      <c r="B10" s="38" t="s">
        <v>14</v>
      </c>
      <c r="C10" s="39">
        <v>0.12169474063218325</v>
      </c>
      <c r="D10" s="40">
        <v>1.6866351981738859E-2</v>
      </c>
      <c r="E10" s="41" t="s">
        <v>51</v>
      </c>
      <c r="F10" s="40">
        <v>-3.8340665364414918E-2</v>
      </c>
      <c r="G10" s="40">
        <v>-2.6684300682343169E-2</v>
      </c>
      <c r="H10" s="40">
        <v>2.3433031481671879E-3</v>
      </c>
      <c r="I10" s="40">
        <v>-3.7069890502282446E-2</v>
      </c>
      <c r="J10" s="40">
        <v>2.6524117648168987E-2</v>
      </c>
      <c r="K10" s="40">
        <v>-4.9737888012671766E-3</v>
      </c>
      <c r="L10" s="40">
        <v>-3.6880798118779257E-2</v>
      </c>
      <c r="M10" s="40">
        <v>3.5819838005759955E-2</v>
      </c>
      <c r="N10" s="40">
        <v>-1.3720603819043319E-2</v>
      </c>
      <c r="O10" s="40">
        <v>-3.2745628721272207E-2</v>
      </c>
      <c r="P10" s="40">
        <v>-3.0653855275644428E-2</v>
      </c>
      <c r="Q10" s="40">
        <v>5.6054774004958174E-2</v>
      </c>
      <c r="R10" s="40">
        <v>6.1051861946478478E-2</v>
      </c>
      <c r="S10" s="40">
        <v>-5.6029101556815633E-2</v>
      </c>
      <c r="T10" s="40">
        <v>-3.3468566840357525E-2</v>
      </c>
      <c r="U10" s="40">
        <v>4.1668055283038477E-3</v>
      </c>
      <c r="V10" s="40">
        <v>-5.5856058343976597E-2</v>
      </c>
      <c r="W10" s="40">
        <v>4.1386014139567676E-2</v>
      </c>
      <c r="X10" s="40">
        <v>7.7040336417001712E-2</v>
      </c>
      <c r="Y10" s="40">
        <v>2.6404427900420555E-2</v>
      </c>
      <c r="Z10" s="40">
        <v>4.8827152872924565E-2</v>
      </c>
      <c r="AA10" s="40">
        <v>3.5236989423870122E-3</v>
      </c>
      <c r="AB10" s="40">
        <v>5.4132575791674804E-2</v>
      </c>
      <c r="AC10" s="40">
        <v>3.3769755699410882E-2</v>
      </c>
      <c r="AD10" s="40">
        <v>-8.1084211450625429E-3</v>
      </c>
      <c r="AE10" s="40">
        <v>-2.6412302276222838E-2</v>
      </c>
      <c r="AF10" s="40">
        <v>4.35085596198952E-2</v>
      </c>
      <c r="AG10" s="40">
        <v>4.1703845496500976E-2</v>
      </c>
      <c r="AH10" s="40">
        <v>2.3336018723100153E-3</v>
      </c>
      <c r="AI10" s="40">
        <v>-9.6822110061803822E-3</v>
      </c>
      <c r="AJ10" s="40">
        <v>-1.4353725059348225E-2</v>
      </c>
      <c r="AK10" s="40">
        <v>7.6054705616526832E-3</v>
      </c>
      <c r="AL10" s="40">
        <v>4.5162385083902613E-2</v>
      </c>
      <c r="AM10" s="42">
        <v>4.8365070496893918E-2</v>
      </c>
    </row>
    <row r="11" spans="1:39" ht="24">
      <c r="A11" s="37" t="s">
        <v>20</v>
      </c>
      <c r="B11" s="38" t="s">
        <v>14</v>
      </c>
      <c r="C11" s="39">
        <v>-6.7111995099352034E-2</v>
      </c>
      <c r="D11" s="40">
        <v>-4.9878196016571986E-2</v>
      </c>
      <c r="E11" s="40">
        <v>-3.918061689281413E-2</v>
      </c>
      <c r="F11" s="41" t="s">
        <v>227</v>
      </c>
      <c r="G11" s="40">
        <v>1.3719311910692655E-2</v>
      </c>
      <c r="H11" s="40">
        <v>-7.4004635366131159E-5</v>
      </c>
      <c r="I11" s="40">
        <v>2.0189933396290632E-2</v>
      </c>
      <c r="J11" s="40">
        <v>-1.8070524472300769E-2</v>
      </c>
      <c r="K11" s="40">
        <v>-1.724640533933789E-2</v>
      </c>
      <c r="L11" s="40">
        <v>-1.374183297342974E-2</v>
      </c>
      <c r="M11" s="40">
        <v>4.5080020867944305E-2</v>
      </c>
      <c r="N11" s="40">
        <v>3.7880861537012058E-3</v>
      </c>
      <c r="O11" s="40">
        <v>-1.891462687918281E-2</v>
      </c>
      <c r="P11" s="40">
        <v>1.0698575774484574E-2</v>
      </c>
      <c r="Q11" s="40">
        <v>-5.0185275862666724E-3</v>
      </c>
      <c r="R11" s="40">
        <v>-8.2362862830513639E-2</v>
      </c>
      <c r="S11" s="40">
        <v>-2.0530901569022618E-2</v>
      </c>
      <c r="T11" s="40">
        <v>-4.6881455069527352E-2</v>
      </c>
      <c r="U11" s="40">
        <v>-6.6897535020944343E-3</v>
      </c>
      <c r="V11" s="40">
        <v>-1.830572693921213E-2</v>
      </c>
      <c r="W11" s="40">
        <v>-2.5649863710684777E-2</v>
      </c>
      <c r="X11" s="40">
        <v>-2.5175898770325904E-3</v>
      </c>
      <c r="Y11" s="40">
        <v>4.884735249535253E-3</v>
      </c>
      <c r="Z11" s="40">
        <v>6.7021393343488764E-2</v>
      </c>
      <c r="AA11" s="40">
        <v>1.1485111753798281E-3</v>
      </c>
      <c r="AB11" s="40">
        <v>5.7707291688495893E-2</v>
      </c>
      <c r="AC11" s="40">
        <v>1.6892201434983378E-2</v>
      </c>
      <c r="AD11" s="40">
        <v>-3.6013962404510297E-2</v>
      </c>
      <c r="AE11" s="40">
        <v>1.949368364988836E-2</v>
      </c>
      <c r="AF11" s="40">
        <v>-4.9692462486386367E-3</v>
      </c>
      <c r="AG11" s="40">
        <v>-1.0135824595643933E-3</v>
      </c>
      <c r="AH11" s="40">
        <v>-4.0402261464219567E-2</v>
      </c>
      <c r="AI11" s="40">
        <v>-1.3442158914422801E-2</v>
      </c>
      <c r="AJ11" s="40">
        <v>1.4485408114068728E-2</v>
      </c>
      <c r="AK11" s="40">
        <v>1.4898534575381497E-2</v>
      </c>
      <c r="AL11" s="40">
        <v>5.4818051605270743E-2</v>
      </c>
      <c r="AM11" s="42">
        <v>1.3229326351862964E-2</v>
      </c>
    </row>
    <row r="12" spans="1:39" ht="24">
      <c r="A12" s="37" t="s">
        <v>21</v>
      </c>
      <c r="B12" s="38" t="s">
        <v>14</v>
      </c>
      <c r="C12" s="39">
        <v>5.7904496048046677E-2</v>
      </c>
      <c r="D12" s="40">
        <v>2.5769613070557036E-2</v>
      </c>
      <c r="E12" s="40">
        <v>-3.6555811879188334E-2</v>
      </c>
      <c r="F12" s="40">
        <v>-1.3335619707616314E-2</v>
      </c>
      <c r="G12" s="40">
        <v>4.6312962043263232E-2</v>
      </c>
      <c r="H12" s="40">
        <v>-6.5026103921475061E-3</v>
      </c>
      <c r="I12" s="40">
        <v>-3.8683694096528068E-2</v>
      </c>
      <c r="J12" s="40">
        <v>-2.7304980564809275E-2</v>
      </c>
      <c r="K12" s="40">
        <v>-2.4979634666541638E-2</v>
      </c>
      <c r="L12" s="41" t="s">
        <v>65</v>
      </c>
      <c r="M12" s="40">
        <v>-3.8471124671419672E-2</v>
      </c>
      <c r="N12" s="40">
        <v>3.675502742569631E-3</v>
      </c>
      <c r="O12" s="40">
        <v>2.9039679022202364E-2</v>
      </c>
      <c r="P12" s="40">
        <v>-7.8566833377861373E-3</v>
      </c>
      <c r="Q12" s="40">
        <v>1.3317381452465755E-2</v>
      </c>
      <c r="R12" s="40">
        <v>-4.6069839096595191E-2</v>
      </c>
      <c r="S12" s="40">
        <v>-5.129550805245417E-2</v>
      </c>
      <c r="T12" s="40">
        <v>-5.8678043705838023E-3</v>
      </c>
      <c r="U12" s="40">
        <v>-2.6360162311185851E-2</v>
      </c>
      <c r="V12" s="40">
        <v>-9.2141236074913587E-3</v>
      </c>
      <c r="W12" s="40">
        <v>1.4795862878317311E-2</v>
      </c>
      <c r="X12" s="40">
        <v>6.8612865618584817E-2</v>
      </c>
      <c r="Y12" s="40">
        <v>4.8498620205367137E-3</v>
      </c>
      <c r="Z12" s="40">
        <v>7.8159306427780004E-2</v>
      </c>
      <c r="AA12" s="40">
        <v>8.6073544863988272E-2</v>
      </c>
      <c r="AB12" s="40">
        <v>-1.8987270479471907E-2</v>
      </c>
      <c r="AC12" s="40">
        <v>2.654213698517064E-2</v>
      </c>
      <c r="AD12" s="40">
        <v>2.6925363097987411E-3</v>
      </c>
      <c r="AE12" s="40">
        <v>6.1123925901201394E-2</v>
      </c>
      <c r="AF12" s="40">
        <v>6.0359161548899226E-2</v>
      </c>
      <c r="AG12" s="40">
        <v>1.5625174856195901E-2</v>
      </c>
      <c r="AH12" s="40">
        <v>-3.796350500489408E-2</v>
      </c>
      <c r="AI12" s="40">
        <v>5.377065415599807E-2</v>
      </c>
      <c r="AJ12" s="40">
        <v>-4.3168037339085114E-2</v>
      </c>
      <c r="AK12" s="40">
        <v>1.5270271748277017E-2</v>
      </c>
      <c r="AL12" s="40">
        <v>6.1409242271126645E-2</v>
      </c>
      <c r="AM12" s="42">
        <v>-1.178732815440491E-2</v>
      </c>
    </row>
    <row r="13" spans="1:39" ht="24">
      <c r="A13" s="37" t="s">
        <v>22</v>
      </c>
      <c r="B13" s="38" t="s">
        <v>14</v>
      </c>
      <c r="C13" s="39">
        <v>-4.7300157736511361E-2</v>
      </c>
      <c r="D13" s="40">
        <v>1.3450060045440006E-2</v>
      </c>
      <c r="E13" s="40">
        <v>5.5802239525398013E-2</v>
      </c>
      <c r="F13" s="40">
        <v>-4.8901424063351314E-3</v>
      </c>
      <c r="G13" s="40">
        <v>-3.7041829685782658E-2</v>
      </c>
      <c r="H13" s="40">
        <v>-3.280747141812549E-2</v>
      </c>
      <c r="I13" s="40">
        <v>6.9625138118884992E-3</v>
      </c>
      <c r="J13" s="40">
        <v>1.7667630352740282E-2</v>
      </c>
      <c r="K13" s="40">
        <v>-6.0627843471191704E-2</v>
      </c>
      <c r="L13" s="40">
        <v>1.3403240074170991E-2</v>
      </c>
      <c r="M13" s="40">
        <v>-3.5590782057862397E-2</v>
      </c>
      <c r="N13" s="40">
        <v>-2.2939945876670684E-2</v>
      </c>
      <c r="O13" s="40">
        <v>-2.6765184780330884E-2</v>
      </c>
      <c r="P13" s="40">
        <v>2.2784312560581877E-2</v>
      </c>
      <c r="Q13" s="41" t="s">
        <v>70</v>
      </c>
      <c r="R13" s="40">
        <v>-2.9990765119978089E-2</v>
      </c>
      <c r="S13" s="40">
        <v>-1.8612400379210546E-2</v>
      </c>
      <c r="T13" s="40">
        <v>-4.3063063813382714E-2</v>
      </c>
      <c r="U13" s="40">
        <v>-4.9220701547874286E-2</v>
      </c>
      <c r="V13" s="40">
        <v>-4.0507705962346256E-2</v>
      </c>
      <c r="W13" s="40">
        <v>-6.3669514041674868E-2</v>
      </c>
      <c r="X13" s="40">
        <v>7.4784441606859015E-2</v>
      </c>
      <c r="Y13" s="40">
        <v>5.2287145631213575E-3</v>
      </c>
      <c r="Z13" s="40">
        <v>4.3387646442796628E-3</v>
      </c>
      <c r="AA13" s="40">
        <v>3.182760297139621E-2</v>
      </c>
      <c r="AB13" s="40">
        <v>3.8580104073425354E-3</v>
      </c>
      <c r="AC13" s="40">
        <v>4.7206828186881003E-2</v>
      </c>
      <c r="AD13" s="40">
        <v>-2.3707899584729214E-2</v>
      </c>
      <c r="AE13" s="40">
        <v>9.8110342528409708E-2</v>
      </c>
      <c r="AF13" s="40">
        <v>-2.7875816320904979E-3</v>
      </c>
      <c r="AG13" s="40">
        <v>1.8089855012067287E-2</v>
      </c>
      <c r="AH13" s="40">
        <v>-1.5343167780249054E-2</v>
      </c>
      <c r="AI13" s="40">
        <v>5.9362018211911227E-2</v>
      </c>
      <c r="AJ13" s="40">
        <v>-3.5427046024589924E-2</v>
      </c>
      <c r="AK13" s="40">
        <v>-2.0832311053550361E-2</v>
      </c>
      <c r="AL13" s="40">
        <v>1.8647840932957734E-2</v>
      </c>
      <c r="AM13" s="42">
        <v>2.0153422306542552E-2</v>
      </c>
    </row>
    <row r="14" spans="1:39" ht="24">
      <c r="A14" s="37" t="s">
        <v>23</v>
      </c>
      <c r="B14" s="38" t="s">
        <v>14</v>
      </c>
      <c r="C14" s="39">
        <v>6.061582529345233E-2</v>
      </c>
      <c r="D14" s="40">
        <v>-2.4834329606208993E-4</v>
      </c>
      <c r="E14" s="40">
        <v>2.6862346465431612E-2</v>
      </c>
      <c r="F14" s="40">
        <v>4.8804761068775102E-3</v>
      </c>
      <c r="G14" s="40">
        <v>3.240458042775575E-2</v>
      </c>
      <c r="H14" s="40">
        <v>2.5418004078682711E-2</v>
      </c>
      <c r="I14" s="40">
        <v>6.2171310361620005E-2</v>
      </c>
      <c r="J14" s="40">
        <v>3.0928161183178926E-2</v>
      </c>
      <c r="K14" s="40">
        <v>-2.4769490974415526E-2</v>
      </c>
      <c r="L14" s="40">
        <v>4.9369790637281089E-3</v>
      </c>
      <c r="M14" s="40">
        <v>4.9488655687111617E-3</v>
      </c>
      <c r="N14" s="40">
        <v>-7.4820695085231776E-3</v>
      </c>
      <c r="O14" s="40">
        <v>3.7350524233267353E-2</v>
      </c>
      <c r="P14" s="40">
        <v>8.3176667264443587E-4</v>
      </c>
      <c r="Q14" s="40">
        <v>5.2957581431688685E-3</v>
      </c>
      <c r="R14" s="40">
        <v>-2.7049783381156993E-3</v>
      </c>
      <c r="S14" s="40">
        <v>3.3896456871512395E-2</v>
      </c>
      <c r="T14" s="40">
        <v>1.9198747035360144E-2</v>
      </c>
      <c r="U14" s="40">
        <v>7.9555133039273127E-2</v>
      </c>
      <c r="V14" s="40">
        <v>-3.5414659488216177E-2</v>
      </c>
      <c r="W14" s="40">
        <v>-4.2028839300682269E-2</v>
      </c>
      <c r="X14" s="40">
        <v>1.6652698611256529E-2</v>
      </c>
      <c r="Y14" s="41" t="s">
        <v>223</v>
      </c>
      <c r="Z14" s="40">
        <v>-4.6749056900038929E-2</v>
      </c>
      <c r="AA14" s="40">
        <v>6.1541877151440556E-2</v>
      </c>
      <c r="AB14" s="40">
        <v>6.5451610335946417E-2</v>
      </c>
      <c r="AC14" s="40">
        <v>1.2191248614005057E-2</v>
      </c>
      <c r="AD14" s="40">
        <v>-4.3550426984785964E-2</v>
      </c>
      <c r="AE14" s="40">
        <v>1.0559676023189574E-2</v>
      </c>
      <c r="AF14" s="40">
        <v>7.0342769971382764E-3</v>
      </c>
      <c r="AG14" s="40">
        <v>-2.0526268744942362E-2</v>
      </c>
      <c r="AH14" s="40">
        <v>3.679771176427965E-2</v>
      </c>
      <c r="AI14" s="40">
        <v>2.878667687041862E-2</v>
      </c>
      <c r="AJ14" s="40">
        <v>-1.5242854175041308E-2</v>
      </c>
      <c r="AK14" s="40">
        <v>1.9460768365107067E-4</v>
      </c>
      <c r="AL14" s="40">
        <v>-2.812184423905652E-3</v>
      </c>
      <c r="AM14" s="42">
        <v>-2.5571477865084E-2</v>
      </c>
    </row>
    <row r="15" spans="1:39" ht="24">
      <c r="A15" s="37" t="s">
        <v>24</v>
      </c>
      <c r="B15" s="38" t="s">
        <v>14</v>
      </c>
      <c r="C15" s="39">
        <v>3.1018175682931144E-2</v>
      </c>
      <c r="D15" s="41" t="s">
        <v>53</v>
      </c>
      <c r="E15" s="40">
        <v>1.6653629597029828E-2</v>
      </c>
      <c r="F15" s="40">
        <v>-4.8097653497636617E-2</v>
      </c>
      <c r="G15" s="40">
        <v>2.4993389250709302E-2</v>
      </c>
      <c r="H15" s="40">
        <v>3.9702717934947474E-3</v>
      </c>
      <c r="I15" s="40">
        <v>-3.9388896299547081E-2</v>
      </c>
      <c r="J15" s="40">
        <v>8.0668207847427828E-2</v>
      </c>
      <c r="K15" s="40">
        <v>7.3502204903469525E-3</v>
      </c>
      <c r="L15" s="40">
        <v>2.5595396440709902E-2</v>
      </c>
      <c r="M15" s="40">
        <v>-3.4579846541082454E-2</v>
      </c>
      <c r="N15" s="40">
        <v>-1.9115506783877537E-2</v>
      </c>
      <c r="O15" s="40">
        <v>8.6652512878638323E-3</v>
      </c>
      <c r="P15" s="40">
        <v>-3.5926679729939674E-2</v>
      </c>
      <c r="Q15" s="40">
        <v>1.3298567331753627E-2</v>
      </c>
      <c r="R15" s="40">
        <v>-3.4507043068916395E-2</v>
      </c>
      <c r="S15" s="40">
        <v>1.1968078990460507E-2</v>
      </c>
      <c r="T15" s="40">
        <v>-2.0966736867645039E-2</v>
      </c>
      <c r="U15" s="40">
        <v>-5.3333015806573514E-2</v>
      </c>
      <c r="V15" s="40">
        <v>-3.2715378714969851E-2</v>
      </c>
      <c r="W15" s="40">
        <v>-2.7953928520119485E-2</v>
      </c>
      <c r="X15" s="40">
        <v>7.5252116525190885E-2</v>
      </c>
      <c r="Y15" s="40">
        <v>-2.0105570476658041E-4</v>
      </c>
      <c r="Z15" s="40">
        <v>3.7611782184241333E-4</v>
      </c>
      <c r="AA15" s="40">
        <v>8.1091173763197744E-2</v>
      </c>
      <c r="AB15" s="40">
        <v>6.1632556643409123E-2</v>
      </c>
      <c r="AC15" s="40">
        <v>-1.1675827714140089E-2</v>
      </c>
      <c r="AD15" s="40">
        <v>-1.5906267050932923E-2</v>
      </c>
      <c r="AE15" s="40">
        <v>3.4648013136168686E-2</v>
      </c>
      <c r="AF15" s="40">
        <v>6.7862020644344739E-2</v>
      </c>
      <c r="AG15" s="40">
        <v>6.8212890583727412E-2</v>
      </c>
      <c r="AH15" s="40">
        <v>8.1251990781992713E-3</v>
      </c>
      <c r="AI15" s="40">
        <v>-3.3998356792220765E-3</v>
      </c>
      <c r="AJ15" s="40">
        <v>6.9382974620565661E-3</v>
      </c>
      <c r="AK15" s="40">
        <v>-5.2615748959656435E-2</v>
      </c>
      <c r="AL15" s="40">
        <v>-5.3240615414407173E-2</v>
      </c>
      <c r="AM15" s="42">
        <v>5.2748132446529018E-2</v>
      </c>
    </row>
    <row r="16" spans="1:39" ht="24">
      <c r="A16" s="37" t="s">
        <v>25</v>
      </c>
      <c r="B16" s="38" t="s">
        <v>14</v>
      </c>
      <c r="C16" s="39">
        <v>4.9359446291574155E-2</v>
      </c>
      <c r="D16" s="40">
        <v>-1.1933891578335428E-2</v>
      </c>
      <c r="E16" s="40">
        <v>3.3977105273630494E-2</v>
      </c>
      <c r="F16" s="40">
        <v>1.6610659009776717E-2</v>
      </c>
      <c r="G16" s="40">
        <v>-1.7719748109574825E-2</v>
      </c>
      <c r="H16" s="40">
        <v>5.8317950128397834E-2</v>
      </c>
      <c r="I16" s="40">
        <v>1.9274965388844375E-2</v>
      </c>
      <c r="J16" s="40">
        <v>-9.1919729287911946E-3</v>
      </c>
      <c r="K16" s="40">
        <v>5.6898987920739497E-2</v>
      </c>
      <c r="L16" s="40">
        <v>2.6962980882217245E-2</v>
      </c>
      <c r="M16" s="40">
        <v>6.149882870777626E-3</v>
      </c>
      <c r="N16" s="40">
        <v>1.9353230893025795E-3</v>
      </c>
      <c r="O16" s="40">
        <v>-2.2966193173677471E-2</v>
      </c>
      <c r="P16" s="40">
        <v>8.0532329206921091E-2</v>
      </c>
      <c r="Q16" s="40">
        <v>4.7617059974658982E-2</v>
      </c>
      <c r="R16" s="40">
        <v>-1.1058259993400302E-2</v>
      </c>
      <c r="S16" s="40">
        <v>3.9624512291838582E-3</v>
      </c>
      <c r="T16" s="40">
        <v>-3.8316294322011162E-2</v>
      </c>
      <c r="U16" s="40">
        <v>1.0825089906175606E-2</v>
      </c>
      <c r="V16" s="40">
        <v>3.2294585726341717E-2</v>
      </c>
      <c r="W16" s="40">
        <v>9.0429977699530317E-2</v>
      </c>
      <c r="X16" s="40">
        <v>1.1710222459698355E-2</v>
      </c>
      <c r="Y16" s="40">
        <v>1.2023296515673682E-2</v>
      </c>
      <c r="Z16" s="40">
        <v>-4.0691069439747166E-2</v>
      </c>
      <c r="AA16" s="40">
        <v>-4.8370097667815727E-2</v>
      </c>
      <c r="AB16" s="40">
        <v>9.3243917095165631E-3</v>
      </c>
      <c r="AC16" s="41" t="s">
        <v>62</v>
      </c>
      <c r="AD16" s="40">
        <v>4.9965404968200663E-2</v>
      </c>
      <c r="AE16" s="40">
        <v>1.9643615938237175E-2</v>
      </c>
      <c r="AF16" s="40">
        <v>3.8620235388001696E-2</v>
      </c>
      <c r="AG16" s="40">
        <v>-2.3917872590277344E-2</v>
      </c>
      <c r="AH16" s="40">
        <v>6.0628078392248649E-3</v>
      </c>
      <c r="AI16" s="40">
        <v>-4.153778333175815E-2</v>
      </c>
      <c r="AJ16" s="40">
        <v>2.6086462886303754E-2</v>
      </c>
      <c r="AK16" s="40">
        <v>2.5596758335864795E-2</v>
      </c>
      <c r="AL16" s="40">
        <v>-2.2355220083722521E-2</v>
      </c>
      <c r="AM16" s="42">
        <v>-2.2082435902326957E-2</v>
      </c>
    </row>
    <row r="17" spans="1:39" ht="24">
      <c r="A17" s="37" t="s">
        <v>26</v>
      </c>
      <c r="B17" s="38" t="s">
        <v>14</v>
      </c>
      <c r="C17" s="39">
        <v>7.2158060637747462E-2</v>
      </c>
      <c r="D17" s="40">
        <v>-3.4729531188456675E-2</v>
      </c>
      <c r="E17" s="40">
        <v>3.5429969587763434E-2</v>
      </c>
      <c r="F17" s="40">
        <v>4.3613830394770313E-2</v>
      </c>
      <c r="G17" s="40">
        <v>1.591989321486887E-2</v>
      </c>
      <c r="H17" s="40">
        <v>-1.8034230639147213E-2</v>
      </c>
      <c r="I17" s="40">
        <v>-2.2128147589187019E-2</v>
      </c>
      <c r="J17" s="40">
        <v>-5.6480370543639656E-2</v>
      </c>
      <c r="K17" s="40">
        <v>-9.0366098012302248E-2</v>
      </c>
      <c r="L17" s="40">
        <v>-3.8311342166675262E-2</v>
      </c>
      <c r="M17" s="41" t="s">
        <v>52</v>
      </c>
      <c r="N17" s="40">
        <v>2.6007440082119099E-2</v>
      </c>
      <c r="O17" s="40">
        <v>-3.1053256426606202E-4</v>
      </c>
      <c r="P17" s="40">
        <v>-3.399547464221523E-2</v>
      </c>
      <c r="Q17" s="40">
        <v>-3.5335011614907499E-2</v>
      </c>
      <c r="R17" s="40">
        <v>-4.5534215372885503E-2</v>
      </c>
      <c r="S17" s="40">
        <v>1.4128989491509038E-2</v>
      </c>
      <c r="T17" s="40">
        <v>1.8312966763745379E-2</v>
      </c>
      <c r="U17" s="40">
        <v>1.2360046011838073E-2</v>
      </c>
      <c r="V17" s="40">
        <v>3.7318750516834358E-2</v>
      </c>
      <c r="W17" s="40">
        <v>-4.4334839987538333E-4</v>
      </c>
      <c r="X17" s="40">
        <v>-4.7072668606630189E-2</v>
      </c>
      <c r="Y17" s="40">
        <v>4.827180738623712E-3</v>
      </c>
      <c r="Z17" s="40">
        <v>-5.6268126605312163E-2</v>
      </c>
      <c r="AA17" s="40">
        <v>3.33240208249326E-3</v>
      </c>
      <c r="AB17" s="40">
        <v>-1.618913662179735E-2</v>
      </c>
      <c r="AC17" s="40">
        <v>6.0686376800493753E-3</v>
      </c>
      <c r="AD17" s="40">
        <v>5.8182883718351584E-2</v>
      </c>
      <c r="AE17" s="40">
        <v>3.4644062460211178E-2</v>
      </c>
      <c r="AF17" s="40">
        <v>4.4078488629075624E-2</v>
      </c>
      <c r="AG17" s="40">
        <v>3.3685603541986381E-2</v>
      </c>
      <c r="AH17" s="40">
        <v>5.5083735036498126E-2</v>
      </c>
      <c r="AI17" s="40">
        <v>4.5968945038628278E-2</v>
      </c>
      <c r="AJ17" s="40">
        <v>2.1097365195913272E-2</v>
      </c>
      <c r="AK17" s="40">
        <v>8.999620453959925E-2</v>
      </c>
      <c r="AL17" s="40">
        <v>-1.7640640648245477E-2</v>
      </c>
      <c r="AM17" s="42">
        <v>3.4050589706566235E-2</v>
      </c>
    </row>
    <row r="18" spans="1:39" ht="24">
      <c r="A18" s="37" t="s">
        <v>27</v>
      </c>
      <c r="B18" s="38" t="s">
        <v>14</v>
      </c>
      <c r="C18" s="39">
        <v>8.1215853910401939E-2</v>
      </c>
      <c r="D18" s="40">
        <v>5.397779629393936E-2</v>
      </c>
      <c r="E18" s="40">
        <v>4.8729536891386781E-2</v>
      </c>
      <c r="F18" s="40">
        <v>1.3040644177488632E-2</v>
      </c>
      <c r="G18" s="40">
        <v>6.5452718209341038E-2</v>
      </c>
      <c r="H18" s="40">
        <v>-8.4934176076506881E-3</v>
      </c>
      <c r="I18" s="40">
        <v>1.22133896747954E-2</v>
      </c>
      <c r="J18" s="40">
        <v>7.1070726833157627E-2</v>
      </c>
      <c r="K18" s="40">
        <v>-1.1102497046556197E-2</v>
      </c>
      <c r="L18" s="40">
        <v>-1.1943770252702086E-2</v>
      </c>
      <c r="M18" s="40">
        <v>3.4653286986942623E-2</v>
      </c>
      <c r="N18" s="40">
        <v>6.3982093168961751E-2</v>
      </c>
      <c r="O18" s="40">
        <v>1.6853039091739502E-2</v>
      </c>
      <c r="P18" s="40">
        <v>2.8242301620730426E-2</v>
      </c>
      <c r="Q18" s="40">
        <v>2.0358088710703607E-2</v>
      </c>
      <c r="R18" s="40">
        <v>-1.208931910281086E-2</v>
      </c>
      <c r="S18" s="40">
        <v>4.0716530474166242E-2</v>
      </c>
      <c r="T18" s="40">
        <v>1.2092411346203483E-2</v>
      </c>
      <c r="U18" s="40">
        <v>3.2762831720717471E-2</v>
      </c>
      <c r="V18" s="40">
        <v>1.5840221030981545E-2</v>
      </c>
      <c r="W18" s="40">
        <v>-3.4327528072447037E-2</v>
      </c>
      <c r="X18" s="40">
        <v>-4.440986641137766E-2</v>
      </c>
      <c r="Y18" s="40">
        <v>-2.5309944160643291E-2</v>
      </c>
      <c r="Z18" s="40">
        <v>-4.3047685178889518E-3</v>
      </c>
      <c r="AA18" s="40">
        <v>-2.7891528774203624E-2</v>
      </c>
      <c r="AB18" s="40">
        <v>3.1460634504691847E-3</v>
      </c>
      <c r="AC18" s="40">
        <v>-2.2111633240370052E-2</v>
      </c>
      <c r="AD18" s="40">
        <v>-4.3569561031491823E-2</v>
      </c>
      <c r="AE18" s="40">
        <v>2.3913570402331261E-2</v>
      </c>
      <c r="AF18" s="40">
        <v>6.2982735189467806E-3</v>
      </c>
      <c r="AG18" s="40">
        <v>-3.4488185115598424E-2</v>
      </c>
      <c r="AH18" s="40">
        <v>-7.3798029506512042E-2</v>
      </c>
      <c r="AI18" s="40">
        <v>4.3585486821411154E-2</v>
      </c>
      <c r="AJ18" s="40">
        <v>-1.7012178271270606E-2</v>
      </c>
      <c r="AK18" s="40">
        <v>1.8982792885522751E-2</v>
      </c>
      <c r="AL18" s="40">
        <v>1.1276643973443381E-2</v>
      </c>
      <c r="AM18" s="43" t="s">
        <v>62</v>
      </c>
    </row>
    <row r="19" spans="1:39" ht="24">
      <c r="A19" s="37" t="s">
        <v>28</v>
      </c>
      <c r="B19" s="38" t="s">
        <v>14</v>
      </c>
      <c r="C19" s="39">
        <v>3.8057609631981286E-2</v>
      </c>
      <c r="D19" s="40">
        <v>-3.394057361373395E-3</v>
      </c>
      <c r="E19" s="40">
        <v>-9.5953443457131547E-3</v>
      </c>
      <c r="F19" s="40">
        <v>-1.2989610506365641E-2</v>
      </c>
      <c r="G19" s="40">
        <v>1.2791651563380618E-2</v>
      </c>
      <c r="H19" s="40">
        <v>8.1450417082390786E-2</v>
      </c>
      <c r="I19" s="40">
        <v>3.0874753795960597E-2</v>
      </c>
      <c r="J19" s="40">
        <v>-9.1589900280866395E-3</v>
      </c>
      <c r="K19" s="40">
        <v>2.8490778273134256E-2</v>
      </c>
      <c r="L19" s="40">
        <v>5.3529560749748496E-2</v>
      </c>
      <c r="M19" s="40">
        <v>4.5933770607620543E-2</v>
      </c>
      <c r="N19" s="40">
        <v>-1.5256349837309864E-2</v>
      </c>
      <c r="O19" s="40">
        <v>1.0976164645053309E-3</v>
      </c>
      <c r="P19" s="40">
        <v>-2.0740402717632743E-2</v>
      </c>
      <c r="Q19" s="40">
        <v>5.878612557351072E-2</v>
      </c>
      <c r="R19" s="40">
        <v>3.4987769891883888E-2</v>
      </c>
      <c r="S19" s="40">
        <v>-2.5063921139419843E-2</v>
      </c>
      <c r="T19" s="40">
        <v>6.9565141799292976E-2</v>
      </c>
      <c r="U19" s="40">
        <v>-3.2904605289029984E-2</v>
      </c>
      <c r="V19" s="40">
        <v>5.0592330119954938E-3</v>
      </c>
      <c r="W19" s="40">
        <v>-4.4740792595992437E-2</v>
      </c>
      <c r="X19" s="40">
        <v>3.6211597210468106E-2</v>
      </c>
      <c r="Y19" s="40">
        <v>2.7983104335684114E-2</v>
      </c>
      <c r="Z19" s="40">
        <v>1.5857170284013431E-2</v>
      </c>
      <c r="AA19" s="40">
        <v>-3.8188269741532339E-2</v>
      </c>
      <c r="AB19" s="40">
        <v>-3.2127405741823975E-2</v>
      </c>
      <c r="AC19" s="40">
        <v>-4.0730818238215949E-2</v>
      </c>
      <c r="AD19" s="40">
        <v>-3.3618280159089832E-2</v>
      </c>
      <c r="AE19" s="40">
        <v>-2.009736242059826E-4</v>
      </c>
      <c r="AF19" s="40">
        <v>-7.0099967904094548E-2</v>
      </c>
      <c r="AG19" s="40">
        <v>-2.3697209969618667E-2</v>
      </c>
      <c r="AH19" s="40">
        <v>-1.9753935107232251E-2</v>
      </c>
      <c r="AI19" s="41" t="s">
        <v>53</v>
      </c>
      <c r="AJ19" s="40">
        <v>-7.8938726891164879E-2</v>
      </c>
      <c r="AK19" s="40">
        <v>-4.3685336579201546E-2</v>
      </c>
      <c r="AL19" s="40">
        <v>-5.9071367251539046E-2</v>
      </c>
      <c r="AM19" s="42">
        <v>4.2729710003974068E-2</v>
      </c>
    </row>
    <row r="20" spans="1:39" ht="24">
      <c r="A20" s="37" t="s">
        <v>29</v>
      </c>
      <c r="B20" s="38" t="s">
        <v>14</v>
      </c>
      <c r="C20" s="39">
        <v>-6.0295862932972379E-2</v>
      </c>
      <c r="D20" s="40">
        <v>-3.5864015015225043E-2</v>
      </c>
      <c r="E20" s="40">
        <v>-3.0081837984240453E-2</v>
      </c>
      <c r="F20" s="40">
        <v>1.0270679301709726E-2</v>
      </c>
      <c r="G20" s="40">
        <v>-5.7401133097091377E-2</v>
      </c>
      <c r="H20" s="40">
        <v>-4.6293286339022612E-2</v>
      </c>
      <c r="I20" s="40">
        <v>-5.2328045250411237E-2</v>
      </c>
      <c r="J20" s="40">
        <v>1.8134889710727346E-2</v>
      </c>
      <c r="K20" s="40">
        <v>-1.3065380417425826E-2</v>
      </c>
      <c r="L20" s="40">
        <v>-7.78358656704768E-3</v>
      </c>
      <c r="M20" s="40">
        <v>-3.3802013295879195E-2</v>
      </c>
      <c r="N20" s="40">
        <v>5.8003359282901602E-2</v>
      </c>
      <c r="O20" s="40">
        <v>-2.7579569864043457E-2</v>
      </c>
      <c r="P20" s="41" t="s">
        <v>54</v>
      </c>
      <c r="Q20" s="40">
        <v>2.245154174207889E-2</v>
      </c>
      <c r="R20" s="40">
        <v>8.8780134344699765E-2</v>
      </c>
      <c r="S20" s="40">
        <v>-3.6940596848610688E-2</v>
      </c>
      <c r="T20" s="40">
        <v>-2.3111411256244795E-2</v>
      </c>
      <c r="U20" s="40">
        <v>-6.5017667629571591E-2</v>
      </c>
      <c r="V20" s="40">
        <v>-3.2211216342086436E-2</v>
      </c>
      <c r="W20" s="40">
        <v>4.3728554437038342E-3</v>
      </c>
      <c r="X20" s="40">
        <v>7.8953037848986898E-2</v>
      </c>
      <c r="Y20" s="40">
        <v>8.1119491023432758E-4</v>
      </c>
      <c r="Z20" s="40">
        <v>6.1107364365094542E-2</v>
      </c>
      <c r="AA20" s="40">
        <v>-1.4620104825331211E-2</v>
      </c>
      <c r="AB20" s="40">
        <v>3.6439395306256547E-2</v>
      </c>
      <c r="AC20" s="40">
        <v>7.8611118846547118E-2</v>
      </c>
      <c r="AD20" s="40">
        <v>2.8546626269725262E-2</v>
      </c>
      <c r="AE20" s="40">
        <v>4.0345268409385175E-2</v>
      </c>
      <c r="AF20" s="40">
        <v>-3.2558198434445094E-2</v>
      </c>
      <c r="AG20" s="40">
        <v>1.3972891256024899E-2</v>
      </c>
      <c r="AH20" s="40">
        <v>-2.1855076806220466E-2</v>
      </c>
      <c r="AI20" s="40">
        <v>-2.0590686395153272E-2</v>
      </c>
      <c r="AJ20" s="40">
        <v>2.1074659980578558E-2</v>
      </c>
      <c r="AK20" s="40">
        <v>-4.6695922633501627E-2</v>
      </c>
      <c r="AL20" s="40">
        <v>1.0586265675077805E-2</v>
      </c>
      <c r="AM20" s="42">
        <v>2.7495765991238087E-2</v>
      </c>
    </row>
    <row r="21" spans="1:39" ht="24">
      <c r="A21" s="37" t="s">
        <v>30</v>
      </c>
      <c r="B21" s="38" t="s">
        <v>14</v>
      </c>
      <c r="C21" s="39">
        <v>-1.6007653706949246E-2</v>
      </c>
      <c r="D21" s="40">
        <v>-3.9518191134300121E-2</v>
      </c>
      <c r="E21" s="40">
        <v>-3.6578083967531566E-2</v>
      </c>
      <c r="F21" s="40">
        <v>1.9531376549405618E-2</v>
      </c>
      <c r="G21" s="40">
        <v>-3.8720668458515732E-2</v>
      </c>
      <c r="H21" s="40">
        <v>1.2421189967787538E-2</v>
      </c>
      <c r="I21" s="41" t="s">
        <v>53</v>
      </c>
      <c r="J21" s="40">
        <v>1.8437142176865186E-2</v>
      </c>
      <c r="K21" s="40">
        <v>-7.1486243215925001E-3</v>
      </c>
      <c r="L21" s="40">
        <v>-3.8501530717632196E-2</v>
      </c>
      <c r="M21" s="40">
        <v>-2.2121602602481805E-2</v>
      </c>
      <c r="N21" s="40">
        <v>6.3861529116273491E-2</v>
      </c>
      <c r="O21" s="40">
        <v>-6.0120979638238889E-3</v>
      </c>
      <c r="P21" s="40">
        <v>-5.2608065213246152E-2</v>
      </c>
      <c r="Q21" s="40">
        <v>6.8266883636322172E-3</v>
      </c>
      <c r="R21" s="40">
        <v>-1.0256218733263624E-2</v>
      </c>
      <c r="S21" s="40">
        <v>6.8641080896374385E-2</v>
      </c>
      <c r="T21" s="40">
        <v>1.7973686685614176E-2</v>
      </c>
      <c r="U21" s="40">
        <v>-3.8474999023188947E-2</v>
      </c>
      <c r="V21" s="40">
        <v>-6.5951464233273027E-2</v>
      </c>
      <c r="W21" s="40">
        <v>-2.5715988252959968E-2</v>
      </c>
      <c r="X21" s="40">
        <v>4.2167444955604767E-2</v>
      </c>
      <c r="Y21" s="40">
        <v>6.0339696178953288E-2</v>
      </c>
      <c r="Z21" s="40">
        <v>-3.1250238481725805E-2</v>
      </c>
      <c r="AA21" s="40">
        <v>-3.2621093071418341E-4</v>
      </c>
      <c r="AB21" s="40">
        <v>6.9978152048359221E-2</v>
      </c>
      <c r="AC21" s="40">
        <v>1.8964592126381276E-2</v>
      </c>
      <c r="AD21" s="40">
        <v>-2.6424145800054099E-2</v>
      </c>
      <c r="AE21" s="40">
        <v>5.1255810329770835E-2</v>
      </c>
      <c r="AF21" s="40">
        <v>-1.5216920913643246E-2</v>
      </c>
      <c r="AG21" s="40">
        <v>1.0170524910720354E-2</v>
      </c>
      <c r="AH21" s="40">
        <v>1.2930574747020234E-2</v>
      </c>
      <c r="AI21" s="40">
        <v>3.0829379520529741E-2</v>
      </c>
      <c r="AJ21" s="40">
        <v>1.3900563969376764E-2</v>
      </c>
      <c r="AK21" s="40">
        <v>7.9501066828971789E-2</v>
      </c>
      <c r="AL21" s="40">
        <v>7.3601052221487565E-2</v>
      </c>
      <c r="AM21" s="42">
        <v>1.1991363609461946E-2</v>
      </c>
    </row>
    <row r="22" spans="1:39" ht="24">
      <c r="A22" s="37" t="s">
        <v>31</v>
      </c>
      <c r="B22" s="38" t="s">
        <v>14</v>
      </c>
      <c r="C22" s="39">
        <v>3.6730538425851784E-2</v>
      </c>
      <c r="D22" s="40">
        <v>6.7276693747355773E-2</v>
      </c>
      <c r="E22" s="40">
        <v>4.0459206738172132E-2</v>
      </c>
      <c r="F22" s="40">
        <v>-9.7020091959296628E-4</v>
      </c>
      <c r="G22" s="40">
        <v>4.8113980358184684E-2</v>
      </c>
      <c r="H22" s="40">
        <v>-7.9305037587823899E-5</v>
      </c>
      <c r="I22" s="40">
        <v>9.9745559942201988E-3</v>
      </c>
      <c r="J22" s="40">
        <v>1.6401048180025989E-2</v>
      </c>
      <c r="K22" s="40">
        <v>8.1763827548824246E-6</v>
      </c>
      <c r="L22" s="40">
        <v>1.5354131342840702E-2</v>
      </c>
      <c r="M22" s="40">
        <v>3.3151461032339395E-2</v>
      </c>
      <c r="N22" s="40">
        <v>4.440833037246618E-3</v>
      </c>
      <c r="O22" s="40">
        <v>-1.0133518415857573E-2</v>
      </c>
      <c r="P22" s="40">
        <v>1.3747069526891847E-2</v>
      </c>
      <c r="Q22" s="40">
        <v>1.7580408956367387E-2</v>
      </c>
      <c r="R22" s="40">
        <v>3.5263611948422216E-2</v>
      </c>
      <c r="S22" s="40">
        <v>3.2081301870799862E-2</v>
      </c>
      <c r="T22" s="40">
        <v>3.6876095017066512E-2</v>
      </c>
      <c r="U22" s="40">
        <v>-5.4952306442356935E-2</v>
      </c>
      <c r="V22" s="40">
        <v>5.8603665695355946E-3</v>
      </c>
      <c r="W22" s="40">
        <v>-5.2607525848196252E-2</v>
      </c>
      <c r="X22" s="40">
        <v>-2.83579194018721E-2</v>
      </c>
      <c r="Y22" s="40">
        <v>-1.9516246639703104E-2</v>
      </c>
      <c r="Z22" s="40">
        <v>-5.4816525848453847E-2</v>
      </c>
      <c r="AA22" s="40">
        <v>3.816332753952642E-2</v>
      </c>
      <c r="AB22" s="40">
        <v>-2.8508230477228568E-2</v>
      </c>
      <c r="AC22" s="40">
        <v>-2.2956242219378108E-2</v>
      </c>
      <c r="AD22" s="40">
        <v>4.6905074654076367E-2</v>
      </c>
      <c r="AE22" s="40">
        <v>8.7023727077410601E-2</v>
      </c>
      <c r="AF22" s="40">
        <v>0.11493737316423359</v>
      </c>
      <c r="AG22" s="41" t="s">
        <v>81</v>
      </c>
      <c r="AH22" s="40">
        <v>4.0992384596219539E-2</v>
      </c>
      <c r="AI22" s="40">
        <v>-2.3349735802980796E-2</v>
      </c>
      <c r="AJ22" s="40">
        <v>-3.8443866620520156E-2</v>
      </c>
      <c r="AK22" s="40">
        <v>-2.4953469851394669E-2</v>
      </c>
      <c r="AL22" s="40">
        <v>-9.8531662535491948E-2</v>
      </c>
      <c r="AM22" s="42">
        <v>-3.3191529772956342E-2</v>
      </c>
    </row>
    <row r="23" spans="1:39" ht="24">
      <c r="A23" s="37" t="s">
        <v>32</v>
      </c>
      <c r="B23" s="38" t="s">
        <v>14</v>
      </c>
      <c r="C23" s="39">
        <v>1.7127661637109715E-2</v>
      </c>
      <c r="D23" s="40">
        <v>6.1058164910493727E-2</v>
      </c>
      <c r="E23" s="40">
        <v>5.2815668152346201E-2</v>
      </c>
      <c r="F23" s="40">
        <v>5.5102115671269387E-2</v>
      </c>
      <c r="G23" s="40">
        <v>3.690529093747235E-2</v>
      </c>
      <c r="H23" s="40">
        <v>-2.3797874091827636E-3</v>
      </c>
      <c r="I23" s="40">
        <v>6.9168530038168113E-2</v>
      </c>
      <c r="J23" s="40">
        <v>9.1038753596017711E-3</v>
      </c>
      <c r="K23" s="40">
        <v>-4.1281463374760297E-2</v>
      </c>
      <c r="L23" s="40">
        <v>-1.8739441009411502E-2</v>
      </c>
      <c r="M23" s="40">
        <v>-1.5995429767953519E-2</v>
      </c>
      <c r="N23" s="40">
        <v>2.9134163166396321E-2</v>
      </c>
      <c r="O23" s="40">
        <v>5.1318860674883525E-2</v>
      </c>
      <c r="P23" s="40">
        <v>3.6198256988451659E-2</v>
      </c>
      <c r="Q23" s="40">
        <v>3.7169317588313122E-3</v>
      </c>
      <c r="R23" s="40">
        <v>-5.8861979682644977E-2</v>
      </c>
      <c r="S23" s="40">
        <v>7.1221210249595407E-2</v>
      </c>
      <c r="T23" s="40">
        <v>-1.5082367478774712E-2</v>
      </c>
      <c r="U23" s="40">
        <v>2.1420086169282683E-2</v>
      </c>
      <c r="V23" s="40">
        <v>4.9226624183845262E-2</v>
      </c>
      <c r="W23" s="40">
        <v>6.6928400402997759E-2</v>
      </c>
      <c r="X23" s="40">
        <v>-9.2104721720825927E-2</v>
      </c>
      <c r="Y23" s="40">
        <v>6.2787926378618783E-2</v>
      </c>
      <c r="Z23" s="40">
        <v>-1.4131821260167304E-2</v>
      </c>
      <c r="AA23" s="40">
        <v>3.1408241509771624E-2</v>
      </c>
      <c r="AB23" s="41" t="s">
        <v>55</v>
      </c>
      <c r="AC23" s="40">
        <v>9.026317509255222E-3</v>
      </c>
      <c r="AD23" s="40">
        <v>-2.1280252527588824E-3</v>
      </c>
      <c r="AE23" s="40">
        <v>4.4650166204011972E-2</v>
      </c>
      <c r="AF23" s="40">
        <v>-3.2272855994464784E-2</v>
      </c>
      <c r="AG23" s="40">
        <v>-2.8696026621806949E-2</v>
      </c>
      <c r="AH23" s="40">
        <v>-1.241546640162549E-2</v>
      </c>
      <c r="AI23" s="40">
        <v>-3.1830832588019324E-2</v>
      </c>
      <c r="AJ23" s="40">
        <v>-2.2010414906905109E-2</v>
      </c>
      <c r="AK23" s="40">
        <v>2.9251373557483827E-2</v>
      </c>
      <c r="AL23" s="40">
        <v>-4.2176147443053924E-2</v>
      </c>
      <c r="AM23" s="42">
        <v>3.0789324931968088E-3</v>
      </c>
    </row>
    <row r="24" spans="1:39" ht="24">
      <c r="A24" s="37" t="s">
        <v>33</v>
      </c>
      <c r="B24" s="38" t="s">
        <v>14</v>
      </c>
      <c r="C24" s="39">
        <v>-2.9700920766521584E-2</v>
      </c>
      <c r="D24" s="40">
        <v>2.5084433850448548E-2</v>
      </c>
      <c r="E24" s="40">
        <v>-2.6363838302005983E-2</v>
      </c>
      <c r="F24" s="40">
        <v>1.3271213063960298E-2</v>
      </c>
      <c r="G24" s="41" t="s">
        <v>52</v>
      </c>
      <c r="H24" s="40">
        <v>-2.7018214324336404E-2</v>
      </c>
      <c r="I24" s="40">
        <v>-3.8806668623273435E-2</v>
      </c>
      <c r="J24" s="40">
        <v>-1.123384715534507E-2</v>
      </c>
      <c r="K24" s="40">
        <v>-8.0495789226877779E-2</v>
      </c>
      <c r="L24" s="40">
        <v>4.6201914863038783E-2</v>
      </c>
      <c r="M24" s="40">
        <v>1.593414339993425E-2</v>
      </c>
      <c r="N24" s="40">
        <v>-1.0030105976621496E-2</v>
      </c>
      <c r="O24" s="40">
        <v>2.9805376378627842E-2</v>
      </c>
      <c r="P24" s="40">
        <v>-5.7752298101607751E-2</v>
      </c>
      <c r="Q24" s="40">
        <v>-3.6772340284800656E-2</v>
      </c>
      <c r="R24" s="40">
        <v>-4.3010780184649842E-2</v>
      </c>
      <c r="S24" s="40">
        <v>2.8264299538818056E-2</v>
      </c>
      <c r="T24" s="40">
        <v>-5.7936537077327807E-2</v>
      </c>
      <c r="U24" s="40">
        <v>-5.3644899148363213E-2</v>
      </c>
      <c r="V24" s="40">
        <v>7.2521788769679948E-2</v>
      </c>
      <c r="W24" s="40">
        <v>2.7551585619401971E-2</v>
      </c>
      <c r="X24" s="40">
        <v>-1.4303908910804694E-2</v>
      </c>
      <c r="Y24" s="40">
        <v>3.1514777343073702E-2</v>
      </c>
      <c r="Z24" s="40">
        <v>-6.9566886497040518E-3</v>
      </c>
      <c r="AA24" s="40">
        <v>7.017204518581216E-2</v>
      </c>
      <c r="AB24" s="40">
        <v>3.7380410203705083E-2</v>
      </c>
      <c r="AC24" s="40">
        <v>-1.7435595987937074E-2</v>
      </c>
      <c r="AD24" s="40">
        <v>-3.3066511707553689E-2</v>
      </c>
      <c r="AE24" s="40">
        <v>5.2204675738620802E-2</v>
      </c>
      <c r="AF24" s="40">
        <v>2.1003244015329197E-2</v>
      </c>
      <c r="AG24" s="40">
        <v>4.9000053661945993E-2</v>
      </c>
      <c r="AH24" s="40">
        <v>1.8388908846917226E-2</v>
      </c>
      <c r="AI24" s="40">
        <v>1.2828667923723091E-2</v>
      </c>
      <c r="AJ24" s="40">
        <v>-1.0228619551611806E-2</v>
      </c>
      <c r="AK24" s="40">
        <v>1.3031574139665545E-3</v>
      </c>
      <c r="AL24" s="40">
        <v>-1.0307161294424381E-2</v>
      </c>
      <c r="AM24" s="42">
        <v>6.4276221634387745E-2</v>
      </c>
    </row>
    <row r="25" spans="1:39" ht="24">
      <c r="A25" s="37" t="s">
        <v>34</v>
      </c>
      <c r="B25" s="38" t="s">
        <v>14</v>
      </c>
      <c r="C25" s="39">
        <v>-3.7044652039279563E-2</v>
      </c>
      <c r="D25" s="40">
        <v>-3.257168537035101E-2</v>
      </c>
      <c r="E25" s="40">
        <v>-5.4710926591443061E-2</v>
      </c>
      <c r="F25" s="40">
        <v>-1.7539194438064662E-2</v>
      </c>
      <c r="G25" s="40">
        <v>7.1866149503121785E-2</v>
      </c>
      <c r="H25" s="40">
        <v>-1.5530883117506403E-2</v>
      </c>
      <c r="I25" s="40">
        <v>-6.5507082024707536E-2</v>
      </c>
      <c r="J25" s="40">
        <v>-1.5455975025247645E-2</v>
      </c>
      <c r="K25" s="40">
        <v>-6.2009925693180777E-2</v>
      </c>
      <c r="L25" s="40">
        <v>-9.0446340057330817E-3</v>
      </c>
      <c r="M25" s="40">
        <v>3.6959775990868575E-2</v>
      </c>
      <c r="N25" s="40">
        <v>-2.2118004700889672E-3</v>
      </c>
      <c r="O25" s="40">
        <v>-2.6919097056539085E-2</v>
      </c>
      <c r="P25" s="40">
        <v>-3.2169469137522562E-2</v>
      </c>
      <c r="Q25" s="40">
        <v>-3.9837709098921231E-2</v>
      </c>
      <c r="R25" s="40">
        <v>3.7540491722208261E-2</v>
      </c>
      <c r="S25" s="40">
        <v>1.4737797723070545E-2</v>
      </c>
      <c r="T25" s="40">
        <v>-3.359223919216589E-2</v>
      </c>
      <c r="U25" s="40">
        <v>7.1071097022550479E-3</v>
      </c>
      <c r="V25" s="41" t="s">
        <v>67</v>
      </c>
      <c r="W25" s="40">
        <v>6.7507465593941079E-2</v>
      </c>
      <c r="X25" s="40">
        <v>-5.0165113668631453E-2</v>
      </c>
      <c r="Y25" s="40">
        <v>-3.4141340022061581E-2</v>
      </c>
      <c r="Z25" s="40">
        <v>-5.3086769653103022E-2</v>
      </c>
      <c r="AA25" s="40">
        <v>7.0183685441362748E-3</v>
      </c>
      <c r="AB25" s="40">
        <v>4.9433473789143902E-2</v>
      </c>
      <c r="AC25" s="40">
        <v>3.1463872771707188E-2</v>
      </c>
      <c r="AD25" s="40">
        <v>3.7212573571755322E-2</v>
      </c>
      <c r="AE25" s="40">
        <v>-5.7490222210980359E-2</v>
      </c>
      <c r="AF25" s="40">
        <v>5.3694244645346147E-2</v>
      </c>
      <c r="AG25" s="40">
        <v>5.8291848250377944E-3</v>
      </c>
      <c r="AH25" s="40">
        <v>3.5405783507765999E-2</v>
      </c>
      <c r="AI25" s="40">
        <v>5.0333136760033724E-3</v>
      </c>
      <c r="AJ25" s="40">
        <v>4.1883155899151155E-2</v>
      </c>
      <c r="AK25" s="40">
        <v>7.298192408225071E-2</v>
      </c>
      <c r="AL25" s="40">
        <v>-4.0842678702513679E-2</v>
      </c>
      <c r="AM25" s="42">
        <v>1.5430769475628946E-2</v>
      </c>
    </row>
    <row r="26" spans="1:39" ht="24">
      <c r="A26" s="37" t="s">
        <v>35</v>
      </c>
      <c r="B26" s="38" t="s">
        <v>14</v>
      </c>
      <c r="C26" s="39">
        <v>1.6413542198471007E-2</v>
      </c>
      <c r="D26" s="40">
        <v>7.2874946304667815E-3</v>
      </c>
      <c r="E26" s="40">
        <v>-4.7691152599315719E-3</v>
      </c>
      <c r="F26" s="40">
        <v>-1.6346352937705335E-2</v>
      </c>
      <c r="G26" s="40">
        <v>-7.8776568642591221E-2</v>
      </c>
      <c r="H26" s="40">
        <v>-2.8401681603668393E-3</v>
      </c>
      <c r="I26" s="40">
        <v>-6.9074366003697889E-3</v>
      </c>
      <c r="J26" s="40">
        <v>6.863520242534224E-2</v>
      </c>
      <c r="K26" s="41" t="s">
        <v>150</v>
      </c>
      <c r="L26" s="40">
        <v>-2.4349706213096355E-2</v>
      </c>
      <c r="M26" s="40">
        <v>-8.8503096961812744E-2</v>
      </c>
      <c r="N26" s="40">
        <v>1.4520868335693849E-2</v>
      </c>
      <c r="O26" s="40">
        <v>-5.7676157821456846E-2</v>
      </c>
      <c r="P26" s="40">
        <v>-1.2837832686302066E-2</v>
      </c>
      <c r="Q26" s="40">
        <v>-5.8810654498560481E-2</v>
      </c>
      <c r="R26" s="40">
        <v>4.8098555537482685E-2</v>
      </c>
      <c r="S26" s="40">
        <v>-2.3450292980237573E-2</v>
      </c>
      <c r="T26" s="40">
        <v>-2.4936680223877114E-2</v>
      </c>
      <c r="U26" s="40">
        <v>-3.4790165670806845E-2</v>
      </c>
      <c r="V26" s="40">
        <v>-6.1282911269307835E-2</v>
      </c>
      <c r="W26" s="40">
        <v>-5.8442551137890889E-2</v>
      </c>
      <c r="X26" s="40">
        <v>0.1074206681970257</v>
      </c>
      <c r="Y26" s="40">
        <v>-2.3519345903648053E-2</v>
      </c>
      <c r="Z26" s="40">
        <v>2.042469920080096E-2</v>
      </c>
      <c r="AA26" s="40">
        <v>-2.3000104266058363E-2</v>
      </c>
      <c r="AB26" s="40">
        <v>-4.0936743265222106E-2</v>
      </c>
      <c r="AC26" s="40">
        <v>5.4779224853332399E-2</v>
      </c>
      <c r="AD26" s="40">
        <v>-5.0926078612128632E-2</v>
      </c>
      <c r="AE26" s="40">
        <v>2.3829774371585229E-2</v>
      </c>
      <c r="AF26" s="40">
        <v>2.1705247329823422E-2</v>
      </c>
      <c r="AG26" s="40">
        <v>-8.2018077112798351E-5</v>
      </c>
      <c r="AH26" s="40">
        <v>4.2946383504275258E-2</v>
      </c>
      <c r="AI26" s="40">
        <v>2.7989440200386545E-2</v>
      </c>
      <c r="AJ26" s="40">
        <v>3.8515021349718077E-2</v>
      </c>
      <c r="AK26" s="40">
        <v>-1.1942578249087165E-2</v>
      </c>
      <c r="AL26" s="40">
        <v>3.9048305810744789E-2</v>
      </c>
      <c r="AM26" s="42">
        <v>-1.0760118393560907E-2</v>
      </c>
    </row>
    <row r="27" spans="1:39" ht="24">
      <c r="A27" s="37" t="s">
        <v>36</v>
      </c>
      <c r="B27" s="38" t="s">
        <v>14</v>
      </c>
      <c r="C27" s="39">
        <v>4.4107876054583495E-2</v>
      </c>
      <c r="D27" s="40">
        <v>4.2122786080260236E-4</v>
      </c>
      <c r="E27" s="40">
        <v>4.8018727478888898E-2</v>
      </c>
      <c r="F27" s="40">
        <v>6.4466421318224679E-2</v>
      </c>
      <c r="G27" s="40">
        <v>-6.8772758235746863E-3</v>
      </c>
      <c r="H27" s="40">
        <v>-3.8893684321084442E-2</v>
      </c>
      <c r="I27" s="40">
        <v>-3.1104443604269224E-2</v>
      </c>
      <c r="J27" s="40">
        <v>8.4460783762791605E-2</v>
      </c>
      <c r="K27" s="40">
        <v>2.0750599347856738E-2</v>
      </c>
      <c r="L27" s="40">
        <v>7.7516707627815512E-2</v>
      </c>
      <c r="M27" s="40">
        <v>-5.6001743686068001E-2</v>
      </c>
      <c r="N27" s="40">
        <v>-2.3810392827934047E-2</v>
      </c>
      <c r="O27" s="40">
        <v>1.7029615740479435E-3</v>
      </c>
      <c r="P27" s="40">
        <v>6.1240544831907669E-2</v>
      </c>
      <c r="Q27" s="40">
        <v>4.3611456682086172E-3</v>
      </c>
      <c r="R27" s="40">
        <v>-4.1716709645161082E-2</v>
      </c>
      <c r="S27" s="40">
        <v>-8.0816144672648197E-3</v>
      </c>
      <c r="T27" s="40">
        <v>-2.9059941750596934E-2</v>
      </c>
      <c r="U27" s="40">
        <v>5.0676191062355734E-2</v>
      </c>
      <c r="V27" s="40">
        <v>-5.3298251344171314E-2</v>
      </c>
      <c r="W27" s="40">
        <v>7.2564879671081937E-3</v>
      </c>
      <c r="X27" s="40">
        <v>-7.9048190274296944E-3</v>
      </c>
      <c r="Y27" s="40">
        <v>-4.5163883552154963E-2</v>
      </c>
      <c r="Z27" s="41" t="s">
        <v>54</v>
      </c>
      <c r="AA27" s="40">
        <v>-1.1647882649899846E-2</v>
      </c>
      <c r="AB27" s="40">
        <v>-1.4218525130844884E-2</v>
      </c>
      <c r="AC27" s="40">
        <v>-3.9815345937599007E-2</v>
      </c>
      <c r="AD27" s="40">
        <v>-7.328354505749167E-2</v>
      </c>
      <c r="AE27" s="40">
        <v>-4.3627995206443483E-2</v>
      </c>
      <c r="AF27" s="40">
        <v>-6.0074706460043403E-3</v>
      </c>
      <c r="AG27" s="40">
        <v>-5.5572933641158499E-2</v>
      </c>
      <c r="AH27" s="40">
        <v>-1.8521375471200176E-2</v>
      </c>
      <c r="AI27" s="40">
        <v>1.5817697165587882E-2</v>
      </c>
      <c r="AJ27" s="40">
        <v>-2.8218133938613985E-2</v>
      </c>
      <c r="AK27" s="40">
        <v>-3.7350013426908343E-2</v>
      </c>
      <c r="AL27" s="40">
        <v>1.8406201068760374E-3</v>
      </c>
      <c r="AM27" s="42">
        <v>-4.1815360853578757E-3</v>
      </c>
    </row>
    <row r="28" spans="1:39" ht="24">
      <c r="A28" s="37" t="s">
        <v>37</v>
      </c>
      <c r="B28" s="38" t="s">
        <v>14</v>
      </c>
      <c r="C28" s="39">
        <v>7.1658995288130856E-2</v>
      </c>
      <c r="D28" s="40">
        <v>7.899467352900319E-2</v>
      </c>
      <c r="E28" s="40">
        <v>2.5570660123140295E-2</v>
      </c>
      <c r="F28" s="40">
        <v>-1.7022812523612645E-2</v>
      </c>
      <c r="G28" s="40">
        <v>-1.0857660087292215E-2</v>
      </c>
      <c r="H28" s="40">
        <v>-1.1152801857513786E-2</v>
      </c>
      <c r="I28" s="40">
        <v>1.8024844693390763E-2</v>
      </c>
      <c r="J28" s="41" t="s">
        <v>98</v>
      </c>
      <c r="K28" s="40">
        <v>6.8356841488817127E-2</v>
      </c>
      <c r="L28" s="40">
        <v>-2.6524926634964016E-2</v>
      </c>
      <c r="M28" s="40">
        <v>-5.5129647716974026E-2</v>
      </c>
      <c r="N28" s="40">
        <v>-4.2915765318459982E-2</v>
      </c>
      <c r="O28" s="40">
        <v>1.112484233792246E-2</v>
      </c>
      <c r="P28" s="40">
        <v>1.7858233201509265E-2</v>
      </c>
      <c r="Q28" s="40">
        <v>1.7199509132246046E-2</v>
      </c>
      <c r="R28" s="40">
        <v>2.5527968200459994E-2</v>
      </c>
      <c r="S28" s="40">
        <v>-2.1374316981268144E-2</v>
      </c>
      <c r="T28" s="40">
        <v>-7.6764377361717331E-2</v>
      </c>
      <c r="U28" s="40">
        <v>-0.11572562472650441</v>
      </c>
      <c r="V28" s="40">
        <v>-1.5247306845273036E-2</v>
      </c>
      <c r="W28" s="40">
        <v>-4.6294169723178964E-2</v>
      </c>
      <c r="X28" s="40">
        <v>6.4904063942816753E-2</v>
      </c>
      <c r="Y28" s="40">
        <v>2.9192277999209836E-2</v>
      </c>
      <c r="Z28" s="40">
        <v>8.270614400665216E-2</v>
      </c>
      <c r="AA28" s="40">
        <v>4.1585949775574782E-2</v>
      </c>
      <c r="AB28" s="40">
        <v>9.0046953221222924E-3</v>
      </c>
      <c r="AC28" s="40">
        <v>-8.8191259847617554E-3</v>
      </c>
      <c r="AD28" s="40">
        <v>-5.5165092397504868E-2</v>
      </c>
      <c r="AE28" s="40">
        <v>-1.8403737052844864E-2</v>
      </c>
      <c r="AF28" s="40">
        <v>9.0022401791476931E-3</v>
      </c>
      <c r="AG28" s="40">
        <v>1.6379861149709716E-2</v>
      </c>
      <c r="AH28" s="40">
        <v>1.5661236918036951E-2</v>
      </c>
      <c r="AI28" s="40">
        <v>-8.84275274556298E-3</v>
      </c>
      <c r="AJ28" s="40">
        <v>2.6070884771225919E-2</v>
      </c>
      <c r="AK28" s="40">
        <v>4.9052788893620466E-3</v>
      </c>
      <c r="AL28" s="40">
        <v>5.217907791064734E-2</v>
      </c>
      <c r="AM28" s="42">
        <v>6.7992239489830034E-2</v>
      </c>
    </row>
    <row r="29" spans="1:39" ht="24">
      <c r="A29" s="37" t="s">
        <v>38</v>
      </c>
      <c r="B29" s="38" t="s">
        <v>14</v>
      </c>
      <c r="C29" s="39">
        <v>2.747310275946515E-2</v>
      </c>
      <c r="D29" s="40">
        <v>3.4211445834851847E-2</v>
      </c>
      <c r="E29" s="40">
        <v>-2.5617549995977051E-2</v>
      </c>
      <c r="F29" s="40">
        <v>1.8486001340978636E-2</v>
      </c>
      <c r="G29" s="40">
        <v>5.1239155367655422E-2</v>
      </c>
      <c r="H29" s="40">
        <v>3.3710445545579726E-2</v>
      </c>
      <c r="I29" s="40">
        <v>5.0380291310413251E-2</v>
      </c>
      <c r="J29" s="40">
        <v>-1.8603571266698669E-2</v>
      </c>
      <c r="K29" s="40">
        <v>2.3828793328336585E-2</v>
      </c>
      <c r="L29" s="40">
        <v>5.9828883573629636E-2</v>
      </c>
      <c r="M29" s="40">
        <v>3.4004196142100068E-2</v>
      </c>
      <c r="N29" s="40">
        <v>1.8839934404093154E-2</v>
      </c>
      <c r="O29" s="40">
        <v>-5.7174811920646844E-3</v>
      </c>
      <c r="P29" s="40">
        <v>3.9897394133304086E-2</v>
      </c>
      <c r="Q29" s="40">
        <v>9.5521049655757181E-2</v>
      </c>
      <c r="R29" s="40">
        <v>-2.1927787672362007E-2</v>
      </c>
      <c r="S29" s="40">
        <v>-3.1937028357397521E-2</v>
      </c>
      <c r="T29" s="40">
        <v>-4.8301173395728279E-2</v>
      </c>
      <c r="U29" s="40">
        <v>-2.7680389537727081E-2</v>
      </c>
      <c r="V29" s="40">
        <v>-5.6919051109248435E-2</v>
      </c>
      <c r="W29" s="40">
        <v>-1.1246660530826428E-2</v>
      </c>
      <c r="X29" s="40">
        <v>1.7442341073954929E-2</v>
      </c>
      <c r="Y29" s="40">
        <v>1.0085455809194212E-2</v>
      </c>
      <c r="Z29" s="40">
        <v>-4.3063253533972862E-2</v>
      </c>
      <c r="AA29" s="40">
        <v>-1.8201860357008843E-2</v>
      </c>
      <c r="AB29" s="40">
        <v>4.4407180214042101E-2</v>
      </c>
      <c r="AC29" s="40">
        <v>1.8951918727797352E-2</v>
      </c>
      <c r="AD29" s="40">
        <v>-1.1657769675078374E-2</v>
      </c>
      <c r="AE29" s="41" t="s">
        <v>81</v>
      </c>
      <c r="AF29" s="40">
        <v>-7.5223225404950217E-2</v>
      </c>
      <c r="AG29" s="40">
        <v>8.715805040003706E-2</v>
      </c>
      <c r="AH29" s="40">
        <v>5.5513861880279805E-3</v>
      </c>
      <c r="AI29" s="40">
        <v>-1.7455217008946147E-4</v>
      </c>
      <c r="AJ29" s="40">
        <v>-5.4885786286928237E-2</v>
      </c>
      <c r="AK29" s="40">
        <v>-8.229438665421477E-3</v>
      </c>
      <c r="AL29" s="40">
        <v>-8.9089278076070019E-2</v>
      </c>
      <c r="AM29" s="42">
        <v>2.3029140657692522E-2</v>
      </c>
    </row>
    <row r="30" spans="1:39" ht="24">
      <c r="A30" s="37" t="s">
        <v>39</v>
      </c>
      <c r="B30" s="38" t="s">
        <v>14</v>
      </c>
      <c r="C30" s="39">
        <v>5.5428645671238327E-2</v>
      </c>
      <c r="D30" s="40">
        <v>7.9096635132117607E-2</v>
      </c>
      <c r="E30" s="40">
        <v>3.4395393546716104E-3</v>
      </c>
      <c r="F30" s="40">
        <v>1.0389922080104453E-3</v>
      </c>
      <c r="G30" s="40">
        <v>6.8205382243702831E-2</v>
      </c>
      <c r="H30" s="40">
        <v>-5.720207678456514E-2</v>
      </c>
      <c r="I30" s="40">
        <v>-3.8962303074106688E-4</v>
      </c>
      <c r="J30" s="40">
        <v>4.1461445596589444E-2</v>
      </c>
      <c r="K30" s="40">
        <v>-2.2804873041465556E-2</v>
      </c>
      <c r="L30" s="40">
        <v>8.3475337330288141E-2</v>
      </c>
      <c r="M30" s="40">
        <v>3.2381399555419348E-3</v>
      </c>
      <c r="N30" s="40">
        <v>9.085663315606245E-3</v>
      </c>
      <c r="O30" s="40">
        <v>-1.116490384470698E-2</v>
      </c>
      <c r="P30" s="40">
        <v>-1.4344725980309659E-2</v>
      </c>
      <c r="Q30" s="40">
        <v>3.0725974790777353E-2</v>
      </c>
      <c r="R30" s="40">
        <v>-1.7351939166240195E-2</v>
      </c>
      <c r="S30" s="40">
        <v>4.7939862820544882E-2</v>
      </c>
      <c r="T30" s="40">
        <v>-8.0846330245393921E-3</v>
      </c>
      <c r="U30" s="40">
        <v>8.3805978743575361E-3</v>
      </c>
      <c r="V30" s="40">
        <v>6.8956896224150232E-3</v>
      </c>
      <c r="W30" s="40">
        <v>-1.1603320300354996E-2</v>
      </c>
      <c r="X30" s="40">
        <v>-3.041649351978698E-2</v>
      </c>
      <c r="Y30" s="40">
        <v>5.8112344819096516E-2</v>
      </c>
      <c r="Z30" s="40">
        <v>-1.1411396990468741E-2</v>
      </c>
      <c r="AA30" s="41" t="s">
        <v>108</v>
      </c>
      <c r="AB30" s="40">
        <v>3.0880075180761846E-2</v>
      </c>
      <c r="AC30" s="40">
        <v>-4.6120888007828209E-2</v>
      </c>
      <c r="AD30" s="40">
        <v>-2.0414597362513831E-2</v>
      </c>
      <c r="AE30" s="40">
        <v>-1.8098832039821208E-2</v>
      </c>
      <c r="AF30" s="40">
        <v>0.10419213137768923</v>
      </c>
      <c r="AG30" s="40">
        <v>3.7783896185241993E-2</v>
      </c>
      <c r="AH30" s="40">
        <v>-3.3760726089203261E-2</v>
      </c>
      <c r="AI30" s="40">
        <v>-3.7197571317052598E-2</v>
      </c>
      <c r="AJ30" s="40">
        <v>-7.8476129803691924E-2</v>
      </c>
      <c r="AK30" s="40">
        <v>8.5751179336263791E-2</v>
      </c>
      <c r="AL30" s="40">
        <v>-5.9975849395976874E-2</v>
      </c>
      <c r="AM30" s="42">
        <v>-2.6603926623870872E-2</v>
      </c>
    </row>
    <row r="31" spans="1:39" ht="24">
      <c r="A31" s="37" t="s">
        <v>40</v>
      </c>
      <c r="B31" s="38" t="s">
        <v>14</v>
      </c>
      <c r="C31" s="39">
        <v>-6.4814292684130734E-3</v>
      </c>
      <c r="D31" s="40">
        <v>-2.7358177435627035E-2</v>
      </c>
      <c r="E31" s="40">
        <v>3.9867524932603086E-2</v>
      </c>
      <c r="F31" s="40">
        <v>-2.4187840584644644E-2</v>
      </c>
      <c r="G31" s="40">
        <v>2.676905094276661E-2</v>
      </c>
      <c r="H31" s="40">
        <v>-6.5121078071600433E-2</v>
      </c>
      <c r="I31" s="40">
        <v>-2.5144843307076985E-2</v>
      </c>
      <c r="J31" s="40">
        <v>-4.6298186041357228E-2</v>
      </c>
      <c r="K31" s="40">
        <v>-5.8164036982016651E-2</v>
      </c>
      <c r="L31" s="40">
        <v>1.4414491110245748E-2</v>
      </c>
      <c r="M31" s="40">
        <v>-4.0950518654473913E-4</v>
      </c>
      <c r="N31" s="40">
        <v>4.3421671874990014E-5</v>
      </c>
      <c r="O31" s="40">
        <v>-2.6660977390424234E-2</v>
      </c>
      <c r="P31" s="40">
        <v>4.324102701731474E-3</v>
      </c>
      <c r="Q31" s="40">
        <v>-6.152766468997517E-2</v>
      </c>
      <c r="R31" s="40">
        <v>2.6602295733956682E-2</v>
      </c>
      <c r="S31" s="40">
        <v>3.6971718958239599E-2</v>
      </c>
      <c r="T31" s="40">
        <v>-3.61014790499745E-3</v>
      </c>
      <c r="U31" s="40">
        <v>-1.7582671549084643E-2</v>
      </c>
      <c r="V31" s="40">
        <v>6.6354435428307865E-2</v>
      </c>
      <c r="W31" s="41" t="s">
        <v>108</v>
      </c>
      <c r="X31" s="40">
        <v>-1.300305392755665E-2</v>
      </c>
      <c r="Y31" s="40">
        <v>-3.9836999271262497E-2</v>
      </c>
      <c r="Z31" s="40">
        <v>7.0205698705726209E-3</v>
      </c>
      <c r="AA31" s="40">
        <v>-1.1707670432974883E-2</v>
      </c>
      <c r="AB31" s="40">
        <v>6.6025013903551366E-2</v>
      </c>
      <c r="AC31" s="40">
        <v>8.6572712156719411E-2</v>
      </c>
      <c r="AD31" s="40">
        <v>0.11348269483480794</v>
      </c>
      <c r="AE31" s="40">
        <v>-1.1107876707083185E-2</v>
      </c>
      <c r="AF31" s="40">
        <v>7.3711764495490821E-3</v>
      </c>
      <c r="AG31" s="40">
        <v>-5.2176944874923928E-2</v>
      </c>
      <c r="AH31" s="40">
        <v>2.5955206526161685E-2</v>
      </c>
      <c r="AI31" s="40">
        <v>-4.3714944635743505E-2</v>
      </c>
      <c r="AJ31" s="40">
        <v>2.6866038411620739E-2</v>
      </c>
      <c r="AK31" s="40">
        <v>4.5326194762665167E-2</v>
      </c>
      <c r="AL31" s="40">
        <v>7.3741524889062618E-2</v>
      </c>
      <c r="AM31" s="42">
        <v>-3.2882918409370923E-2</v>
      </c>
    </row>
    <row r="32" spans="1:39" ht="24">
      <c r="A32" s="37" t="s">
        <v>41</v>
      </c>
      <c r="B32" s="38" t="s">
        <v>14</v>
      </c>
      <c r="C32" s="39">
        <v>2.7427872436209073E-3</v>
      </c>
      <c r="D32" s="40">
        <v>-2.0228226842909744E-2</v>
      </c>
      <c r="E32" s="40">
        <v>-3.175161400379975E-2</v>
      </c>
      <c r="F32" s="40">
        <v>-4.3609816590283443E-2</v>
      </c>
      <c r="G32" s="40">
        <v>-5.5674120018272336E-2</v>
      </c>
      <c r="H32" s="40">
        <v>-8.753780109038653E-2</v>
      </c>
      <c r="I32" s="40">
        <v>1.7261910787998606E-2</v>
      </c>
      <c r="J32" s="40">
        <v>-7.5560636146069796E-2</v>
      </c>
      <c r="K32" s="40">
        <v>-2.4493586589610254E-2</v>
      </c>
      <c r="L32" s="40">
        <v>-5.5113856298141953E-3</v>
      </c>
      <c r="M32" s="40">
        <v>1.769310489091154E-2</v>
      </c>
      <c r="N32" s="40">
        <v>-4.6670881202531137E-3</v>
      </c>
      <c r="O32" s="40">
        <v>-2.3439873358469719E-2</v>
      </c>
      <c r="P32" s="40">
        <v>-2.2466451442819956E-2</v>
      </c>
      <c r="Q32" s="40">
        <v>-4.1098245074607305E-2</v>
      </c>
      <c r="R32" s="40">
        <v>6.0093987642522349E-2</v>
      </c>
      <c r="S32" s="40">
        <v>-3.7535315529756863E-2</v>
      </c>
      <c r="T32" s="41" t="s">
        <v>80</v>
      </c>
      <c r="U32" s="40">
        <v>9.2642193108214727E-2</v>
      </c>
      <c r="V32" s="40">
        <v>-3.2461598574801777E-2</v>
      </c>
      <c r="W32" s="40">
        <v>-3.5524041706850888E-3</v>
      </c>
      <c r="X32" s="40">
        <v>-1.2010700486127087E-2</v>
      </c>
      <c r="Y32" s="40">
        <v>1.7946562391004294E-2</v>
      </c>
      <c r="Z32" s="40">
        <v>-2.8035229853630276E-2</v>
      </c>
      <c r="AA32" s="40">
        <v>-7.9331226659034339E-3</v>
      </c>
      <c r="AB32" s="40">
        <v>-1.472271483878693E-2</v>
      </c>
      <c r="AC32" s="40">
        <v>-3.6150413728599451E-2</v>
      </c>
      <c r="AD32" s="40">
        <v>5.5679946862653255E-2</v>
      </c>
      <c r="AE32" s="40">
        <v>-4.7463890603368815E-2</v>
      </c>
      <c r="AF32" s="40">
        <v>0.11892076440893883</v>
      </c>
      <c r="AG32" s="40">
        <v>3.6152007842637494E-2</v>
      </c>
      <c r="AH32" s="40">
        <v>1.8728213235558368E-2</v>
      </c>
      <c r="AI32" s="40">
        <v>6.6869371672984554E-2</v>
      </c>
      <c r="AJ32" s="40">
        <v>4.4637911252179332E-3</v>
      </c>
      <c r="AK32" s="40">
        <v>8.6245159917337263E-2</v>
      </c>
      <c r="AL32" s="40">
        <v>6.1802465217710529E-3</v>
      </c>
      <c r="AM32" s="42">
        <v>1.1478913802779305E-2</v>
      </c>
    </row>
    <row r="33" spans="1:39" ht="24">
      <c r="A33" s="37" t="s">
        <v>42</v>
      </c>
      <c r="B33" s="38" t="s">
        <v>14</v>
      </c>
      <c r="C33" s="39">
        <v>5.2006654755987057E-2</v>
      </c>
      <c r="D33" s="40">
        <v>1.1429519507356586E-2</v>
      </c>
      <c r="E33" s="40">
        <v>-5.2982367918696711E-2</v>
      </c>
      <c r="F33" s="40">
        <v>-1.9025104755096566E-2</v>
      </c>
      <c r="G33" s="40">
        <v>2.707358040063515E-2</v>
      </c>
      <c r="H33" s="40">
        <v>-6.7030696410397836E-3</v>
      </c>
      <c r="I33" s="40">
        <v>6.5945565746904744E-2</v>
      </c>
      <c r="J33" s="40">
        <v>-2.0901387421104426E-2</v>
      </c>
      <c r="K33" s="40">
        <v>-2.2878411050278373E-2</v>
      </c>
      <c r="L33" s="40">
        <v>-4.8972797394384142E-2</v>
      </c>
      <c r="M33" s="40">
        <v>1.3693845940062243E-2</v>
      </c>
      <c r="N33" s="40">
        <v>-4.1499337876685791E-2</v>
      </c>
      <c r="O33" s="40">
        <v>-2.6830987617761492E-2</v>
      </c>
      <c r="P33" s="40">
        <v>-3.5724956517667918E-2</v>
      </c>
      <c r="Q33" s="40">
        <v>-1.7726285104496482E-2</v>
      </c>
      <c r="R33" s="40">
        <v>-2.8885941454622015E-2</v>
      </c>
      <c r="S33" s="41" t="s">
        <v>117</v>
      </c>
      <c r="T33" s="40">
        <v>-3.7338439458286604E-2</v>
      </c>
      <c r="U33" s="40">
        <v>6.6337089486961487E-2</v>
      </c>
      <c r="V33" s="40">
        <v>1.4419873466166628E-2</v>
      </c>
      <c r="W33" s="40">
        <v>3.6473217078680793E-2</v>
      </c>
      <c r="X33" s="40">
        <v>-7.7634602847816259E-2</v>
      </c>
      <c r="Y33" s="40">
        <v>3.1570957005444003E-2</v>
      </c>
      <c r="Z33" s="40">
        <v>-7.8415966431465908E-3</v>
      </c>
      <c r="AA33" s="40">
        <v>4.7400439681315208E-2</v>
      </c>
      <c r="AB33" s="40">
        <v>6.9074248726980578E-2</v>
      </c>
      <c r="AC33" s="40">
        <v>3.8269577572361091E-3</v>
      </c>
      <c r="AD33" s="40">
        <v>-8.1962138567218401E-3</v>
      </c>
      <c r="AE33" s="40">
        <v>-3.1240699531258413E-2</v>
      </c>
      <c r="AF33" s="40">
        <v>0.10295194664591162</v>
      </c>
      <c r="AG33" s="40">
        <v>3.1280816216768856E-2</v>
      </c>
      <c r="AH33" s="40">
        <v>8.1468156101889538E-2</v>
      </c>
      <c r="AI33" s="40">
        <v>-2.4193430680142968E-2</v>
      </c>
      <c r="AJ33" s="40">
        <v>3.1027060388082152E-2</v>
      </c>
      <c r="AK33" s="40">
        <v>0.12738142620679635</v>
      </c>
      <c r="AL33" s="40">
        <v>-1.7584931869613243E-3</v>
      </c>
      <c r="AM33" s="42">
        <v>3.8367581584492355E-2</v>
      </c>
    </row>
    <row r="34" spans="1:39" ht="24">
      <c r="A34" s="37" t="s">
        <v>43</v>
      </c>
      <c r="B34" s="38" t="s">
        <v>14</v>
      </c>
      <c r="C34" s="39">
        <v>-5.3077099578986785E-2</v>
      </c>
      <c r="D34" s="40">
        <v>-3.3147266486472468E-2</v>
      </c>
      <c r="E34" s="40">
        <v>5.7682890711152741E-2</v>
      </c>
      <c r="F34" s="40">
        <v>-7.6172629977875689E-2</v>
      </c>
      <c r="G34" s="40">
        <v>-4.1153549194883891E-2</v>
      </c>
      <c r="H34" s="40">
        <v>-7.3368442899905337E-2</v>
      </c>
      <c r="I34" s="40">
        <v>-9.8124418296692464E-3</v>
      </c>
      <c r="J34" s="40">
        <v>2.5080103242572531E-2</v>
      </c>
      <c r="K34" s="40">
        <v>4.6894839272840459E-2</v>
      </c>
      <c r="L34" s="40">
        <v>-4.3911276746681042E-2</v>
      </c>
      <c r="M34" s="40">
        <v>-4.3483831324650252E-2</v>
      </c>
      <c r="N34" s="40">
        <v>-1.4691322718141669E-2</v>
      </c>
      <c r="O34" s="40">
        <v>4.0906700173944696E-4</v>
      </c>
      <c r="P34" s="40">
        <v>8.5392443030330001E-2</v>
      </c>
      <c r="Q34" s="40">
        <v>-2.8444885117565155E-2</v>
      </c>
      <c r="R34" s="41" t="s">
        <v>117</v>
      </c>
      <c r="S34" s="40">
        <v>-2.8790422667399555E-2</v>
      </c>
      <c r="T34" s="40">
        <v>5.9805817969248463E-2</v>
      </c>
      <c r="U34" s="40">
        <v>-1.3148527888831675E-2</v>
      </c>
      <c r="V34" s="40">
        <v>3.6233965933019467E-2</v>
      </c>
      <c r="W34" s="40">
        <v>2.6123040692187675E-2</v>
      </c>
      <c r="X34" s="40">
        <v>8.2083724951268838E-2</v>
      </c>
      <c r="Y34" s="40">
        <v>-2.508153394804469E-3</v>
      </c>
      <c r="Z34" s="40">
        <v>-4.0114656892958532E-2</v>
      </c>
      <c r="AA34" s="40">
        <v>-1.7063779623602497E-2</v>
      </c>
      <c r="AB34" s="40">
        <v>-5.6969368079459501E-2</v>
      </c>
      <c r="AC34" s="40">
        <v>-1.0379645719774242E-2</v>
      </c>
      <c r="AD34" s="40">
        <v>9.3590914441026921E-2</v>
      </c>
      <c r="AE34" s="40">
        <v>-2.1384102099299831E-2</v>
      </c>
      <c r="AF34" s="40">
        <v>-1.6519389966853173E-2</v>
      </c>
      <c r="AG34" s="40">
        <v>3.4472262410997823E-2</v>
      </c>
      <c r="AH34" s="40">
        <v>9.0825519691741144E-2</v>
      </c>
      <c r="AI34" s="40">
        <v>3.35001792413398E-2</v>
      </c>
      <c r="AJ34" s="40">
        <v>5.5513735098901187E-2</v>
      </c>
      <c r="AK34" s="40">
        <v>-1.0291078445250918E-2</v>
      </c>
      <c r="AL34" s="40">
        <v>-3.980040739742631E-2</v>
      </c>
      <c r="AM34" s="42">
        <v>-1.1399875557837611E-2</v>
      </c>
    </row>
    <row r="35" spans="1:39" ht="24">
      <c r="A35" s="37" t="s">
        <v>44</v>
      </c>
      <c r="B35" s="38" t="s">
        <v>14</v>
      </c>
      <c r="C35" s="39">
        <v>6.4895496366626781E-3</v>
      </c>
      <c r="D35" s="40">
        <v>-5.0155522555379806E-2</v>
      </c>
      <c r="E35" s="40">
        <v>7.0196982890833436E-3</v>
      </c>
      <c r="F35" s="40">
        <v>1.364018239667469E-2</v>
      </c>
      <c r="G35" s="40">
        <v>1.2615949974283008E-3</v>
      </c>
      <c r="H35" s="40">
        <v>-2.6046891418049726E-2</v>
      </c>
      <c r="I35" s="40">
        <v>7.556502117730228E-2</v>
      </c>
      <c r="J35" s="40">
        <v>4.8092514654191152E-3</v>
      </c>
      <c r="K35" s="40">
        <v>-1.1624213280287104E-2</v>
      </c>
      <c r="L35" s="40">
        <v>1.4308081054968105E-2</v>
      </c>
      <c r="M35" s="40">
        <v>8.5374204760188879E-2</v>
      </c>
      <c r="N35" s="40">
        <v>6.3973823698782933E-2</v>
      </c>
      <c r="O35" s="40">
        <v>-2.0831051160018633E-2</v>
      </c>
      <c r="P35" s="40">
        <v>-4.4719522833410325E-2</v>
      </c>
      <c r="Q35" s="40">
        <v>-1.970282905820752E-2</v>
      </c>
      <c r="R35" s="40">
        <v>-1.0289626356841506E-2</v>
      </c>
      <c r="S35" s="40">
        <v>0.12604332570026014</v>
      </c>
      <c r="T35" s="40">
        <v>8.4888664222102533E-2</v>
      </c>
      <c r="U35" s="40">
        <v>7.3190215899968158E-2</v>
      </c>
      <c r="V35" s="40">
        <v>6.9830494982105931E-2</v>
      </c>
      <c r="W35" s="40">
        <v>4.4121496741210187E-2</v>
      </c>
      <c r="X35" s="40">
        <v>-7.7500678273447421E-2</v>
      </c>
      <c r="Y35" s="40">
        <v>2.5874862358682578E-4</v>
      </c>
      <c r="Z35" s="40">
        <v>-3.5694843653356505E-2</v>
      </c>
      <c r="AA35" s="40">
        <v>8.3765958895148637E-2</v>
      </c>
      <c r="AB35" s="40">
        <v>2.8213323173201126E-2</v>
      </c>
      <c r="AC35" s="40">
        <v>2.3859259534175514E-2</v>
      </c>
      <c r="AD35" s="40">
        <v>3.5711670472783279E-2</v>
      </c>
      <c r="AE35" s="40">
        <v>-8.0247130919422795E-3</v>
      </c>
      <c r="AF35" s="40">
        <v>3.0927551956626706E-2</v>
      </c>
      <c r="AG35" s="40">
        <v>-2.4066192360513019E-2</v>
      </c>
      <c r="AH35" s="40">
        <v>3.6920354695067431E-3</v>
      </c>
      <c r="AI35" s="40">
        <v>-4.1541740486160064E-2</v>
      </c>
      <c r="AJ35" s="40">
        <v>-3.0627372095547861E-3</v>
      </c>
      <c r="AK35" s="41" t="s">
        <v>74</v>
      </c>
      <c r="AL35" s="40">
        <v>-2.5471605075278101E-2</v>
      </c>
      <c r="AM35" s="42">
        <v>1.7812465606179925E-2</v>
      </c>
    </row>
    <row r="36" spans="1:39" ht="24">
      <c r="A36" s="37" t="s">
        <v>45</v>
      </c>
      <c r="B36" s="38" t="s">
        <v>14</v>
      </c>
      <c r="C36" s="39">
        <v>-1.552774618139004E-2</v>
      </c>
      <c r="D36" s="40">
        <v>-5.0584887934266506E-2</v>
      </c>
      <c r="E36" s="40">
        <v>4.224636807479687E-2</v>
      </c>
      <c r="F36" s="40">
        <v>5.0205678672230504E-2</v>
      </c>
      <c r="G36" s="40">
        <v>-9.7245641625765024E-3</v>
      </c>
      <c r="H36" s="40">
        <v>-1.5188053145269488E-3</v>
      </c>
      <c r="I36" s="40">
        <v>6.9760002396323822E-2</v>
      </c>
      <c r="J36" s="40">
        <v>5.0711025889428551E-2</v>
      </c>
      <c r="K36" s="40">
        <v>3.7724853507227221E-2</v>
      </c>
      <c r="L36" s="40">
        <v>5.7912862402968661E-2</v>
      </c>
      <c r="M36" s="40">
        <v>-1.6810260193682817E-2</v>
      </c>
      <c r="N36" s="40">
        <v>3.9973562746286835E-2</v>
      </c>
      <c r="O36" s="40">
        <v>5.5646753896931064E-2</v>
      </c>
      <c r="P36" s="40">
        <v>1.0028316759033261E-2</v>
      </c>
      <c r="Q36" s="40">
        <v>1.7562986109965199E-2</v>
      </c>
      <c r="R36" s="40">
        <v>-3.9468484895054064E-2</v>
      </c>
      <c r="S36" s="40">
        <v>-1.6054089875764792E-3</v>
      </c>
      <c r="T36" s="40">
        <v>6.103218554192079E-3</v>
      </c>
      <c r="U36" s="40">
        <v>-1.5715058395866001E-3</v>
      </c>
      <c r="V36" s="40">
        <v>-3.9022945368630761E-2</v>
      </c>
      <c r="W36" s="40">
        <v>7.1682435464871769E-2</v>
      </c>
      <c r="X36" s="40">
        <v>7.6641341674426419E-2</v>
      </c>
      <c r="Y36" s="40">
        <v>-2.4895820703466505E-3</v>
      </c>
      <c r="Z36" s="40">
        <v>1.8365207941297185E-3</v>
      </c>
      <c r="AA36" s="40">
        <v>-5.8348637070093558E-2</v>
      </c>
      <c r="AB36" s="40">
        <v>-4.0389503602299377E-2</v>
      </c>
      <c r="AC36" s="40">
        <v>-2.0877236927509348E-2</v>
      </c>
      <c r="AD36" s="40">
        <v>-0.119296990340914</v>
      </c>
      <c r="AE36" s="40">
        <v>-8.585835803009402E-2</v>
      </c>
      <c r="AF36" s="40">
        <v>-4.3857879834150862E-2</v>
      </c>
      <c r="AG36" s="40">
        <v>-9.5029702440111635E-2</v>
      </c>
      <c r="AH36" s="40">
        <v>-8.5198277557092129E-3</v>
      </c>
      <c r="AI36" s="40">
        <v>-5.591113557771353E-2</v>
      </c>
      <c r="AJ36" s="40">
        <v>-1.8497442888916135E-2</v>
      </c>
      <c r="AK36" s="40">
        <v>-2.5399552293600653E-2</v>
      </c>
      <c r="AL36" s="41" t="s">
        <v>73</v>
      </c>
      <c r="AM36" s="42">
        <v>1.0523252259859344E-2</v>
      </c>
    </row>
    <row r="37" spans="1:39" ht="24">
      <c r="A37" s="37" t="s">
        <v>46</v>
      </c>
      <c r="B37" s="38" t="s">
        <v>14</v>
      </c>
      <c r="C37" s="39">
        <v>1.8585227127443208E-2</v>
      </c>
      <c r="D37" s="40">
        <v>-5.1139525557844318E-2</v>
      </c>
      <c r="E37" s="40">
        <v>3.8782983948291599E-3</v>
      </c>
      <c r="F37" s="40">
        <v>-6.1874992823803907E-3</v>
      </c>
      <c r="G37" s="40">
        <v>-5.11564745112622E-2</v>
      </c>
      <c r="H37" s="40">
        <v>-7.247066838833173E-2</v>
      </c>
      <c r="I37" s="40">
        <v>-3.6759091089102504E-2</v>
      </c>
      <c r="J37" s="40">
        <v>-0.11311034531322101</v>
      </c>
      <c r="K37" s="40">
        <v>-3.3960710591774732E-2</v>
      </c>
      <c r="L37" s="40">
        <v>-2.5075541439631161E-2</v>
      </c>
      <c r="M37" s="40">
        <v>1.1871819149718013E-2</v>
      </c>
      <c r="N37" s="40">
        <v>-7.6396287567245995E-3</v>
      </c>
      <c r="O37" s="40">
        <v>-1.5383128313952866E-3</v>
      </c>
      <c r="P37" s="40">
        <v>-6.243044161227447E-2</v>
      </c>
      <c r="Q37" s="40">
        <v>-4.6645110674131234E-2</v>
      </c>
      <c r="R37" s="40">
        <v>-1.3087629785243389E-2</v>
      </c>
      <c r="S37" s="40">
        <v>6.591810553570604E-2</v>
      </c>
      <c r="T37" s="40">
        <v>9.1899789789294181E-2</v>
      </c>
      <c r="U37" s="41" t="s">
        <v>75</v>
      </c>
      <c r="V37" s="40">
        <v>6.86730597703979E-3</v>
      </c>
      <c r="W37" s="40">
        <v>-1.712303851936732E-2</v>
      </c>
      <c r="X37" s="40">
        <v>-3.0506709569945056E-2</v>
      </c>
      <c r="Y37" s="40">
        <v>7.3641795090825968E-2</v>
      </c>
      <c r="Z37" s="40">
        <v>4.846911909563463E-2</v>
      </c>
      <c r="AA37" s="40">
        <v>8.1898504859576927E-3</v>
      </c>
      <c r="AB37" s="40">
        <v>2.0652399580285183E-2</v>
      </c>
      <c r="AC37" s="40">
        <v>1.0197816983674673E-2</v>
      </c>
      <c r="AD37" s="40">
        <v>-1.7256557929570215E-2</v>
      </c>
      <c r="AE37" s="40">
        <v>-2.6891998310213768E-2</v>
      </c>
      <c r="AF37" s="40">
        <v>8.3628877848517472E-3</v>
      </c>
      <c r="AG37" s="40">
        <v>-5.3467320100735571E-2</v>
      </c>
      <c r="AH37" s="40">
        <v>4.3951598821625339E-2</v>
      </c>
      <c r="AI37" s="40">
        <v>-3.1400324830150227E-2</v>
      </c>
      <c r="AJ37" s="40">
        <v>8.6689902018737913E-2</v>
      </c>
      <c r="AK37" s="40">
        <v>7.3494243946047533E-2</v>
      </c>
      <c r="AL37" s="40">
        <v>-1.7216398187844589E-3</v>
      </c>
      <c r="AM37" s="42">
        <v>3.0642362948848947E-2</v>
      </c>
    </row>
    <row r="38" spans="1:39" ht="24">
      <c r="A38" s="37" t="s">
        <v>47</v>
      </c>
      <c r="B38" s="38" t="s">
        <v>14</v>
      </c>
      <c r="C38" s="39">
        <v>-6.4957934545039925E-2</v>
      </c>
      <c r="D38" s="40">
        <v>-1.5029908186585037E-2</v>
      </c>
      <c r="E38" s="40">
        <v>-7.5486779857294488E-3</v>
      </c>
      <c r="F38" s="40">
        <v>-3.2949203146678943E-2</v>
      </c>
      <c r="G38" s="40">
        <v>-3.1126861395270964E-2</v>
      </c>
      <c r="H38" s="40">
        <v>-2.624928866328197E-2</v>
      </c>
      <c r="I38" s="40">
        <v>-2.5037538304933923E-2</v>
      </c>
      <c r="J38" s="40">
        <v>-5.340231727702606E-2</v>
      </c>
      <c r="K38" s="40">
        <v>-4.9023156294668385E-2</v>
      </c>
      <c r="L38" s="40">
        <v>2.465880015152893E-3</v>
      </c>
      <c r="M38" s="40">
        <v>5.4805435520178677E-2</v>
      </c>
      <c r="N38" s="40">
        <v>8.6459784703687467E-2</v>
      </c>
      <c r="O38" s="40">
        <v>2.1609650295199005E-2</v>
      </c>
      <c r="P38" s="40">
        <v>2.7059919390562522E-2</v>
      </c>
      <c r="Q38" s="40">
        <v>-2.2300514278202108E-2</v>
      </c>
      <c r="R38" s="40">
        <v>9.224934639551606E-2</v>
      </c>
      <c r="S38" s="40">
        <v>-8.1212049001963375E-3</v>
      </c>
      <c r="T38" s="40">
        <v>5.4503617942821249E-2</v>
      </c>
      <c r="U38" s="40">
        <v>-1.7210120851205168E-2</v>
      </c>
      <c r="V38" s="40">
        <v>3.5525233507737668E-2</v>
      </c>
      <c r="W38" s="40">
        <v>0.10954077668203954</v>
      </c>
      <c r="X38" s="40">
        <v>-6.6677820215038749E-2</v>
      </c>
      <c r="Y38" s="40">
        <v>-3.9905274658936979E-2</v>
      </c>
      <c r="Z38" s="40">
        <v>-6.937504449569333E-2</v>
      </c>
      <c r="AA38" s="40">
        <v>-1.972604123082369E-2</v>
      </c>
      <c r="AB38" s="40">
        <v>-1.920878731049157E-3</v>
      </c>
      <c r="AC38" s="40">
        <v>4.6334019035726162E-2</v>
      </c>
      <c r="AD38" s="41" t="s">
        <v>90</v>
      </c>
      <c r="AE38" s="40">
        <v>-1.1125862058929693E-2</v>
      </c>
      <c r="AF38" s="40">
        <v>1.1016853781181841E-2</v>
      </c>
      <c r="AG38" s="40">
        <v>4.5096033036864942E-2</v>
      </c>
      <c r="AH38" s="40">
        <v>-4.5061810036525554E-3</v>
      </c>
      <c r="AI38" s="40">
        <v>-3.1672961336531996E-2</v>
      </c>
      <c r="AJ38" s="40">
        <v>5.1496548983397748E-2</v>
      </c>
      <c r="AK38" s="40">
        <v>3.5572301775068552E-2</v>
      </c>
      <c r="AL38" s="40">
        <v>-0.11865661183319931</v>
      </c>
      <c r="AM38" s="42">
        <v>-4.0325202801120043E-2</v>
      </c>
    </row>
    <row r="39" spans="1:39" ht="24">
      <c r="A39" s="37" t="s">
        <v>48</v>
      </c>
      <c r="B39" s="38" t="s">
        <v>14</v>
      </c>
      <c r="C39" s="39">
        <v>1.3279276843904592E-2</v>
      </c>
      <c r="D39" s="40">
        <v>6.3690094576819831E-2</v>
      </c>
      <c r="E39" s="40">
        <v>4.0163132403987112E-2</v>
      </c>
      <c r="F39" s="40">
        <v>-4.6079719351042455E-3</v>
      </c>
      <c r="G39" s="40">
        <v>1.9674211572789879E-2</v>
      </c>
      <c r="H39" s="40">
        <v>-2.0569624579201595E-2</v>
      </c>
      <c r="I39" s="40">
        <v>-1.4184972941966514E-2</v>
      </c>
      <c r="J39" s="40">
        <v>8.602831560837727E-3</v>
      </c>
      <c r="K39" s="40">
        <v>2.0680497309202076E-2</v>
      </c>
      <c r="L39" s="40">
        <v>5.6209189259259579E-2</v>
      </c>
      <c r="M39" s="40">
        <v>4.125343273193776E-2</v>
      </c>
      <c r="N39" s="40">
        <v>-6.5563229282868465E-3</v>
      </c>
      <c r="O39" s="40">
        <v>6.3023131238324662E-2</v>
      </c>
      <c r="P39" s="40">
        <v>-3.0708383022183854E-2</v>
      </c>
      <c r="Q39" s="40">
        <v>-2.5842218400194401E-3</v>
      </c>
      <c r="R39" s="40">
        <v>-1.6102996981643771E-2</v>
      </c>
      <c r="S39" s="40">
        <v>0.100280483502019</v>
      </c>
      <c r="T39" s="40">
        <v>0.1153600697299056</v>
      </c>
      <c r="U39" s="40">
        <v>8.2357621008420211E-3</v>
      </c>
      <c r="V39" s="40">
        <v>5.0551309863480477E-2</v>
      </c>
      <c r="W39" s="40">
        <v>7.0054261811548198E-3</v>
      </c>
      <c r="X39" s="40">
        <v>-3.065092312641159E-2</v>
      </c>
      <c r="Y39" s="40">
        <v>6.4775634892140473E-3</v>
      </c>
      <c r="Z39" s="40">
        <v>-5.7727934829026033E-3</v>
      </c>
      <c r="AA39" s="40">
        <v>0.10012002936865114</v>
      </c>
      <c r="AB39" s="40">
        <v>-3.0553867921835509E-2</v>
      </c>
      <c r="AC39" s="40">
        <v>3.5354482918280042E-2</v>
      </c>
      <c r="AD39" s="40">
        <v>1.0966972980686022E-2</v>
      </c>
      <c r="AE39" s="40">
        <v>-7.164329484222344E-2</v>
      </c>
      <c r="AF39" s="41" t="s">
        <v>169</v>
      </c>
      <c r="AG39" s="40">
        <v>0.10945577861149675</v>
      </c>
      <c r="AH39" s="40">
        <v>6.0112473153937744E-2</v>
      </c>
      <c r="AI39" s="40">
        <v>-6.5571716430997865E-2</v>
      </c>
      <c r="AJ39" s="40">
        <v>1.872359956543343E-2</v>
      </c>
      <c r="AK39" s="40">
        <v>3.0409260384165037E-2</v>
      </c>
      <c r="AL39" s="40">
        <v>-4.3353790402096498E-2</v>
      </c>
      <c r="AM39" s="42">
        <v>5.7657832311202809E-3</v>
      </c>
    </row>
    <row r="40" spans="1:39" ht="24">
      <c r="A40" s="37" t="s">
        <v>49</v>
      </c>
      <c r="B40" s="38" t="s">
        <v>14</v>
      </c>
      <c r="C40" s="39">
        <v>0.10917873074224935</v>
      </c>
      <c r="D40" s="40">
        <v>6.5108851083076472E-2</v>
      </c>
      <c r="E40" s="40">
        <v>6.5680884156514033E-2</v>
      </c>
      <c r="F40" s="40">
        <v>-2.1441579020867597E-3</v>
      </c>
      <c r="G40" s="40">
        <v>-1.2480456493651444E-2</v>
      </c>
      <c r="H40" s="40">
        <v>0.12302100088420155</v>
      </c>
      <c r="I40" s="40">
        <v>3.6408530700421209E-2</v>
      </c>
      <c r="J40" s="40">
        <v>5.7386132977374472E-2</v>
      </c>
      <c r="K40" s="40">
        <v>9.4395506955290642E-2</v>
      </c>
      <c r="L40" s="40">
        <v>5.9039625628993501E-2</v>
      </c>
      <c r="M40" s="40">
        <v>-4.0782898707173755E-2</v>
      </c>
      <c r="N40" s="40">
        <v>4.5559305338749292E-3</v>
      </c>
      <c r="O40" s="40">
        <v>-5.8095448337578126E-2</v>
      </c>
      <c r="P40" s="40">
        <v>6.8354306695256009E-2</v>
      </c>
      <c r="Q40" s="40">
        <v>6.3954649589176918E-2</v>
      </c>
      <c r="R40" s="40">
        <v>7.3929796037764187E-2</v>
      </c>
      <c r="S40" s="40">
        <v>-6.9862111397980389E-2</v>
      </c>
      <c r="T40" s="40">
        <v>-1.0841097394490197E-2</v>
      </c>
      <c r="U40" s="40">
        <v>-2.780423852597546E-2</v>
      </c>
      <c r="V40" s="40">
        <v>-4.3866578395119413E-2</v>
      </c>
      <c r="W40" s="40">
        <v>-1.168497075267088E-2</v>
      </c>
      <c r="X40" s="41" t="s">
        <v>85</v>
      </c>
      <c r="Y40" s="40">
        <v>1.4026683247376073E-2</v>
      </c>
      <c r="Z40" s="40">
        <v>-6.8740196058997673E-3</v>
      </c>
      <c r="AA40" s="40">
        <v>-2.7106908144676804E-2</v>
      </c>
      <c r="AB40" s="40">
        <v>-8.0372071815698443E-2</v>
      </c>
      <c r="AC40" s="40">
        <v>1.0032821885598875E-2</v>
      </c>
      <c r="AD40" s="40">
        <v>-6.116322964381353E-2</v>
      </c>
      <c r="AE40" s="40">
        <v>1.5487971367727466E-2</v>
      </c>
      <c r="AF40" s="40">
        <v>-2.8269893598057094E-2</v>
      </c>
      <c r="AG40" s="40">
        <v>-2.4823144430910923E-2</v>
      </c>
      <c r="AH40" s="40">
        <v>-6.3683221479842983E-2</v>
      </c>
      <c r="AI40" s="40">
        <v>3.1554098921693682E-2</v>
      </c>
      <c r="AJ40" s="40">
        <v>-0.10352399393242721</v>
      </c>
      <c r="AK40" s="40">
        <v>-7.0430534444151927E-2</v>
      </c>
      <c r="AL40" s="40">
        <v>6.9847149567353189E-2</v>
      </c>
      <c r="AM40" s="42">
        <v>-3.7642448073752867E-2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2.2359123853635905E-8</v>
      </c>
      <c r="E47" s="34">
        <f t="shared" ref="E47:AM47" si="0">$C5^2*E5^2</f>
        <v>9.6941703615392931E-8</v>
      </c>
      <c r="F47" s="34">
        <f t="shared" si="0"/>
        <v>9.4241391171372903E-8</v>
      </c>
      <c r="G47" s="34">
        <f t="shared" si="0"/>
        <v>4.9974095738511101E-8</v>
      </c>
      <c r="H47" s="34">
        <f t="shared" si="0"/>
        <v>2.441205330232605E-7</v>
      </c>
      <c r="I47" s="34">
        <f t="shared" si="0"/>
        <v>9.124119190412598E-8</v>
      </c>
      <c r="J47" s="34">
        <f t="shared" si="0"/>
        <v>3.4071891316798196E-7</v>
      </c>
      <c r="K47" s="34">
        <f t="shared" si="0"/>
        <v>7.370113277372974E-7</v>
      </c>
      <c r="L47" s="34">
        <f t="shared" si="0"/>
        <v>8.8905163317748779E-7</v>
      </c>
      <c r="M47" s="34">
        <f t="shared" si="0"/>
        <v>2.143267507678156E-7</v>
      </c>
      <c r="N47" s="34">
        <f t="shared" si="0"/>
        <v>1.5220433590704717E-7</v>
      </c>
      <c r="O47" s="34">
        <f t="shared" si="0"/>
        <v>5.9799257228078452E-9</v>
      </c>
      <c r="P47" s="34">
        <f t="shared" si="0"/>
        <v>2.1237346262504578E-7</v>
      </c>
      <c r="Q47" s="34">
        <f t="shared" si="0"/>
        <v>5.9365752428095045E-7</v>
      </c>
      <c r="R47" s="34">
        <f t="shared" si="0"/>
        <v>1.6015537445435965E-6</v>
      </c>
      <c r="S47" s="34">
        <f t="shared" si="0"/>
        <v>5.0326555977655622E-7</v>
      </c>
      <c r="T47" s="34">
        <f t="shared" si="0"/>
        <v>1.0298166666340256E-8</v>
      </c>
      <c r="U47" s="34">
        <f t="shared" si="0"/>
        <v>3.960500231175474E-6</v>
      </c>
      <c r="V47" s="34">
        <f t="shared" si="0"/>
        <v>8.5567531873242543E-7</v>
      </c>
      <c r="W47" s="34">
        <f t="shared" si="0"/>
        <v>3.6215989458090244E-7</v>
      </c>
      <c r="X47" s="34">
        <f t="shared" si="0"/>
        <v>6.9437276537187248E-6</v>
      </c>
      <c r="Y47" s="34">
        <f t="shared" si="0"/>
        <v>1.0544073232646385E-7</v>
      </c>
      <c r="Z47" s="34">
        <f t="shared" si="0"/>
        <v>3.8280427483654028E-7</v>
      </c>
      <c r="AA47" s="34">
        <f t="shared" si="0"/>
        <v>3.1113026080271549E-6</v>
      </c>
      <c r="AB47" s="34">
        <f t="shared" si="0"/>
        <v>2.3596568072536356E-7</v>
      </c>
      <c r="AC47" s="34">
        <f t="shared" si="0"/>
        <v>3.1345216536544417E-7</v>
      </c>
      <c r="AD47" s="34">
        <f t="shared" si="0"/>
        <v>1.4258835100021244E-6</v>
      </c>
      <c r="AE47" s="34">
        <f t="shared" si="0"/>
        <v>1.4926157229190102E-6</v>
      </c>
      <c r="AF47" s="34">
        <f t="shared" si="0"/>
        <v>1.9355053236077926E-7</v>
      </c>
      <c r="AG47" s="34">
        <f t="shared" si="0"/>
        <v>7.3417235019704725E-7</v>
      </c>
      <c r="AH47" s="34">
        <f t="shared" si="0"/>
        <v>1.003705693785306E-7</v>
      </c>
      <c r="AI47" s="34">
        <f t="shared" si="0"/>
        <v>2.9907936583422787E-6</v>
      </c>
      <c r="AJ47" s="35">
        <f t="shared" si="0"/>
        <v>4.5742544303042747E-4</v>
      </c>
      <c r="AK47" s="34">
        <f t="shared" si="0"/>
        <v>4.9183268543881102E-9</v>
      </c>
      <c r="AL47" s="34">
        <f t="shared" si="0"/>
        <v>1.8321435006486543E-7</v>
      </c>
      <c r="AM47" s="36">
        <f t="shared" si="0"/>
        <v>1.3191353850915917E-7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1.3312956088111037E-7</v>
      </c>
      <c r="E48" s="40">
        <f t="shared" si="1"/>
        <v>4.6489308725683162E-8</v>
      </c>
      <c r="F48" s="40">
        <f t="shared" si="1"/>
        <v>1.6628073560791275E-11</v>
      </c>
      <c r="G48" s="40">
        <f t="shared" si="1"/>
        <v>5.4485167192443688E-6</v>
      </c>
      <c r="H48" s="41">
        <f t="shared" si="1"/>
        <v>7.2929826858792336E-3</v>
      </c>
      <c r="I48" s="40">
        <f t="shared" si="1"/>
        <v>1.1874224399230432E-6</v>
      </c>
      <c r="J48" s="40">
        <f t="shared" si="1"/>
        <v>9.5852045081657457E-7</v>
      </c>
      <c r="K48" s="40">
        <f t="shared" si="1"/>
        <v>5.6893273353498847E-8</v>
      </c>
      <c r="L48" s="40">
        <f t="shared" si="1"/>
        <v>2.9052746107360536E-7</v>
      </c>
      <c r="M48" s="40">
        <f t="shared" si="1"/>
        <v>2.4569681906520383E-6</v>
      </c>
      <c r="N48" s="40">
        <f t="shared" si="1"/>
        <v>6.2157190595196042E-6</v>
      </c>
      <c r="O48" s="40">
        <f t="shared" si="1"/>
        <v>2.0291462229118515E-11</v>
      </c>
      <c r="P48" s="40">
        <f t="shared" si="1"/>
        <v>1.6095710563889941E-5</v>
      </c>
      <c r="Q48" s="40">
        <f t="shared" si="1"/>
        <v>7.8304232141230207E-6</v>
      </c>
      <c r="R48" s="40">
        <f t="shared" si="1"/>
        <v>4.3753225071534902E-5</v>
      </c>
      <c r="S48" s="40">
        <f t="shared" si="1"/>
        <v>3.7199690516843773E-7</v>
      </c>
      <c r="T48" s="40">
        <f t="shared" si="1"/>
        <v>6.1896034390610875E-5</v>
      </c>
      <c r="U48" s="40">
        <f t="shared" si="1"/>
        <v>4.3322423881125346E-5</v>
      </c>
      <c r="V48" s="40">
        <f t="shared" si="1"/>
        <v>1.8562639347975247E-6</v>
      </c>
      <c r="W48" s="40">
        <f t="shared" si="1"/>
        <v>3.344801076479137E-5</v>
      </c>
      <c r="X48" s="41">
        <f t="shared" si="1"/>
        <v>1.5473647289500057E-4</v>
      </c>
      <c r="Y48" s="40">
        <f t="shared" si="1"/>
        <v>4.5831216379161786E-6</v>
      </c>
      <c r="Z48" s="40">
        <f t="shared" si="1"/>
        <v>1.1424151223365904E-5</v>
      </c>
      <c r="AA48" s="40">
        <f t="shared" si="1"/>
        <v>2.5939376892079083E-5</v>
      </c>
      <c r="AB48" s="40">
        <f t="shared" si="1"/>
        <v>4.9902692569429355E-8</v>
      </c>
      <c r="AC48" s="40">
        <f t="shared" si="1"/>
        <v>2.4636170178793735E-5</v>
      </c>
      <c r="AD48" s="40">
        <f t="shared" si="1"/>
        <v>5.8442153498237958E-6</v>
      </c>
      <c r="AE48" s="40">
        <f t="shared" si="1"/>
        <v>8.8763710576300186E-6</v>
      </c>
      <c r="AF48" s="40">
        <f t="shared" si="1"/>
        <v>3.6033869512700416E-6</v>
      </c>
      <c r="AG48" s="40">
        <f t="shared" si="1"/>
        <v>2.9263523133583158E-10</v>
      </c>
      <c r="AH48" s="40">
        <f t="shared" si="1"/>
        <v>1.0266865406011775E-5</v>
      </c>
      <c r="AI48" s="40">
        <f t="shared" si="1"/>
        <v>4.985953626654421E-5</v>
      </c>
      <c r="AJ48" s="40">
        <f t="shared" si="1"/>
        <v>3.7834950974207261E-6</v>
      </c>
      <c r="AK48" s="40">
        <f t="shared" si="1"/>
        <v>5.689060152827883E-6</v>
      </c>
      <c r="AL48" s="40">
        <f t="shared" si="1"/>
        <v>1.6486481966509096E-8</v>
      </c>
      <c r="AM48" s="42">
        <f t="shared" si="1"/>
        <v>5.3546415207269055E-7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4.7204900057750922E-9</v>
      </c>
      <c r="E49" s="40">
        <f t="shared" si="2"/>
        <v>6.5489490900330751E-8</v>
      </c>
      <c r="F49" s="40">
        <f t="shared" si="2"/>
        <v>2.0951547167297172E-8</v>
      </c>
      <c r="G49" s="40">
        <f t="shared" si="2"/>
        <v>5.5519746479833751E-8</v>
      </c>
      <c r="H49" s="40">
        <f t="shared" si="2"/>
        <v>1.7931525252834923E-12</v>
      </c>
      <c r="I49" s="40">
        <f t="shared" si="2"/>
        <v>2.2795590685113563E-9</v>
      </c>
      <c r="J49" s="40">
        <f t="shared" si="2"/>
        <v>8.131496375472493E-9</v>
      </c>
      <c r="K49" s="40">
        <f t="shared" si="2"/>
        <v>2.1686771343165341E-7</v>
      </c>
      <c r="L49" s="40">
        <f t="shared" si="2"/>
        <v>5.2497156963040535E-8</v>
      </c>
      <c r="M49" s="40">
        <f t="shared" si="2"/>
        <v>5.8225838391315263E-12</v>
      </c>
      <c r="N49" s="40">
        <f t="shared" si="2"/>
        <v>7.6476979641523835E-8</v>
      </c>
      <c r="O49" s="41">
        <f t="shared" si="2"/>
        <v>5.6629859876749634E-5</v>
      </c>
      <c r="P49" s="40">
        <f t="shared" si="2"/>
        <v>4.8126141194947914E-8</v>
      </c>
      <c r="Q49" s="40">
        <f t="shared" si="2"/>
        <v>4.4104341123200845E-8</v>
      </c>
      <c r="R49" s="40">
        <f t="shared" si="2"/>
        <v>1.2591005034601518E-11</v>
      </c>
      <c r="S49" s="40">
        <f t="shared" si="2"/>
        <v>4.9040544626617924E-8</v>
      </c>
      <c r="T49" s="40">
        <f t="shared" si="2"/>
        <v>3.7334171607033415E-8</v>
      </c>
      <c r="U49" s="40">
        <f t="shared" si="2"/>
        <v>1.5162442096762793E-10</v>
      </c>
      <c r="V49" s="40">
        <f t="shared" si="2"/>
        <v>4.6094564315277134E-8</v>
      </c>
      <c r="W49" s="40">
        <f t="shared" si="2"/>
        <v>4.6953903520535267E-8</v>
      </c>
      <c r="X49" s="40">
        <f t="shared" si="2"/>
        <v>2.8365711245670332E-7</v>
      </c>
      <c r="Y49" s="40">
        <f t="shared" si="2"/>
        <v>8.2442430340300611E-8</v>
      </c>
      <c r="Z49" s="40">
        <f t="shared" si="2"/>
        <v>1.8054486379423091E-10</v>
      </c>
      <c r="AA49" s="40">
        <f t="shared" si="2"/>
        <v>8.3301325643016724E-9</v>
      </c>
      <c r="AB49" s="40">
        <f t="shared" si="2"/>
        <v>1.6893993942189649E-7</v>
      </c>
      <c r="AC49" s="40">
        <f t="shared" si="2"/>
        <v>3.1783782092224615E-8</v>
      </c>
      <c r="AD49" s="40">
        <f t="shared" si="2"/>
        <v>3.3380716630118657E-8</v>
      </c>
      <c r="AE49" s="40">
        <f t="shared" si="2"/>
        <v>2.0945599827191869E-9</v>
      </c>
      <c r="AF49" s="40">
        <f t="shared" si="2"/>
        <v>2.8608389856805051E-7</v>
      </c>
      <c r="AG49" s="40">
        <f t="shared" si="2"/>
        <v>6.726249926959571E-9</v>
      </c>
      <c r="AH49" s="40">
        <f t="shared" si="2"/>
        <v>2.5560512862128361E-8</v>
      </c>
      <c r="AI49" s="40">
        <f t="shared" si="2"/>
        <v>7.4318372496119381E-11</v>
      </c>
      <c r="AJ49" s="40">
        <f t="shared" si="2"/>
        <v>7.4126622506776615E-10</v>
      </c>
      <c r="AK49" s="40">
        <f t="shared" si="2"/>
        <v>2.9853189292607757E-8</v>
      </c>
      <c r="AL49" s="40">
        <f t="shared" si="2"/>
        <v>2.1670853653763251E-7</v>
      </c>
      <c r="AM49" s="42">
        <f t="shared" si="2"/>
        <v>1.7128844544649994E-8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3.3333297128786956E-7</v>
      </c>
      <c r="E50" s="40">
        <f t="shared" si="3"/>
        <v>2.7526930032188188E-8</v>
      </c>
      <c r="F50" s="40">
        <f t="shared" si="3"/>
        <v>7.7271732269072625E-6</v>
      </c>
      <c r="G50" s="40">
        <f t="shared" si="3"/>
        <v>1.708956823465361E-6</v>
      </c>
      <c r="H50" s="40">
        <f t="shared" si="3"/>
        <v>6.8752659782715843E-6</v>
      </c>
      <c r="I50" s="40">
        <f t="shared" si="3"/>
        <v>8.4591558086435985E-7</v>
      </c>
      <c r="J50" s="40">
        <f t="shared" si="3"/>
        <v>1.3147848991715236E-6</v>
      </c>
      <c r="K50" s="40">
        <f t="shared" si="3"/>
        <v>9.7741696531938658E-6</v>
      </c>
      <c r="L50" s="40">
        <f t="shared" si="3"/>
        <v>7.2478928898368673E-6</v>
      </c>
      <c r="M50" s="40">
        <f t="shared" si="3"/>
        <v>1.5340943407593106E-5</v>
      </c>
      <c r="N50" s="40">
        <f t="shared" si="3"/>
        <v>8.642834683574679E-7</v>
      </c>
      <c r="O50" s="40">
        <f t="shared" si="3"/>
        <v>2.0671438748557716E-6</v>
      </c>
      <c r="P50" s="40">
        <f t="shared" si="3"/>
        <v>2.4449215846013049E-6</v>
      </c>
      <c r="Q50" s="40">
        <f t="shared" si="3"/>
        <v>1.1764086609280558E-6</v>
      </c>
      <c r="R50" s="40">
        <f t="shared" si="3"/>
        <v>4.5624694001498036E-5</v>
      </c>
      <c r="S50" s="40">
        <f t="shared" si="3"/>
        <v>3.6477703204324418E-5</v>
      </c>
      <c r="T50" s="40">
        <f t="shared" si="3"/>
        <v>1.8930560278384792E-6</v>
      </c>
      <c r="U50" s="40">
        <f t="shared" si="3"/>
        <v>1.0717679729089483E-5</v>
      </c>
      <c r="V50" s="40">
        <f t="shared" si="3"/>
        <v>6.4590204539003773E-6</v>
      </c>
      <c r="W50" s="40">
        <f t="shared" si="3"/>
        <v>3.602498019600202E-6</v>
      </c>
      <c r="X50" s="40">
        <f t="shared" si="3"/>
        <v>2.7493793915230492E-5</v>
      </c>
      <c r="Y50" s="40">
        <f t="shared" si="3"/>
        <v>6.4646574630426529E-6</v>
      </c>
      <c r="Z50" s="40">
        <f t="shared" si="3"/>
        <v>1.7517850729799538E-6</v>
      </c>
      <c r="AA50" s="40">
        <f t="shared" si="3"/>
        <v>6.1049239138619107E-6</v>
      </c>
      <c r="AB50" s="40">
        <f t="shared" si="3"/>
        <v>8.0755754466157545E-7</v>
      </c>
      <c r="AC50" s="40">
        <f t="shared" si="3"/>
        <v>1.7898674177961272E-7</v>
      </c>
      <c r="AD50" s="40">
        <f t="shared" si="3"/>
        <v>1.1739951114851477E-7</v>
      </c>
      <c r="AE50" s="40">
        <f t="shared" si="3"/>
        <v>1.5895588867450774E-7</v>
      </c>
      <c r="AF50" s="40">
        <f t="shared" si="3"/>
        <v>2.0869506440198741E-5</v>
      </c>
      <c r="AG50" s="40">
        <f t="shared" si="3"/>
        <v>8.81859584199693E-6</v>
      </c>
      <c r="AH50" s="41">
        <f t="shared" si="3"/>
        <v>4.7690919747245888E-3</v>
      </c>
      <c r="AI50" s="40">
        <f t="shared" si="3"/>
        <v>1.9737650631311593E-6</v>
      </c>
      <c r="AJ50" s="40">
        <f t="shared" si="3"/>
        <v>1.0506812917511757E-6</v>
      </c>
      <c r="AK50" s="40">
        <f t="shared" si="3"/>
        <v>6.9781348136341388E-8</v>
      </c>
      <c r="AL50" s="40">
        <f t="shared" si="3"/>
        <v>4.1121924686818687E-7</v>
      </c>
      <c r="AM50" s="42">
        <f t="shared" si="3"/>
        <v>2.6494427324024487E-5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6.3817529572304912E-6</v>
      </c>
      <c r="E51" s="40">
        <f t="shared" si="4"/>
        <v>3.1881501710606654E-6</v>
      </c>
      <c r="F51" s="40">
        <f t="shared" si="4"/>
        <v>2.2909842756006442E-7</v>
      </c>
      <c r="G51" s="40">
        <f t="shared" si="4"/>
        <v>1.7508711197536675E-6</v>
      </c>
      <c r="H51" s="40">
        <f t="shared" si="4"/>
        <v>1.4431908628710857E-5</v>
      </c>
      <c r="I51" s="40">
        <f t="shared" si="4"/>
        <v>7.0619285394763766E-5</v>
      </c>
      <c r="J51" s="40">
        <f t="shared" si="4"/>
        <v>3.3505766152647928E-5</v>
      </c>
      <c r="K51" s="40">
        <f t="shared" si="4"/>
        <v>3.7833679686466316E-6</v>
      </c>
      <c r="L51" s="40">
        <f t="shared" si="4"/>
        <v>2.3093872335599591E-7</v>
      </c>
      <c r="M51" s="40">
        <f t="shared" si="4"/>
        <v>1.1701709831139439E-5</v>
      </c>
      <c r="N51" s="41">
        <f t="shared" si="4"/>
        <v>1.5859502353004575E-2</v>
      </c>
      <c r="O51" s="40">
        <f t="shared" si="4"/>
        <v>2.1116890645603763E-5</v>
      </c>
      <c r="P51" s="40">
        <f t="shared" si="4"/>
        <v>5.8943799248227193E-5</v>
      </c>
      <c r="Q51" s="40">
        <f t="shared" si="4"/>
        <v>8.9802441433638139E-6</v>
      </c>
      <c r="R51" s="40">
        <f t="shared" si="4"/>
        <v>4.0931352836275676E-6</v>
      </c>
      <c r="S51" s="40">
        <f t="shared" si="4"/>
        <v>3.2588703684869848E-5</v>
      </c>
      <c r="T51" s="40">
        <f t="shared" si="4"/>
        <v>4.0521141091123354E-7</v>
      </c>
      <c r="U51" s="40">
        <f t="shared" si="4"/>
        <v>1.1320704924006445E-6</v>
      </c>
      <c r="V51" s="40">
        <f t="shared" si="4"/>
        <v>8.4162799738311288E-8</v>
      </c>
      <c r="W51" s="40">
        <f t="shared" si="4"/>
        <v>3.2889820670596681E-11</v>
      </c>
      <c r="X51" s="40">
        <f t="shared" si="4"/>
        <v>4.921500096766788E-7</v>
      </c>
      <c r="Y51" s="40">
        <f t="shared" si="4"/>
        <v>9.2511887607359373E-7</v>
      </c>
      <c r="Z51" s="40">
        <f t="shared" si="4"/>
        <v>9.9128229648105234E-6</v>
      </c>
      <c r="AA51" s="40">
        <f t="shared" si="4"/>
        <v>1.5062818661202369E-6</v>
      </c>
      <c r="AB51" s="40">
        <f t="shared" si="4"/>
        <v>1.5074174295604266E-5</v>
      </c>
      <c r="AC51" s="40">
        <f t="shared" si="4"/>
        <v>6.4489405298285156E-8</v>
      </c>
      <c r="AD51" s="40">
        <f t="shared" si="4"/>
        <v>1.4626470998281316E-4</v>
      </c>
      <c r="AE51" s="40">
        <f t="shared" si="4"/>
        <v>6.3976844551952231E-6</v>
      </c>
      <c r="AF51" s="40">
        <f t="shared" si="4"/>
        <v>8.341449085952534E-7</v>
      </c>
      <c r="AG51" s="40">
        <f t="shared" si="4"/>
        <v>3.6396468659841484E-7</v>
      </c>
      <c r="AH51" s="40">
        <f t="shared" si="4"/>
        <v>2.9394893249568002E-6</v>
      </c>
      <c r="AI51" s="40">
        <f t="shared" si="4"/>
        <v>4.0313597775299353E-6</v>
      </c>
      <c r="AJ51" s="40">
        <f t="shared" si="4"/>
        <v>5.5396957566410362E-6</v>
      </c>
      <c r="AK51" s="40">
        <f t="shared" si="4"/>
        <v>7.89065873762005E-5</v>
      </c>
      <c r="AL51" s="40">
        <f t="shared" si="4"/>
        <v>3.0953608779547999E-5</v>
      </c>
      <c r="AM51" s="42">
        <f t="shared" si="4"/>
        <v>6.8215254363017557E-5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4.21294643609376E-6</v>
      </c>
      <c r="E52" s="41">
        <f t="shared" si="5"/>
        <v>1.4165154913233247E-2</v>
      </c>
      <c r="F52" s="40">
        <f t="shared" si="5"/>
        <v>2.1770224597672129E-5</v>
      </c>
      <c r="G52" s="40">
        <f t="shared" si="5"/>
        <v>1.0545210908830426E-5</v>
      </c>
      <c r="H52" s="40">
        <f t="shared" si="5"/>
        <v>8.13205993509466E-8</v>
      </c>
      <c r="I52" s="40">
        <f t="shared" si="5"/>
        <v>2.0351022069465588E-5</v>
      </c>
      <c r="J52" s="40">
        <f t="shared" si="5"/>
        <v>1.0418987331649827E-5</v>
      </c>
      <c r="K52" s="40">
        <f t="shared" si="5"/>
        <v>3.6636864575751604E-7</v>
      </c>
      <c r="L52" s="40">
        <f t="shared" si="5"/>
        <v>2.0143931712147087E-5</v>
      </c>
      <c r="M52" s="40">
        <f t="shared" si="5"/>
        <v>1.9001629845199481E-5</v>
      </c>
      <c r="N52" s="40">
        <f t="shared" si="5"/>
        <v>2.7879826545193144E-6</v>
      </c>
      <c r="O52" s="40">
        <f t="shared" si="5"/>
        <v>1.587999222961473E-5</v>
      </c>
      <c r="P52" s="40">
        <f t="shared" si="5"/>
        <v>1.3915980905451253E-5</v>
      </c>
      <c r="Q52" s="40">
        <f t="shared" si="5"/>
        <v>4.6533833414682315E-5</v>
      </c>
      <c r="R52" s="40">
        <f t="shared" si="5"/>
        <v>5.5200300995459297E-5</v>
      </c>
      <c r="S52" s="40">
        <f t="shared" si="5"/>
        <v>4.6491219243766621E-5</v>
      </c>
      <c r="T52" s="40">
        <f t="shared" si="5"/>
        <v>1.6588909980292912E-5</v>
      </c>
      <c r="U52" s="40">
        <f t="shared" si="5"/>
        <v>2.5712842061784167E-7</v>
      </c>
      <c r="V52" s="40">
        <f t="shared" si="5"/>
        <v>4.6204490867286427E-5</v>
      </c>
      <c r="W52" s="40">
        <f t="shared" si="5"/>
        <v>2.5365931915450674E-5</v>
      </c>
      <c r="X52" s="40">
        <f t="shared" si="5"/>
        <v>8.789819563458025E-5</v>
      </c>
      <c r="Y52" s="40">
        <f t="shared" si="5"/>
        <v>1.0325168389780007E-5</v>
      </c>
      <c r="Z52" s="40">
        <f t="shared" si="5"/>
        <v>3.5307455562458849E-5</v>
      </c>
      <c r="AA52" s="40">
        <f t="shared" si="5"/>
        <v>1.8388284355432784E-7</v>
      </c>
      <c r="AB52" s="40">
        <f t="shared" si="5"/>
        <v>4.339712950166552E-5</v>
      </c>
      <c r="AC52" s="40">
        <f t="shared" si="5"/>
        <v>1.688882581252135E-5</v>
      </c>
      <c r="AD52" s="40">
        <f t="shared" si="5"/>
        <v>9.7367992035776924E-7</v>
      </c>
      <c r="AE52" s="40">
        <f t="shared" si="5"/>
        <v>1.0331327688499157E-5</v>
      </c>
      <c r="AF52" s="40">
        <f t="shared" si="5"/>
        <v>2.8034513936608599E-5</v>
      </c>
      <c r="AG52" s="40">
        <f t="shared" si="5"/>
        <v>2.5757032428999384E-5</v>
      </c>
      <c r="AH52" s="40">
        <f t="shared" si="5"/>
        <v>8.0648658533927523E-8</v>
      </c>
      <c r="AI52" s="40">
        <f t="shared" si="5"/>
        <v>1.3883299893914986E-6</v>
      </c>
      <c r="AJ52" s="40">
        <f t="shared" si="5"/>
        <v>3.0512153832194003E-6</v>
      </c>
      <c r="AK52" s="40">
        <f t="shared" si="5"/>
        <v>8.5663496752619199E-7</v>
      </c>
      <c r="AL52" s="40">
        <f t="shared" si="5"/>
        <v>3.0206287932978501E-5</v>
      </c>
      <c r="AM52" s="42">
        <f t="shared" si="5"/>
        <v>3.4642343934247745E-5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1.1205255781767208E-5</v>
      </c>
      <c r="E53" s="40">
        <f t="shared" si="6"/>
        <v>6.9142143411588111E-6</v>
      </c>
      <c r="F53" s="41">
        <f t="shared" si="6"/>
        <v>4.369912694103386E-3</v>
      </c>
      <c r="G53" s="40">
        <f t="shared" si="6"/>
        <v>8.477444579140546E-7</v>
      </c>
      <c r="H53" s="40">
        <f t="shared" si="6"/>
        <v>2.4667102905314695E-11</v>
      </c>
      <c r="I53" s="40">
        <f t="shared" si="6"/>
        <v>1.8359889873879471E-6</v>
      </c>
      <c r="J53" s="40">
        <f t="shared" si="6"/>
        <v>1.4707600153083595E-6</v>
      </c>
      <c r="K53" s="40">
        <f t="shared" si="6"/>
        <v>1.3396689059938937E-6</v>
      </c>
      <c r="L53" s="40">
        <f t="shared" si="6"/>
        <v>8.5052998777988821E-7</v>
      </c>
      <c r="M53" s="40">
        <f t="shared" si="6"/>
        <v>9.1531065126018681E-6</v>
      </c>
      <c r="N53" s="40">
        <f t="shared" si="6"/>
        <v>6.4630868931385811E-8</v>
      </c>
      <c r="O53" s="40">
        <f t="shared" si="6"/>
        <v>1.6113721618983721E-6</v>
      </c>
      <c r="P53" s="40">
        <f t="shared" si="6"/>
        <v>5.1552797047190324E-7</v>
      </c>
      <c r="Q53" s="40">
        <f t="shared" si="6"/>
        <v>1.1343652942672303E-7</v>
      </c>
      <c r="R53" s="40">
        <f t="shared" si="6"/>
        <v>3.05536547470155E-5</v>
      </c>
      <c r="S53" s="40">
        <f t="shared" si="6"/>
        <v>1.8985250906391356E-6</v>
      </c>
      <c r="T53" s="40">
        <f t="shared" si="6"/>
        <v>9.8992539231130976E-6</v>
      </c>
      <c r="U53" s="40">
        <f t="shared" si="6"/>
        <v>2.0156750980606751E-7</v>
      </c>
      <c r="V53" s="40">
        <f t="shared" si="6"/>
        <v>1.5092954368971913E-6</v>
      </c>
      <c r="W53" s="40">
        <f t="shared" si="6"/>
        <v>2.9632645331782226E-6</v>
      </c>
      <c r="X53" s="40">
        <f t="shared" si="6"/>
        <v>2.8547643629351992E-8</v>
      </c>
      <c r="Y53" s="40">
        <f t="shared" si="6"/>
        <v>1.0746879011286443E-7</v>
      </c>
      <c r="Z53" s="40">
        <f t="shared" si="6"/>
        <v>2.0231459040562926E-5</v>
      </c>
      <c r="AA53" s="40">
        <f t="shared" si="6"/>
        <v>5.9411531830231975E-9</v>
      </c>
      <c r="AB53" s="40">
        <f t="shared" si="6"/>
        <v>1.4998978562864017E-5</v>
      </c>
      <c r="AC53" s="40">
        <f t="shared" si="6"/>
        <v>1.2852061722788927E-6</v>
      </c>
      <c r="AD53" s="40">
        <f t="shared" si="6"/>
        <v>5.8417385108135367E-6</v>
      </c>
      <c r="AE53" s="40">
        <f t="shared" si="6"/>
        <v>1.7115442317331243E-6</v>
      </c>
      <c r="AF53" s="40">
        <f t="shared" si="6"/>
        <v>1.1121960194979695E-7</v>
      </c>
      <c r="AG53" s="40">
        <f t="shared" si="6"/>
        <v>4.6272021382156282E-9</v>
      </c>
      <c r="AH53" s="40">
        <f t="shared" si="6"/>
        <v>7.3521041234491664E-6</v>
      </c>
      <c r="AI53" s="40">
        <f t="shared" si="6"/>
        <v>8.1383872308061542E-7</v>
      </c>
      <c r="AJ53" s="40">
        <f t="shared" si="6"/>
        <v>9.4506519789888981E-7</v>
      </c>
      <c r="AK53" s="40">
        <f t="shared" si="6"/>
        <v>9.9974077562255708E-7</v>
      </c>
      <c r="AL53" s="40">
        <f t="shared" si="6"/>
        <v>1.3534664351669692E-5</v>
      </c>
      <c r="AM53" s="42">
        <f t="shared" si="6"/>
        <v>7.8827138144883067E-7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2.2265905824175232E-6</v>
      </c>
      <c r="E54" s="40">
        <f t="shared" si="7"/>
        <v>4.4806130548422854E-6</v>
      </c>
      <c r="F54" s="40">
        <f t="shared" si="7"/>
        <v>5.9628100788199131E-7</v>
      </c>
      <c r="G54" s="40">
        <f t="shared" si="7"/>
        <v>7.1916689684751882E-6</v>
      </c>
      <c r="H54" s="40">
        <f t="shared" si="7"/>
        <v>1.4177512537163961E-7</v>
      </c>
      <c r="I54" s="40">
        <f t="shared" si="7"/>
        <v>5.0174199590895082E-6</v>
      </c>
      <c r="J54" s="40">
        <f t="shared" si="7"/>
        <v>2.4998175687560734E-6</v>
      </c>
      <c r="K54" s="40">
        <f t="shared" si="7"/>
        <v>2.0921688771783857E-6</v>
      </c>
      <c r="L54" s="41">
        <f t="shared" si="7"/>
        <v>3.1873797111134517E-3</v>
      </c>
      <c r="M54" s="40">
        <f t="shared" si="7"/>
        <v>4.9624293631852156E-6</v>
      </c>
      <c r="N54" s="40">
        <f t="shared" si="7"/>
        <v>4.5295814635418631E-8</v>
      </c>
      <c r="O54" s="40">
        <f t="shared" si="7"/>
        <v>2.8275363447573073E-6</v>
      </c>
      <c r="P54" s="40">
        <f t="shared" si="7"/>
        <v>2.0696793718070226E-7</v>
      </c>
      <c r="Q54" s="40">
        <f t="shared" si="7"/>
        <v>5.9465113408495145E-7</v>
      </c>
      <c r="R54" s="40">
        <f t="shared" si="7"/>
        <v>7.116360875587634E-6</v>
      </c>
      <c r="S54" s="40">
        <f t="shared" si="7"/>
        <v>8.8223288850980033E-6</v>
      </c>
      <c r="T54" s="40">
        <f t="shared" si="7"/>
        <v>1.154451852590738E-7</v>
      </c>
      <c r="U54" s="40">
        <f t="shared" si="7"/>
        <v>2.3298112209895358E-6</v>
      </c>
      <c r="V54" s="40">
        <f t="shared" si="7"/>
        <v>2.8466406088066928E-7</v>
      </c>
      <c r="W54" s="40">
        <f t="shared" si="7"/>
        <v>7.3401539384766687E-7</v>
      </c>
      <c r="X54" s="40">
        <f t="shared" si="7"/>
        <v>1.5784676604568444E-5</v>
      </c>
      <c r="Y54" s="40">
        <f t="shared" si="7"/>
        <v>7.8864824009270559E-8</v>
      </c>
      <c r="Z54" s="40">
        <f t="shared" si="7"/>
        <v>2.0482641615010201E-5</v>
      </c>
      <c r="AA54" s="40">
        <f t="shared" si="7"/>
        <v>2.4840706938598904E-5</v>
      </c>
      <c r="AB54" s="40">
        <f t="shared" si="7"/>
        <v>1.2087866269134117E-6</v>
      </c>
      <c r="AC54" s="40">
        <f t="shared" si="7"/>
        <v>2.3620894776587181E-6</v>
      </c>
      <c r="AD54" s="40">
        <f t="shared" si="7"/>
        <v>2.4307915037850538E-8</v>
      </c>
      <c r="AE54" s="40">
        <f t="shared" si="7"/>
        <v>1.2526999312909967E-5</v>
      </c>
      <c r="AF54" s="40">
        <f t="shared" si="7"/>
        <v>1.2215492155754239E-5</v>
      </c>
      <c r="AG54" s="40">
        <f t="shared" si="7"/>
        <v>8.1860490891793289E-7</v>
      </c>
      <c r="AH54" s="40">
        <f t="shared" si="7"/>
        <v>4.8323365881827216E-6</v>
      </c>
      <c r="AI54" s="40">
        <f t="shared" si="7"/>
        <v>9.6942722576383504E-6</v>
      </c>
      <c r="AJ54" s="40">
        <f t="shared" si="7"/>
        <v>6.2481173793067098E-6</v>
      </c>
      <c r="AK54" s="40">
        <f t="shared" si="7"/>
        <v>7.8184039295650291E-7</v>
      </c>
      <c r="AL54" s="40">
        <f t="shared" si="7"/>
        <v>1.2644220178753618E-5</v>
      </c>
      <c r="AM54" s="42">
        <f t="shared" si="7"/>
        <v>4.6585989131281148E-7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4.0473766738675685E-7</v>
      </c>
      <c r="E55" s="40">
        <f t="shared" si="8"/>
        <v>6.9667212801757371E-6</v>
      </c>
      <c r="F55" s="40">
        <f t="shared" si="8"/>
        <v>5.3501775038847395E-8</v>
      </c>
      <c r="G55" s="40">
        <f t="shared" si="8"/>
        <v>3.0697996991218907E-6</v>
      </c>
      <c r="H55" s="40">
        <f t="shared" si="8"/>
        <v>2.4080788112064983E-6</v>
      </c>
      <c r="I55" s="40">
        <f t="shared" si="8"/>
        <v>1.0845693260160047E-7</v>
      </c>
      <c r="J55" s="40">
        <f t="shared" si="8"/>
        <v>6.9836390791835418E-7</v>
      </c>
      <c r="K55" s="40">
        <f t="shared" si="8"/>
        <v>8.2237409108939697E-6</v>
      </c>
      <c r="L55" s="40">
        <f t="shared" si="8"/>
        <v>4.0192476937182002E-7</v>
      </c>
      <c r="M55" s="40">
        <f t="shared" si="8"/>
        <v>2.8340025735937822E-6</v>
      </c>
      <c r="N55" s="40">
        <f t="shared" si="8"/>
        <v>1.1773618407771841E-6</v>
      </c>
      <c r="O55" s="40">
        <f t="shared" si="8"/>
        <v>1.6027495736803604E-6</v>
      </c>
      <c r="P55" s="40">
        <f t="shared" si="8"/>
        <v>1.1614406912958958E-6</v>
      </c>
      <c r="Q55" s="41">
        <f t="shared" si="8"/>
        <v>2.1355724297951926E-3</v>
      </c>
      <c r="R55" s="40">
        <f t="shared" si="8"/>
        <v>2.0123349459614961E-6</v>
      </c>
      <c r="S55" s="40">
        <f t="shared" si="8"/>
        <v>7.7505041038438525E-7</v>
      </c>
      <c r="T55" s="40">
        <f t="shared" si="8"/>
        <v>4.1489196947387871E-6</v>
      </c>
      <c r="U55" s="40">
        <f t="shared" si="8"/>
        <v>5.420268207366495E-6</v>
      </c>
      <c r="V55" s="40">
        <f t="shared" si="8"/>
        <v>3.6711360185862212E-6</v>
      </c>
      <c r="W55" s="40">
        <f t="shared" si="8"/>
        <v>9.0696023944775E-6</v>
      </c>
      <c r="X55" s="40">
        <f t="shared" si="8"/>
        <v>1.2512603664906197E-5</v>
      </c>
      <c r="Y55" s="40">
        <f t="shared" si="8"/>
        <v>6.1166699431902207E-8</v>
      </c>
      <c r="Z55" s="40">
        <f t="shared" si="8"/>
        <v>4.2116993631955566E-8</v>
      </c>
      <c r="AA55" s="40">
        <f t="shared" si="8"/>
        <v>2.2663816322527575E-6</v>
      </c>
      <c r="AB55" s="40">
        <f t="shared" si="8"/>
        <v>3.3300593038212291E-8</v>
      </c>
      <c r="AC55" s="40">
        <f t="shared" si="8"/>
        <v>4.985799625404955E-6</v>
      </c>
      <c r="AD55" s="40">
        <f t="shared" si="8"/>
        <v>1.2575096783592019E-6</v>
      </c>
      <c r="AE55" s="40">
        <f t="shared" si="8"/>
        <v>2.1535490207017105E-5</v>
      </c>
      <c r="AF55" s="40">
        <f t="shared" si="8"/>
        <v>1.7385227031976152E-8</v>
      </c>
      <c r="AG55" s="40">
        <f t="shared" si="8"/>
        <v>7.321420487105246E-7</v>
      </c>
      <c r="AH55" s="40">
        <f t="shared" si="8"/>
        <v>5.2669021059827486E-7</v>
      </c>
      <c r="AI55" s="40">
        <f t="shared" si="8"/>
        <v>7.8839251730411274E-6</v>
      </c>
      <c r="AJ55" s="40">
        <f t="shared" si="8"/>
        <v>2.8079867949256781E-6</v>
      </c>
      <c r="AK55" s="40">
        <f t="shared" si="8"/>
        <v>9.7095718781823713E-7</v>
      </c>
      <c r="AL55" s="40">
        <f t="shared" si="8"/>
        <v>7.7800482430026951E-7</v>
      </c>
      <c r="AM55" s="42">
        <f t="shared" si="8"/>
        <v>9.0870473060925829E-7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2.2660888127975646E-10</v>
      </c>
      <c r="E56" s="40">
        <f t="shared" si="9"/>
        <v>2.6513065061035617E-6</v>
      </c>
      <c r="F56" s="40">
        <f t="shared" si="9"/>
        <v>8.751780705677567E-8</v>
      </c>
      <c r="G56" s="40">
        <f t="shared" si="9"/>
        <v>3.8582010089575538E-6</v>
      </c>
      <c r="H56" s="40">
        <f t="shared" si="9"/>
        <v>2.3738590849092904E-6</v>
      </c>
      <c r="I56" s="40">
        <f t="shared" si="9"/>
        <v>1.4202084323473982E-5</v>
      </c>
      <c r="J56" s="40">
        <f t="shared" si="9"/>
        <v>3.5146351256655227E-6</v>
      </c>
      <c r="K56" s="40">
        <f t="shared" si="9"/>
        <v>2.2542714378591279E-6</v>
      </c>
      <c r="L56" s="40">
        <f t="shared" si="9"/>
        <v>8.9555985234109315E-8</v>
      </c>
      <c r="M56" s="40">
        <f t="shared" si="9"/>
        <v>8.9987742845622176E-8</v>
      </c>
      <c r="N56" s="40">
        <f t="shared" si="9"/>
        <v>2.056911100854271E-7</v>
      </c>
      <c r="O56" s="40">
        <f t="shared" si="9"/>
        <v>5.1258447528640776E-6</v>
      </c>
      <c r="P56" s="40">
        <f t="shared" si="9"/>
        <v>2.5419972421334438E-9</v>
      </c>
      <c r="Q56" s="40">
        <f t="shared" si="9"/>
        <v>1.030453338041024E-7</v>
      </c>
      <c r="R56" s="40">
        <f t="shared" si="9"/>
        <v>2.688435541263058E-8</v>
      </c>
      <c r="S56" s="40">
        <f t="shared" si="9"/>
        <v>4.2216347334611375E-6</v>
      </c>
      <c r="T56" s="40">
        <f t="shared" si="9"/>
        <v>1.3543091657902377E-6</v>
      </c>
      <c r="U56" s="40">
        <f t="shared" si="9"/>
        <v>2.3254577728886562E-5</v>
      </c>
      <c r="V56" s="40">
        <f t="shared" si="9"/>
        <v>4.608272857132263E-6</v>
      </c>
      <c r="W56" s="40">
        <f t="shared" si="9"/>
        <v>6.4903308785350927E-6</v>
      </c>
      <c r="X56" s="40">
        <f t="shared" si="9"/>
        <v>1.0189228205703256E-6</v>
      </c>
      <c r="Y56" s="41">
        <f t="shared" si="9"/>
        <v>3.5504146810438858E-3</v>
      </c>
      <c r="Z56" s="40">
        <f t="shared" si="9"/>
        <v>8.0300408205782741E-6</v>
      </c>
      <c r="AA56" s="40">
        <f t="shared" si="9"/>
        <v>1.3915971254850675E-5</v>
      </c>
      <c r="AB56" s="40">
        <f t="shared" si="9"/>
        <v>1.5740289558202297E-5</v>
      </c>
      <c r="AC56" s="40">
        <f t="shared" si="9"/>
        <v>5.4609527733215335E-7</v>
      </c>
      <c r="AD56" s="40">
        <f t="shared" si="9"/>
        <v>6.9687820124256015E-6</v>
      </c>
      <c r="AE56" s="40">
        <f t="shared" si="9"/>
        <v>4.0970685749911508E-7</v>
      </c>
      <c r="AF56" s="40">
        <f t="shared" si="9"/>
        <v>1.8180715764323258E-7</v>
      </c>
      <c r="AG56" s="40">
        <f t="shared" si="9"/>
        <v>1.5480752467502866E-6</v>
      </c>
      <c r="AH56" s="40">
        <f t="shared" si="9"/>
        <v>4.9752358312883159E-6</v>
      </c>
      <c r="AI56" s="40">
        <f t="shared" si="9"/>
        <v>3.0447743392463899E-6</v>
      </c>
      <c r="AJ56" s="40">
        <f t="shared" si="9"/>
        <v>8.5369872882571188E-7</v>
      </c>
      <c r="AK56" s="40">
        <f t="shared" si="9"/>
        <v>1.3915281998019583E-10</v>
      </c>
      <c r="AL56" s="40">
        <f t="shared" si="9"/>
        <v>2.905759336667388E-8</v>
      </c>
      <c r="AM56" s="42">
        <f t="shared" si="9"/>
        <v>2.4026123290854349E-6</v>
      </c>
    </row>
    <row r="57" spans="1:39" ht="24">
      <c r="A57" s="37" t="s">
        <v>24</v>
      </c>
      <c r="B57" s="38" t="s">
        <v>14</v>
      </c>
      <c r="C57" s="39"/>
      <c r="D57" s="41">
        <f t="shared" ref="D57:AM57" si="10">$C15^2*D15^2</f>
        <v>9.1087374341687936E-4</v>
      </c>
      <c r="E57" s="40">
        <f t="shared" si="10"/>
        <v>2.6683961473506578E-7</v>
      </c>
      <c r="F57" s="40">
        <f t="shared" si="10"/>
        <v>2.2257699846302216E-6</v>
      </c>
      <c r="G57" s="40">
        <f t="shared" si="10"/>
        <v>6.0101153713987761E-7</v>
      </c>
      <c r="H57" s="40">
        <f t="shared" si="10"/>
        <v>1.516606732464875E-8</v>
      </c>
      <c r="I57" s="40">
        <f t="shared" si="10"/>
        <v>1.4927261000576426E-6</v>
      </c>
      <c r="J57" s="40">
        <f t="shared" si="10"/>
        <v>6.260907970397668E-6</v>
      </c>
      <c r="K57" s="40">
        <f t="shared" si="10"/>
        <v>5.1979636389480859E-8</v>
      </c>
      <c r="L57" s="40">
        <f t="shared" si="10"/>
        <v>6.3031294151958162E-7</v>
      </c>
      <c r="M57" s="40">
        <f t="shared" si="10"/>
        <v>1.1504788154548232E-6</v>
      </c>
      <c r="N57" s="40">
        <f t="shared" si="10"/>
        <v>3.5156378832377695E-7</v>
      </c>
      <c r="O57" s="40">
        <f t="shared" si="10"/>
        <v>7.2242842563531076E-8</v>
      </c>
      <c r="P57" s="40">
        <f t="shared" si="10"/>
        <v>1.2418429260770842E-6</v>
      </c>
      <c r="Q57" s="40">
        <f t="shared" si="10"/>
        <v>1.7015402071509059E-7</v>
      </c>
      <c r="R57" s="40">
        <f t="shared" si="10"/>
        <v>1.1456395411966371E-6</v>
      </c>
      <c r="S57" s="40">
        <f t="shared" si="10"/>
        <v>1.3781021069465131E-7</v>
      </c>
      <c r="T57" s="40">
        <f t="shared" si="10"/>
        <v>4.2295502840529032E-7</v>
      </c>
      <c r="U57" s="40">
        <f t="shared" si="10"/>
        <v>2.7366848467585445E-6</v>
      </c>
      <c r="V57" s="40">
        <f t="shared" si="10"/>
        <v>1.0297609222387441E-6</v>
      </c>
      <c r="W57" s="40">
        <f t="shared" si="10"/>
        <v>7.5182749378875352E-7</v>
      </c>
      <c r="X57" s="40">
        <f t="shared" si="10"/>
        <v>5.4484120089430295E-6</v>
      </c>
      <c r="Y57" s="40">
        <f t="shared" si="10"/>
        <v>3.8892450128778929E-11</v>
      </c>
      <c r="Z57" s="40">
        <f t="shared" si="10"/>
        <v>1.3610695801298849E-10</v>
      </c>
      <c r="AA57" s="40">
        <f t="shared" si="10"/>
        <v>6.3267354689980278E-6</v>
      </c>
      <c r="AB57" s="40">
        <f t="shared" si="10"/>
        <v>3.6547095655238803E-6</v>
      </c>
      <c r="AC57" s="40">
        <f t="shared" si="10"/>
        <v>1.3116194823168065E-7</v>
      </c>
      <c r="AD57" s="40">
        <f t="shared" si="10"/>
        <v>2.4342716542832655E-7</v>
      </c>
      <c r="AE57" s="40">
        <f t="shared" si="10"/>
        <v>1.1550191202573191E-6</v>
      </c>
      <c r="AF57" s="40">
        <f t="shared" si="10"/>
        <v>4.4308400926034823E-6</v>
      </c>
      <c r="AG57" s="40">
        <f t="shared" si="10"/>
        <v>4.4767764680113831E-6</v>
      </c>
      <c r="AH57" s="40">
        <f t="shared" si="10"/>
        <v>6.3518542475517898E-8</v>
      </c>
      <c r="AI57" s="40">
        <f t="shared" si="10"/>
        <v>1.1121115657400989E-8</v>
      </c>
      <c r="AJ57" s="40">
        <f t="shared" si="10"/>
        <v>4.631677724548365E-8</v>
      </c>
      <c r="AK57" s="40">
        <f t="shared" si="10"/>
        <v>2.6635693966019052E-6</v>
      </c>
      <c r="AL57" s="40">
        <f t="shared" si="10"/>
        <v>2.7272103515427184E-6</v>
      </c>
      <c r="AM57" s="42">
        <f t="shared" si="10"/>
        <v>2.6769895685263736E-6</v>
      </c>
    </row>
    <row r="58" spans="1:39" ht="24">
      <c r="A58" s="37" t="s">
        <v>25</v>
      </c>
      <c r="B58" s="38" t="s">
        <v>14</v>
      </c>
      <c r="C58" s="39"/>
      <c r="D58" s="40">
        <f t="shared" ref="D58:AM58" si="11">$C16^2*D16^2</f>
        <v>3.4698023285147277E-7</v>
      </c>
      <c r="E58" s="40">
        <f t="shared" si="11"/>
        <v>2.8126345674160254E-6</v>
      </c>
      <c r="F58" s="40">
        <f t="shared" si="11"/>
        <v>6.7222441873130607E-7</v>
      </c>
      <c r="G58" s="40">
        <f t="shared" si="11"/>
        <v>7.6498980325245589E-7</v>
      </c>
      <c r="H58" s="40">
        <f t="shared" si="11"/>
        <v>8.2860024752163209E-6</v>
      </c>
      <c r="I58" s="40">
        <f t="shared" si="11"/>
        <v>9.0516504041246E-7</v>
      </c>
      <c r="J58" s="40">
        <f t="shared" si="11"/>
        <v>2.0585339393369176E-7</v>
      </c>
      <c r="K58" s="40">
        <f t="shared" si="11"/>
        <v>7.8876865077424E-6</v>
      </c>
      <c r="L58" s="40">
        <f t="shared" si="11"/>
        <v>1.7712357364106356E-6</v>
      </c>
      <c r="M58" s="40">
        <f t="shared" si="11"/>
        <v>9.2145524653082841E-8</v>
      </c>
      <c r="N58" s="40">
        <f t="shared" si="11"/>
        <v>9.1253076328883284E-9</v>
      </c>
      <c r="O58" s="40">
        <f t="shared" si="11"/>
        <v>1.285045737127456E-6</v>
      </c>
      <c r="P58" s="40">
        <f t="shared" si="11"/>
        <v>1.5800872867855985E-5</v>
      </c>
      <c r="Q58" s="40">
        <f t="shared" si="11"/>
        <v>5.5241531812976803E-6</v>
      </c>
      <c r="R58" s="40">
        <f t="shared" si="11"/>
        <v>2.9792994156246812E-7</v>
      </c>
      <c r="S58" s="40">
        <f t="shared" si="11"/>
        <v>3.8253256987412843E-8</v>
      </c>
      <c r="T58" s="40">
        <f t="shared" si="11"/>
        <v>3.5769062665715644E-6</v>
      </c>
      <c r="U58" s="40">
        <f t="shared" si="11"/>
        <v>2.8549833668970442E-7</v>
      </c>
      <c r="V58" s="40">
        <f t="shared" si="11"/>
        <v>2.5409726703393964E-6</v>
      </c>
      <c r="W58" s="40">
        <f t="shared" si="11"/>
        <v>1.9923489527294134E-5</v>
      </c>
      <c r="X58" s="40">
        <f t="shared" si="11"/>
        <v>3.3409567172745813E-7</v>
      </c>
      <c r="Y58" s="40">
        <f t="shared" si="11"/>
        <v>3.5219863932363856E-7</v>
      </c>
      <c r="Z58" s="40">
        <f t="shared" si="11"/>
        <v>4.0340266835218165E-6</v>
      </c>
      <c r="AA58" s="40">
        <f t="shared" si="11"/>
        <v>5.7002576616754164E-6</v>
      </c>
      <c r="AB58" s="40">
        <f t="shared" si="11"/>
        <v>2.1182712776054201E-7</v>
      </c>
      <c r="AC58" s="41">
        <f t="shared" si="11"/>
        <v>2.3398752826576459E-3</v>
      </c>
      <c r="AD58" s="40">
        <f t="shared" si="11"/>
        <v>6.0824616837399178E-6</v>
      </c>
      <c r="AE58" s="40">
        <f t="shared" si="11"/>
        <v>9.4012029299818812E-7</v>
      </c>
      <c r="AF58" s="40">
        <f t="shared" si="11"/>
        <v>3.6338784067068777E-6</v>
      </c>
      <c r="AG58" s="40">
        <f t="shared" si="11"/>
        <v>1.3937524844361497E-6</v>
      </c>
      <c r="AH58" s="40">
        <f t="shared" si="11"/>
        <v>8.9554655039695262E-8</v>
      </c>
      <c r="AI58" s="40">
        <f t="shared" si="11"/>
        <v>4.2036562197991237E-6</v>
      </c>
      <c r="AJ58" s="40">
        <f t="shared" si="11"/>
        <v>1.6579481745685009E-6</v>
      </c>
      <c r="AK58" s="40">
        <f t="shared" si="11"/>
        <v>1.596285228273485E-6</v>
      </c>
      <c r="AL58" s="40">
        <f t="shared" si="11"/>
        <v>1.2175826695722636E-6</v>
      </c>
      <c r="AM58" s="42">
        <f t="shared" si="11"/>
        <v>1.1880494439573461E-6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6.2801142747389025E-6</v>
      </c>
      <c r="E59" s="40">
        <f t="shared" si="12"/>
        <v>6.5359882649001508E-6</v>
      </c>
      <c r="F59" s="40">
        <f t="shared" si="12"/>
        <v>9.9041718065887044E-6</v>
      </c>
      <c r="G59" s="40">
        <f t="shared" si="12"/>
        <v>1.3196233918254786E-6</v>
      </c>
      <c r="H59" s="40">
        <f t="shared" si="12"/>
        <v>1.6934210103473305E-6</v>
      </c>
      <c r="I59" s="40">
        <f t="shared" si="12"/>
        <v>2.5495282204968816E-6</v>
      </c>
      <c r="J59" s="40">
        <f t="shared" si="12"/>
        <v>1.6609814384821328E-5</v>
      </c>
      <c r="K59" s="40">
        <f t="shared" si="12"/>
        <v>4.2518777047439131E-5</v>
      </c>
      <c r="L59" s="40">
        <f t="shared" si="12"/>
        <v>7.6423062746301207E-6</v>
      </c>
      <c r="M59" s="41">
        <f t="shared" si="12"/>
        <v>4.9395526449641366E-3</v>
      </c>
      <c r="N59" s="40">
        <f t="shared" si="12"/>
        <v>3.5218018550526642E-6</v>
      </c>
      <c r="O59" s="40">
        <f t="shared" si="12"/>
        <v>5.0209281175257204E-10</v>
      </c>
      <c r="P59" s="40">
        <f t="shared" si="12"/>
        <v>6.0174421385277298E-6</v>
      </c>
      <c r="Q59" s="40">
        <f t="shared" si="12"/>
        <v>6.5010002312829223E-6</v>
      </c>
      <c r="R59" s="40">
        <f t="shared" si="12"/>
        <v>1.079556606446593E-5</v>
      </c>
      <c r="S59" s="40">
        <f t="shared" si="12"/>
        <v>1.0394220101149197E-6</v>
      </c>
      <c r="T59" s="40">
        <f t="shared" si="12"/>
        <v>1.7461723984145192E-6</v>
      </c>
      <c r="U59" s="40">
        <f t="shared" si="12"/>
        <v>7.9544449324128694E-7</v>
      </c>
      <c r="V59" s="40">
        <f t="shared" si="12"/>
        <v>7.2514339203059076E-6</v>
      </c>
      <c r="W59" s="40">
        <f t="shared" si="12"/>
        <v>1.0234343643316364E-9</v>
      </c>
      <c r="X59" s="40">
        <f t="shared" si="12"/>
        <v>1.1537383907163107E-5</v>
      </c>
      <c r="Y59" s="40">
        <f t="shared" si="12"/>
        <v>1.2132682271138163E-7</v>
      </c>
      <c r="Z59" s="40">
        <f t="shared" si="12"/>
        <v>1.648521503901341E-5</v>
      </c>
      <c r="AA59" s="40">
        <f t="shared" si="12"/>
        <v>5.782085363611696E-8</v>
      </c>
      <c r="AB59" s="40">
        <f t="shared" si="12"/>
        <v>1.3646368071620224E-6</v>
      </c>
      <c r="AC59" s="40">
        <f t="shared" si="12"/>
        <v>1.9175739589416331E-7</v>
      </c>
      <c r="AD59" s="40">
        <f t="shared" si="12"/>
        <v>1.7626260708321444E-5</v>
      </c>
      <c r="AE59" s="40">
        <f t="shared" si="12"/>
        <v>6.2492418217039117E-6</v>
      </c>
      <c r="AF59" s="40">
        <f t="shared" si="12"/>
        <v>1.0116332486056398E-5</v>
      </c>
      <c r="AG59" s="40">
        <f t="shared" si="12"/>
        <v>5.9082432928891038E-6</v>
      </c>
      <c r="AH59" s="40">
        <f t="shared" si="12"/>
        <v>1.5798522238656105E-5</v>
      </c>
      <c r="AI59" s="40">
        <f t="shared" si="12"/>
        <v>1.1002687513730229E-5</v>
      </c>
      <c r="AJ59" s="40">
        <f t="shared" si="12"/>
        <v>2.3175341684181917E-6</v>
      </c>
      <c r="AK59" s="40">
        <f t="shared" si="12"/>
        <v>4.2171407179693893E-5</v>
      </c>
      <c r="AL59" s="40">
        <f t="shared" si="12"/>
        <v>1.6203111144952759E-6</v>
      </c>
      <c r="AM59" s="42">
        <f t="shared" si="12"/>
        <v>6.0369694761438217E-6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1.9218165531762957E-5</v>
      </c>
      <c r="E60" s="40">
        <f t="shared" si="13"/>
        <v>1.5662684425959176E-5</v>
      </c>
      <c r="F60" s="40">
        <f t="shared" si="13"/>
        <v>1.1217077484782618E-6</v>
      </c>
      <c r="G60" s="40">
        <f t="shared" si="13"/>
        <v>2.8257712630809215E-5</v>
      </c>
      <c r="H60" s="40">
        <f t="shared" si="13"/>
        <v>4.7582426573430906E-7</v>
      </c>
      <c r="I60" s="40">
        <f t="shared" si="13"/>
        <v>9.8390701547403241E-7</v>
      </c>
      <c r="J60" s="40">
        <f t="shared" si="13"/>
        <v>3.3316789404210054E-5</v>
      </c>
      <c r="K60" s="40">
        <f t="shared" si="13"/>
        <v>8.1306068656008254E-7</v>
      </c>
      <c r="L60" s="40">
        <f t="shared" si="13"/>
        <v>9.4094559051899187E-7</v>
      </c>
      <c r="M60" s="40">
        <f t="shared" si="13"/>
        <v>7.920826496566887E-6</v>
      </c>
      <c r="N60" s="40">
        <f t="shared" si="13"/>
        <v>2.7002160696783476E-5</v>
      </c>
      <c r="O60" s="40">
        <f t="shared" si="13"/>
        <v>1.8734326555047657E-6</v>
      </c>
      <c r="P60" s="40">
        <f t="shared" si="13"/>
        <v>5.2611635608215479E-6</v>
      </c>
      <c r="Q60" s="40">
        <f t="shared" si="13"/>
        <v>2.7337301004564081E-6</v>
      </c>
      <c r="R60" s="40">
        <f t="shared" si="13"/>
        <v>9.6401837501096363E-7</v>
      </c>
      <c r="S60" s="40">
        <f t="shared" si="13"/>
        <v>1.0935110037533103E-5</v>
      </c>
      <c r="T60" s="40">
        <f t="shared" si="13"/>
        <v>9.6451159727885285E-7</v>
      </c>
      <c r="U60" s="40">
        <f t="shared" si="13"/>
        <v>7.0801831490469978E-6</v>
      </c>
      <c r="V60" s="40">
        <f t="shared" si="13"/>
        <v>1.6550232700598695E-6</v>
      </c>
      <c r="W60" s="40">
        <f t="shared" si="13"/>
        <v>7.7726066837463984E-6</v>
      </c>
      <c r="X60" s="40">
        <f t="shared" si="13"/>
        <v>1.3008899642304151E-5</v>
      </c>
      <c r="Y60" s="40">
        <f t="shared" si="13"/>
        <v>4.2253627931932712E-6</v>
      </c>
      <c r="Z60" s="40">
        <f t="shared" si="13"/>
        <v>1.2223096362475851E-7</v>
      </c>
      <c r="AA60" s="40">
        <f t="shared" si="13"/>
        <v>5.1312865528824235E-6</v>
      </c>
      <c r="AB60" s="40">
        <f t="shared" si="13"/>
        <v>6.5285477423172368E-8</v>
      </c>
      <c r="AC60" s="40">
        <f t="shared" si="13"/>
        <v>3.224952142653543E-6</v>
      </c>
      <c r="AD60" s="40">
        <f t="shared" si="13"/>
        <v>1.2521258988229862E-5</v>
      </c>
      <c r="AE60" s="40">
        <f t="shared" si="13"/>
        <v>3.7719895063498249E-6</v>
      </c>
      <c r="AF60" s="40">
        <f t="shared" si="13"/>
        <v>2.616523646151875E-7</v>
      </c>
      <c r="AG60" s="40">
        <f t="shared" si="13"/>
        <v>7.8455304372733306E-6</v>
      </c>
      <c r="AH60" s="40">
        <f t="shared" si="13"/>
        <v>3.5922881144432029E-5</v>
      </c>
      <c r="AI60" s="40">
        <f t="shared" si="13"/>
        <v>1.2530414342580559E-5</v>
      </c>
      <c r="AJ60" s="40">
        <f t="shared" si="13"/>
        <v>1.9089804459939385E-6</v>
      </c>
      <c r="AK60" s="40">
        <f t="shared" si="13"/>
        <v>2.3768504028191299E-6</v>
      </c>
      <c r="AL60" s="40">
        <f t="shared" si="13"/>
        <v>8.3876706268861891E-7</v>
      </c>
      <c r="AM60" s="43">
        <f t="shared" si="13"/>
        <v>6.3348127353104779E-3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1.6684814014474331E-8</v>
      </c>
      <c r="E61" s="40">
        <f t="shared" si="14"/>
        <v>1.333534155873644E-7</v>
      </c>
      <c r="F61" s="40">
        <f t="shared" si="14"/>
        <v>2.4438540859225142E-7</v>
      </c>
      <c r="G61" s="40">
        <f t="shared" si="14"/>
        <v>2.3699340253670084E-7</v>
      </c>
      <c r="H61" s="40">
        <f t="shared" si="14"/>
        <v>9.6088107384346711E-6</v>
      </c>
      <c r="I61" s="40">
        <f t="shared" si="14"/>
        <v>1.3806704198815221E-6</v>
      </c>
      <c r="J61" s="40">
        <f t="shared" si="14"/>
        <v>1.2150053397508789E-7</v>
      </c>
      <c r="K61" s="40">
        <f t="shared" si="14"/>
        <v>1.175686794055509E-6</v>
      </c>
      <c r="L61" s="40">
        <f t="shared" si="14"/>
        <v>4.1502128774250442E-6</v>
      </c>
      <c r="M61" s="40">
        <f t="shared" si="14"/>
        <v>3.0559567862144791E-6</v>
      </c>
      <c r="N61" s="40">
        <f t="shared" si="14"/>
        <v>3.3711982421616888E-7</v>
      </c>
      <c r="O61" s="40">
        <f t="shared" si="14"/>
        <v>1.7449550342307632E-9</v>
      </c>
      <c r="P61" s="40">
        <f t="shared" si="14"/>
        <v>6.2304208607435011E-7</v>
      </c>
      <c r="Q61" s="40">
        <f t="shared" si="14"/>
        <v>5.0053297072478186E-6</v>
      </c>
      <c r="R61" s="40">
        <f t="shared" si="14"/>
        <v>1.7730277685024376E-6</v>
      </c>
      <c r="S61" s="40">
        <f t="shared" si="14"/>
        <v>9.0987356004475053E-7</v>
      </c>
      <c r="T61" s="40">
        <f t="shared" si="14"/>
        <v>7.0091662913675424E-6</v>
      </c>
      <c r="U61" s="40">
        <f t="shared" si="14"/>
        <v>1.5681817136904698E-6</v>
      </c>
      <c r="V61" s="40">
        <f t="shared" si="14"/>
        <v>3.7072543068546479E-8</v>
      </c>
      <c r="W61" s="40">
        <f t="shared" si="14"/>
        <v>2.8992813453353826E-6</v>
      </c>
      <c r="X61" s="40">
        <f t="shared" si="14"/>
        <v>1.8992335617337464E-6</v>
      </c>
      <c r="Y61" s="40">
        <f t="shared" si="14"/>
        <v>1.1341612310360768E-6</v>
      </c>
      <c r="Z61" s="40">
        <f t="shared" si="14"/>
        <v>3.6419534801605922E-7</v>
      </c>
      <c r="AA61" s="40">
        <f t="shared" si="14"/>
        <v>2.1122386118735907E-6</v>
      </c>
      <c r="AB61" s="40">
        <f t="shared" si="14"/>
        <v>1.4949763778512396E-6</v>
      </c>
      <c r="AC61" s="40">
        <f t="shared" si="14"/>
        <v>2.4028645133789141E-6</v>
      </c>
      <c r="AD61" s="40">
        <f t="shared" si="14"/>
        <v>1.6369446632761775E-6</v>
      </c>
      <c r="AE61" s="40">
        <f t="shared" si="14"/>
        <v>5.8500710794770527E-11</v>
      </c>
      <c r="AF61" s="40">
        <f t="shared" si="14"/>
        <v>7.117355398847653E-6</v>
      </c>
      <c r="AG61" s="40">
        <f t="shared" si="14"/>
        <v>8.1334995600318512E-7</v>
      </c>
      <c r="AH61" s="40">
        <f t="shared" si="14"/>
        <v>5.6518452184840405E-7</v>
      </c>
      <c r="AI61" s="41">
        <f t="shared" si="14"/>
        <v>1.3712249119751661E-3</v>
      </c>
      <c r="AJ61" s="40">
        <f t="shared" si="14"/>
        <v>9.025333319311997E-6</v>
      </c>
      <c r="AK61" s="40">
        <f t="shared" si="14"/>
        <v>2.7641040450637139E-6</v>
      </c>
      <c r="AL61" s="40">
        <f t="shared" si="14"/>
        <v>5.0540212118811144E-6</v>
      </c>
      <c r="AM61" s="42">
        <f t="shared" si="14"/>
        <v>2.6444959423949576E-6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4.6761975000807604E-6</v>
      </c>
      <c r="E62" s="40">
        <f t="shared" si="15"/>
        <v>3.2899080941228638E-6</v>
      </c>
      <c r="F62" s="40">
        <f t="shared" si="15"/>
        <v>3.8350706370292063E-7</v>
      </c>
      <c r="G62" s="40">
        <f t="shared" si="15"/>
        <v>1.1978873009956028E-5</v>
      </c>
      <c r="H62" s="40">
        <f t="shared" si="15"/>
        <v>7.7913202283298562E-6</v>
      </c>
      <c r="I62" s="40">
        <f t="shared" si="15"/>
        <v>9.9550639305531125E-6</v>
      </c>
      <c r="J62" s="40">
        <f t="shared" si="15"/>
        <v>1.1956522004451962E-6</v>
      </c>
      <c r="K62" s="40">
        <f t="shared" si="15"/>
        <v>6.2061054240254802E-7</v>
      </c>
      <c r="L62" s="40">
        <f t="shared" si="15"/>
        <v>2.202594496774115E-7</v>
      </c>
      <c r="M62" s="40">
        <f t="shared" si="15"/>
        <v>4.1539394955658934E-6</v>
      </c>
      <c r="N62" s="40">
        <f t="shared" si="15"/>
        <v>1.2231545162690124E-5</v>
      </c>
      <c r="O62" s="40">
        <f t="shared" si="15"/>
        <v>2.7653493695317172E-6</v>
      </c>
      <c r="P62" s="41">
        <f t="shared" si="15"/>
        <v>3.4348482893812879E-3</v>
      </c>
      <c r="Q62" s="40">
        <f t="shared" si="15"/>
        <v>1.8325986763374597E-6</v>
      </c>
      <c r="R62" s="40">
        <f t="shared" si="15"/>
        <v>2.8655409938788619E-5</v>
      </c>
      <c r="S62" s="40">
        <f t="shared" si="15"/>
        <v>4.9611555748967064E-6</v>
      </c>
      <c r="T62" s="40">
        <f t="shared" si="15"/>
        <v>1.9419049170202203E-6</v>
      </c>
      <c r="U62" s="40">
        <f t="shared" si="15"/>
        <v>1.5368723672653861E-5</v>
      </c>
      <c r="V62" s="40">
        <f t="shared" si="15"/>
        <v>3.772152825196617E-6</v>
      </c>
      <c r="W62" s="40">
        <f t="shared" si="15"/>
        <v>6.9519280981554602E-8</v>
      </c>
      <c r="X62" s="40">
        <f t="shared" si="15"/>
        <v>2.2662755832941026E-5</v>
      </c>
      <c r="Y62" s="40">
        <f t="shared" si="15"/>
        <v>2.3923541151012768E-9</v>
      </c>
      <c r="Z62" s="40">
        <f t="shared" si="15"/>
        <v>1.3575696959259465E-5</v>
      </c>
      <c r="AA62" s="40">
        <f t="shared" si="15"/>
        <v>7.7709837896380299E-7</v>
      </c>
      <c r="AB62" s="40">
        <f t="shared" si="15"/>
        <v>4.8274452051384883E-6</v>
      </c>
      <c r="AC62" s="40">
        <f t="shared" si="15"/>
        <v>2.2466891346948997E-5</v>
      </c>
      <c r="AD62" s="40">
        <f t="shared" si="15"/>
        <v>2.9626790649726165E-6</v>
      </c>
      <c r="AE62" s="40">
        <f t="shared" si="15"/>
        <v>5.9177995188803964E-6</v>
      </c>
      <c r="AF62" s="40">
        <f t="shared" si="15"/>
        <v>3.853858470542976E-6</v>
      </c>
      <c r="AG62" s="40">
        <f t="shared" si="15"/>
        <v>7.0981894813356088E-7</v>
      </c>
      <c r="AH62" s="40">
        <f t="shared" si="15"/>
        <v>1.7365196586226689E-6</v>
      </c>
      <c r="AI62" s="40">
        <f t="shared" si="15"/>
        <v>1.5414046980696702E-6</v>
      </c>
      <c r="AJ62" s="40">
        <f t="shared" si="15"/>
        <v>1.614716127204516E-6</v>
      </c>
      <c r="AK62" s="40">
        <f t="shared" si="15"/>
        <v>7.9274397780782411E-6</v>
      </c>
      <c r="AL62" s="40">
        <f t="shared" si="15"/>
        <v>4.0743713365153798E-7</v>
      </c>
      <c r="AM62" s="42">
        <f t="shared" si="15"/>
        <v>2.7485692027427663E-6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4.0017456003144529E-7</v>
      </c>
      <c r="E63" s="40">
        <f t="shared" si="16"/>
        <v>3.4284456281665914E-7</v>
      </c>
      <c r="F63" s="40">
        <f t="shared" si="16"/>
        <v>9.7750968095275195E-8</v>
      </c>
      <c r="G63" s="40">
        <f t="shared" si="16"/>
        <v>3.8418557437305071E-7</v>
      </c>
      <c r="H63" s="40">
        <f t="shared" si="16"/>
        <v>3.9535002358042405E-8</v>
      </c>
      <c r="I63" s="41">
        <f t="shared" si="16"/>
        <v>2.4259455102109914E-4</v>
      </c>
      <c r="J63" s="40">
        <f t="shared" si="16"/>
        <v>8.7104896844421841E-8</v>
      </c>
      <c r="K63" s="40">
        <f t="shared" si="16"/>
        <v>1.309484342917545E-8</v>
      </c>
      <c r="L63" s="40">
        <f t="shared" si="16"/>
        <v>3.798493204377539E-7</v>
      </c>
      <c r="M63" s="40">
        <f t="shared" si="16"/>
        <v>1.2539740057791921E-7</v>
      </c>
      <c r="N63" s="40">
        <f t="shared" si="16"/>
        <v>1.0450425839457609E-6</v>
      </c>
      <c r="O63" s="40">
        <f t="shared" si="16"/>
        <v>9.2620571930302561E-9</v>
      </c>
      <c r="P63" s="40">
        <f t="shared" si="16"/>
        <v>7.0918578351488996E-7</v>
      </c>
      <c r="Q63" s="40">
        <f t="shared" si="16"/>
        <v>1.1941957385267329E-8</v>
      </c>
      <c r="R63" s="40">
        <f t="shared" si="16"/>
        <v>2.6954414969763234E-8</v>
      </c>
      <c r="S63" s="40">
        <f t="shared" si="16"/>
        <v>1.2073233186652435E-6</v>
      </c>
      <c r="T63" s="40">
        <f t="shared" si="16"/>
        <v>8.2780814467695587E-8</v>
      </c>
      <c r="U63" s="40">
        <f t="shared" si="16"/>
        <v>3.7932598676826814E-7</v>
      </c>
      <c r="V63" s="40">
        <f t="shared" si="16"/>
        <v>1.1145620342019092E-6</v>
      </c>
      <c r="W63" s="40">
        <f t="shared" si="16"/>
        <v>1.6945789164339671E-7</v>
      </c>
      <c r="X63" s="40">
        <f t="shared" si="16"/>
        <v>4.5562750635426943E-7</v>
      </c>
      <c r="Y63" s="40">
        <f t="shared" si="16"/>
        <v>9.3295693968478238E-7</v>
      </c>
      <c r="Z63" s="40">
        <f t="shared" si="16"/>
        <v>2.5024305492204132E-7</v>
      </c>
      <c r="AA63" s="40">
        <f t="shared" si="16"/>
        <v>2.7267943156172157E-11</v>
      </c>
      <c r="AB63" s="40">
        <f t="shared" si="16"/>
        <v>1.2548167307002372E-6</v>
      </c>
      <c r="AC63" s="40">
        <f t="shared" si="16"/>
        <v>9.2159980617404466E-8</v>
      </c>
      <c r="AD63" s="40">
        <f t="shared" si="16"/>
        <v>1.7891933497746592E-7</v>
      </c>
      <c r="AE63" s="40">
        <f t="shared" si="16"/>
        <v>6.7319606553342131E-7</v>
      </c>
      <c r="AF63" s="40">
        <f t="shared" si="16"/>
        <v>5.9334724233608404E-8</v>
      </c>
      <c r="AG63" s="40">
        <f t="shared" si="16"/>
        <v>2.6505872039752171E-8</v>
      </c>
      <c r="AH63" s="40">
        <f t="shared" si="16"/>
        <v>4.2844099531918551E-8</v>
      </c>
      <c r="AI63" s="40">
        <f t="shared" si="16"/>
        <v>2.4354820299338862E-7</v>
      </c>
      <c r="AJ63" s="40">
        <f t="shared" si="16"/>
        <v>4.9513109624722466E-8</v>
      </c>
      <c r="AK63" s="40">
        <f t="shared" si="16"/>
        <v>1.6195757832110114E-6</v>
      </c>
      <c r="AL63" s="40">
        <f t="shared" si="16"/>
        <v>1.3881084810022627E-6</v>
      </c>
      <c r="AM63" s="42">
        <f t="shared" si="16"/>
        <v>3.6846183068920589E-8</v>
      </c>
    </row>
    <row r="64" spans="1:39" ht="24">
      <c r="A64" s="37" t="s">
        <v>31</v>
      </c>
      <c r="B64" s="38" t="s">
        <v>14</v>
      </c>
      <c r="C64" s="39"/>
      <c r="D64" s="40">
        <f t="shared" ref="D64:AM64" si="17">$C22^2*D22^2</f>
        <v>6.1063806034575127E-6</v>
      </c>
      <c r="E64" s="40">
        <f t="shared" si="17"/>
        <v>2.2084588746130225E-6</v>
      </c>
      <c r="F64" s="40">
        <f t="shared" si="17"/>
        <v>1.2699246497982944E-9</v>
      </c>
      <c r="G64" s="40">
        <f t="shared" si="17"/>
        <v>3.1231810607408742E-6</v>
      </c>
      <c r="H64" s="40">
        <f t="shared" si="17"/>
        <v>8.4850838787288537E-12</v>
      </c>
      <c r="I64" s="40">
        <f t="shared" si="17"/>
        <v>1.342275720515165E-7</v>
      </c>
      <c r="J64" s="40">
        <f t="shared" si="17"/>
        <v>3.62909049640417E-7</v>
      </c>
      <c r="K64" s="40">
        <f t="shared" si="17"/>
        <v>9.0193868868473836E-14</v>
      </c>
      <c r="L64" s="40">
        <f t="shared" si="17"/>
        <v>3.1805709791758177E-7</v>
      </c>
      <c r="M64" s="40">
        <f t="shared" si="17"/>
        <v>1.4827226966833362E-6</v>
      </c>
      <c r="N64" s="40">
        <f t="shared" si="17"/>
        <v>2.6606238495683055E-8</v>
      </c>
      <c r="O64" s="40">
        <f t="shared" si="17"/>
        <v>1.3853997707362002E-7</v>
      </c>
      <c r="P64" s="40">
        <f t="shared" si="17"/>
        <v>2.5496164209097809E-7</v>
      </c>
      <c r="Q64" s="40">
        <f t="shared" si="17"/>
        <v>4.1697741833791588E-7</v>
      </c>
      <c r="R64" s="40">
        <f t="shared" si="17"/>
        <v>1.6776763283271133E-6</v>
      </c>
      <c r="S64" s="40">
        <f t="shared" si="17"/>
        <v>1.3885405171968907E-6</v>
      </c>
      <c r="T64" s="40">
        <f t="shared" si="17"/>
        <v>1.8346128874268096E-6</v>
      </c>
      <c r="U64" s="40">
        <f t="shared" si="17"/>
        <v>4.0740507974177454E-6</v>
      </c>
      <c r="V64" s="40">
        <f t="shared" si="17"/>
        <v>4.633446510218656E-8</v>
      </c>
      <c r="W64" s="40">
        <f t="shared" si="17"/>
        <v>3.73379391632877E-6</v>
      </c>
      <c r="X64" s="40">
        <f t="shared" si="17"/>
        <v>1.0849339936739292E-6</v>
      </c>
      <c r="Y64" s="40">
        <f t="shared" si="17"/>
        <v>5.1386280726754302E-7</v>
      </c>
      <c r="Z64" s="40">
        <f t="shared" si="17"/>
        <v>4.0539426834768052E-6</v>
      </c>
      <c r="AA64" s="40">
        <f t="shared" si="17"/>
        <v>1.9649298882988705E-6</v>
      </c>
      <c r="AB64" s="40">
        <f t="shared" si="17"/>
        <v>1.0964658546077212E-6</v>
      </c>
      <c r="AC64" s="40">
        <f t="shared" si="17"/>
        <v>7.1097803897955031E-7</v>
      </c>
      <c r="AD64" s="40">
        <f t="shared" si="17"/>
        <v>2.9682074602939952E-6</v>
      </c>
      <c r="AE64" s="40">
        <f t="shared" si="17"/>
        <v>1.0217154205490961E-5</v>
      </c>
      <c r="AF64" s="40">
        <f t="shared" si="17"/>
        <v>1.782284884687589E-5</v>
      </c>
      <c r="AG64" s="41">
        <f t="shared" si="17"/>
        <v>1.2641694876895104E-3</v>
      </c>
      <c r="AH64" s="40">
        <f t="shared" si="17"/>
        <v>2.2670492483767111E-6</v>
      </c>
      <c r="AI64" s="40">
        <f t="shared" si="17"/>
        <v>7.3556072338156413E-7</v>
      </c>
      <c r="AJ64" s="40">
        <f t="shared" si="17"/>
        <v>1.9939245145705668E-6</v>
      </c>
      <c r="AK64" s="40">
        <f t="shared" si="17"/>
        <v>8.400719374272654E-7</v>
      </c>
      <c r="AL64" s="40">
        <f t="shared" si="17"/>
        <v>1.3098036935133392E-5</v>
      </c>
      <c r="AM64" s="42">
        <f t="shared" si="17"/>
        <v>1.4863090686225048E-6</v>
      </c>
    </row>
    <row r="65" spans="1:39" ht="24">
      <c r="A65" s="37" t="s">
        <v>32</v>
      </c>
      <c r="B65" s="38" t="s">
        <v>14</v>
      </c>
      <c r="C65" s="39"/>
      <c r="D65" s="40">
        <f t="shared" ref="D65:AM65" si="18">$C23^2*D23^2</f>
        <v>1.0936633145402043E-6</v>
      </c>
      <c r="E65" s="40">
        <f t="shared" si="18"/>
        <v>8.1831724974926476E-7</v>
      </c>
      <c r="F65" s="40">
        <f t="shared" si="18"/>
        <v>8.907025541491598E-7</v>
      </c>
      <c r="G65" s="40">
        <f t="shared" si="18"/>
        <v>3.9955209871523673E-7</v>
      </c>
      <c r="H65" s="40">
        <f t="shared" si="18"/>
        <v>1.6613933751957134E-9</v>
      </c>
      <c r="I65" s="40">
        <f t="shared" si="18"/>
        <v>1.4035026657952966E-6</v>
      </c>
      <c r="J65" s="40">
        <f t="shared" si="18"/>
        <v>2.4313571354730037E-8</v>
      </c>
      <c r="K65" s="40">
        <f t="shared" si="18"/>
        <v>4.9992668332465766E-7</v>
      </c>
      <c r="L65" s="40">
        <f t="shared" si="18"/>
        <v>1.0301712211501055E-7</v>
      </c>
      <c r="M65" s="40">
        <f t="shared" si="18"/>
        <v>7.5056442499363161E-8</v>
      </c>
      <c r="N65" s="40">
        <f t="shared" si="18"/>
        <v>2.4900108861680028E-7</v>
      </c>
      <c r="O65" s="40">
        <f t="shared" si="18"/>
        <v>7.7259191960180477E-7</v>
      </c>
      <c r="P65" s="40">
        <f t="shared" si="18"/>
        <v>3.8438945703595587E-7</v>
      </c>
      <c r="Q65" s="40">
        <f t="shared" si="18"/>
        <v>4.0528947430312411E-9</v>
      </c>
      <c r="R65" s="40">
        <f t="shared" si="18"/>
        <v>1.0164028599782161E-6</v>
      </c>
      <c r="S65" s="40">
        <f t="shared" si="18"/>
        <v>1.488040830589495E-6</v>
      </c>
      <c r="T65" s="40">
        <f t="shared" si="18"/>
        <v>6.6732160493241145E-8</v>
      </c>
      <c r="U65" s="40">
        <f t="shared" si="18"/>
        <v>1.3459799067752237E-7</v>
      </c>
      <c r="V65" s="40">
        <f t="shared" si="18"/>
        <v>7.1087993763163798E-7</v>
      </c>
      <c r="W65" s="40">
        <f t="shared" si="18"/>
        <v>1.3140655817940191E-6</v>
      </c>
      <c r="X65" s="40">
        <f t="shared" si="18"/>
        <v>2.4886277467925376E-6</v>
      </c>
      <c r="Y65" s="40">
        <f t="shared" si="18"/>
        <v>1.1565074378974001E-6</v>
      </c>
      <c r="Z65" s="40">
        <f t="shared" si="18"/>
        <v>5.8585807614125569E-8</v>
      </c>
      <c r="AA65" s="40">
        <f t="shared" si="18"/>
        <v>2.8938991544563937E-7</v>
      </c>
      <c r="AB65" s="41">
        <f t="shared" si="18"/>
        <v>2.7601940667984043E-4</v>
      </c>
      <c r="AC65" s="40">
        <f t="shared" si="18"/>
        <v>2.3901070989949894E-8</v>
      </c>
      <c r="AD65" s="40">
        <f t="shared" si="18"/>
        <v>1.3284637373418916E-9</v>
      </c>
      <c r="AE65" s="40">
        <f t="shared" si="18"/>
        <v>5.8484705737727866E-7</v>
      </c>
      <c r="AF65" s="40">
        <f t="shared" si="18"/>
        <v>3.0554202292967827E-7</v>
      </c>
      <c r="AG65" s="40">
        <f t="shared" si="18"/>
        <v>2.4156815514192232E-7</v>
      </c>
      <c r="AH65" s="40">
        <f t="shared" si="18"/>
        <v>4.5219132604083184E-8</v>
      </c>
      <c r="AI65" s="40">
        <f t="shared" si="18"/>
        <v>2.9722966115526369E-7</v>
      </c>
      <c r="AJ65" s="40">
        <f t="shared" si="18"/>
        <v>1.4211915219006053E-7</v>
      </c>
      <c r="AK65" s="40">
        <f t="shared" si="18"/>
        <v>2.5100864402890508E-7</v>
      </c>
      <c r="AL65" s="40">
        <f t="shared" si="18"/>
        <v>5.2183110549500266E-7</v>
      </c>
      <c r="AM65" s="42">
        <f t="shared" si="18"/>
        <v>2.7809711489951275E-9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5.5507086652273196E-7</v>
      </c>
      <c r="E66" s="40">
        <f t="shared" si="19"/>
        <v>6.1313640766593639E-7</v>
      </c>
      <c r="F66" s="40">
        <f t="shared" si="19"/>
        <v>1.5536781915017828E-7</v>
      </c>
      <c r="G66" s="41">
        <f t="shared" si="19"/>
        <v>8.3686950008487538E-4</v>
      </c>
      <c r="H66" s="40">
        <f t="shared" si="19"/>
        <v>6.4395142902122992E-7</v>
      </c>
      <c r="I66" s="40">
        <f t="shared" si="19"/>
        <v>1.3284724447292834E-6</v>
      </c>
      <c r="J66" s="40">
        <f t="shared" si="19"/>
        <v>1.113260622568536E-7</v>
      </c>
      <c r="K66" s="40">
        <f t="shared" si="19"/>
        <v>5.7159201350935206E-6</v>
      </c>
      <c r="L66" s="40">
        <f t="shared" si="19"/>
        <v>1.8830410055166446E-6</v>
      </c>
      <c r="M66" s="40">
        <f t="shared" si="19"/>
        <v>2.2397382609275804E-7</v>
      </c>
      <c r="N66" s="40">
        <f t="shared" si="19"/>
        <v>8.8746425538169675E-8</v>
      </c>
      <c r="O66" s="40">
        <f t="shared" si="19"/>
        <v>7.8366246743062437E-7</v>
      </c>
      <c r="P66" s="40">
        <f t="shared" si="19"/>
        <v>2.9422418427720713E-6</v>
      </c>
      <c r="Q66" s="40">
        <f t="shared" si="19"/>
        <v>1.1928404753031415E-6</v>
      </c>
      <c r="R66" s="40">
        <f t="shared" si="19"/>
        <v>1.631903475134886E-6</v>
      </c>
      <c r="S66" s="40">
        <f t="shared" si="19"/>
        <v>7.0471948635610182E-7</v>
      </c>
      <c r="T66" s="40">
        <f t="shared" si="19"/>
        <v>2.9610442210259924E-6</v>
      </c>
      <c r="U66" s="40">
        <f t="shared" si="19"/>
        <v>2.5386141283874618E-6</v>
      </c>
      <c r="V66" s="40">
        <f t="shared" si="19"/>
        <v>4.6395604915269362E-6</v>
      </c>
      <c r="W66" s="40">
        <f t="shared" si="19"/>
        <v>6.6962710150384756E-7</v>
      </c>
      <c r="X66" s="40">
        <f t="shared" si="19"/>
        <v>1.8048840126532174E-7</v>
      </c>
      <c r="Y66" s="40">
        <f t="shared" si="19"/>
        <v>8.7612951818331285E-7</v>
      </c>
      <c r="Z66" s="40">
        <f t="shared" si="19"/>
        <v>4.2691848525872028E-8</v>
      </c>
      <c r="AA66" s="40">
        <f t="shared" si="19"/>
        <v>4.3437827382405469E-6</v>
      </c>
      <c r="AB66" s="40">
        <f t="shared" si="19"/>
        <v>1.2326164298338513E-6</v>
      </c>
      <c r="AC66" s="40">
        <f t="shared" si="19"/>
        <v>2.6817199366728178E-7</v>
      </c>
      <c r="AD66" s="40">
        <f t="shared" si="19"/>
        <v>9.6453188931257929E-7</v>
      </c>
      <c r="AE66" s="40">
        <f t="shared" si="19"/>
        <v>2.4041337847030544E-6</v>
      </c>
      <c r="AF66" s="40">
        <f t="shared" si="19"/>
        <v>3.891460105228611E-7</v>
      </c>
      <c r="AG66" s="40">
        <f t="shared" si="19"/>
        <v>2.1180340502918756E-6</v>
      </c>
      <c r="AH66" s="40">
        <f t="shared" si="19"/>
        <v>2.9829896497693007E-7</v>
      </c>
      <c r="AI66" s="40">
        <f t="shared" si="19"/>
        <v>1.4517871669193881E-7</v>
      </c>
      <c r="AJ66" s="40">
        <f t="shared" si="19"/>
        <v>9.2294086895612404E-8</v>
      </c>
      <c r="AK66" s="40">
        <f t="shared" si="19"/>
        <v>1.4980750973775024E-9</v>
      </c>
      <c r="AL66" s="40">
        <f t="shared" si="19"/>
        <v>9.3716912203074617E-8</v>
      </c>
      <c r="AM66" s="42">
        <f t="shared" si="19"/>
        <v>3.644521407901984E-6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1.4558998512632679E-6</v>
      </c>
      <c r="E67" s="40">
        <f t="shared" si="20"/>
        <v>4.107704368064401E-6</v>
      </c>
      <c r="F67" s="40">
        <f t="shared" si="20"/>
        <v>4.2215343260913682E-7</v>
      </c>
      <c r="G67" s="40">
        <f t="shared" si="20"/>
        <v>7.0876096810887974E-6</v>
      </c>
      <c r="H67" s="40">
        <f t="shared" si="20"/>
        <v>3.3101169809754279E-7</v>
      </c>
      <c r="I67" s="40">
        <f t="shared" si="20"/>
        <v>5.8888100857825808E-6</v>
      </c>
      <c r="J67" s="40">
        <f t="shared" si="20"/>
        <v>3.2782634691260682E-7</v>
      </c>
      <c r="K67" s="40">
        <f t="shared" si="20"/>
        <v>5.276834355120151E-6</v>
      </c>
      <c r="L67" s="40">
        <f t="shared" si="20"/>
        <v>1.1226206716881586E-7</v>
      </c>
      <c r="M67" s="40">
        <f t="shared" si="20"/>
        <v>1.8746046946013933E-6</v>
      </c>
      <c r="N67" s="40">
        <f t="shared" si="20"/>
        <v>6.7134062982409301E-9</v>
      </c>
      <c r="O67" s="40">
        <f t="shared" si="20"/>
        <v>9.9442495934729152E-7</v>
      </c>
      <c r="P67" s="40">
        <f t="shared" si="20"/>
        <v>1.420165074494891E-6</v>
      </c>
      <c r="Q67" s="40">
        <f t="shared" si="20"/>
        <v>2.1779091104410159E-6</v>
      </c>
      <c r="R67" s="40">
        <f t="shared" si="20"/>
        <v>1.9339754348739572E-6</v>
      </c>
      <c r="S67" s="40">
        <f t="shared" si="20"/>
        <v>2.9806859650082735E-7</v>
      </c>
      <c r="T67" s="40">
        <f t="shared" si="20"/>
        <v>1.5485632469037839E-6</v>
      </c>
      <c r="U67" s="40">
        <f t="shared" si="20"/>
        <v>6.931657214404647E-8</v>
      </c>
      <c r="V67" s="41">
        <f t="shared" si="20"/>
        <v>1.2938665920698461E-3</v>
      </c>
      <c r="W67" s="40">
        <f t="shared" si="20"/>
        <v>6.2539534899115607E-6</v>
      </c>
      <c r="X67" s="40">
        <f t="shared" si="20"/>
        <v>3.4534616761646022E-6</v>
      </c>
      <c r="Y67" s="40">
        <f t="shared" si="20"/>
        <v>1.5996028355040192E-6</v>
      </c>
      <c r="Z67" s="40">
        <f t="shared" si="20"/>
        <v>3.8674404743515912E-6</v>
      </c>
      <c r="AA67" s="40">
        <f t="shared" si="20"/>
        <v>6.7596370761207768E-8</v>
      </c>
      <c r="AB67" s="40">
        <f t="shared" si="20"/>
        <v>3.3534613104451287E-6</v>
      </c>
      <c r="AC67" s="40">
        <f t="shared" si="20"/>
        <v>1.3585492722944276E-6</v>
      </c>
      <c r="AD67" s="40">
        <f t="shared" si="20"/>
        <v>1.9003362470888765E-6</v>
      </c>
      <c r="AE67" s="40">
        <f t="shared" si="20"/>
        <v>4.5356445688692101E-6</v>
      </c>
      <c r="AF67" s="40">
        <f t="shared" si="20"/>
        <v>3.9564575833471676E-6</v>
      </c>
      <c r="AG67" s="40">
        <f t="shared" si="20"/>
        <v>4.6630136944180405E-8</v>
      </c>
      <c r="AH67" s="40">
        <f t="shared" si="20"/>
        <v>1.7202812609873434E-6</v>
      </c>
      <c r="AI67" s="40">
        <f t="shared" si="20"/>
        <v>3.4766344760774492E-8</v>
      </c>
      <c r="AJ67" s="40">
        <f t="shared" si="20"/>
        <v>2.4072978964447726E-6</v>
      </c>
      <c r="AK67" s="40">
        <f t="shared" si="20"/>
        <v>7.309398795010503E-6</v>
      </c>
      <c r="AL67" s="40">
        <f t="shared" si="20"/>
        <v>2.2891775360111519E-6</v>
      </c>
      <c r="AM67" s="42">
        <f t="shared" si="20"/>
        <v>3.2675798266266175E-7</v>
      </c>
    </row>
    <row r="68" spans="1:39" ht="24">
      <c r="A68" s="37" t="s">
        <v>35</v>
      </c>
      <c r="B68" s="38" t="s">
        <v>14</v>
      </c>
      <c r="C68" s="39"/>
      <c r="D68" s="40">
        <f t="shared" ref="D68:AM68" si="21">$C26^2*D26^2</f>
        <v>1.4307413457658098E-8</v>
      </c>
      <c r="E68" s="40">
        <f t="shared" si="21"/>
        <v>6.1274569581138975E-9</v>
      </c>
      <c r="F68" s="40">
        <f t="shared" si="21"/>
        <v>7.1985723736146654E-8</v>
      </c>
      <c r="G68" s="40">
        <f t="shared" si="21"/>
        <v>1.6718555520664857E-6</v>
      </c>
      <c r="H68" s="40">
        <f t="shared" si="21"/>
        <v>2.1731651959538419E-9</v>
      </c>
      <c r="I68" s="40">
        <f t="shared" si="21"/>
        <v>1.2854004481740481E-8</v>
      </c>
      <c r="J68" s="40">
        <f t="shared" si="21"/>
        <v>1.2691076730085011E-6</v>
      </c>
      <c r="K68" s="41">
        <f t="shared" si="21"/>
        <v>2.5191706060213176E-4</v>
      </c>
      <c r="L68" s="40">
        <f t="shared" si="21"/>
        <v>1.5973205663082695E-7</v>
      </c>
      <c r="M68" s="40">
        <f t="shared" si="21"/>
        <v>2.1101900372453061E-6</v>
      </c>
      <c r="N68" s="40">
        <f t="shared" si="21"/>
        <v>5.6805424191873292E-8</v>
      </c>
      <c r="O68" s="40">
        <f t="shared" si="21"/>
        <v>8.9618418403684541E-7</v>
      </c>
      <c r="P68" s="40">
        <f t="shared" si="21"/>
        <v>4.4400519820763409E-8</v>
      </c>
      <c r="Q68" s="40">
        <f t="shared" si="21"/>
        <v>9.3178702228417146E-7</v>
      </c>
      <c r="R68" s="40">
        <f t="shared" si="21"/>
        <v>6.2325920355412224E-7</v>
      </c>
      <c r="S68" s="40">
        <f t="shared" si="21"/>
        <v>1.4814983704713461E-7</v>
      </c>
      <c r="T68" s="40">
        <f t="shared" si="21"/>
        <v>1.6752587862455092E-7</v>
      </c>
      <c r="U68" s="40">
        <f t="shared" si="21"/>
        <v>3.2607509225154825E-7</v>
      </c>
      <c r="V68" s="40">
        <f t="shared" si="21"/>
        <v>1.0117737531209241E-6</v>
      </c>
      <c r="W68" s="40">
        <f t="shared" si="21"/>
        <v>9.2015917981468533E-7</v>
      </c>
      <c r="X68" s="40">
        <f t="shared" si="21"/>
        <v>3.1087108655854576E-6</v>
      </c>
      <c r="Y68" s="40">
        <f t="shared" si="21"/>
        <v>1.4902362071476764E-7</v>
      </c>
      <c r="Z68" s="40">
        <f t="shared" si="21"/>
        <v>1.1238697209032405E-7</v>
      </c>
      <c r="AA68" s="40">
        <f t="shared" si="21"/>
        <v>1.4251620253860093E-7</v>
      </c>
      <c r="AB68" s="40">
        <f t="shared" si="21"/>
        <v>4.5147240523661537E-7</v>
      </c>
      <c r="AC68" s="40">
        <f t="shared" si="21"/>
        <v>8.084187861457528E-7</v>
      </c>
      <c r="AD68" s="40">
        <f t="shared" si="21"/>
        <v>6.9869092803172498E-7</v>
      </c>
      <c r="AE68" s="40">
        <f t="shared" si="21"/>
        <v>1.5298346481523443E-7</v>
      </c>
      <c r="AF68" s="40">
        <f t="shared" si="21"/>
        <v>1.2692118259547824E-7</v>
      </c>
      <c r="AG68" s="40">
        <f t="shared" si="21"/>
        <v>1.8122737438280545E-12</v>
      </c>
      <c r="AH68" s="40">
        <f t="shared" si="21"/>
        <v>4.9688722141559404E-7</v>
      </c>
      <c r="AI68" s="40">
        <f t="shared" si="21"/>
        <v>2.1105374221828086E-7</v>
      </c>
      <c r="AJ68" s="40">
        <f t="shared" si="21"/>
        <v>3.9963628944292219E-7</v>
      </c>
      <c r="AK68" s="40">
        <f t="shared" si="21"/>
        <v>3.842384512405634E-8</v>
      </c>
      <c r="AL68" s="40">
        <f t="shared" si="21"/>
        <v>4.1077974772943413E-7</v>
      </c>
      <c r="AM68" s="42">
        <f t="shared" si="21"/>
        <v>3.1191677498934976E-8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3.451965670645511E-10</v>
      </c>
      <c r="E69" s="40">
        <f t="shared" si="22"/>
        <v>4.4859412826325483E-6</v>
      </c>
      <c r="F69" s="40">
        <f t="shared" si="22"/>
        <v>8.0853610013220394E-6</v>
      </c>
      <c r="G69" s="40">
        <f t="shared" si="22"/>
        <v>9.2016386933626587E-8</v>
      </c>
      <c r="H69" s="40">
        <f t="shared" si="22"/>
        <v>2.9430013473023225E-6</v>
      </c>
      <c r="I69" s="40">
        <f t="shared" si="22"/>
        <v>1.8822493906677976E-6</v>
      </c>
      <c r="J69" s="40">
        <f t="shared" si="22"/>
        <v>1.3878499222359823E-5</v>
      </c>
      <c r="K69" s="40">
        <f t="shared" si="22"/>
        <v>8.3770977144425059E-7</v>
      </c>
      <c r="L69" s="40">
        <f t="shared" si="22"/>
        <v>1.1690226567105527E-5</v>
      </c>
      <c r="M69" s="40">
        <f t="shared" si="22"/>
        <v>6.1014827824842339E-6</v>
      </c>
      <c r="N69" s="40">
        <f t="shared" si="22"/>
        <v>1.1029743479082449E-6</v>
      </c>
      <c r="O69" s="40">
        <f t="shared" si="22"/>
        <v>5.6421157051858035E-9</v>
      </c>
      <c r="P69" s="40">
        <f t="shared" si="22"/>
        <v>7.2964293661483326E-6</v>
      </c>
      <c r="Q69" s="40">
        <f t="shared" si="22"/>
        <v>3.7002705303328222E-8</v>
      </c>
      <c r="R69" s="40">
        <f t="shared" si="22"/>
        <v>3.3857304882937316E-6</v>
      </c>
      <c r="S69" s="40">
        <f t="shared" si="22"/>
        <v>1.2706576289047019E-7</v>
      </c>
      <c r="T69" s="40">
        <f t="shared" si="22"/>
        <v>1.6429402518339861E-6</v>
      </c>
      <c r="U69" s="40">
        <f t="shared" si="22"/>
        <v>4.9962046677352066E-6</v>
      </c>
      <c r="V69" s="40">
        <f t="shared" si="22"/>
        <v>5.5266022833521401E-6</v>
      </c>
      <c r="W69" s="40">
        <f t="shared" si="22"/>
        <v>1.0244369864170704E-7</v>
      </c>
      <c r="X69" s="40">
        <f t="shared" si="22"/>
        <v>1.2156712734511516E-7</v>
      </c>
      <c r="Y69" s="40">
        <f t="shared" si="22"/>
        <v>3.9683945906879052E-6</v>
      </c>
      <c r="Z69" s="41">
        <f t="shared" si="22"/>
        <v>1.8380817408722525E-3</v>
      </c>
      <c r="AA69" s="40">
        <f t="shared" si="22"/>
        <v>2.639527944147715E-7</v>
      </c>
      <c r="AB69" s="40">
        <f t="shared" si="22"/>
        <v>3.9331579814881944E-7</v>
      </c>
      <c r="AC69" s="40">
        <f t="shared" si="22"/>
        <v>3.0841342760421383E-6</v>
      </c>
      <c r="AD69" s="40">
        <f t="shared" si="22"/>
        <v>1.0448290305294837E-5</v>
      </c>
      <c r="AE69" s="40">
        <f t="shared" si="22"/>
        <v>3.7030775275142439E-6</v>
      </c>
      <c r="AF69" s="40">
        <f t="shared" si="22"/>
        <v>7.0212688987021726E-8</v>
      </c>
      <c r="AG69" s="40">
        <f t="shared" si="22"/>
        <v>6.0084013880479195E-6</v>
      </c>
      <c r="AH69" s="40">
        <f t="shared" si="22"/>
        <v>6.6738856775257288E-7</v>
      </c>
      <c r="AI69" s="40">
        <f t="shared" si="22"/>
        <v>4.8676439557255706E-7</v>
      </c>
      <c r="AJ69" s="40">
        <f t="shared" si="22"/>
        <v>1.5491335942942487E-6</v>
      </c>
      <c r="AK69" s="40">
        <f t="shared" si="22"/>
        <v>2.7140248235935369E-6</v>
      </c>
      <c r="AL69" s="40">
        <f t="shared" si="22"/>
        <v>6.5911411909218132E-9</v>
      </c>
      <c r="AM69" s="42">
        <f t="shared" si="22"/>
        <v>3.40176249725108E-8</v>
      </c>
    </row>
    <row r="70" spans="1:39" ht="24">
      <c r="A70" s="37" t="s">
        <v>37</v>
      </c>
      <c r="B70" s="38" t="s">
        <v>14</v>
      </c>
      <c r="C70" s="39"/>
      <c r="D70" s="40">
        <f t="shared" ref="D70:AM70" si="23">$C28^2*D28^2</f>
        <v>3.2043286041406833E-5</v>
      </c>
      <c r="E70" s="40">
        <f t="shared" si="23"/>
        <v>3.3575718031390537E-6</v>
      </c>
      <c r="F70" s="40">
        <f t="shared" si="23"/>
        <v>1.4880038738654995E-6</v>
      </c>
      <c r="G70" s="40">
        <f t="shared" si="23"/>
        <v>6.0536026668535884E-7</v>
      </c>
      <c r="H70" s="40">
        <f t="shared" si="23"/>
        <v>6.3871836349207705E-7</v>
      </c>
      <c r="I70" s="40">
        <f t="shared" si="23"/>
        <v>1.6683397302797238E-6</v>
      </c>
      <c r="J70" s="41">
        <f t="shared" si="23"/>
        <v>4.7917668899326573E-3</v>
      </c>
      <c r="K70" s="40">
        <f t="shared" si="23"/>
        <v>2.3994151921195287E-5</v>
      </c>
      <c r="L70" s="40">
        <f t="shared" si="23"/>
        <v>3.6128490143503266E-6</v>
      </c>
      <c r="M70" s="40">
        <f t="shared" si="23"/>
        <v>1.5606728097699583E-5</v>
      </c>
      <c r="N70" s="40">
        <f t="shared" si="23"/>
        <v>9.4574739325388633E-6</v>
      </c>
      <c r="O70" s="40">
        <f t="shared" si="23"/>
        <v>6.3551990736559212E-7</v>
      </c>
      <c r="P70" s="40">
        <f t="shared" si="23"/>
        <v>1.6376398932137045E-6</v>
      </c>
      <c r="Q70" s="40">
        <f t="shared" si="23"/>
        <v>1.5190551256293632E-6</v>
      </c>
      <c r="R70" s="40">
        <f t="shared" si="23"/>
        <v>3.3463697820508446E-6</v>
      </c>
      <c r="S70" s="40">
        <f t="shared" si="23"/>
        <v>2.3459887268434102E-6</v>
      </c>
      <c r="T70" s="40">
        <f t="shared" si="23"/>
        <v>3.0259440448686749E-5</v>
      </c>
      <c r="U70" s="40">
        <f t="shared" si="23"/>
        <v>6.8770233249644229E-5</v>
      </c>
      <c r="V70" s="40">
        <f t="shared" si="23"/>
        <v>1.1937893776825256E-6</v>
      </c>
      <c r="W70" s="40">
        <f t="shared" si="23"/>
        <v>1.1005100894857941E-5</v>
      </c>
      <c r="X70" s="40">
        <f t="shared" si="23"/>
        <v>2.1631429035630838E-5</v>
      </c>
      <c r="Y70" s="40">
        <f t="shared" si="23"/>
        <v>4.3760008919661707E-6</v>
      </c>
      <c r="Z70" s="40">
        <f t="shared" si="23"/>
        <v>3.5125052013438194E-5</v>
      </c>
      <c r="AA70" s="40">
        <f t="shared" si="23"/>
        <v>8.880443979015793E-6</v>
      </c>
      <c r="AB70" s="40">
        <f t="shared" si="23"/>
        <v>4.1637004287340374E-7</v>
      </c>
      <c r="AC70" s="40">
        <f t="shared" si="23"/>
        <v>3.9938571105541082E-7</v>
      </c>
      <c r="AD70" s="40">
        <f t="shared" si="23"/>
        <v>1.5626802716055155E-5</v>
      </c>
      <c r="AE70" s="40">
        <f t="shared" si="23"/>
        <v>1.739215785938647E-6</v>
      </c>
      <c r="AF70" s="40">
        <f t="shared" si="23"/>
        <v>4.1614302605820952E-7</v>
      </c>
      <c r="AG70" s="40">
        <f t="shared" si="23"/>
        <v>1.3777228501509112E-6</v>
      </c>
      <c r="AH70" s="40">
        <f t="shared" si="23"/>
        <v>1.2594865917393051E-6</v>
      </c>
      <c r="AI70" s="40">
        <f t="shared" si="23"/>
        <v>4.0152851537154622E-7</v>
      </c>
      <c r="AJ70" s="40">
        <f t="shared" si="23"/>
        <v>3.4902213414877426E-6</v>
      </c>
      <c r="AK70" s="40">
        <f t="shared" si="23"/>
        <v>1.2355742189841594E-7</v>
      </c>
      <c r="AL70" s="40">
        <f t="shared" si="23"/>
        <v>1.3980871039536356E-5</v>
      </c>
      <c r="AM70" s="42">
        <f t="shared" si="23"/>
        <v>2.3738874331904398E-5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8.8340179702115395E-7</v>
      </c>
      <c r="E71" s="40">
        <f t="shared" si="24"/>
        <v>4.9532540815495821E-7</v>
      </c>
      <c r="F71" s="40">
        <f t="shared" si="24"/>
        <v>2.5792971695657269E-7</v>
      </c>
      <c r="G71" s="40">
        <f t="shared" si="24"/>
        <v>1.9816152941717944E-6</v>
      </c>
      <c r="H71" s="40">
        <f t="shared" si="24"/>
        <v>8.5771776700932068E-7</v>
      </c>
      <c r="I71" s="40">
        <f t="shared" si="24"/>
        <v>1.915740893769206E-6</v>
      </c>
      <c r="J71" s="40">
        <f t="shared" si="24"/>
        <v>2.612209868250636E-7</v>
      </c>
      <c r="K71" s="40">
        <f t="shared" si="24"/>
        <v>4.2856778482328531E-7</v>
      </c>
      <c r="L71" s="40">
        <f t="shared" si="24"/>
        <v>2.7017005975142734E-6</v>
      </c>
      <c r="M71" s="40">
        <f t="shared" si="24"/>
        <v>8.7273108775822359E-7</v>
      </c>
      <c r="N71" s="40">
        <f t="shared" si="24"/>
        <v>2.6790091311432672E-7</v>
      </c>
      <c r="O71" s="40">
        <f t="shared" si="24"/>
        <v>2.4673167691922513E-8</v>
      </c>
      <c r="P71" s="40">
        <f t="shared" si="24"/>
        <v>1.2014466288881503E-6</v>
      </c>
      <c r="Q71" s="40">
        <f t="shared" si="24"/>
        <v>6.886738515817179E-6</v>
      </c>
      <c r="R71" s="40">
        <f t="shared" si="24"/>
        <v>3.6291511435349706E-7</v>
      </c>
      <c r="S71" s="40">
        <f t="shared" si="24"/>
        <v>7.6984701285866291E-7</v>
      </c>
      <c r="T71" s="40">
        <f t="shared" si="24"/>
        <v>1.760884147960527E-6</v>
      </c>
      <c r="U71" s="40">
        <f t="shared" si="24"/>
        <v>5.7830882034140579E-7</v>
      </c>
      <c r="V71" s="40">
        <f t="shared" si="24"/>
        <v>2.4452919826989284E-6</v>
      </c>
      <c r="W71" s="40">
        <f t="shared" si="24"/>
        <v>9.5469048540902715E-8</v>
      </c>
      <c r="X71" s="40">
        <f t="shared" si="24"/>
        <v>2.296280671996481E-7</v>
      </c>
      <c r="Y71" s="40">
        <f t="shared" si="24"/>
        <v>7.6772641361148343E-8</v>
      </c>
      <c r="Z71" s="40">
        <f t="shared" si="24"/>
        <v>1.3996811009386484E-6</v>
      </c>
      <c r="AA71" s="40">
        <f t="shared" si="24"/>
        <v>2.5006158379363554E-7</v>
      </c>
      <c r="AB71" s="40">
        <f t="shared" si="24"/>
        <v>1.4884073816886098E-6</v>
      </c>
      <c r="AC71" s="40">
        <f t="shared" si="24"/>
        <v>2.7109517736401343E-7</v>
      </c>
      <c r="AD71" s="40">
        <f t="shared" si="24"/>
        <v>1.0257614238928421E-7</v>
      </c>
      <c r="AE71" s="41">
        <f t="shared" si="24"/>
        <v>7.0723889310551284E-4</v>
      </c>
      <c r="AF71" s="40">
        <f t="shared" si="24"/>
        <v>4.2708992175045861E-6</v>
      </c>
      <c r="AG71" s="40">
        <f t="shared" si="24"/>
        <v>5.7336401869631336E-6</v>
      </c>
      <c r="AH71" s="40">
        <f t="shared" si="24"/>
        <v>2.3260460166884673E-8</v>
      </c>
      <c r="AI71" s="40">
        <f t="shared" si="24"/>
        <v>2.2996721518006147E-11</v>
      </c>
      <c r="AJ71" s="40">
        <f t="shared" si="24"/>
        <v>2.2737106793564817E-6</v>
      </c>
      <c r="AK71" s="40">
        <f t="shared" si="24"/>
        <v>5.1115880558472487E-8</v>
      </c>
      <c r="AL71" s="40">
        <f t="shared" si="24"/>
        <v>5.9905445266285819E-6</v>
      </c>
      <c r="AM71" s="42">
        <f t="shared" si="24"/>
        <v>4.0028644700995287E-7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1.9221379418742343E-5</v>
      </c>
      <c r="E72" s="40">
        <f t="shared" si="25"/>
        <v>3.6347044313296346E-8</v>
      </c>
      <c r="F72" s="40">
        <f t="shared" si="25"/>
        <v>3.3166001471699851E-9</v>
      </c>
      <c r="G72" s="40">
        <f t="shared" si="25"/>
        <v>1.4292421940334297E-5</v>
      </c>
      <c r="H72" s="40">
        <f t="shared" si="25"/>
        <v>1.0052917715565924E-5</v>
      </c>
      <c r="I72" s="40">
        <f t="shared" si="25"/>
        <v>4.663991766455379E-10</v>
      </c>
      <c r="J72" s="40">
        <f t="shared" si="25"/>
        <v>5.2815015900854235E-6</v>
      </c>
      <c r="K72" s="40">
        <f t="shared" si="25"/>
        <v>1.5978052807180341E-6</v>
      </c>
      <c r="L72" s="40">
        <f t="shared" si="25"/>
        <v>2.1408433985522028E-5</v>
      </c>
      <c r="M72" s="40">
        <f t="shared" si="25"/>
        <v>3.2215120894571566E-8</v>
      </c>
      <c r="N72" s="40">
        <f t="shared" si="25"/>
        <v>2.5361901593584254E-7</v>
      </c>
      <c r="O72" s="40">
        <f t="shared" si="25"/>
        <v>3.8298212884268883E-7</v>
      </c>
      <c r="P72" s="40">
        <f t="shared" si="25"/>
        <v>6.3219789826860829E-7</v>
      </c>
      <c r="Q72" s="40">
        <f t="shared" si="25"/>
        <v>2.9005467814288509E-6</v>
      </c>
      <c r="R72" s="40">
        <f t="shared" si="25"/>
        <v>9.2504863667476864E-7</v>
      </c>
      <c r="S72" s="40">
        <f t="shared" si="25"/>
        <v>7.0609332917627025E-6</v>
      </c>
      <c r="T72" s="40">
        <f t="shared" si="25"/>
        <v>2.0081176679436953E-7</v>
      </c>
      <c r="U72" s="40">
        <f t="shared" si="25"/>
        <v>2.1578365222898395E-7</v>
      </c>
      <c r="V72" s="40">
        <f t="shared" si="25"/>
        <v>1.4609116271487491E-7</v>
      </c>
      <c r="W72" s="40">
        <f t="shared" si="25"/>
        <v>4.1365006422513169E-7</v>
      </c>
      <c r="X72" s="40">
        <f t="shared" si="25"/>
        <v>2.8424106842053253E-6</v>
      </c>
      <c r="Y72" s="40">
        <f t="shared" si="25"/>
        <v>1.0375411576445117E-5</v>
      </c>
      <c r="Z72" s="40">
        <f t="shared" si="25"/>
        <v>4.0007937503830985E-7</v>
      </c>
      <c r="AA72" s="41">
        <f t="shared" si="25"/>
        <v>2.8610349377635098E-3</v>
      </c>
      <c r="AB72" s="40">
        <f t="shared" si="25"/>
        <v>2.9297140416409016E-6</v>
      </c>
      <c r="AC72" s="40">
        <f t="shared" si="25"/>
        <v>6.5352748284245072E-6</v>
      </c>
      <c r="AD72" s="40">
        <f t="shared" si="25"/>
        <v>1.2804132865364653E-6</v>
      </c>
      <c r="AE72" s="40">
        <f t="shared" si="25"/>
        <v>1.0063976964245661E-6</v>
      </c>
      <c r="AF72" s="40">
        <f t="shared" si="25"/>
        <v>3.3353266905359587E-5</v>
      </c>
      <c r="AG72" s="40">
        <f t="shared" si="25"/>
        <v>4.3861351875640368E-6</v>
      </c>
      <c r="AH72" s="40">
        <f t="shared" si="25"/>
        <v>3.5018060713387884E-6</v>
      </c>
      <c r="AI72" s="40">
        <f t="shared" si="25"/>
        <v>4.2510646012200453E-6</v>
      </c>
      <c r="AJ72" s="40">
        <f t="shared" si="25"/>
        <v>1.8920982685506788E-5</v>
      </c>
      <c r="AK72" s="40">
        <f t="shared" si="25"/>
        <v>2.2591690921103385E-5</v>
      </c>
      <c r="AL72" s="40">
        <f t="shared" si="25"/>
        <v>1.1051503082527491E-5</v>
      </c>
      <c r="AM72" s="42">
        <f t="shared" si="25"/>
        <v>2.1745030304667747E-6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3.1442415013309714E-8</v>
      </c>
      <c r="E73" s="40">
        <f t="shared" si="26"/>
        <v>6.6769807002487441E-8</v>
      </c>
      <c r="F73" s="40">
        <f t="shared" si="26"/>
        <v>2.4577390347502603E-8</v>
      </c>
      <c r="G73" s="40">
        <f t="shared" si="26"/>
        <v>3.0102843465951588E-8</v>
      </c>
      <c r="H73" s="40">
        <f t="shared" si="26"/>
        <v>1.7814955225617162E-7</v>
      </c>
      <c r="I73" s="40">
        <f t="shared" si="26"/>
        <v>2.6560695264467867E-8</v>
      </c>
      <c r="J73" s="40">
        <f t="shared" si="26"/>
        <v>9.0047056999127537E-8</v>
      </c>
      <c r="K73" s="40">
        <f t="shared" si="26"/>
        <v>1.4211851330832636E-7</v>
      </c>
      <c r="L73" s="40">
        <f t="shared" si="26"/>
        <v>8.7285117563974717E-9</v>
      </c>
      <c r="M73" s="40">
        <f t="shared" si="26"/>
        <v>7.0446656419004478E-12</v>
      </c>
      <c r="N73" s="40">
        <f t="shared" si="26"/>
        <v>7.920537496126427E-14</v>
      </c>
      <c r="O73" s="40">
        <f t="shared" si="26"/>
        <v>2.9860268263109467E-8</v>
      </c>
      <c r="P73" s="40">
        <f t="shared" si="26"/>
        <v>7.8547718055104964E-10</v>
      </c>
      <c r="Q73" s="40">
        <f t="shared" si="26"/>
        <v>1.5903123625846316E-7</v>
      </c>
      <c r="R73" s="40">
        <f t="shared" si="26"/>
        <v>2.972896612817964E-8</v>
      </c>
      <c r="S73" s="40">
        <f t="shared" si="26"/>
        <v>5.7422336262518034E-8</v>
      </c>
      <c r="T73" s="40">
        <f t="shared" si="26"/>
        <v>5.4750937736441494E-10</v>
      </c>
      <c r="U73" s="40">
        <f t="shared" si="26"/>
        <v>1.2987073508239221E-8</v>
      </c>
      <c r="V73" s="40">
        <f t="shared" si="26"/>
        <v>1.8496156381536992E-7</v>
      </c>
      <c r="W73" s="41">
        <f t="shared" si="26"/>
        <v>3.911976151970848E-5</v>
      </c>
      <c r="X73" s="40">
        <f t="shared" si="26"/>
        <v>7.1028443754632166E-9</v>
      </c>
      <c r="Y73" s="40">
        <f t="shared" si="26"/>
        <v>6.6667597887633002E-8</v>
      </c>
      <c r="Z73" s="40">
        <f t="shared" si="26"/>
        <v>2.0705527717154173E-9</v>
      </c>
      <c r="AA73" s="40">
        <f t="shared" si="26"/>
        <v>5.7581443678698027E-9</v>
      </c>
      <c r="AB73" s="40">
        <f t="shared" si="26"/>
        <v>1.8312961171059184E-7</v>
      </c>
      <c r="AC73" s="40">
        <f t="shared" si="26"/>
        <v>3.1484994269391808E-7</v>
      </c>
      <c r="AD73" s="40">
        <f t="shared" si="26"/>
        <v>5.4100446881159848E-7</v>
      </c>
      <c r="AE73" s="40">
        <f t="shared" si="26"/>
        <v>5.1832681025215057E-9</v>
      </c>
      <c r="AF73" s="40">
        <f t="shared" si="26"/>
        <v>2.2825231272669963E-9</v>
      </c>
      <c r="AG73" s="40">
        <f t="shared" si="26"/>
        <v>1.1436650891586663E-7</v>
      </c>
      <c r="AH73" s="40">
        <f t="shared" si="26"/>
        <v>2.8300268097009437E-8</v>
      </c>
      <c r="AI73" s="40">
        <f t="shared" si="26"/>
        <v>8.0278904482702394E-8</v>
      </c>
      <c r="AJ73" s="40">
        <f t="shared" si="26"/>
        <v>3.0321371020517315E-8</v>
      </c>
      <c r="AK73" s="40">
        <f t="shared" si="26"/>
        <v>8.6305821963007194E-8</v>
      </c>
      <c r="AL73" s="40">
        <f t="shared" si="26"/>
        <v>2.2843665914644967E-7</v>
      </c>
      <c r="AM73" s="42">
        <f t="shared" si="26"/>
        <v>4.5423676442184212E-8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3.0782215366494499E-9</v>
      </c>
      <c r="E74" s="40">
        <f t="shared" si="27"/>
        <v>7.5843061328478734E-9</v>
      </c>
      <c r="F74" s="40">
        <f t="shared" si="27"/>
        <v>1.4307137869770711E-8</v>
      </c>
      <c r="G74" s="40">
        <f t="shared" si="27"/>
        <v>2.3317982098320688E-8</v>
      </c>
      <c r="H74" s="40">
        <f t="shared" si="27"/>
        <v>5.7646840318127888E-8</v>
      </c>
      <c r="I74" s="40">
        <f t="shared" si="27"/>
        <v>2.2416199208957613E-9</v>
      </c>
      <c r="J74" s="40">
        <f t="shared" si="27"/>
        <v>4.295121494674697E-8</v>
      </c>
      <c r="K74" s="40">
        <f t="shared" si="27"/>
        <v>4.513246029051016E-9</v>
      </c>
      <c r="L74" s="40">
        <f t="shared" si="27"/>
        <v>2.285103318179162E-10</v>
      </c>
      <c r="M74" s="40">
        <f t="shared" si="27"/>
        <v>2.3550077801318974E-9</v>
      </c>
      <c r="N74" s="40">
        <f t="shared" si="27"/>
        <v>1.6386124257227741E-10</v>
      </c>
      <c r="O74" s="40">
        <f t="shared" si="27"/>
        <v>4.1332794018956393E-9</v>
      </c>
      <c r="P74" s="40">
        <f t="shared" si="27"/>
        <v>3.7971102281232388E-9</v>
      </c>
      <c r="Q74" s="40">
        <f t="shared" si="27"/>
        <v>1.2706642083942079E-8</v>
      </c>
      <c r="R74" s="40">
        <f t="shared" si="27"/>
        <v>2.7167288116040543E-8</v>
      </c>
      <c r="S74" s="40">
        <f t="shared" si="27"/>
        <v>1.0598987595237535E-8</v>
      </c>
      <c r="T74" s="41">
        <f t="shared" si="27"/>
        <v>6.9475393817103409E-6</v>
      </c>
      <c r="U74" s="40">
        <f t="shared" si="27"/>
        <v>6.4565704912788455E-8</v>
      </c>
      <c r="V74" s="40">
        <f t="shared" si="27"/>
        <v>7.9272772523348979E-9</v>
      </c>
      <c r="W74" s="40">
        <f t="shared" si="27"/>
        <v>9.4935574844203448E-11</v>
      </c>
      <c r="X74" s="40">
        <f t="shared" si="27"/>
        <v>1.0852278135882821E-9</v>
      </c>
      <c r="Y74" s="40">
        <f t="shared" si="27"/>
        <v>2.4229630325336519E-9</v>
      </c>
      <c r="Z74" s="40">
        <f t="shared" si="27"/>
        <v>5.9127903996729575E-9</v>
      </c>
      <c r="AA74" s="40">
        <f t="shared" si="27"/>
        <v>4.7344832141543095E-10</v>
      </c>
      <c r="AB74" s="40">
        <f t="shared" si="27"/>
        <v>1.6306473263106517E-9</v>
      </c>
      <c r="AC74" s="40">
        <f t="shared" si="27"/>
        <v>9.8312963144922993E-9</v>
      </c>
      <c r="AD74" s="40">
        <f t="shared" si="27"/>
        <v>2.3322863266195406E-8</v>
      </c>
      <c r="AE74" s="40">
        <f t="shared" si="27"/>
        <v>1.6947705575251741E-8</v>
      </c>
      <c r="AF74" s="40">
        <f t="shared" si="27"/>
        <v>1.0638971026574307E-7</v>
      </c>
      <c r="AG74" s="40">
        <f t="shared" si="27"/>
        <v>9.8321633891062207E-9</v>
      </c>
      <c r="AH74" s="40">
        <f t="shared" si="27"/>
        <v>2.6386205040001477E-9</v>
      </c>
      <c r="AI74" s="40">
        <f t="shared" si="27"/>
        <v>3.3638663057836213E-8</v>
      </c>
      <c r="AJ74" s="40">
        <f t="shared" si="27"/>
        <v>1.4989666507429537E-10</v>
      </c>
      <c r="AK74" s="40">
        <f t="shared" si="27"/>
        <v>5.5956907579593136E-8</v>
      </c>
      <c r="AL74" s="40">
        <f t="shared" si="27"/>
        <v>2.8733983604044458E-10</v>
      </c>
      <c r="AM74" s="42">
        <f t="shared" si="27"/>
        <v>9.912560050403952E-10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3.5332452613723829E-7</v>
      </c>
      <c r="E75" s="40">
        <f t="shared" si="28"/>
        <v>7.5924259877767884E-6</v>
      </c>
      <c r="F75" s="40">
        <f t="shared" si="28"/>
        <v>9.7897579085756339E-7</v>
      </c>
      <c r="G75" s="40">
        <f t="shared" si="28"/>
        <v>1.982481878554789E-6</v>
      </c>
      <c r="H75" s="40">
        <f t="shared" si="28"/>
        <v>1.2152490821655184E-7</v>
      </c>
      <c r="I75" s="40">
        <f t="shared" si="28"/>
        <v>1.1762212888996403E-5</v>
      </c>
      <c r="J75" s="40">
        <f t="shared" si="28"/>
        <v>1.1815934348656526E-6</v>
      </c>
      <c r="K75" s="40">
        <f t="shared" si="28"/>
        <v>1.4156945361882693E-6</v>
      </c>
      <c r="L75" s="40">
        <f t="shared" si="28"/>
        <v>6.4867575089324019E-6</v>
      </c>
      <c r="M75" s="40">
        <f t="shared" si="28"/>
        <v>5.0718770143656422E-7</v>
      </c>
      <c r="N75" s="40">
        <f t="shared" si="28"/>
        <v>4.6580073977237996E-6</v>
      </c>
      <c r="O75" s="40">
        <f t="shared" si="28"/>
        <v>1.9471130003690998E-6</v>
      </c>
      <c r="P75" s="40">
        <f t="shared" si="28"/>
        <v>3.4519242470513682E-6</v>
      </c>
      <c r="Q75" s="40">
        <f t="shared" si="28"/>
        <v>8.4987156517736392E-7</v>
      </c>
      <c r="R75" s="40">
        <f t="shared" si="28"/>
        <v>2.2567886665520337E-6</v>
      </c>
      <c r="S75" s="41">
        <f t="shared" si="28"/>
        <v>2.4926442752180099E-3</v>
      </c>
      <c r="T75" s="40">
        <f t="shared" si="28"/>
        <v>3.7707710531618666E-6</v>
      </c>
      <c r="U75" s="40">
        <f t="shared" si="28"/>
        <v>1.1902293763104815E-5</v>
      </c>
      <c r="V75" s="40">
        <f t="shared" si="28"/>
        <v>5.6239407645696529E-7</v>
      </c>
      <c r="W75" s="40">
        <f t="shared" si="28"/>
        <v>3.5980399545610242E-6</v>
      </c>
      <c r="X75" s="40">
        <f t="shared" si="28"/>
        <v>1.6301535348708837E-5</v>
      </c>
      <c r="Y75" s="40">
        <f t="shared" si="28"/>
        <v>2.6958351545311705E-6</v>
      </c>
      <c r="Z75" s="40">
        <f t="shared" si="28"/>
        <v>1.6631324498194092E-7</v>
      </c>
      <c r="AA75" s="40">
        <f t="shared" si="28"/>
        <v>6.0769068469429601E-6</v>
      </c>
      <c r="AB75" s="40">
        <f t="shared" si="28"/>
        <v>1.2904767336818535E-5</v>
      </c>
      <c r="AC75" s="40">
        <f t="shared" si="28"/>
        <v>3.9611854540536349E-8</v>
      </c>
      <c r="AD75" s="40">
        <f t="shared" si="28"/>
        <v>1.8169559641947865E-7</v>
      </c>
      <c r="AE75" s="40">
        <f t="shared" si="28"/>
        <v>2.6397289693118236E-6</v>
      </c>
      <c r="AF75" s="40">
        <f t="shared" si="28"/>
        <v>2.8667311424166835E-5</v>
      </c>
      <c r="AG75" s="40">
        <f t="shared" si="28"/>
        <v>2.6465127590873386E-6</v>
      </c>
      <c r="AH75" s="40">
        <f t="shared" si="28"/>
        <v>1.7951205247948576E-5</v>
      </c>
      <c r="AI75" s="40">
        <f t="shared" si="28"/>
        <v>1.5831160503456044E-6</v>
      </c>
      <c r="AJ75" s="40">
        <f t="shared" si="28"/>
        <v>2.6037489072144575E-6</v>
      </c>
      <c r="AK75" s="40">
        <f t="shared" si="28"/>
        <v>4.3886409680789021E-5</v>
      </c>
      <c r="AL75" s="40">
        <f t="shared" si="28"/>
        <v>8.3637148723077332E-9</v>
      </c>
      <c r="AM75" s="42">
        <f t="shared" si="28"/>
        <v>3.9814997180360319E-6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3.0953502981620306E-6</v>
      </c>
      <c r="E76" s="40">
        <f t="shared" si="29"/>
        <v>9.3736427611442784E-6</v>
      </c>
      <c r="F76" s="40">
        <f t="shared" si="29"/>
        <v>1.6346029047649471E-5</v>
      </c>
      <c r="G76" s="40">
        <f t="shared" si="29"/>
        <v>4.7712146698627284E-6</v>
      </c>
      <c r="H76" s="40">
        <f t="shared" si="29"/>
        <v>1.5164670192191247E-5</v>
      </c>
      <c r="I76" s="40">
        <f t="shared" si="29"/>
        <v>2.7124925596846459E-7</v>
      </c>
      <c r="J76" s="40">
        <f t="shared" si="29"/>
        <v>1.7720378954690672E-6</v>
      </c>
      <c r="K76" s="40">
        <f t="shared" si="29"/>
        <v>6.1953303457100381E-6</v>
      </c>
      <c r="L76" s="40">
        <f t="shared" si="29"/>
        <v>5.4320842184958973E-6</v>
      </c>
      <c r="M76" s="40">
        <f t="shared" si="29"/>
        <v>5.3268438986975733E-6</v>
      </c>
      <c r="N76" s="40">
        <f t="shared" si="29"/>
        <v>6.080456178385834E-7</v>
      </c>
      <c r="O76" s="40">
        <f t="shared" si="29"/>
        <v>4.7141485155157165E-10</v>
      </c>
      <c r="P76" s="40">
        <f t="shared" si="29"/>
        <v>2.0542497489896701E-5</v>
      </c>
      <c r="Q76" s="40">
        <f t="shared" si="29"/>
        <v>2.2794114916755384E-6</v>
      </c>
      <c r="R76" s="41">
        <f t="shared" si="29"/>
        <v>2.5963117053398131E-3</v>
      </c>
      <c r="S76" s="40">
        <f t="shared" si="29"/>
        <v>2.3351266844163448E-6</v>
      </c>
      <c r="T76" s="40">
        <f t="shared" si="29"/>
        <v>1.0076303372330729E-5</v>
      </c>
      <c r="U76" s="40">
        <f t="shared" si="29"/>
        <v>4.8704448386434234E-7</v>
      </c>
      <c r="V76" s="40">
        <f t="shared" si="29"/>
        <v>3.6986744614722139E-6</v>
      </c>
      <c r="W76" s="40">
        <f t="shared" si="29"/>
        <v>1.9224799499243965E-6</v>
      </c>
      <c r="X76" s="40">
        <f t="shared" si="29"/>
        <v>1.898141035389672E-5</v>
      </c>
      <c r="Y76" s="40">
        <f t="shared" si="29"/>
        <v>1.772240074591061E-8</v>
      </c>
      <c r="Z76" s="40">
        <f t="shared" si="29"/>
        <v>4.5333633494439982E-6</v>
      </c>
      <c r="AA76" s="40">
        <f t="shared" si="29"/>
        <v>8.2028511811821088E-7</v>
      </c>
      <c r="AB76" s="40">
        <f t="shared" si="29"/>
        <v>9.1431778919558338E-6</v>
      </c>
      <c r="AC76" s="40">
        <f t="shared" si="29"/>
        <v>3.0351448755219806E-7</v>
      </c>
      <c r="AD76" s="40">
        <f t="shared" si="29"/>
        <v>2.4676396877367812E-5</v>
      </c>
      <c r="AE76" s="40">
        <f t="shared" si="29"/>
        <v>1.2882388845645013E-6</v>
      </c>
      <c r="AF76" s="40">
        <f t="shared" si="29"/>
        <v>7.6878053065009032E-7</v>
      </c>
      <c r="AG76" s="40">
        <f t="shared" si="29"/>
        <v>3.3477570967358236E-6</v>
      </c>
      <c r="AH76" s="40">
        <f t="shared" si="29"/>
        <v>2.3239680245096701E-5</v>
      </c>
      <c r="AI76" s="40">
        <f t="shared" si="29"/>
        <v>3.16161240337354E-6</v>
      </c>
      <c r="AJ76" s="40">
        <f t="shared" si="29"/>
        <v>8.6819096642344606E-6</v>
      </c>
      <c r="AK76" s="40">
        <f t="shared" si="29"/>
        <v>2.9835693885414881E-7</v>
      </c>
      <c r="AL76" s="40">
        <f t="shared" si="29"/>
        <v>4.4626147889774787E-6</v>
      </c>
      <c r="AM76" s="42">
        <f t="shared" si="29"/>
        <v>3.6611252473905307E-7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1.059416264929839E-7</v>
      </c>
      <c r="E77" s="40">
        <f t="shared" si="30"/>
        <v>2.0752289137626684E-9</v>
      </c>
      <c r="F77" s="40">
        <f t="shared" si="30"/>
        <v>7.8355497542707693E-9</v>
      </c>
      <c r="G77" s="40">
        <f t="shared" si="30"/>
        <v>6.7029971324024291E-11</v>
      </c>
      <c r="H77" s="40">
        <f t="shared" si="30"/>
        <v>2.857201808392749E-8</v>
      </c>
      <c r="I77" s="40">
        <f t="shared" si="30"/>
        <v>2.4047544326614599E-7</v>
      </c>
      <c r="J77" s="40">
        <f t="shared" si="30"/>
        <v>9.7405636617922835E-10</v>
      </c>
      <c r="K77" s="40">
        <f t="shared" si="30"/>
        <v>5.6905763771534378E-9</v>
      </c>
      <c r="L77" s="40">
        <f t="shared" si="30"/>
        <v>8.6216800197089578E-9</v>
      </c>
      <c r="M77" s="40">
        <f t="shared" si="30"/>
        <v>3.0696047615706651E-7</v>
      </c>
      <c r="N77" s="40">
        <f t="shared" si="30"/>
        <v>1.7235890862158819E-7</v>
      </c>
      <c r="O77" s="40">
        <f t="shared" si="30"/>
        <v>1.8274751839155038E-8</v>
      </c>
      <c r="P77" s="40">
        <f t="shared" si="30"/>
        <v>8.4221590546782114E-8</v>
      </c>
      <c r="Q77" s="40">
        <f t="shared" si="30"/>
        <v>1.6348815621697163E-8</v>
      </c>
      <c r="R77" s="40">
        <f t="shared" si="30"/>
        <v>4.4589060986065922E-9</v>
      </c>
      <c r="S77" s="40">
        <f t="shared" si="30"/>
        <v>6.6906578993511682E-7</v>
      </c>
      <c r="T77" s="40">
        <f t="shared" si="30"/>
        <v>3.0347891074200365E-7</v>
      </c>
      <c r="U77" s="40">
        <f t="shared" si="30"/>
        <v>2.2559796286088474E-7</v>
      </c>
      <c r="V77" s="40">
        <f t="shared" si="30"/>
        <v>2.0536165616512169E-7</v>
      </c>
      <c r="W77" s="40">
        <f t="shared" si="30"/>
        <v>8.198409188579168E-8</v>
      </c>
      <c r="X77" s="40">
        <f t="shared" si="30"/>
        <v>2.5295316860215832E-7</v>
      </c>
      <c r="Y77" s="40">
        <f t="shared" si="30"/>
        <v>2.8195851437644631E-12</v>
      </c>
      <c r="Z77" s="40">
        <f t="shared" si="30"/>
        <v>5.3658692403889131E-8</v>
      </c>
      <c r="AA77" s="40">
        <f t="shared" si="30"/>
        <v>2.9550460007935108E-7</v>
      </c>
      <c r="AB77" s="40">
        <f t="shared" si="30"/>
        <v>3.3522593000164259E-8</v>
      </c>
      <c r="AC77" s="40">
        <f t="shared" si="30"/>
        <v>2.3974140148262594E-8</v>
      </c>
      <c r="AD77" s="40">
        <f t="shared" si="30"/>
        <v>5.3709294555543449E-8</v>
      </c>
      <c r="AE77" s="40">
        <f t="shared" si="30"/>
        <v>2.7119903829705196E-9</v>
      </c>
      <c r="AF77" s="40">
        <f t="shared" si="30"/>
        <v>4.0282851696801681E-8</v>
      </c>
      <c r="AG77" s="40">
        <f t="shared" si="30"/>
        <v>2.4391801916897499E-8</v>
      </c>
      <c r="AH77" s="40">
        <f t="shared" si="30"/>
        <v>5.7406470543391801E-10</v>
      </c>
      <c r="AI77" s="40">
        <f t="shared" si="30"/>
        <v>7.2677251328952928E-8</v>
      </c>
      <c r="AJ77" s="40">
        <f t="shared" si="30"/>
        <v>3.9504683514846962E-10</v>
      </c>
      <c r="AK77" s="41">
        <f t="shared" si="30"/>
        <v>3.8570297857397673E-5</v>
      </c>
      <c r="AL77" s="40">
        <f t="shared" si="30"/>
        <v>2.7323840550136678E-8</v>
      </c>
      <c r="AM77" s="42">
        <f t="shared" si="30"/>
        <v>1.3362176213470447E-8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6.1696202196095863E-7</v>
      </c>
      <c r="E78" s="40">
        <f t="shared" si="31"/>
        <v>4.3032403536610938E-7</v>
      </c>
      <c r="F78" s="40">
        <f t="shared" si="31"/>
        <v>6.0774659057887411E-7</v>
      </c>
      <c r="G78" s="40">
        <f t="shared" si="31"/>
        <v>2.2801170340739317E-8</v>
      </c>
      <c r="H78" s="40">
        <f t="shared" si="31"/>
        <v>5.5618729375413516E-10</v>
      </c>
      <c r="I78" s="40">
        <f t="shared" si="31"/>
        <v>1.1733560595312457E-6</v>
      </c>
      <c r="J78" s="40">
        <f t="shared" si="31"/>
        <v>6.200427585019335E-7</v>
      </c>
      <c r="K78" s="40">
        <f t="shared" si="31"/>
        <v>3.4314049293449235E-7</v>
      </c>
      <c r="L78" s="40">
        <f t="shared" si="31"/>
        <v>8.0866176365265602E-7</v>
      </c>
      <c r="M78" s="40">
        <f t="shared" si="31"/>
        <v>6.8134287390871799E-8</v>
      </c>
      <c r="N78" s="40">
        <f t="shared" si="31"/>
        <v>3.852676660711079E-7</v>
      </c>
      <c r="O78" s="40">
        <f t="shared" si="31"/>
        <v>7.4661466704554774E-7</v>
      </c>
      <c r="P78" s="40">
        <f t="shared" si="31"/>
        <v>2.4247833065399807E-8</v>
      </c>
      <c r="Q78" s="40">
        <f t="shared" si="31"/>
        <v>7.4372702444938947E-8</v>
      </c>
      <c r="R78" s="40">
        <f t="shared" si="31"/>
        <v>3.7559323130236859E-7</v>
      </c>
      <c r="S78" s="40">
        <f t="shared" si="31"/>
        <v>6.2142429277559399E-10</v>
      </c>
      <c r="T78" s="40">
        <f t="shared" si="31"/>
        <v>8.9812066892580283E-9</v>
      </c>
      <c r="U78" s="40">
        <f t="shared" si="31"/>
        <v>5.9545486120239851E-10</v>
      </c>
      <c r="V78" s="40">
        <f t="shared" si="31"/>
        <v>3.6716133360810732E-7</v>
      </c>
      <c r="W78" s="40">
        <f t="shared" si="31"/>
        <v>1.2389173975339342E-6</v>
      </c>
      <c r="X78" s="40">
        <f t="shared" si="31"/>
        <v>1.4162601797709687E-6</v>
      </c>
      <c r="Y78" s="40">
        <f t="shared" si="31"/>
        <v>1.4944099207111535E-9</v>
      </c>
      <c r="Z78" s="40">
        <f t="shared" si="31"/>
        <v>8.1322092861945646E-10</v>
      </c>
      <c r="AA78" s="40">
        <f t="shared" si="31"/>
        <v>8.2087736205652599E-7</v>
      </c>
      <c r="AB78" s="40">
        <f t="shared" si="31"/>
        <v>3.9332710720383517E-7</v>
      </c>
      <c r="AC78" s="40">
        <f t="shared" si="31"/>
        <v>1.0509036164411698E-7</v>
      </c>
      <c r="AD78" s="40">
        <f t="shared" si="31"/>
        <v>3.4314353534376061E-6</v>
      </c>
      <c r="AE78" s="40">
        <f t="shared" si="31"/>
        <v>1.7773870198094289E-6</v>
      </c>
      <c r="AF78" s="40">
        <f t="shared" si="31"/>
        <v>4.6378010377026422E-7</v>
      </c>
      <c r="AG78" s="40">
        <f t="shared" si="31"/>
        <v>2.1773867991175061E-6</v>
      </c>
      <c r="AH78" s="40">
        <f t="shared" si="31"/>
        <v>1.7501629118692931E-8</v>
      </c>
      <c r="AI78" s="40">
        <f t="shared" si="31"/>
        <v>7.5372595877839195E-7</v>
      </c>
      <c r="AJ78" s="40">
        <f t="shared" si="31"/>
        <v>8.2497395353676481E-8</v>
      </c>
      <c r="AK78" s="40">
        <f t="shared" si="31"/>
        <v>1.5554962554089145E-7</v>
      </c>
      <c r="AL78" s="41">
        <f t="shared" si="31"/>
        <v>2.2035993284924278E-4</v>
      </c>
      <c r="AM78" s="42">
        <f t="shared" si="31"/>
        <v>2.670034108837784E-8</v>
      </c>
    </row>
    <row r="79" spans="1:39" ht="24">
      <c r="A79" s="37" t="s">
        <v>46</v>
      </c>
      <c r="B79" s="38" t="s">
        <v>14</v>
      </c>
      <c r="C79" s="39"/>
      <c r="D79" s="40">
        <f t="shared" ref="D79:AM79" si="32">$C37^2*D37^2</f>
        <v>9.033356189302763E-7</v>
      </c>
      <c r="E79" s="40">
        <f t="shared" si="32"/>
        <v>5.1953903911052308E-9</v>
      </c>
      <c r="F79" s="40">
        <f t="shared" si="32"/>
        <v>1.3224098303574437E-8</v>
      </c>
      <c r="G79" s="40">
        <f t="shared" si="32"/>
        <v>9.0393449544784402E-7</v>
      </c>
      <c r="H79" s="40">
        <f t="shared" si="32"/>
        <v>1.8140960571044005E-6</v>
      </c>
      <c r="I79" s="40">
        <f t="shared" si="32"/>
        <v>4.6672952470687188E-7</v>
      </c>
      <c r="J79" s="40">
        <f t="shared" si="32"/>
        <v>4.4191668828204081E-6</v>
      </c>
      <c r="K79" s="40">
        <f t="shared" si="32"/>
        <v>3.9837243799683367E-7</v>
      </c>
      <c r="L79" s="40">
        <f t="shared" si="32"/>
        <v>2.1718827915466115E-7</v>
      </c>
      <c r="M79" s="40">
        <f t="shared" si="32"/>
        <v>4.8682210520921662E-8</v>
      </c>
      <c r="N79" s="40">
        <f t="shared" si="32"/>
        <v>2.0159523162628701E-8</v>
      </c>
      <c r="O79" s="40">
        <f t="shared" si="32"/>
        <v>8.1738200259586269E-10</v>
      </c>
      <c r="P79" s="40">
        <f t="shared" si="32"/>
        <v>1.3462588145314679E-6</v>
      </c>
      <c r="Q79" s="40">
        <f t="shared" si="32"/>
        <v>7.5153290694510344E-7</v>
      </c>
      <c r="R79" s="40">
        <f t="shared" si="32"/>
        <v>5.9164030016025959E-8</v>
      </c>
      <c r="S79" s="40">
        <f t="shared" si="32"/>
        <v>1.5008772704214959E-6</v>
      </c>
      <c r="T79" s="40">
        <f t="shared" si="32"/>
        <v>2.9171904409971609E-6</v>
      </c>
      <c r="U79" s="41">
        <f t="shared" si="32"/>
        <v>3.1766762798546505E-4</v>
      </c>
      <c r="V79" s="40">
        <f t="shared" si="32"/>
        <v>1.6289529555860241E-8</v>
      </c>
      <c r="W79" s="40">
        <f t="shared" si="32"/>
        <v>1.0127387164494969E-7</v>
      </c>
      <c r="X79" s="40">
        <f t="shared" si="32"/>
        <v>3.214596598577863E-7</v>
      </c>
      <c r="Y79" s="40">
        <f t="shared" si="32"/>
        <v>1.8732014205527402E-6</v>
      </c>
      <c r="Z79" s="40">
        <f t="shared" si="32"/>
        <v>8.1145791213824264E-7</v>
      </c>
      <c r="AA79" s="40">
        <f t="shared" si="32"/>
        <v>2.3167954549333267E-8</v>
      </c>
      <c r="AB79" s="40">
        <f t="shared" si="32"/>
        <v>1.4732511341706779E-7</v>
      </c>
      <c r="AC79" s="40">
        <f t="shared" si="32"/>
        <v>3.5921145122783273E-8</v>
      </c>
      <c r="AD79" s="40">
        <f t="shared" si="32"/>
        <v>1.0285942523635975E-7</v>
      </c>
      <c r="AE79" s="40">
        <f t="shared" si="32"/>
        <v>2.4979393898479201E-7</v>
      </c>
      <c r="AF79" s="40">
        <f t="shared" si="32"/>
        <v>2.4157293986015691E-8</v>
      </c>
      <c r="AG79" s="40">
        <f t="shared" si="32"/>
        <v>9.8744423711260003E-7</v>
      </c>
      <c r="AH79" s="40">
        <f t="shared" si="32"/>
        <v>6.6724465229714268E-7</v>
      </c>
      <c r="AI79" s="40">
        <f t="shared" si="32"/>
        <v>3.4056814779247618E-7</v>
      </c>
      <c r="AJ79" s="40">
        <f t="shared" si="32"/>
        <v>2.5958092161256706E-6</v>
      </c>
      <c r="AK79" s="40">
        <f t="shared" si="32"/>
        <v>1.8657025235322504E-6</v>
      </c>
      <c r="AL79" s="40">
        <f t="shared" si="32"/>
        <v>1.0238123006827124E-9</v>
      </c>
      <c r="AM79" s="42">
        <f t="shared" si="32"/>
        <v>3.2432486839073377E-7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9.5318471559297523E-7</v>
      </c>
      <c r="E80" s="40">
        <f t="shared" si="33"/>
        <v>2.4043971997201185E-7</v>
      </c>
      <c r="F80" s="40">
        <f t="shared" si="33"/>
        <v>4.5809362334776437E-6</v>
      </c>
      <c r="G80" s="40">
        <f t="shared" si="33"/>
        <v>4.088227715947231E-6</v>
      </c>
      <c r="H80" s="40">
        <f t="shared" si="33"/>
        <v>2.9073645601309006E-6</v>
      </c>
      <c r="I80" s="40">
        <f t="shared" si="33"/>
        <v>2.6451339398808735E-6</v>
      </c>
      <c r="J80" s="40">
        <f t="shared" si="33"/>
        <v>1.2033296558538904E-5</v>
      </c>
      <c r="K80" s="40">
        <f t="shared" si="33"/>
        <v>1.0140677078734462E-5</v>
      </c>
      <c r="L80" s="40">
        <f t="shared" si="33"/>
        <v>2.5657143090947749E-8</v>
      </c>
      <c r="M80" s="40">
        <f t="shared" si="33"/>
        <v>1.2673941002106831E-5</v>
      </c>
      <c r="N80" s="40">
        <f t="shared" si="33"/>
        <v>3.1542253229432836E-5</v>
      </c>
      <c r="O80" s="40">
        <f t="shared" si="33"/>
        <v>1.9704249237455962E-6</v>
      </c>
      <c r="P80" s="40">
        <f t="shared" si="33"/>
        <v>3.0897078168484299E-6</v>
      </c>
      <c r="Q80" s="40">
        <f t="shared" si="33"/>
        <v>2.0984284787827248E-6</v>
      </c>
      <c r="R80" s="40">
        <f t="shared" si="33"/>
        <v>3.5907982934644302E-5</v>
      </c>
      <c r="S80" s="40">
        <f t="shared" si="33"/>
        <v>2.7829496597879172E-7</v>
      </c>
      <c r="T80" s="40">
        <f t="shared" si="33"/>
        <v>1.2534732719086504E-5</v>
      </c>
      <c r="U80" s="40">
        <f t="shared" si="33"/>
        <v>1.2497762131868321E-6</v>
      </c>
      <c r="V80" s="40">
        <f t="shared" si="33"/>
        <v>5.3252291054562207E-6</v>
      </c>
      <c r="W80" s="40">
        <f t="shared" si="33"/>
        <v>5.0630946516959972E-5</v>
      </c>
      <c r="X80" s="40">
        <f t="shared" si="33"/>
        <v>1.875975671783909E-5</v>
      </c>
      <c r="Y80" s="40">
        <f t="shared" si="33"/>
        <v>6.7193153398039817E-6</v>
      </c>
      <c r="Z80" s="40">
        <f t="shared" si="33"/>
        <v>2.030817812111886E-5</v>
      </c>
      <c r="AA80" s="40">
        <f t="shared" si="33"/>
        <v>1.6418908689508525E-6</v>
      </c>
      <c r="AB80" s="40">
        <f t="shared" si="33"/>
        <v>1.5569128755145331E-8</v>
      </c>
      <c r="AC80" s="40">
        <f t="shared" si="33"/>
        <v>9.0586683544630132E-6</v>
      </c>
      <c r="AD80" s="41">
        <f t="shared" si="33"/>
        <v>3.8483198217777233E-3</v>
      </c>
      <c r="AE80" s="40">
        <f t="shared" si="33"/>
        <v>5.2231410838294349E-7</v>
      </c>
      <c r="AF80" s="40">
        <f t="shared" si="33"/>
        <v>5.1212925504716117E-7</v>
      </c>
      <c r="AG80" s="40">
        <f t="shared" si="33"/>
        <v>8.5810630795953171E-6</v>
      </c>
      <c r="AH80" s="40">
        <f t="shared" si="33"/>
        <v>8.5680438283142664E-8</v>
      </c>
      <c r="AI80" s="40">
        <f t="shared" si="33"/>
        <v>4.2329365226320364E-6</v>
      </c>
      <c r="AJ80" s="40">
        <f t="shared" si="33"/>
        <v>1.1189757287064753E-5</v>
      </c>
      <c r="AK80" s="40">
        <f t="shared" si="33"/>
        <v>5.3393495110454691E-6</v>
      </c>
      <c r="AL80" s="40">
        <f t="shared" si="33"/>
        <v>5.9408460853752293E-5</v>
      </c>
      <c r="AM80" s="42">
        <f t="shared" si="33"/>
        <v>6.8614757840234202E-6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7.1530726795677438E-7</v>
      </c>
      <c r="E81" s="40">
        <f t="shared" si="34"/>
        <v>2.8444873329005843E-7</v>
      </c>
      <c r="F81" s="40">
        <f t="shared" si="34"/>
        <v>3.7442815754454429E-9</v>
      </c>
      <c r="G81" s="40">
        <f t="shared" si="34"/>
        <v>6.8256422965458511E-8</v>
      </c>
      <c r="H81" s="40">
        <f t="shared" si="34"/>
        <v>7.4610780113748387E-8</v>
      </c>
      <c r="I81" s="40">
        <f t="shared" si="34"/>
        <v>3.5481818792379769E-8</v>
      </c>
      <c r="J81" s="40">
        <f t="shared" si="34"/>
        <v>1.3050636385540602E-8</v>
      </c>
      <c r="K81" s="40">
        <f t="shared" si="34"/>
        <v>7.5417269818114372E-8</v>
      </c>
      <c r="L81" s="40">
        <f t="shared" si="34"/>
        <v>5.5713891314546981E-7</v>
      </c>
      <c r="M81" s="40">
        <f t="shared" si="34"/>
        <v>3.001021003402266E-7</v>
      </c>
      <c r="N81" s="40">
        <f t="shared" si="34"/>
        <v>7.580005537924513E-9</v>
      </c>
      <c r="O81" s="40">
        <f t="shared" si="34"/>
        <v>7.0040430027361317E-7</v>
      </c>
      <c r="P81" s="40">
        <f t="shared" si="34"/>
        <v>1.6628870375106977E-7</v>
      </c>
      <c r="Q81" s="40">
        <f t="shared" si="34"/>
        <v>1.177628846110596E-9</v>
      </c>
      <c r="R81" s="40">
        <f t="shared" si="34"/>
        <v>4.5725901157730737E-8</v>
      </c>
      <c r="S81" s="40">
        <f t="shared" si="34"/>
        <v>1.773297854657452E-6</v>
      </c>
      <c r="T81" s="40">
        <f t="shared" si="34"/>
        <v>2.3467124097402445E-6</v>
      </c>
      <c r="U81" s="40">
        <f t="shared" si="34"/>
        <v>1.1960695560181118E-8</v>
      </c>
      <c r="V81" s="40">
        <f t="shared" si="34"/>
        <v>4.5062333439884608E-7</v>
      </c>
      <c r="W81" s="40">
        <f t="shared" si="34"/>
        <v>8.6540215511093141E-9</v>
      </c>
      <c r="X81" s="40">
        <f t="shared" si="34"/>
        <v>1.6566698477365403E-7</v>
      </c>
      <c r="Y81" s="40">
        <f t="shared" si="34"/>
        <v>7.3989860230551891E-9</v>
      </c>
      <c r="Z81" s="40">
        <f t="shared" si="34"/>
        <v>5.8765291212743805E-9</v>
      </c>
      <c r="AA81" s="40">
        <f t="shared" si="34"/>
        <v>1.7676276519108485E-6</v>
      </c>
      <c r="AB81" s="40">
        <f t="shared" si="34"/>
        <v>1.6461948702282698E-7</v>
      </c>
      <c r="AC81" s="40">
        <f t="shared" si="34"/>
        <v>2.2041331672310815E-7</v>
      </c>
      <c r="AD81" s="40">
        <f t="shared" si="34"/>
        <v>2.120910768622837E-8</v>
      </c>
      <c r="AE81" s="40">
        <f t="shared" si="34"/>
        <v>9.0510705785875207E-7</v>
      </c>
      <c r="AF81" s="41">
        <f t="shared" si="34"/>
        <v>1.5981691642316006E-4</v>
      </c>
      <c r="AG81" s="40">
        <f t="shared" si="34"/>
        <v>2.112643605552434E-6</v>
      </c>
      <c r="AH81" s="40">
        <f t="shared" si="34"/>
        <v>6.3720333834796468E-7</v>
      </c>
      <c r="AI81" s="40">
        <f t="shared" si="34"/>
        <v>7.5819681256264722E-7</v>
      </c>
      <c r="AJ81" s="40">
        <f t="shared" si="34"/>
        <v>6.1819791943991819E-8</v>
      </c>
      <c r="AK81" s="40">
        <f t="shared" si="34"/>
        <v>1.6306492867960912E-7</v>
      </c>
      <c r="AL81" s="40">
        <f t="shared" si="34"/>
        <v>3.31438532557126E-7</v>
      </c>
      <c r="AM81" s="42">
        <f t="shared" si="34"/>
        <v>5.8622653387559528E-9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5.0530796722242778E-5</v>
      </c>
      <c r="E82" s="40">
        <f t="shared" si="35"/>
        <v>5.1422603732944222E-5</v>
      </c>
      <c r="F82" s="40">
        <f t="shared" si="35"/>
        <v>5.4801142406390938E-8</v>
      </c>
      <c r="G82" s="40">
        <f t="shared" si="35"/>
        <v>1.856679847520456E-6</v>
      </c>
      <c r="H82" s="40">
        <f t="shared" si="35"/>
        <v>1.8039919462949056E-4</v>
      </c>
      <c r="I82" s="40">
        <f t="shared" si="35"/>
        <v>1.5800920503376154E-5</v>
      </c>
      <c r="J82" s="40">
        <f t="shared" si="35"/>
        <v>3.9254549982402205E-5</v>
      </c>
      <c r="K82" s="40">
        <f t="shared" si="35"/>
        <v>1.0621325750526892E-4</v>
      </c>
      <c r="L82" s="40">
        <f t="shared" si="35"/>
        <v>4.154925797218025E-5</v>
      </c>
      <c r="M82" s="40">
        <f t="shared" si="35"/>
        <v>1.9825870431105093E-5</v>
      </c>
      <c r="N82" s="40">
        <f t="shared" si="35"/>
        <v>2.4741741744529314E-7</v>
      </c>
      <c r="O82" s="40">
        <f t="shared" si="35"/>
        <v>4.0230950877640345E-5</v>
      </c>
      <c r="P82" s="40">
        <f t="shared" si="35"/>
        <v>5.5693927816081468E-5</v>
      </c>
      <c r="Q82" s="40">
        <f t="shared" si="35"/>
        <v>4.8755131229767819E-5</v>
      </c>
      <c r="R82" s="40">
        <f t="shared" si="35"/>
        <v>6.5150101745988043E-5</v>
      </c>
      <c r="S82" s="40">
        <f t="shared" si="35"/>
        <v>5.8178094938554527E-5</v>
      </c>
      <c r="T82" s="40">
        <f t="shared" si="35"/>
        <v>1.4009498025072097E-6</v>
      </c>
      <c r="U82" s="40">
        <f t="shared" si="35"/>
        <v>9.2150584308872368E-6</v>
      </c>
      <c r="V82" s="40">
        <f t="shared" si="35"/>
        <v>2.2937369118063007E-5</v>
      </c>
      <c r="W82" s="40">
        <f t="shared" si="35"/>
        <v>1.6275387655325084E-6</v>
      </c>
      <c r="X82" s="41">
        <f t="shared" si="35"/>
        <v>1.0243197595169787E-2</v>
      </c>
      <c r="Y82" s="40">
        <f t="shared" si="35"/>
        <v>2.3452333523897515E-6</v>
      </c>
      <c r="Z82" s="40">
        <f t="shared" si="35"/>
        <v>5.6324535025053576E-7</v>
      </c>
      <c r="AA82" s="40">
        <f t="shared" si="35"/>
        <v>8.7586273796278697E-6</v>
      </c>
      <c r="AB82" s="40">
        <f t="shared" si="35"/>
        <v>7.6999234835022873E-5</v>
      </c>
      <c r="AC82" s="40">
        <f t="shared" si="35"/>
        <v>1.1998371001821221E-6</v>
      </c>
      <c r="AD82" s="40">
        <f t="shared" si="35"/>
        <v>4.4591994890101347E-5</v>
      </c>
      <c r="AE82" s="40">
        <f t="shared" si="35"/>
        <v>2.8593357642242655E-6</v>
      </c>
      <c r="AF82" s="40">
        <f t="shared" si="35"/>
        <v>9.5263038588780174E-6</v>
      </c>
      <c r="AG82" s="40">
        <f t="shared" si="35"/>
        <v>7.3449639842402708E-6</v>
      </c>
      <c r="AH82" s="40">
        <f t="shared" si="35"/>
        <v>4.8342168882648703E-5</v>
      </c>
      <c r="AI82" s="40">
        <f t="shared" si="35"/>
        <v>1.1868276279532876E-5</v>
      </c>
      <c r="AJ82" s="40">
        <f t="shared" si="35"/>
        <v>1.2774917950666211E-4</v>
      </c>
      <c r="AK82" s="40">
        <f t="shared" si="35"/>
        <v>5.9128661790895224E-5</v>
      </c>
      <c r="AL82" s="40">
        <f t="shared" si="35"/>
        <v>5.8153178497399414E-5</v>
      </c>
      <c r="AM82" s="42">
        <f t="shared" si="35"/>
        <v>1.6890083716556829E-5</v>
      </c>
    </row>
    <row r="83" spans="1:39">
      <c r="A83" t="s">
        <v>58</v>
      </c>
      <c r="D83" s="16">
        <f>SUM($D$47:$D$82)</f>
        <v>1.0854195704471693E-3</v>
      </c>
      <c r="E83" s="16">
        <f>SUM($E$47:$E$82)</f>
        <v>1.4304191058563624E-2</v>
      </c>
      <c r="F83" s="16">
        <f>SUM($F$47:$F$82)</f>
        <v>4.4491494858201414E-3</v>
      </c>
      <c r="G83" s="16">
        <f>SUM($G$47:$G$82)</f>
        <v>9.5794004931966045E-4</v>
      </c>
      <c r="H83" s="16">
        <f>SUM($H$47:$H$82)</f>
        <v>7.56366666797742E-3</v>
      </c>
      <c r="I83" s="16">
        <f>SUM($I$47:$I$82)</f>
        <v>4.2078175312295485E-4</v>
      </c>
      <c r="J83" s="16">
        <f>SUM($J$47:$J$82)</f>
        <v>4.9852394135585024E-3</v>
      </c>
      <c r="K83" s="16">
        <f>SUM($K$47:$K$82)</f>
        <v>4.9712761339847469E-4</v>
      </c>
      <c r="L83" s="16">
        <f>SUM($L$47:$L$82)</f>
        <v>3.3303953276376122E-3</v>
      </c>
      <c r="M83" s="16">
        <f>SUM($M$47:$M$82)</f>
        <v>5.0892462884694909E-3</v>
      </c>
      <c r="N83" s="16">
        <f>SUM($N$47:$N$82)</f>
        <v>1.5964741452854515E-2</v>
      </c>
      <c r="O83" s="16">
        <f>SUM($O$47:$O$82)</f>
        <v>1.6315825507950363E-4</v>
      </c>
      <c r="P83" s="16">
        <f>SUM($P$47:$P$82)</f>
        <v>3.6582667584682551E-3</v>
      </c>
      <c r="Q83" s="16">
        <f>SUM($Q$47:$Q$82)</f>
        <v>2.2943860647126227E-3</v>
      </c>
      <c r="R83" s="16">
        <f>SUM($R$47:$R$82)</f>
        <v>2.9487124009891998E-3</v>
      </c>
      <c r="S83" s="16">
        <f>SUM($S$47:$S$82)</f>
        <v>2.7232074457632224E-3</v>
      </c>
      <c r="T83" s="16">
        <f>SUM($T$47:$T$82)</f>
        <v>1.9284293124644642E-4</v>
      </c>
      <c r="U83" s="16">
        <f>SUM($U$47:$U$82)</f>
        <v>5.4135091398376726E-4</v>
      </c>
      <c r="V83" s="16">
        <f>SUM($V$47:$V$82)</f>
        <v>1.4263229614775983E-3</v>
      </c>
      <c r="W83" s="16">
        <f>SUM($W$47:$W$82)</f>
        <v>2.3650796024545236E-4</v>
      </c>
      <c r="X83" s="16">
        <f>SUM($X$47:$X$82)</f>
        <v>1.0697085239338794E-2</v>
      </c>
      <c r="Y83" s="16">
        <f>SUM($Y$47:$Y$82)</f>
        <v>3.6167375689239332E-3</v>
      </c>
      <c r="Z83" s="16">
        <f>SUM($Z$47:$Z$82)</f>
        <v>2.0519896931796996E-3</v>
      </c>
      <c r="AA83" s="16">
        <f>SUM($AA$47:$AA$82)</f>
        <v>2.9954372946420088E-3</v>
      </c>
      <c r="AB83" s="16">
        <f>SUM($AB$47:$AB$82)</f>
        <v>4.9195625598377432E-4</v>
      </c>
      <c r="AC83" s="16">
        <f>SUM($AC$47:$AC$82)</f>
        <v>2.4444495897782428E-3</v>
      </c>
      <c r="AD83" s="16">
        <f>SUM($AD$47:$AD$82)</f>
        <v>4.1659381858097028E-3</v>
      </c>
      <c r="AE83" s="16">
        <f>SUM($AE$47:$AE$82)</f>
        <v>8.23999310712337E-4</v>
      </c>
      <c r="AF83" s="16">
        <f>SUM($AF$47:$AF$82)</f>
        <v>3.564601142125156E-4</v>
      </c>
      <c r="AG83" s="16">
        <f>SUM($AG$47:$AG$82)</f>
        <v>1.3713861945508045E-3</v>
      </c>
      <c r="AH83" s="16">
        <f>SUM($AH$47:$AH$82)</f>
        <v>4.9556621757168625E-3</v>
      </c>
      <c r="AI83" s="16">
        <f>SUM($AI$47:$AI$82)</f>
        <v>1.5118866103252947E-3</v>
      </c>
      <c r="AJ83">
        <f>SUM($AJ$47:$AJ$82)</f>
        <v>6.8259139037231799E-4</v>
      </c>
      <c r="AK83" s="16">
        <f>SUM($AK$47:$AK$82)</f>
        <v>3.3289919061391528E-4</v>
      </c>
      <c r="AL83" s="16">
        <f>SUM($AL$47:$AL$82)</f>
        <v>4.9265102321597784E-4</v>
      </c>
      <c r="AM83" s="16">
        <f>SUM($AM$47:$AM$82)</f>
        <v>6.5451017144852065E-3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0.11636888592499703</v>
      </c>
      <c r="D85" s="17">
        <f>$D$83/$C$85</f>
        <v>9.3274036424715132E-3</v>
      </c>
      <c r="E85" s="17">
        <f>$E$83/$C$85</f>
        <v>0.12292109651872986</v>
      </c>
      <c r="F85" s="17">
        <f>$F$83/$C$85</f>
        <v>3.8233153565530753E-2</v>
      </c>
      <c r="G85" s="17">
        <f>$G$83/$C$85</f>
        <v>8.2319259285259412E-3</v>
      </c>
      <c r="H85" s="17">
        <f>$H$83/$C$85</f>
        <v>6.4997328176299746E-2</v>
      </c>
      <c r="I85" s="17">
        <f>$I$83/$C$85</f>
        <v>3.6159300639361657E-3</v>
      </c>
      <c r="J85" s="17">
        <f>$J$83/$C$85</f>
        <v>4.283996855286238E-2</v>
      </c>
      <c r="K85" s="17">
        <f>$K$83/$C$85</f>
        <v>4.271997703225304E-3</v>
      </c>
      <c r="L85" s="17">
        <f>$L$83/$C$85</f>
        <v>2.8619293732726325E-2</v>
      </c>
      <c r="M85" s="17">
        <f>$M$83/$C$85</f>
        <v>4.3733737313165058E-2</v>
      </c>
      <c r="N85" s="17">
        <f>$N$83/$C$85</f>
        <v>0.13719080771422212</v>
      </c>
      <c r="O85" s="17">
        <f>$O$83/$C$85</f>
        <v>1.4020780020585885E-3</v>
      </c>
      <c r="P85" s="17">
        <f>$P$83/$C$85</f>
        <v>3.1436811733560027E-2</v>
      </c>
      <c r="Q85" s="17">
        <f>$Q$83/$C$85</f>
        <v>1.9716490765335833E-2</v>
      </c>
      <c r="R85" s="17">
        <f>$R$83/$C$85</f>
        <v>2.5339354051131215E-2</v>
      </c>
      <c r="S85" s="17">
        <f>$S$83/$C$85</f>
        <v>2.3401508265004832E-2</v>
      </c>
      <c r="T85" s="17">
        <f>$T$83/$C$85</f>
        <v>1.6571691798333364E-3</v>
      </c>
      <c r="U85" s="17">
        <f>$U$83/$C$85</f>
        <v>4.6520245483202697E-3</v>
      </c>
      <c r="V85" s="17">
        <f>$V$83/$C$85</f>
        <v>1.225690999909463E-2</v>
      </c>
      <c r="W85" s="17">
        <f>$W$83/$C$85</f>
        <v>2.0323985949121169E-3</v>
      </c>
      <c r="X85" s="17">
        <f>$X$83/$C$85</f>
        <v>9.1923929272927488E-2</v>
      </c>
      <c r="Y85" s="17">
        <f>$Y$83/$C$85</f>
        <v>3.1079936360781359E-2</v>
      </c>
      <c r="Z85" s="17">
        <f>$Z$83/$C$85</f>
        <v>1.763349091871743E-2</v>
      </c>
      <c r="AA85" s="17">
        <f>$AA$83/$C$85</f>
        <v>2.5740877991842694E-2</v>
      </c>
      <c r="AB85" s="17">
        <f>$AB$83/$C$85</f>
        <v>4.227558355253601E-3</v>
      </c>
      <c r="AC85" s="17">
        <f>$AC$83/$C$85</f>
        <v>2.1006041007849453E-2</v>
      </c>
      <c r="AD85" s="17">
        <f>$AD$83/$C$85</f>
        <v>3.5799416250274711E-2</v>
      </c>
      <c r="AE85" s="17">
        <f>$AE$83/$C$85</f>
        <v>7.0809246317218109E-3</v>
      </c>
      <c r="AF85" s="17">
        <f>$AF$83/$C$85</f>
        <v>3.063190915501795E-3</v>
      </c>
      <c r="AG85" s="17">
        <f>$AG$83/$C$85</f>
        <v>1.1784818455980587E-2</v>
      </c>
      <c r="AH85" s="17">
        <f>$AH$83/$C$85</f>
        <v>4.2585800631544449E-2</v>
      </c>
      <c r="AI85" s="17">
        <f>$AI$83/$C$85</f>
        <v>1.2992189435411004E-2</v>
      </c>
      <c r="AJ85" s="17">
        <f>$AJ$83/$C$85</f>
        <v>5.8657551367490707E-3</v>
      </c>
      <c r="AK85" s="17">
        <f>$AK$83/$C$85</f>
        <v>2.8607233623296697E-3</v>
      </c>
      <c r="AL85" s="17">
        <f>$AL$83/$C$85</f>
        <v>4.2335287418108058E-3</v>
      </c>
      <c r="AM85" s="17">
        <f>$AM$83/$C$85</f>
        <v>5.6244430480358001E-2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6710C-0898-4175-9248-8FA8536C153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189</v>
      </c>
    </row>
    <row r="3" spans="1:39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39" ht="182.25" thickTop="1" thickBot="1">
      <c r="A4" s="26"/>
      <c r="B4" s="27"/>
      <c r="C4" s="28" t="s">
        <v>2</v>
      </c>
      <c r="D4" s="29" t="s">
        <v>195</v>
      </c>
      <c r="E4" s="29" t="s">
        <v>196</v>
      </c>
      <c r="F4" s="29" t="s">
        <v>197</v>
      </c>
      <c r="G4" s="29" t="s">
        <v>198</v>
      </c>
      <c r="H4" s="29" t="s">
        <v>199</v>
      </c>
      <c r="I4" s="29" t="s">
        <v>200</v>
      </c>
      <c r="J4" s="29" t="s">
        <v>9</v>
      </c>
      <c r="K4" s="29" t="s">
        <v>3</v>
      </c>
      <c r="L4" s="29" t="s">
        <v>201</v>
      </c>
      <c r="M4" s="29" t="s">
        <v>202</v>
      </c>
      <c r="N4" s="29" t="s">
        <v>203</v>
      </c>
      <c r="O4" s="29" t="s">
        <v>204</v>
      </c>
      <c r="P4" s="29" t="s">
        <v>205</v>
      </c>
      <c r="Q4" s="29" t="s">
        <v>10</v>
      </c>
      <c r="R4" s="29" t="s">
        <v>206</v>
      </c>
      <c r="S4" s="29" t="s">
        <v>8</v>
      </c>
      <c r="T4" s="29" t="s">
        <v>207</v>
      </c>
      <c r="U4" s="29" t="s">
        <v>7</v>
      </c>
      <c r="V4" s="29" t="s">
        <v>11</v>
      </c>
      <c r="W4" s="29" t="s">
        <v>208</v>
      </c>
      <c r="X4" s="29" t="s">
        <v>209</v>
      </c>
      <c r="Y4" s="29" t="s">
        <v>210</v>
      </c>
      <c r="Z4" s="29" t="s">
        <v>211</v>
      </c>
      <c r="AA4" s="29" t="s">
        <v>6</v>
      </c>
      <c r="AB4" s="29" t="s">
        <v>212</v>
      </c>
      <c r="AC4" s="29" t="s">
        <v>213</v>
      </c>
      <c r="AD4" s="29" t="s">
        <v>214</v>
      </c>
      <c r="AE4" s="29" t="s">
        <v>4</v>
      </c>
      <c r="AF4" s="29" t="s">
        <v>12</v>
      </c>
      <c r="AG4" s="29" t="s">
        <v>215</v>
      </c>
      <c r="AH4" s="29" t="s">
        <v>216</v>
      </c>
      <c r="AI4" s="29" t="s">
        <v>217</v>
      </c>
      <c r="AJ4" s="29" t="s">
        <v>218</v>
      </c>
      <c r="AK4" s="29" t="s">
        <v>219</v>
      </c>
      <c r="AL4" s="29" t="s">
        <v>220</v>
      </c>
      <c r="AM4" s="30" t="s">
        <v>5</v>
      </c>
    </row>
    <row r="5" spans="1:39" ht="24.75" thickTop="1">
      <c r="A5" s="31" t="s">
        <v>13</v>
      </c>
      <c r="B5" s="32" t="s">
        <v>14</v>
      </c>
      <c r="C5" s="33">
        <v>0.13504834478065561</v>
      </c>
      <c r="D5" s="34">
        <v>8.7042840138954108E-2</v>
      </c>
      <c r="E5" s="34">
        <v>2.8824304311304703E-2</v>
      </c>
      <c r="F5" s="34">
        <v>-2.1770165176239885E-2</v>
      </c>
      <c r="G5" s="34">
        <v>7.5071327489793491E-2</v>
      </c>
      <c r="H5" s="34">
        <v>-1.7795722339825171E-3</v>
      </c>
      <c r="I5" s="34">
        <v>1.3208998325921578E-4</v>
      </c>
      <c r="J5" s="34">
        <v>4.0472199989733927E-2</v>
      </c>
      <c r="K5" s="34">
        <v>3.1931391478538435E-2</v>
      </c>
      <c r="L5" s="34">
        <v>2.3294952579316831E-2</v>
      </c>
      <c r="M5" s="34">
        <v>2.9339964987124895E-2</v>
      </c>
      <c r="N5" s="34">
        <v>8.3318496121365063E-2</v>
      </c>
      <c r="O5" s="34">
        <v>5.5451560829358468E-2</v>
      </c>
      <c r="P5" s="34">
        <v>2.5027334718468349E-2</v>
      </c>
      <c r="Q5" s="34">
        <v>1.3439690953791473E-3</v>
      </c>
      <c r="R5" s="34">
        <v>2.6653511656887757E-2</v>
      </c>
      <c r="S5" s="34">
        <v>8.7900462722307476E-4</v>
      </c>
      <c r="T5" s="34">
        <v>-3.9275489400553299E-3</v>
      </c>
      <c r="U5" s="34">
        <v>-8.884823757905918E-4</v>
      </c>
      <c r="V5" s="34">
        <v>2.9790872739221073E-2</v>
      </c>
      <c r="W5" s="34">
        <v>-3.6524998369922825E-2</v>
      </c>
      <c r="X5" s="34">
        <v>-7.1509789759718209E-2</v>
      </c>
      <c r="Y5" s="34">
        <v>-3.729964261045534E-2</v>
      </c>
      <c r="Z5" s="34">
        <v>3.6562840779504939E-2</v>
      </c>
      <c r="AA5" s="34">
        <v>8.4504525419649132E-2</v>
      </c>
      <c r="AB5" s="34">
        <v>-2.8502676669068E-2</v>
      </c>
      <c r="AC5" s="34">
        <v>7.4352553088847641E-3</v>
      </c>
      <c r="AD5" s="34">
        <v>5.013083244736676E-3</v>
      </c>
      <c r="AE5" s="34">
        <v>-1.1816624282729617E-2</v>
      </c>
      <c r="AF5" s="34">
        <v>-2.8802601498623098E-2</v>
      </c>
      <c r="AG5" s="34">
        <v>-2.8090834307898445E-2</v>
      </c>
      <c r="AH5" s="34">
        <v>1.3297484994852452E-2</v>
      </c>
      <c r="AI5" s="34">
        <v>2.2710221394130724E-2</v>
      </c>
      <c r="AJ5" s="34">
        <v>-5.9568519826815524E-3</v>
      </c>
      <c r="AK5" s="34">
        <v>-1.3624739081521692E-3</v>
      </c>
      <c r="AL5" s="34">
        <v>2.1002348624673655E-4</v>
      </c>
      <c r="AM5" s="46" t="s">
        <v>51</v>
      </c>
    </row>
    <row r="6" spans="1:39" ht="24">
      <c r="A6" s="37" t="s">
        <v>15</v>
      </c>
      <c r="B6" s="38" t="s">
        <v>14</v>
      </c>
      <c r="C6" s="39">
        <v>-5.2100471365018539E-2</v>
      </c>
      <c r="D6" s="40">
        <v>0.1113902599389669</v>
      </c>
      <c r="E6" s="40">
        <v>-4.4564282227527355E-2</v>
      </c>
      <c r="F6" s="40">
        <v>3.9959972172493663E-3</v>
      </c>
      <c r="G6" s="40">
        <v>8.160183384570828E-2</v>
      </c>
      <c r="H6" s="40">
        <v>3.0669281717166645E-2</v>
      </c>
      <c r="I6" s="40">
        <v>6.5828089683742964E-4</v>
      </c>
      <c r="J6" s="40">
        <v>-3.8652372251119511E-2</v>
      </c>
      <c r="K6" s="40">
        <v>-4.9225837747168731E-2</v>
      </c>
      <c r="L6" s="40">
        <v>2.6553283520057341E-2</v>
      </c>
      <c r="M6" s="40">
        <v>1.7618402098474376E-2</v>
      </c>
      <c r="N6" s="40">
        <v>-3.4194471238319132E-2</v>
      </c>
      <c r="O6" s="40">
        <v>-1.6532511269028376E-2</v>
      </c>
      <c r="P6" s="40">
        <v>2.7284320128544443E-2</v>
      </c>
      <c r="Q6" s="40">
        <v>2.2489209630199875E-2</v>
      </c>
      <c r="R6" s="40">
        <v>-5.1996947149999209E-2</v>
      </c>
      <c r="S6" s="40">
        <v>7.925655378653031E-3</v>
      </c>
      <c r="T6" s="40">
        <v>-2.7578565958971797E-2</v>
      </c>
      <c r="U6" s="40">
        <v>-1.233121687030745E-2</v>
      </c>
      <c r="V6" s="40">
        <v>2.7996994958477153E-2</v>
      </c>
      <c r="W6" s="40">
        <v>2.9435914764947411E-2</v>
      </c>
      <c r="X6" s="40">
        <v>-1.3632446299973629E-2</v>
      </c>
      <c r="Y6" s="40">
        <v>4.0188531547239484E-4</v>
      </c>
      <c r="Z6" s="40">
        <v>-2.0894802506824701E-2</v>
      </c>
      <c r="AA6" s="40">
        <v>-3.2696703811912489E-2</v>
      </c>
      <c r="AB6" s="40">
        <v>4.5257364142696641E-2</v>
      </c>
      <c r="AC6" s="40">
        <v>-4.1620464102127804E-3</v>
      </c>
      <c r="AD6" s="40">
        <v>2.6968722937117776E-2</v>
      </c>
      <c r="AE6" s="41" t="s">
        <v>70</v>
      </c>
      <c r="AF6" s="40">
        <v>-2.9696768314388671E-3</v>
      </c>
      <c r="AG6" s="40">
        <v>-5.271332287851526E-2</v>
      </c>
      <c r="AH6" s="40">
        <v>-1.7144722937285209E-2</v>
      </c>
      <c r="AI6" s="40">
        <v>3.5919900605051687E-2</v>
      </c>
      <c r="AJ6" s="40">
        <v>-5.2687256430498798E-2</v>
      </c>
      <c r="AK6" s="40">
        <v>2.7858125915405249E-2</v>
      </c>
      <c r="AL6" s="40">
        <v>-6.7507182535144969E-2</v>
      </c>
      <c r="AM6" s="42">
        <v>-1.1703579109045745E-2</v>
      </c>
    </row>
    <row r="7" spans="1:39" ht="24">
      <c r="A7" s="37" t="s">
        <v>16</v>
      </c>
      <c r="B7" s="38" t="s">
        <v>14</v>
      </c>
      <c r="C7" s="39">
        <v>2.9165193175334246E-2</v>
      </c>
      <c r="D7" s="40">
        <v>5.0959675384832488E-2</v>
      </c>
      <c r="E7" s="40">
        <v>3.0692083613528755E-4</v>
      </c>
      <c r="F7" s="40">
        <v>-1.9307259958295735E-2</v>
      </c>
      <c r="G7" s="40">
        <v>5.5594972135581393E-2</v>
      </c>
      <c r="H7" s="40">
        <v>-1.9553214588251159E-2</v>
      </c>
      <c r="I7" s="40">
        <v>-5.7209167229776189E-2</v>
      </c>
      <c r="J7" s="40">
        <v>3.204712129584298E-2</v>
      </c>
      <c r="K7" s="40">
        <v>-2.4150803863608888E-2</v>
      </c>
      <c r="L7" s="40">
        <v>-2.9804116184517612E-2</v>
      </c>
      <c r="M7" s="40">
        <v>3.2035437838665422E-2</v>
      </c>
      <c r="N7" s="40">
        <v>-3.4306455570460151E-2</v>
      </c>
      <c r="O7" s="40">
        <v>7.6478184869892427E-2</v>
      </c>
      <c r="P7" s="40">
        <v>6.7123807108974712E-2</v>
      </c>
      <c r="Q7" s="40">
        <v>-8.3700755950118829E-3</v>
      </c>
      <c r="R7" s="40">
        <v>-5.5711219296536857E-3</v>
      </c>
      <c r="S7" s="40">
        <v>1.3077513359867118E-2</v>
      </c>
      <c r="T7" s="40">
        <v>-1.8524860574818537E-2</v>
      </c>
      <c r="U7" s="40">
        <v>-5.4211474218349761E-3</v>
      </c>
      <c r="V7" s="40">
        <v>4.4284232850902078E-2</v>
      </c>
      <c r="W7" s="40">
        <v>1.5047128497187201E-3</v>
      </c>
      <c r="X7" s="40">
        <v>-7.3908697826809075E-2</v>
      </c>
      <c r="Y7" s="40">
        <v>9.9996175949790586E-2</v>
      </c>
      <c r="Z7" s="40">
        <v>-4.3592146005521429E-2</v>
      </c>
      <c r="AA7" s="40">
        <v>-2.7658568772200177E-2</v>
      </c>
      <c r="AB7" s="41" t="s">
        <v>114</v>
      </c>
      <c r="AC7" s="40">
        <v>-5.4400227800617245E-3</v>
      </c>
      <c r="AD7" s="40">
        <v>3.2772683358458232E-2</v>
      </c>
      <c r="AE7" s="40">
        <v>4.5082458502764114E-2</v>
      </c>
      <c r="AF7" s="40">
        <v>-3.2672037897443766E-2</v>
      </c>
      <c r="AG7" s="40">
        <v>-1.265041032064299E-2</v>
      </c>
      <c r="AH7" s="40">
        <v>-1.4987345644401642E-2</v>
      </c>
      <c r="AI7" s="40">
        <v>-6.5839626929752228E-3</v>
      </c>
      <c r="AJ7" s="40">
        <v>9.904513678456248E-3</v>
      </c>
      <c r="AK7" s="40">
        <v>-9.7317290555561965E-3</v>
      </c>
      <c r="AL7" s="40">
        <v>-4.5887800561901206E-2</v>
      </c>
      <c r="AM7" s="42">
        <v>-2.8370879782749051E-2</v>
      </c>
    </row>
    <row r="8" spans="1:39" ht="24">
      <c r="A8" s="37" t="s">
        <v>17</v>
      </c>
      <c r="B8" s="38" t="s">
        <v>14</v>
      </c>
      <c r="C8" s="39">
        <v>-1.5775295362110205E-2</v>
      </c>
      <c r="D8" s="40">
        <v>-2.4401760133435604E-2</v>
      </c>
      <c r="E8" s="41" t="s">
        <v>114</v>
      </c>
      <c r="F8" s="40">
        <v>-4.2307872316363439E-2</v>
      </c>
      <c r="G8" s="40">
        <v>-3.1552815503524019E-2</v>
      </c>
      <c r="H8" s="40">
        <v>-3.4082109986455535E-2</v>
      </c>
      <c r="I8" s="40">
        <v>-4.7499377747858909E-3</v>
      </c>
      <c r="J8" s="40">
        <v>-3.4296763261295652E-3</v>
      </c>
      <c r="K8" s="40">
        <v>-7.4817490231150422E-3</v>
      </c>
      <c r="L8" s="40">
        <v>4.6428539917811394E-2</v>
      </c>
      <c r="M8" s="40">
        <v>-2.3307005175187221E-2</v>
      </c>
      <c r="N8" s="40">
        <v>-4.9581343547568782E-2</v>
      </c>
      <c r="O8" s="40">
        <v>-7.2815317100059188E-2</v>
      </c>
      <c r="P8" s="40">
        <v>-2.4857769124257228E-2</v>
      </c>
      <c r="Q8" s="40">
        <v>6.5548917920271307E-3</v>
      </c>
      <c r="R8" s="40">
        <v>3.6245381276634916E-2</v>
      </c>
      <c r="S8" s="40">
        <v>-4.5560338318024682E-2</v>
      </c>
      <c r="T8" s="40">
        <v>2.1367920241201099E-2</v>
      </c>
      <c r="U8" s="40">
        <v>4.1386456611458122E-2</v>
      </c>
      <c r="V8" s="40">
        <v>-6.1353435953894274E-2</v>
      </c>
      <c r="W8" s="40">
        <v>-4.7234466711846869E-2</v>
      </c>
      <c r="X8" s="40">
        <v>8.6899173515209052E-2</v>
      </c>
      <c r="Y8" s="40">
        <v>9.957766484596238E-3</v>
      </c>
      <c r="Z8" s="40">
        <v>2.0829062217642687E-2</v>
      </c>
      <c r="AA8" s="40">
        <v>3.8227050125604053E-2</v>
      </c>
      <c r="AB8" s="40">
        <v>2.9055121435950091E-4</v>
      </c>
      <c r="AC8" s="40">
        <v>-2.2491657888268859E-2</v>
      </c>
      <c r="AD8" s="40">
        <v>-1.01872118569799E-2</v>
      </c>
      <c r="AE8" s="40">
        <v>-4.4415710796246767E-2</v>
      </c>
      <c r="AF8" s="40">
        <v>-1.9962492553618049E-2</v>
      </c>
      <c r="AG8" s="40">
        <v>4.1209803675630437E-2</v>
      </c>
      <c r="AH8" s="40">
        <v>-4.8605057965926159E-2</v>
      </c>
      <c r="AI8" s="40">
        <v>1.6399936720374358E-2</v>
      </c>
      <c r="AJ8" s="40">
        <v>-3.4419710252034066E-2</v>
      </c>
      <c r="AK8" s="40">
        <v>8.0177796926754308E-2</v>
      </c>
      <c r="AL8" s="40">
        <v>1.0321807446251993E-2</v>
      </c>
      <c r="AM8" s="42">
        <v>2.8674359558228394E-2</v>
      </c>
    </row>
    <row r="9" spans="1:39" ht="24">
      <c r="A9" s="37" t="s">
        <v>18</v>
      </c>
      <c r="B9" s="38" t="s">
        <v>14</v>
      </c>
      <c r="C9" s="39">
        <v>-1.8655773621732007E-2</v>
      </c>
      <c r="D9" s="40">
        <v>-7.0529008008509378E-2</v>
      </c>
      <c r="E9" s="40">
        <v>6.6288016148465939E-3</v>
      </c>
      <c r="F9" s="40">
        <v>8.668334223757159E-4</v>
      </c>
      <c r="G9" s="40">
        <v>-8.7868066490386469E-3</v>
      </c>
      <c r="H9" s="40">
        <v>-5.2435869765842691E-2</v>
      </c>
      <c r="I9" s="40">
        <v>1.0901214528386211E-3</v>
      </c>
      <c r="J9" s="40">
        <v>-3.6231781152977406E-2</v>
      </c>
      <c r="K9" s="40">
        <v>-5.2291503281726701E-2</v>
      </c>
      <c r="L9" s="40">
        <v>-4.473745454228939E-2</v>
      </c>
      <c r="M9" s="40">
        <v>-1.0317996895533709E-2</v>
      </c>
      <c r="N9" s="40">
        <v>1.8184376559643785E-2</v>
      </c>
      <c r="O9" s="40">
        <v>-2.6090671127954892E-3</v>
      </c>
      <c r="P9" s="40">
        <v>-2.0602084002169477E-3</v>
      </c>
      <c r="Q9" s="41" t="s">
        <v>50</v>
      </c>
      <c r="R9" s="40">
        <v>8.3083227735307852E-2</v>
      </c>
      <c r="S9" s="40">
        <v>-5.2754700271491164E-2</v>
      </c>
      <c r="T9" s="40">
        <v>2.821876451375525E-2</v>
      </c>
      <c r="U9" s="40">
        <v>-3.276914674818613E-3</v>
      </c>
      <c r="V9" s="40">
        <v>2.0141134319784674E-3</v>
      </c>
      <c r="W9" s="40">
        <v>-3.0637760079150738E-2</v>
      </c>
      <c r="X9" s="40">
        <v>3.2934746722463284E-2</v>
      </c>
      <c r="Y9" s="40">
        <v>5.0933657701055443E-2</v>
      </c>
      <c r="Z9" s="40">
        <v>1.9415751763344449E-2</v>
      </c>
      <c r="AA9" s="40">
        <v>-2.2634299712900784E-2</v>
      </c>
      <c r="AB9" s="40">
        <v>-8.4861047670196262E-3</v>
      </c>
      <c r="AC9" s="40">
        <v>8.1141387955875489E-3</v>
      </c>
      <c r="AD9" s="40">
        <v>1.5965451879789677E-2</v>
      </c>
      <c r="AE9" s="40">
        <v>2.2711554576560562E-2</v>
      </c>
      <c r="AF9" s="40">
        <v>4.3758661193131924E-2</v>
      </c>
      <c r="AG9" s="40">
        <v>2.3948487114102707E-2</v>
      </c>
      <c r="AH9" s="40">
        <v>-3.7040726379039678E-2</v>
      </c>
      <c r="AI9" s="40">
        <v>1.0262262478739117E-2</v>
      </c>
      <c r="AJ9" s="40">
        <v>-6.3217586087071787E-2</v>
      </c>
      <c r="AK9" s="40">
        <v>7.9065334109826066E-2</v>
      </c>
      <c r="AL9" s="40">
        <v>3.6914077025658319E-2</v>
      </c>
      <c r="AM9" s="42">
        <v>1.3871705182326125E-3</v>
      </c>
    </row>
    <row r="10" spans="1:39" ht="24">
      <c r="A10" s="37" t="s">
        <v>19</v>
      </c>
      <c r="B10" s="38" t="s">
        <v>14</v>
      </c>
      <c r="C10" s="39">
        <v>7.3430881818317681E-2</v>
      </c>
      <c r="D10" s="40">
        <v>3.2390828896460438E-3</v>
      </c>
      <c r="E10" s="40">
        <v>1.6075357689330182E-2</v>
      </c>
      <c r="F10" s="40">
        <v>-3.6768735652759413E-2</v>
      </c>
      <c r="G10" s="40">
        <v>7.0017839266919554E-2</v>
      </c>
      <c r="H10" s="40">
        <v>8.0901640557171486E-2</v>
      </c>
      <c r="I10" s="40">
        <v>0.10579404790052621</v>
      </c>
      <c r="J10" s="40">
        <v>-2.9368998660946777E-2</v>
      </c>
      <c r="K10" s="40">
        <v>1.9199009346560429E-2</v>
      </c>
      <c r="L10" s="40">
        <v>5.1388779172232633E-2</v>
      </c>
      <c r="M10" s="40">
        <v>3.5890300482555509E-2</v>
      </c>
      <c r="N10" s="40">
        <v>-3.2562203191272079E-2</v>
      </c>
      <c r="O10" s="40">
        <v>-2.3267053575750777E-3</v>
      </c>
      <c r="P10" s="40">
        <v>6.0395464486244554E-2</v>
      </c>
      <c r="Q10" s="40">
        <v>9.9468867833313705E-3</v>
      </c>
      <c r="R10" s="40">
        <v>-3.4011974311171041E-2</v>
      </c>
      <c r="S10" s="40">
        <v>-3.3503351890100809E-3</v>
      </c>
      <c r="T10" s="40">
        <v>5.3594428792175026E-2</v>
      </c>
      <c r="U10" s="40">
        <v>-2.6062922171889769E-2</v>
      </c>
      <c r="V10" s="40">
        <v>-4.2201782821823124E-2</v>
      </c>
      <c r="W10" s="40">
        <v>-1.4204321889758965E-2</v>
      </c>
      <c r="X10" s="40">
        <v>1.6534887451247832E-2</v>
      </c>
      <c r="Y10" s="40">
        <v>3.7563789644140894E-2</v>
      </c>
      <c r="Z10" s="40">
        <v>7.1061831670693638E-4</v>
      </c>
      <c r="AA10" s="40">
        <v>-4.0831061806104992E-3</v>
      </c>
      <c r="AB10" s="40">
        <v>-6.5131290672888675E-3</v>
      </c>
      <c r="AC10" s="40">
        <v>-3.6484852813596702E-2</v>
      </c>
      <c r="AD10" s="40">
        <v>-2.450235332670923E-2</v>
      </c>
      <c r="AE10" s="40">
        <v>3.5188286752330954E-2</v>
      </c>
      <c r="AF10" s="40">
        <v>-9.3943512366726295E-2</v>
      </c>
      <c r="AG10" s="40">
        <v>-8.3975168858049284E-3</v>
      </c>
      <c r="AH10" s="40">
        <v>-2.1875828722106857E-2</v>
      </c>
      <c r="AI10" s="41" t="s">
        <v>55</v>
      </c>
      <c r="AJ10" s="40">
        <v>-3.6429621140625132E-2</v>
      </c>
      <c r="AK10" s="40">
        <v>-3.6049972904193955E-2</v>
      </c>
      <c r="AL10" s="40">
        <v>-7.3434027447740469E-2</v>
      </c>
      <c r="AM10" s="42">
        <v>2.2229461628331781E-2</v>
      </c>
    </row>
    <row r="11" spans="1:39" ht="24">
      <c r="A11" s="37" t="s">
        <v>20</v>
      </c>
      <c r="B11" s="38" t="s">
        <v>14</v>
      </c>
      <c r="C11" s="39">
        <v>2.4083427356399529E-2</v>
      </c>
      <c r="D11" s="40">
        <v>-5.2451043963388684E-2</v>
      </c>
      <c r="E11" s="40">
        <v>-2.3064803452765948E-2</v>
      </c>
      <c r="F11" s="40">
        <v>6.2555958916599208E-2</v>
      </c>
      <c r="G11" s="40">
        <v>-2.0103175900457258E-2</v>
      </c>
      <c r="H11" s="40">
        <v>-6.2294834198913518E-2</v>
      </c>
      <c r="I11" s="40">
        <v>3.854417952215581E-2</v>
      </c>
      <c r="J11" s="40">
        <v>-9.1575361707690275E-2</v>
      </c>
      <c r="K11" s="40">
        <v>-6.3214677462407803E-2</v>
      </c>
      <c r="L11" s="40">
        <v>-7.5743454920047118E-3</v>
      </c>
      <c r="M11" s="41" t="s">
        <v>54</v>
      </c>
      <c r="N11" s="40">
        <v>1.7962208433780703E-2</v>
      </c>
      <c r="O11" s="40">
        <v>2.6098650597319813E-2</v>
      </c>
      <c r="P11" s="40">
        <v>-4.3737935456354002E-2</v>
      </c>
      <c r="Q11" s="40">
        <v>-1.0059391116609329E-2</v>
      </c>
      <c r="R11" s="40">
        <v>-5.3438377529156457E-2</v>
      </c>
      <c r="S11" s="40">
        <v>2.0044942061577191E-2</v>
      </c>
      <c r="T11" s="40">
        <v>-8.6668620755633134E-3</v>
      </c>
      <c r="U11" s="40">
        <v>-5.4882747931429277E-2</v>
      </c>
      <c r="V11" s="40">
        <v>-9.999824580491562E-3</v>
      </c>
      <c r="W11" s="40">
        <v>1.9760447928434881E-3</v>
      </c>
      <c r="X11" s="40">
        <v>1.7961495749764821E-2</v>
      </c>
      <c r="Y11" s="40">
        <v>1.5120298356132038E-2</v>
      </c>
      <c r="Z11" s="40">
        <v>-2.108172654031009E-2</v>
      </c>
      <c r="AA11" s="40">
        <v>4.2786225956020205E-2</v>
      </c>
      <c r="AB11" s="40">
        <v>3.1687728692231049E-2</v>
      </c>
      <c r="AC11" s="40">
        <v>1.7572160220829226E-2</v>
      </c>
      <c r="AD11" s="40">
        <v>0.10255218840154498</v>
      </c>
      <c r="AE11" s="40">
        <v>1.7493869135501185E-2</v>
      </c>
      <c r="AF11" s="40">
        <v>2.1806505917572071E-2</v>
      </c>
      <c r="AG11" s="40">
        <v>-3.2770153069040567E-3</v>
      </c>
      <c r="AH11" s="40">
        <v>-3.4513806472310546E-2</v>
      </c>
      <c r="AI11" s="40">
        <v>3.6135162548978583E-2</v>
      </c>
      <c r="AJ11" s="40">
        <v>4.4658095042925096E-2</v>
      </c>
      <c r="AK11" s="40">
        <v>1.8341176788296581E-2</v>
      </c>
      <c r="AL11" s="40">
        <v>-5.6182650464022925E-2</v>
      </c>
      <c r="AM11" s="42">
        <v>2.8825707275759872E-2</v>
      </c>
    </row>
    <row r="12" spans="1:39" ht="24">
      <c r="A12" s="37" t="s">
        <v>21</v>
      </c>
      <c r="B12" s="38" t="s">
        <v>14</v>
      </c>
      <c r="C12" s="39">
        <v>-7.548383350853706E-2</v>
      </c>
      <c r="D12" s="40">
        <v>-3.7760532845152336E-2</v>
      </c>
      <c r="E12" s="40">
        <v>-4.6996970545935088E-2</v>
      </c>
      <c r="F12" s="40">
        <v>-3.2839762547861327E-2</v>
      </c>
      <c r="G12" s="40">
        <v>2.706022880493332E-2</v>
      </c>
      <c r="H12" s="40">
        <v>-1.8271253622834421E-2</v>
      </c>
      <c r="I12" s="40">
        <v>-8.1460652250384721E-2</v>
      </c>
      <c r="J12" s="40">
        <v>4.0385984060477435E-2</v>
      </c>
      <c r="K12" s="40">
        <v>-4.1982592966034141E-2</v>
      </c>
      <c r="L12" s="40">
        <v>-3.1654954837035419E-2</v>
      </c>
      <c r="M12" s="40">
        <v>1.9407553403831628E-3</v>
      </c>
      <c r="N12" s="40">
        <v>3.3226610924964005E-2</v>
      </c>
      <c r="O12" s="40">
        <v>-1.8114984720016922E-2</v>
      </c>
      <c r="P12" s="40">
        <v>1.1168125167391487E-2</v>
      </c>
      <c r="Q12" s="40">
        <v>-3.0206275041265881E-2</v>
      </c>
      <c r="R12" s="40">
        <v>-6.1889685964647022E-2</v>
      </c>
      <c r="S12" s="40">
        <v>-3.2002602928481179E-2</v>
      </c>
      <c r="T12" s="40">
        <v>-4.2944199713996585E-3</v>
      </c>
      <c r="U12" s="40">
        <v>-1.8409866301924753E-2</v>
      </c>
      <c r="V12" s="40">
        <v>3.6988290060391782E-2</v>
      </c>
      <c r="W12" s="41" t="s">
        <v>52</v>
      </c>
      <c r="X12" s="40">
        <v>-5.8020250640710529E-2</v>
      </c>
      <c r="Y12" s="40">
        <v>3.0057004514770169E-2</v>
      </c>
      <c r="Z12" s="40">
        <v>2.9528400064254987E-2</v>
      </c>
      <c r="AA12" s="40">
        <v>-8.3929800170637975E-2</v>
      </c>
      <c r="AB12" s="40">
        <v>1.4907900332789548E-3</v>
      </c>
      <c r="AC12" s="40">
        <v>6.1823162245150692E-2</v>
      </c>
      <c r="AD12" s="40">
        <v>2.9753195885850348E-2</v>
      </c>
      <c r="AE12" s="40">
        <v>2.9267182158904146E-2</v>
      </c>
      <c r="AF12" s="40">
        <v>-4.8091671901980028E-3</v>
      </c>
      <c r="AG12" s="40">
        <v>-2.6977620161878338E-2</v>
      </c>
      <c r="AH12" s="40">
        <v>6.534083883390239E-2</v>
      </c>
      <c r="AI12" s="40">
        <v>-1.435296651154722E-2</v>
      </c>
      <c r="AJ12" s="40">
        <v>4.5093840955047038E-2</v>
      </c>
      <c r="AK12" s="40">
        <v>3.5736173175666693E-2</v>
      </c>
      <c r="AL12" s="40">
        <v>4.355211419088223E-2</v>
      </c>
      <c r="AM12" s="42">
        <v>-3.6156206509756622E-2</v>
      </c>
    </row>
    <row r="13" spans="1:39" ht="24">
      <c r="A13" s="37" t="s">
        <v>22</v>
      </c>
      <c r="B13" s="38" t="s">
        <v>14</v>
      </c>
      <c r="C13" s="39">
        <v>7.2009057155054956E-2</v>
      </c>
      <c r="D13" s="40">
        <v>-3.3038228624374555E-2</v>
      </c>
      <c r="E13" s="40">
        <v>4.0770774073181866E-2</v>
      </c>
      <c r="F13" s="40">
        <v>-4.2403236348674128E-2</v>
      </c>
      <c r="G13" s="40">
        <v>-0.10448206448029092</v>
      </c>
      <c r="H13" s="40">
        <v>-2.2062292147883428E-2</v>
      </c>
      <c r="I13" s="40">
        <v>-1.3247069573499344E-2</v>
      </c>
      <c r="J13" s="40">
        <v>-7.7476925197272908E-2</v>
      </c>
      <c r="K13" s="40">
        <v>-1.5320202894173287E-2</v>
      </c>
      <c r="L13" s="40">
        <v>3.3051246694833988E-2</v>
      </c>
      <c r="M13" s="40">
        <v>-5.4662193128055848E-2</v>
      </c>
      <c r="N13" s="40">
        <v>-1.7984973936873171E-2</v>
      </c>
      <c r="O13" s="40">
        <v>1.7501364000118282E-2</v>
      </c>
      <c r="P13" s="40">
        <v>-4.7480964383534309E-2</v>
      </c>
      <c r="Q13" s="40">
        <v>-3.1948563296510654E-3</v>
      </c>
      <c r="R13" s="40">
        <v>-4.2958716158354351E-2</v>
      </c>
      <c r="S13" s="40">
        <v>1.5949502577276842E-2</v>
      </c>
      <c r="T13" s="40">
        <v>-1.1732856169036359E-3</v>
      </c>
      <c r="U13" s="41" t="s">
        <v>67</v>
      </c>
      <c r="V13" s="40">
        <v>1.2914933672826581E-2</v>
      </c>
      <c r="W13" s="40">
        <v>-1.8214466654019323E-2</v>
      </c>
      <c r="X13" s="40">
        <v>-2.9974182139934035E-2</v>
      </c>
      <c r="Y13" s="40">
        <v>2.6311590107466525E-2</v>
      </c>
      <c r="Z13" s="40">
        <v>1.4762887337764652E-2</v>
      </c>
      <c r="AA13" s="40">
        <v>5.5208148119484848E-3</v>
      </c>
      <c r="AB13" s="40">
        <v>-5.4330164765893892E-3</v>
      </c>
      <c r="AC13" s="40">
        <v>9.1652755761769941E-2</v>
      </c>
      <c r="AD13" s="40">
        <v>2.441133760385732E-2</v>
      </c>
      <c r="AE13" s="40">
        <v>-1.2143258480390931E-2</v>
      </c>
      <c r="AF13" s="40">
        <v>7.8022111329731402E-3</v>
      </c>
      <c r="AG13" s="40">
        <v>-6.1421670775013162E-2</v>
      </c>
      <c r="AH13" s="40">
        <v>-2.7236511645098861E-2</v>
      </c>
      <c r="AI13" s="40">
        <v>-2.6196827418893627E-2</v>
      </c>
      <c r="AJ13" s="40">
        <v>9.7552142854483839E-2</v>
      </c>
      <c r="AK13" s="40">
        <v>-6.2069199316889543E-3</v>
      </c>
      <c r="AL13" s="40">
        <v>5.7719107957146486E-2</v>
      </c>
      <c r="AM13" s="42">
        <v>-9.1272634027554644E-4</v>
      </c>
    </row>
    <row r="14" spans="1:39" ht="24">
      <c r="A14" s="37" t="s">
        <v>23</v>
      </c>
      <c r="B14" s="38" t="s">
        <v>14</v>
      </c>
      <c r="C14" s="39">
        <v>6.6469129797620515E-3</v>
      </c>
      <c r="D14" s="40">
        <v>-2.767594616609444E-2</v>
      </c>
      <c r="E14" s="40">
        <v>-4.5807130882578685E-2</v>
      </c>
      <c r="F14" s="40">
        <v>3.0166563716385018E-2</v>
      </c>
      <c r="G14" s="40">
        <v>-2.3639846353160819E-2</v>
      </c>
      <c r="H14" s="40">
        <v>-5.9959276560998635E-3</v>
      </c>
      <c r="I14" s="40">
        <v>2.1399077129202644E-2</v>
      </c>
      <c r="J14" s="40">
        <v>-9.4003186517509253E-3</v>
      </c>
      <c r="K14" s="40">
        <v>-2.0006192287207677E-2</v>
      </c>
      <c r="L14" s="40">
        <v>-3.0102943028561435E-2</v>
      </c>
      <c r="M14" s="40">
        <v>2.0346269051060972E-2</v>
      </c>
      <c r="N14" s="40">
        <v>-4.3135350911266586E-2</v>
      </c>
      <c r="O14" s="40">
        <v>2.2295812536262349E-2</v>
      </c>
      <c r="P14" s="40">
        <v>-2.7375974752819832E-2</v>
      </c>
      <c r="Q14" s="40">
        <v>-5.2580916009962675E-2</v>
      </c>
      <c r="R14" s="40">
        <v>-6.0416060705698223E-2</v>
      </c>
      <c r="S14" s="41" t="s">
        <v>51</v>
      </c>
      <c r="T14" s="40">
        <v>1.3399585904782357E-2</v>
      </c>
      <c r="U14" s="40">
        <v>1.6231166549951107E-2</v>
      </c>
      <c r="V14" s="40">
        <v>-9.4049000434698569E-3</v>
      </c>
      <c r="W14" s="40">
        <v>-3.2293676468873038E-2</v>
      </c>
      <c r="X14" s="40">
        <v>-4.0798701116459085E-2</v>
      </c>
      <c r="Y14" s="40">
        <v>1.8644097390284317E-2</v>
      </c>
      <c r="Z14" s="40">
        <v>1.364648179916911E-2</v>
      </c>
      <c r="AA14" s="40">
        <v>4.6117515230007809E-2</v>
      </c>
      <c r="AB14" s="40">
        <v>1.3097936410104764E-2</v>
      </c>
      <c r="AC14" s="40">
        <v>-3.8930900197949821E-2</v>
      </c>
      <c r="AD14" s="40">
        <v>-1.0626149976514683E-3</v>
      </c>
      <c r="AE14" s="40">
        <v>7.9710695994910079E-3</v>
      </c>
      <c r="AF14" s="40">
        <v>6.0370217183908587E-2</v>
      </c>
      <c r="AG14" s="40">
        <v>8.2165078423324003E-2</v>
      </c>
      <c r="AH14" s="40">
        <v>9.4751603417480651E-2</v>
      </c>
      <c r="AI14" s="40">
        <v>-3.4303935603698585E-3</v>
      </c>
      <c r="AJ14" s="40">
        <v>8.305597811383238E-3</v>
      </c>
      <c r="AK14" s="40">
        <v>6.6750578991933707E-2</v>
      </c>
      <c r="AL14" s="40">
        <v>2.1598119972396447E-2</v>
      </c>
      <c r="AM14" s="42">
        <v>8.7240982828135734E-4</v>
      </c>
    </row>
    <row r="15" spans="1:39" ht="24">
      <c r="A15" s="37" t="s">
        <v>24</v>
      </c>
      <c r="B15" s="38" t="s">
        <v>14</v>
      </c>
      <c r="C15" s="39">
        <v>-1.4172841489447724E-2</v>
      </c>
      <c r="D15" s="40">
        <v>-2.2729447506600876E-2</v>
      </c>
      <c r="E15" s="40">
        <v>2.0580148975504284E-2</v>
      </c>
      <c r="F15" s="40">
        <v>0.12245773610845279</v>
      </c>
      <c r="G15" s="40">
        <v>1.7488626916079477E-3</v>
      </c>
      <c r="H15" s="40">
        <v>-1.7399846176420847E-2</v>
      </c>
      <c r="I15" s="40">
        <v>-7.9790504337337059E-2</v>
      </c>
      <c r="J15" s="40">
        <v>7.5172675391680835E-2</v>
      </c>
      <c r="K15" s="40">
        <v>-2.4611038963494276E-2</v>
      </c>
      <c r="L15" s="40">
        <v>3.9390594222683747E-2</v>
      </c>
      <c r="M15" s="40">
        <v>-2.0989524702496414E-2</v>
      </c>
      <c r="N15" s="40">
        <v>-1.0636946125966017E-2</v>
      </c>
      <c r="O15" s="40">
        <v>7.7148818266742053E-2</v>
      </c>
      <c r="P15" s="40">
        <v>1.1934904937293876E-2</v>
      </c>
      <c r="Q15" s="40">
        <v>1.9038524912640097E-2</v>
      </c>
      <c r="R15" s="40">
        <v>5.5510878695023838E-3</v>
      </c>
      <c r="S15" s="40">
        <v>1.3505871373771194E-2</v>
      </c>
      <c r="T15" s="40">
        <v>-1.9582044272203357E-2</v>
      </c>
      <c r="U15" s="40">
        <v>1.4856201664856027E-2</v>
      </c>
      <c r="V15" s="40">
        <v>-7.8587773774964845E-3</v>
      </c>
      <c r="W15" s="40">
        <v>2.9358992978506894E-2</v>
      </c>
      <c r="X15" s="40">
        <v>-8.978801496388196E-3</v>
      </c>
      <c r="Y15" s="40">
        <v>-1.7236110737342228E-2</v>
      </c>
      <c r="Z15" s="41" t="s">
        <v>53</v>
      </c>
      <c r="AA15" s="40">
        <v>1.1816008643171966E-2</v>
      </c>
      <c r="AB15" s="40">
        <v>-4.3187258420922602E-2</v>
      </c>
      <c r="AC15" s="40">
        <v>-5.3008026501928006E-2</v>
      </c>
      <c r="AD15" s="40">
        <v>-5.9991086611903076E-2</v>
      </c>
      <c r="AE15" s="40">
        <v>-2.0646278543520215E-2</v>
      </c>
      <c r="AF15" s="40">
        <v>-4.0545653469176955E-2</v>
      </c>
      <c r="AG15" s="40">
        <v>-7.5953140827521607E-3</v>
      </c>
      <c r="AH15" s="40">
        <v>1.0447838665935905E-2</v>
      </c>
      <c r="AI15" s="40">
        <v>6.5976210086044493E-4</v>
      </c>
      <c r="AJ15" s="40">
        <v>-5.6465868347419235E-2</v>
      </c>
      <c r="AK15" s="40">
        <v>-7.8128995503318078E-3</v>
      </c>
      <c r="AL15" s="40">
        <v>-5.0917872577196453E-2</v>
      </c>
      <c r="AM15" s="42">
        <v>3.603709807127161E-2</v>
      </c>
    </row>
    <row r="16" spans="1:39" ht="24">
      <c r="A16" s="37" t="s">
        <v>25</v>
      </c>
      <c r="B16" s="38" t="s">
        <v>14</v>
      </c>
      <c r="C16" s="45" t="s">
        <v>190</v>
      </c>
      <c r="D16" s="40">
        <v>2.9185847907020161E-2</v>
      </c>
      <c r="E16" s="40">
        <v>-7.2301012721672324E-3</v>
      </c>
      <c r="F16" s="40">
        <v>3.6934140301443852E-3</v>
      </c>
      <c r="G16" s="40">
        <v>-3.4718516784843473E-2</v>
      </c>
      <c r="H16" s="40">
        <v>9.2600996611005484E-3</v>
      </c>
      <c r="I16" s="40">
        <v>3.6271850728067895E-3</v>
      </c>
      <c r="J16" s="40">
        <v>5.5348842692123278E-2</v>
      </c>
      <c r="K16" s="41" t="s">
        <v>150</v>
      </c>
      <c r="L16" s="40">
        <v>-4.4225725324731027E-2</v>
      </c>
      <c r="M16" s="40">
        <v>-6.2061834353917635E-2</v>
      </c>
      <c r="N16" s="40">
        <v>2.3027393878586527E-2</v>
      </c>
      <c r="O16" s="40">
        <v>-7.8140041506265162E-2</v>
      </c>
      <c r="P16" s="40">
        <v>3.7480244140595233E-2</v>
      </c>
      <c r="Q16" s="40">
        <v>-5.0247097031052818E-2</v>
      </c>
      <c r="R16" s="40">
        <v>-6.4777150087827737E-2</v>
      </c>
      <c r="S16" s="40">
        <v>-1.9418000840675641E-2</v>
      </c>
      <c r="T16" s="40">
        <v>-1.1236066663138899E-2</v>
      </c>
      <c r="U16" s="40">
        <v>-1.5190585088005318E-2</v>
      </c>
      <c r="V16" s="40">
        <v>-6.1212082902185133E-2</v>
      </c>
      <c r="W16" s="40">
        <v>-4.1044677207027661E-2</v>
      </c>
      <c r="X16" s="40">
        <v>0.10857586197056808</v>
      </c>
      <c r="Y16" s="40">
        <v>-3.6016636258873837E-2</v>
      </c>
      <c r="Z16" s="40">
        <v>-2.420754035001968E-2</v>
      </c>
      <c r="AA16" s="40">
        <v>-2.7993372718101459E-2</v>
      </c>
      <c r="AB16" s="40">
        <v>-2.3518882244325579E-2</v>
      </c>
      <c r="AC16" s="40">
        <v>9.4074558784690038E-2</v>
      </c>
      <c r="AD16" s="40">
        <v>4.1126433595469192E-3</v>
      </c>
      <c r="AE16" s="40">
        <v>-4.7775343573917051E-2</v>
      </c>
      <c r="AF16" s="40">
        <v>5.2032360527072725E-2</v>
      </c>
      <c r="AG16" s="40">
        <v>1.8933820720210895E-2</v>
      </c>
      <c r="AH16" s="40">
        <v>-8.948616373939235E-3</v>
      </c>
      <c r="AI16" s="40">
        <v>1.9041738241303199E-2</v>
      </c>
      <c r="AJ16" s="40">
        <v>3.6111083697749888E-2</v>
      </c>
      <c r="AK16" s="40">
        <v>-3.0992557296603988E-2</v>
      </c>
      <c r="AL16" s="40">
        <v>6.5820329563185884E-2</v>
      </c>
      <c r="AM16" s="42">
        <v>3.0783149922812038E-2</v>
      </c>
    </row>
    <row r="17" spans="1:39" ht="24">
      <c r="A17" s="37" t="s">
        <v>26</v>
      </c>
      <c r="B17" s="38" t="s">
        <v>14</v>
      </c>
      <c r="C17" s="39">
        <v>2.9074209430522708E-2</v>
      </c>
      <c r="D17" s="40">
        <v>-5.6649256861644709E-2</v>
      </c>
      <c r="E17" s="40">
        <v>-4.9244106926318434E-2</v>
      </c>
      <c r="F17" s="40">
        <v>-2.8091918588097078E-2</v>
      </c>
      <c r="G17" s="40">
        <v>-4.8568127507145113E-2</v>
      </c>
      <c r="H17" s="40">
        <v>-9.4921918782248128E-3</v>
      </c>
      <c r="I17" s="40">
        <v>-3.1253150636535998E-3</v>
      </c>
      <c r="J17" s="40">
        <v>-3.2161284092364233E-2</v>
      </c>
      <c r="K17" s="40">
        <v>2.3587793267788877E-2</v>
      </c>
      <c r="L17" s="40">
        <v>-2.6958468978851638E-2</v>
      </c>
      <c r="M17" s="40">
        <v>1.8057142743296593E-2</v>
      </c>
      <c r="N17" s="41" t="s">
        <v>52</v>
      </c>
      <c r="O17" s="40">
        <v>-8.1269719422208658E-3</v>
      </c>
      <c r="P17" s="40">
        <v>2.0196919939568625E-2</v>
      </c>
      <c r="Q17" s="40">
        <v>1.7892703124322753E-2</v>
      </c>
      <c r="R17" s="40">
        <v>5.5397680158629382E-3</v>
      </c>
      <c r="S17" s="40">
        <v>-4.2587648960514965E-2</v>
      </c>
      <c r="T17" s="40">
        <v>-4.3904488872988104E-2</v>
      </c>
      <c r="U17" s="40">
        <v>-1.8197134594347696E-2</v>
      </c>
      <c r="V17" s="40">
        <v>1.9884882396521173E-2</v>
      </c>
      <c r="W17" s="40">
        <v>3.3211153283939185E-2</v>
      </c>
      <c r="X17" s="40">
        <v>9.8891570171573528E-3</v>
      </c>
      <c r="Y17" s="40">
        <v>-4.1874572289668484E-3</v>
      </c>
      <c r="Z17" s="40">
        <v>-1.0630383008160231E-2</v>
      </c>
      <c r="AA17" s="40">
        <v>-1.4602333424240567E-2</v>
      </c>
      <c r="AB17" s="40">
        <v>-3.4065474607395174E-2</v>
      </c>
      <c r="AC17" s="40">
        <v>-2.316583884404504E-2</v>
      </c>
      <c r="AD17" s="40">
        <v>9.0756044090336205E-2</v>
      </c>
      <c r="AE17" s="40">
        <v>-3.3815591165727847E-2</v>
      </c>
      <c r="AF17" s="40">
        <v>-3.9529844279315362E-3</v>
      </c>
      <c r="AG17" s="40">
        <v>7.9807326623694053E-2</v>
      </c>
      <c r="AH17" s="40">
        <v>-1.5447000321237574E-2</v>
      </c>
      <c r="AI17" s="40">
        <v>-3.2969205292596275E-2</v>
      </c>
      <c r="AJ17" s="40">
        <v>7.901594489174224E-2</v>
      </c>
      <c r="AK17" s="40">
        <v>7.0007420102549719E-2</v>
      </c>
      <c r="AL17" s="40">
        <v>1.6289687917709943E-2</v>
      </c>
      <c r="AM17" s="42">
        <v>8.2356246815507878E-2</v>
      </c>
    </row>
    <row r="18" spans="1:39" ht="24">
      <c r="A18" s="37" t="s">
        <v>27</v>
      </c>
      <c r="B18" s="38" t="s">
        <v>14</v>
      </c>
      <c r="C18" s="39">
        <v>-4.441233700816332E-2</v>
      </c>
      <c r="D18" s="40">
        <v>-6.1133520928060903E-2</v>
      </c>
      <c r="E18" s="40">
        <v>-2.4333535262959345E-2</v>
      </c>
      <c r="F18" s="40">
        <v>1.0488294779304966E-5</v>
      </c>
      <c r="G18" s="40">
        <v>-7.9271432063720768E-2</v>
      </c>
      <c r="H18" s="40">
        <v>-5.5088358237111792E-2</v>
      </c>
      <c r="I18" s="40">
        <v>-5.8781246331567373E-2</v>
      </c>
      <c r="J18" s="40">
        <v>6.7578070882937755E-2</v>
      </c>
      <c r="K18" s="40">
        <v>3.7778407395808025E-2</v>
      </c>
      <c r="L18" s="40">
        <v>3.1770517842277052E-2</v>
      </c>
      <c r="M18" s="40">
        <v>-4.3309088281343812E-2</v>
      </c>
      <c r="N18" s="40">
        <v>1.9868075042474165E-2</v>
      </c>
      <c r="O18" s="40">
        <v>-3.2573182277491154E-2</v>
      </c>
      <c r="P18" s="41" t="s">
        <v>83</v>
      </c>
      <c r="Q18" s="40">
        <v>-2.0073045540353611E-3</v>
      </c>
      <c r="R18" s="40">
        <v>2.5793339791083402E-2</v>
      </c>
      <c r="S18" s="40">
        <v>-2.6661269299291392E-2</v>
      </c>
      <c r="T18" s="40">
        <v>-4.6288914848714099E-2</v>
      </c>
      <c r="U18" s="40">
        <v>-4.7280008268575278E-2</v>
      </c>
      <c r="V18" s="40">
        <v>-6.5753802044495281E-3</v>
      </c>
      <c r="W18" s="40">
        <v>1.1024719024896821E-2</v>
      </c>
      <c r="X18" s="40">
        <v>-1.8344924347325629E-2</v>
      </c>
      <c r="Y18" s="40">
        <v>-1.7898298121297257E-2</v>
      </c>
      <c r="Z18" s="40">
        <v>1.1760689793056585E-2</v>
      </c>
      <c r="AA18" s="40">
        <v>3.275728366056456E-2</v>
      </c>
      <c r="AB18" s="40">
        <v>6.5708783847397853E-2</v>
      </c>
      <c r="AC18" s="40">
        <v>6.6675466971109446E-2</v>
      </c>
      <c r="AD18" s="40">
        <v>3.4847363369684636E-2</v>
      </c>
      <c r="AE18" s="40">
        <v>2.6698633811732844E-2</v>
      </c>
      <c r="AF18" s="40">
        <v>-1.0027106989660773E-2</v>
      </c>
      <c r="AG18" s="40">
        <v>-4.1110910961408016E-2</v>
      </c>
      <c r="AH18" s="40">
        <v>3.2422308558049506E-2</v>
      </c>
      <c r="AI18" s="40">
        <v>6.0263071981934674E-2</v>
      </c>
      <c r="AJ18" s="40">
        <v>6.8248164200008635E-2</v>
      </c>
      <c r="AK18" s="40">
        <v>7.1922516548556612E-3</v>
      </c>
      <c r="AL18" s="40">
        <v>8.1097973022563621E-2</v>
      </c>
      <c r="AM18" s="42">
        <v>2.4379999526251323E-2</v>
      </c>
    </row>
    <row r="19" spans="1:39" ht="24">
      <c r="A19" s="37" t="s">
        <v>28</v>
      </c>
      <c r="B19" s="38" t="s">
        <v>14</v>
      </c>
      <c r="C19" s="39">
        <v>-5.7453931358407061E-2</v>
      </c>
      <c r="D19" s="40">
        <v>4.5492028088566006E-2</v>
      </c>
      <c r="E19" s="40">
        <v>4.4541035373049404E-2</v>
      </c>
      <c r="F19" s="40">
        <v>-4.170777026663239E-3</v>
      </c>
      <c r="G19" s="40">
        <v>7.7311565667761525E-2</v>
      </c>
      <c r="H19" s="40">
        <v>-5.9232357991007824E-2</v>
      </c>
      <c r="I19" s="40">
        <v>-3.9593906514224848E-2</v>
      </c>
      <c r="J19" s="40">
        <v>-6.1616330053238855E-2</v>
      </c>
      <c r="K19" s="40">
        <v>-4.3632133791359974E-2</v>
      </c>
      <c r="L19" s="41" t="s">
        <v>57</v>
      </c>
      <c r="M19" s="40">
        <v>-7.3194737797351722E-3</v>
      </c>
      <c r="N19" s="40">
        <v>-2.5997226766352629E-2</v>
      </c>
      <c r="O19" s="40">
        <v>2.0769218755663597E-2</v>
      </c>
      <c r="P19" s="40">
        <v>3.1096345917161004E-2</v>
      </c>
      <c r="Q19" s="40">
        <v>-4.2381294915469686E-2</v>
      </c>
      <c r="R19" s="40">
        <v>8.8722400893916401E-4</v>
      </c>
      <c r="S19" s="40">
        <v>-2.8692874180398242E-2</v>
      </c>
      <c r="T19" s="40">
        <v>5.3728043062531122E-2</v>
      </c>
      <c r="U19" s="40">
        <v>3.2172683361478591E-2</v>
      </c>
      <c r="V19" s="40">
        <v>1.2631214825753632E-2</v>
      </c>
      <c r="W19" s="40">
        <v>-3.0521807976685991E-2</v>
      </c>
      <c r="X19" s="40">
        <v>0.10546170273075653</v>
      </c>
      <c r="Y19" s="40">
        <v>5.3275554002476383E-2</v>
      </c>
      <c r="Z19" s="40">
        <v>3.8017885332718507E-2</v>
      </c>
      <c r="AA19" s="40">
        <v>8.2070099668325222E-2</v>
      </c>
      <c r="AB19" s="40">
        <v>-2.8697019849058123E-2</v>
      </c>
      <c r="AC19" s="40">
        <v>6.8457164615215269E-2</v>
      </c>
      <c r="AD19" s="40">
        <v>-2.8606909348674294E-2</v>
      </c>
      <c r="AE19" s="40">
        <v>2.5255398667780853E-2</v>
      </c>
      <c r="AF19" s="40">
        <v>1.4722963294795773E-2</v>
      </c>
      <c r="AG19" s="40">
        <v>9.0677447920873445E-3</v>
      </c>
      <c r="AH19" s="40">
        <v>-7.4832262328534863E-2</v>
      </c>
      <c r="AI19" s="40">
        <v>5.0225148606085443E-2</v>
      </c>
      <c r="AJ19" s="40">
        <v>2.9591843470579129E-3</v>
      </c>
      <c r="AK19" s="40">
        <v>-6.5400623380156252E-3</v>
      </c>
      <c r="AL19" s="40">
        <v>9.5023017481636468E-2</v>
      </c>
      <c r="AM19" s="42">
        <v>2.2133597344865748E-2</v>
      </c>
    </row>
    <row r="20" spans="1:39" ht="24">
      <c r="A20" s="37" t="s">
        <v>29</v>
      </c>
      <c r="B20" s="38" t="s">
        <v>14</v>
      </c>
      <c r="C20" s="39">
        <v>7.6353928469069771E-2</v>
      </c>
      <c r="D20" s="40">
        <v>-1.75657914322041E-2</v>
      </c>
      <c r="E20" s="40">
        <v>-4.8112684987592906E-2</v>
      </c>
      <c r="F20" s="40">
        <v>-3.2544716115117958E-2</v>
      </c>
      <c r="G20" s="40">
        <v>-4.1977390866504878E-3</v>
      </c>
      <c r="H20" s="40">
        <v>-5.3081229277363834E-2</v>
      </c>
      <c r="I20" s="40">
        <v>3.4064518832149004E-2</v>
      </c>
      <c r="J20" s="40">
        <v>8.0914914380577893E-2</v>
      </c>
      <c r="K20" s="40">
        <v>-9.038079629837284E-3</v>
      </c>
      <c r="L20" s="40">
        <v>-7.7255625089908173E-2</v>
      </c>
      <c r="M20" s="40">
        <v>-3.4520048164715898E-2</v>
      </c>
      <c r="N20" s="40">
        <v>-1.5417229881930668E-2</v>
      </c>
      <c r="O20" s="40">
        <v>-2.9437317845806318E-2</v>
      </c>
      <c r="P20" s="40">
        <v>3.2736511575790404E-2</v>
      </c>
      <c r="Q20" s="40">
        <v>-3.6364467476625285E-2</v>
      </c>
      <c r="R20" s="40">
        <v>3.6361156660773809E-2</v>
      </c>
      <c r="S20" s="40">
        <v>9.3198193832959048E-2</v>
      </c>
      <c r="T20" s="40">
        <v>4.1203289621454309E-2</v>
      </c>
      <c r="U20" s="40">
        <v>-2.7352993261696563E-2</v>
      </c>
      <c r="V20" s="40">
        <v>-2.6205105254668161E-2</v>
      </c>
      <c r="W20" s="40">
        <v>6.4978838755567689E-2</v>
      </c>
      <c r="X20" s="40">
        <v>-6.1231702329226888E-2</v>
      </c>
      <c r="Y20" s="40">
        <v>-3.4336620159781367E-2</v>
      </c>
      <c r="Z20" s="40">
        <v>1.0530403905559664E-2</v>
      </c>
      <c r="AA20" s="40">
        <v>-4.8447989502089901E-2</v>
      </c>
      <c r="AB20" s="40">
        <v>-1.4733246032251681E-2</v>
      </c>
      <c r="AC20" s="40">
        <v>-2.0631343912594122E-2</v>
      </c>
      <c r="AD20" s="40">
        <v>9.795572242982567E-3</v>
      </c>
      <c r="AE20" s="40">
        <v>-1.6911005077413103E-2</v>
      </c>
      <c r="AF20" s="40">
        <v>-1.1410425657805718E-2</v>
      </c>
      <c r="AG20" s="40">
        <v>-2.960308850471367E-2</v>
      </c>
      <c r="AH20" s="41" t="s">
        <v>54</v>
      </c>
      <c r="AI20" s="40">
        <v>-2.2110761797061534E-2</v>
      </c>
      <c r="AJ20" s="40">
        <v>3.1686688205761824E-3</v>
      </c>
      <c r="AK20" s="40">
        <v>-7.1411113503625959E-2</v>
      </c>
      <c r="AL20" s="40">
        <v>-2.8400071186983115E-3</v>
      </c>
      <c r="AM20" s="42">
        <v>1.3131251528005143E-2</v>
      </c>
    </row>
    <row r="21" spans="1:39" ht="24">
      <c r="A21" s="37" t="s">
        <v>30</v>
      </c>
      <c r="B21" s="38" t="s">
        <v>14</v>
      </c>
      <c r="C21" s="39">
        <v>-4.1624286469965716E-2</v>
      </c>
      <c r="D21" s="40">
        <v>-1.1244834359943527E-3</v>
      </c>
      <c r="E21" s="40">
        <v>-3.2490970878399333E-2</v>
      </c>
      <c r="F21" s="40">
        <v>-3.5164050022579087E-2</v>
      </c>
      <c r="G21" s="40">
        <v>2.5318526394033569E-3</v>
      </c>
      <c r="H21" s="41" t="s">
        <v>57</v>
      </c>
      <c r="I21" s="40">
        <v>-2.1606384580288665E-3</v>
      </c>
      <c r="J21" s="40">
        <v>1.7726361538156786E-2</v>
      </c>
      <c r="K21" s="40">
        <v>9.253672899994873E-3</v>
      </c>
      <c r="L21" s="40">
        <v>-5.9038104149385977E-2</v>
      </c>
      <c r="M21" s="40">
        <v>-6.0214979177548575E-2</v>
      </c>
      <c r="N21" s="40">
        <v>-9.1584427045516992E-3</v>
      </c>
      <c r="O21" s="40">
        <v>-6.300736795220975E-2</v>
      </c>
      <c r="P21" s="40">
        <v>-5.3846688729328566E-2</v>
      </c>
      <c r="Q21" s="40">
        <v>-4.9593088244803789E-2</v>
      </c>
      <c r="R21" s="40">
        <v>-2.1894659063996735E-2</v>
      </c>
      <c r="S21" s="40">
        <v>-5.8555103305925373E-3</v>
      </c>
      <c r="T21" s="40">
        <v>-6.4996264954055888E-2</v>
      </c>
      <c r="U21" s="40">
        <v>-2.1463336397865723E-2</v>
      </c>
      <c r="V21" s="40">
        <v>-1.7302257791635099E-2</v>
      </c>
      <c r="W21" s="40">
        <v>-1.7688206667702107E-2</v>
      </c>
      <c r="X21" s="40">
        <v>0.14006500565269817</v>
      </c>
      <c r="Y21" s="40">
        <v>-1.0515770943422141E-2</v>
      </c>
      <c r="Z21" s="40">
        <v>-1.6836239855720851E-2</v>
      </c>
      <c r="AA21" s="40">
        <v>-5.8593405345445495E-3</v>
      </c>
      <c r="AB21" s="40">
        <v>-1.8860386092904396E-2</v>
      </c>
      <c r="AC21" s="40">
        <v>0.1045580390088738</v>
      </c>
      <c r="AD21" s="40">
        <v>2.0776679926476178E-3</v>
      </c>
      <c r="AE21" s="40">
        <v>2.9257789716420918E-2</v>
      </c>
      <c r="AF21" s="40">
        <v>-2.474800877104804E-2</v>
      </c>
      <c r="AG21" s="40">
        <v>4.31584400998625E-2</v>
      </c>
      <c r="AH21" s="40">
        <v>-5.1571709020320454E-2</v>
      </c>
      <c r="AI21" s="40">
        <v>7.886707777077985E-2</v>
      </c>
      <c r="AJ21" s="40">
        <v>-5.5316196632283723E-2</v>
      </c>
      <c r="AK21" s="40">
        <v>-4.0768451173233862E-2</v>
      </c>
      <c r="AL21" s="40">
        <v>6.6521724014793879E-2</v>
      </c>
      <c r="AM21" s="42">
        <v>-1.8358713265793916E-3</v>
      </c>
    </row>
    <row r="22" spans="1:39" ht="24">
      <c r="A22" s="37" t="s">
        <v>31</v>
      </c>
      <c r="B22" s="38" t="s">
        <v>14</v>
      </c>
      <c r="C22" s="45" t="s">
        <v>191</v>
      </c>
      <c r="D22" s="40">
        <v>7.5092858033184717E-2</v>
      </c>
      <c r="E22" s="40">
        <v>9.34850379985281E-3</v>
      </c>
      <c r="F22" s="40">
        <v>4.9324501221674061E-2</v>
      </c>
      <c r="G22" s="40">
        <v>0.1418260780985954</v>
      </c>
      <c r="H22" s="40">
        <v>-1.0586905332672451E-2</v>
      </c>
      <c r="I22" s="40">
        <v>5.8040499925360395E-2</v>
      </c>
      <c r="J22" s="40">
        <v>1.0899536339276877E-2</v>
      </c>
      <c r="K22" s="40">
        <v>-3.5416732165225624E-2</v>
      </c>
      <c r="L22" s="40">
        <v>5.3044773434529333E-2</v>
      </c>
      <c r="M22" s="40">
        <v>1.4582394299968734E-2</v>
      </c>
      <c r="N22" s="40">
        <v>-4.1613430149220797E-3</v>
      </c>
      <c r="O22" s="40">
        <v>7.4152607808668045E-2</v>
      </c>
      <c r="P22" s="40">
        <v>-1.7522900883298918E-2</v>
      </c>
      <c r="Q22" s="40">
        <v>4.7973260621996743E-2</v>
      </c>
      <c r="R22" s="40">
        <v>-4.6901015228220828E-2</v>
      </c>
      <c r="S22" s="40">
        <v>1.7607309555312364E-2</v>
      </c>
      <c r="T22" s="40">
        <v>-4.1907371681089468E-3</v>
      </c>
      <c r="U22" s="40">
        <v>2.5290881722291353E-2</v>
      </c>
      <c r="V22" s="40">
        <v>-6.1241899058476622E-2</v>
      </c>
      <c r="W22" s="40">
        <v>2.884510194255565E-2</v>
      </c>
      <c r="X22" s="40">
        <v>5.7629249668110186E-2</v>
      </c>
      <c r="Y22" s="41" t="s">
        <v>117</v>
      </c>
      <c r="Z22" s="40">
        <v>-1.6668570945689479E-2</v>
      </c>
      <c r="AA22" s="40">
        <v>6.3209846338221576E-2</v>
      </c>
      <c r="AB22" s="40">
        <v>9.5174864190735495E-2</v>
      </c>
      <c r="AC22" s="40">
        <v>-1.8226994874917194E-2</v>
      </c>
      <c r="AD22" s="40">
        <v>-5.4411511863150318E-2</v>
      </c>
      <c r="AE22" s="40">
        <v>4.9465336723272216E-4</v>
      </c>
      <c r="AF22" s="40">
        <v>1.5432573141435127E-2</v>
      </c>
      <c r="AG22" s="40">
        <v>1.7133216012558176E-2</v>
      </c>
      <c r="AH22" s="40">
        <v>-3.3085989833242527E-2</v>
      </c>
      <c r="AI22" s="40">
        <v>3.6539666566397531E-2</v>
      </c>
      <c r="AJ22" s="40">
        <v>-8.0324700430767591E-3</v>
      </c>
      <c r="AK22" s="40">
        <v>4.8659669915901753E-2</v>
      </c>
      <c r="AL22" s="40">
        <v>-4.7418058213913206E-2</v>
      </c>
      <c r="AM22" s="42">
        <v>-3.5197136878840067E-2</v>
      </c>
    </row>
    <row r="23" spans="1:39" ht="24">
      <c r="A23" s="37" t="s">
        <v>32</v>
      </c>
      <c r="B23" s="38" t="s">
        <v>14</v>
      </c>
      <c r="C23" s="45" t="s">
        <v>192</v>
      </c>
      <c r="D23" s="40">
        <v>-4.1389669712702047E-2</v>
      </c>
      <c r="E23" s="40">
        <v>-5.9315007158033187E-2</v>
      </c>
      <c r="F23" s="40">
        <v>5.5455564947158385E-2</v>
      </c>
      <c r="G23" s="40">
        <v>6.1209336046419262E-3</v>
      </c>
      <c r="H23" s="40">
        <v>-1.7510605440994031E-2</v>
      </c>
      <c r="I23" s="40">
        <v>-6.7266621021742939E-2</v>
      </c>
      <c r="J23" s="40">
        <v>-7.3453125358450638E-2</v>
      </c>
      <c r="K23" s="40">
        <v>-6.0848090451289041E-2</v>
      </c>
      <c r="L23" s="40">
        <v>1.2738230137719003E-2</v>
      </c>
      <c r="M23" s="40">
        <v>-9.7503763782098296E-3</v>
      </c>
      <c r="N23" s="40">
        <v>1.9357950281478808E-2</v>
      </c>
      <c r="O23" s="40">
        <v>-3.0931191654421576E-2</v>
      </c>
      <c r="P23" s="40">
        <v>-6.4110070850050497E-3</v>
      </c>
      <c r="Q23" s="40">
        <v>1.9248824382052524E-3</v>
      </c>
      <c r="R23" s="40">
        <v>-1.1831182721565203E-2</v>
      </c>
      <c r="S23" s="40">
        <v>-9.0200434804266778E-3</v>
      </c>
      <c r="T23" s="40">
        <v>-4.6807426763459815E-2</v>
      </c>
      <c r="U23" s="40">
        <v>1.2675233011164726E-2</v>
      </c>
      <c r="V23" s="41" t="s">
        <v>108</v>
      </c>
      <c r="W23" s="40">
        <v>3.5945863782747944E-2</v>
      </c>
      <c r="X23" s="40">
        <v>1.2893862203781073E-2</v>
      </c>
      <c r="Y23" s="40">
        <v>-6.2276185802351731E-2</v>
      </c>
      <c r="Z23" s="40">
        <v>-7.8345037636382512E-3</v>
      </c>
      <c r="AA23" s="40">
        <v>-2.1809149889207697E-2</v>
      </c>
      <c r="AB23" s="40">
        <v>4.2870474034682991E-2</v>
      </c>
      <c r="AC23" s="40">
        <v>1.0767971624289855E-2</v>
      </c>
      <c r="AD23" s="40">
        <v>0.10993881972948624</v>
      </c>
      <c r="AE23" s="40">
        <v>2.705026627444139E-2</v>
      </c>
      <c r="AF23" s="40">
        <v>6.4287167951015078E-2</v>
      </c>
      <c r="AG23" s="40">
        <v>6.5505097685194108E-2</v>
      </c>
      <c r="AH23" s="40">
        <v>-2.5561399931842407E-2</v>
      </c>
      <c r="AI23" s="40">
        <v>-4.1515309499307186E-2</v>
      </c>
      <c r="AJ23" s="40">
        <v>8.6174223597163854E-2</v>
      </c>
      <c r="AK23" s="40">
        <v>4.145742997283329E-2</v>
      </c>
      <c r="AL23" s="40">
        <v>-5.7779376926955235E-2</v>
      </c>
      <c r="AM23" s="42">
        <v>2.8617281494885728E-2</v>
      </c>
    </row>
    <row r="24" spans="1:39" ht="24">
      <c r="A24" s="37" t="s">
        <v>33</v>
      </c>
      <c r="B24" s="38" t="s">
        <v>14</v>
      </c>
      <c r="C24" s="39">
        <v>7.1425807752080756E-3</v>
      </c>
      <c r="D24" s="40">
        <v>-5.327084136280294E-2</v>
      </c>
      <c r="E24" s="40">
        <v>-2.2015727898461131E-2</v>
      </c>
      <c r="F24" s="40">
        <v>3.3713033012328704E-2</v>
      </c>
      <c r="G24" s="40">
        <v>-1.1415834844068974E-2</v>
      </c>
      <c r="H24" s="40">
        <v>0.10699870314519082</v>
      </c>
      <c r="I24" s="40">
        <v>2.1724584970833898E-2</v>
      </c>
      <c r="J24" s="40">
        <v>-3.7623444078198055E-4</v>
      </c>
      <c r="K24" s="40">
        <v>9.4746124176014301E-2</v>
      </c>
      <c r="L24" s="40">
        <v>6.9888667090704529E-2</v>
      </c>
      <c r="M24" s="40">
        <v>1.7203808708808745E-2</v>
      </c>
      <c r="N24" s="40">
        <v>-2.2835263907726132E-2</v>
      </c>
      <c r="O24" s="40">
        <v>-4.8099176021420192E-2</v>
      </c>
      <c r="P24" s="40">
        <v>6.6580342609914536E-2</v>
      </c>
      <c r="Q24" s="40">
        <v>7.7460288896659046E-3</v>
      </c>
      <c r="R24" s="40">
        <v>3.0197164918943651E-3</v>
      </c>
      <c r="S24" s="40">
        <v>-3.7901594103424641E-2</v>
      </c>
      <c r="T24" s="40">
        <v>-1.4576978919680258E-2</v>
      </c>
      <c r="U24" s="40">
        <v>9.0981428772507283E-2</v>
      </c>
      <c r="V24" s="40">
        <v>1.0816310297187992E-2</v>
      </c>
      <c r="W24" s="40">
        <v>6.0748500014913359E-2</v>
      </c>
      <c r="X24" s="40">
        <v>-4.1960167202222752E-2</v>
      </c>
      <c r="Y24" s="40">
        <v>-1.8680698094301361E-2</v>
      </c>
      <c r="Z24" s="40">
        <v>-5.2379835833956237E-2</v>
      </c>
      <c r="AA24" s="40">
        <v>-9.5416047403260225E-4</v>
      </c>
      <c r="AB24" s="40">
        <v>-5.3484772631425511E-3</v>
      </c>
      <c r="AC24" s="41" t="s">
        <v>83</v>
      </c>
      <c r="AD24" s="40">
        <v>5.4909963671623443E-2</v>
      </c>
      <c r="AE24" s="40">
        <v>-3.9710460005782898E-3</v>
      </c>
      <c r="AF24" s="40">
        <v>2.7196154054600491E-2</v>
      </c>
      <c r="AG24" s="40">
        <v>-1.095469349215842E-2</v>
      </c>
      <c r="AH24" s="40">
        <v>-2.0458658814164633E-2</v>
      </c>
      <c r="AI24" s="40">
        <v>-3.6306052026605848E-2</v>
      </c>
      <c r="AJ24" s="40">
        <v>-2.6337541484345115E-2</v>
      </c>
      <c r="AK24" s="40">
        <v>-1.1009191150194934E-2</v>
      </c>
      <c r="AL24" s="40">
        <v>6.9237534761832252E-3</v>
      </c>
      <c r="AM24" s="42">
        <v>7.3028650802744012E-3</v>
      </c>
    </row>
    <row r="25" spans="1:39" ht="24">
      <c r="A25" s="37" t="s">
        <v>34</v>
      </c>
      <c r="B25" s="38" t="s">
        <v>14</v>
      </c>
      <c r="C25" s="39">
        <v>5.1410529552218635E-2</v>
      </c>
      <c r="D25" s="40">
        <v>-2.123651217435954E-2</v>
      </c>
      <c r="E25" s="40">
        <v>-4.0442845454016212E-2</v>
      </c>
      <c r="F25" s="41" t="s">
        <v>57</v>
      </c>
      <c r="G25" s="40">
        <v>7.1302377502666422E-2</v>
      </c>
      <c r="H25" s="40">
        <v>-3.5246926084398778E-2</v>
      </c>
      <c r="I25" s="40">
        <v>-3.7489907331509274E-2</v>
      </c>
      <c r="J25" s="40">
        <v>-2.9549564917473917E-2</v>
      </c>
      <c r="K25" s="40">
        <v>3.5988133535757973E-3</v>
      </c>
      <c r="L25" s="40">
        <v>-4.0972836560502776E-3</v>
      </c>
      <c r="M25" s="40">
        <v>6.0526824574497193E-2</v>
      </c>
      <c r="N25" s="40">
        <v>-2.7059503905785647E-2</v>
      </c>
      <c r="O25" s="40">
        <v>6.2776622103292198E-2</v>
      </c>
      <c r="P25" s="40">
        <v>7.7724350493851515E-5</v>
      </c>
      <c r="Q25" s="40">
        <v>9.3487761733081361E-4</v>
      </c>
      <c r="R25" s="40">
        <v>1.956462801287167E-2</v>
      </c>
      <c r="S25" s="40">
        <v>2.8876500153833938E-2</v>
      </c>
      <c r="T25" s="40">
        <v>-3.7334327362023703E-2</v>
      </c>
      <c r="U25" s="40">
        <v>-4.1168697353213261E-2</v>
      </c>
      <c r="V25" s="40">
        <v>5.493131899942056E-2</v>
      </c>
      <c r="W25" s="40">
        <v>-3.1502574158055983E-2</v>
      </c>
      <c r="X25" s="40">
        <v>4.9137942288870091E-3</v>
      </c>
      <c r="Y25" s="40">
        <v>4.9496962933367528E-2</v>
      </c>
      <c r="Z25" s="40">
        <v>0.11817948777736065</v>
      </c>
      <c r="AA25" s="40">
        <v>-1.9757179426914039E-2</v>
      </c>
      <c r="AB25" s="40">
        <v>-1.8663969023436693E-2</v>
      </c>
      <c r="AC25" s="40">
        <v>3.3006322058287331E-2</v>
      </c>
      <c r="AD25" s="40">
        <v>-8.1434782467141344E-3</v>
      </c>
      <c r="AE25" s="40">
        <v>3.7906846488477736E-3</v>
      </c>
      <c r="AF25" s="40">
        <v>2.9780625688583657E-2</v>
      </c>
      <c r="AG25" s="40">
        <v>3.6684725896499633E-2</v>
      </c>
      <c r="AH25" s="40">
        <v>-3.159721379019708E-2</v>
      </c>
      <c r="AI25" s="40">
        <v>-3.5900965497733806E-2</v>
      </c>
      <c r="AJ25" s="40">
        <v>3.2612571501324218E-2</v>
      </c>
      <c r="AK25" s="40">
        <v>0.10816072550741364</v>
      </c>
      <c r="AL25" s="40">
        <v>0.10868205795037919</v>
      </c>
      <c r="AM25" s="42">
        <v>-2.0655965101093264E-2</v>
      </c>
    </row>
    <row r="26" spans="1:39" ht="24">
      <c r="A26" s="37" t="s">
        <v>35</v>
      </c>
      <c r="B26" s="38" t="s">
        <v>14</v>
      </c>
      <c r="C26" s="45" t="s">
        <v>193</v>
      </c>
      <c r="D26" s="40">
        <v>2.8824242679666039E-2</v>
      </c>
      <c r="E26" s="40">
        <v>-3.3809090572095309E-2</v>
      </c>
      <c r="F26" s="40">
        <v>3.3524142759129565E-2</v>
      </c>
      <c r="G26" s="40">
        <v>3.2944103951759924E-3</v>
      </c>
      <c r="H26" s="40">
        <v>-5.6684770411854185E-2</v>
      </c>
      <c r="I26" s="40">
        <v>3.1557032202484007E-2</v>
      </c>
      <c r="J26" s="40">
        <v>-8.5928662193422573E-3</v>
      </c>
      <c r="K26" s="40">
        <v>3.6571668639629566E-2</v>
      </c>
      <c r="L26" s="40">
        <v>3.1317591115781699E-3</v>
      </c>
      <c r="M26" s="40">
        <v>4.4292925030173624E-2</v>
      </c>
      <c r="N26" s="40">
        <v>7.8140141799499074E-2</v>
      </c>
      <c r="O26" s="40">
        <v>-4.048328766476891E-3</v>
      </c>
      <c r="P26" s="40">
        <v>6.8484053242865967E-2</v>
      </c>
      <c r="Q26" s="40">
        <v>-6.153699067958205E-2</v>
      </c>
      <c r="R26" s="40">
        <v>1.8958134630731246E-2</v>
      </c>
      <c r="S26" s="40">
        <v>8.1111617734525836E-3</v>
      </c>
      <c r="T26" s="40">
        <v>4.172689011142286E-2</v>
      </c>
      <c r="U26" s="40">
        <v>9.7320332561556172E-2</v>
      </c>
      <c r="V26" s="40">
        <v>8.7657399600185593E-2</v>
      </c>
      <c r="W26" s="40">
        <v>4.4580124154686609E-2</v>
      </c>
      <c r="X26" s="40">
        <v>-2.5351289457377944E-2</v>
      </c>
      <c r="Y26" s="40">
        <v>-8.3201781378286158E-3</v>
      </c>
      <c r="Z26" s="40">
        <v>-5.6024634311703306E-2</v>
      </c>
      <c r="AA26" s="40">
        <v>-2.7416257902843105E-2</v>
      </c>
      <c r="AB26" s="40">
        <v>9.7468941513777808E-3</v>
      </c>
      <c r="AC26" s="40">
        <v>-2.6425313452557424E-2</v>
      </c>
      <c r="AD26" s="40">
        <v>3.4671795416023207E-2</v>
      </c>
      <c r="AE26" s="40">
        <v>-5.1689127360933985E-2</v>
      </c>
      <c r="AF26" s="40">
        <v>-4.4169073364638885E-2</v>
      </c>
      <c r="AG26" s="40">
        <v>-2.8551899636355227E-3</v>
      </c>
      <c r="AH26" s="40">
        <v>3.0933003606483521E-3</v>
      </c>
      <c r="AI26" s="40">
        <v>-3.6591257937454741E-2</v>
      </c>
      <c r="AJ26" s="41" t="s">
        <v>55</v>
      </c>
      <c r="AK26" s="40">
        <v>-3.2324490178232352E-3</v>
      </c>
      <c r="AL26" s="40">
        <v>-1.7057343908767862E-2</v>
      </c>
      <c r="AM26" s="42">
        <v>-5.8127192992565198E-3</v>
      </c>
    </row>
    <row r="27" spans="1:39" ht="24">
      <c r="A27" s="37" t="s">
        <v>36</v>
      </c>
      <c r="B27" s="38" t="s">
        <v>14</v>
      </c>
      <c r="C27" s="39">
        <v>2.5093204180295932E-2</v>
      </c>
      <c r="D27" s="40">
        <v>-7.4105327149575989E-2</v>
      </c>
      <c r="E27" s="40">
        <v>3.4713236487634754E-2</v>
      </c>
      <c r="F27" s="40">
        <v>1.9386139872628081E-2</v>
      </c>
      <c r="G27" s="40">
        <v>-7.7258256934879888E-3</v>
      </c>
      <c r="H27" s="40">
        <v>-2.2160688629904092E-2</v>
      </c>
      <c r="I27" s="40">
        <v>5.9857923621710711E-2</v>
      </c>
      <c r="J27" s="40">
        <v>-3.8087637049554146E-2</v>
      </c>
      <c r="K27" s="40">
        <v>-6.3854998369053118E-2</v>
      </c>
      <c r="L27" s="40">
        <v>9.5662468820622367E-4</v>
      </c>
      <c r="M27" s="40">
        <v>-5.1775675852816644E-2</v>
      </c>
      <c r="N27" s="40">
        <v>5.1735998123759687E-3</v>
      </c>
      <c r="O27" s="40">
        <v>-3.0495854005966397E-3</v>
      </c>
      <c r="P27" s="40">
        <v>2.5092107507857283E-2</v>
      </c>
      <c r="Q27" s="40">
        <v>7.8780672385368608E-2</v>
      </c>
      <c r="R27" s="41" t="s">
        <v>57</v>
      </c>
      <c r="S27" s="40">
        <v>-5.7473291423402961E-2</v>
      </c>
      <c r="T27" s="40">
        <v>0.13857458409753939</v>
      </c>
      <c r="U27" s="40">
        <v>-4.1730260481750193E-2</v>
      </c>
      <c r="V27" s="40">
        <v>-1.1918513517285284E-2</v>
      </c>
      <c r="W27" s="40">
        <v>-5.9489189460879159E-2</v>
      </c>
      <c r="X27" s="40">
        <v>6.3807472870863233E-2</v>
      </c>
      <c r="Y27" s="40">
        <v>-4.7124773734375403E-2</v>
      </c>
      <c r="Z27" s="40">
        <v>5.3042475950509918E-3</v>
      </c>
      <c r="AA27" s="40">
        <v>-4.3935147801292262E-3</v>
      </c>
      <c r="AB27" s="40">
        <v>-5.3497575380731842E-3</v>
      </c>
      <c r="AC27" s="40">
        <v>3.018592791702213E-3</v>
      </c>
      <c r="AD27" s="40">
        <v>7.5504201282994204E-2</v>
      </c>
      <c r="AE27" s="40">
        <v>-4.9601860456990443E-2</v>
      </c>
      <c r="AF27" s="40">
        <v>2.0090741287867569E-2</v>
      </c>
      <c r="AG27" s="40">
        <v>4.844361289834978E-2</v>
      </c>
      <c r="AH27" s="40">
        <v>3.5341226416848989E-2</v>
      </c>
      <c r="AI27" s="40">
        <v>-3.3040742122363631E-2</v>
      </c>
      <c r="AJ27" s="40">
        <v>1.8568238257699043E-2</v>
      </c>
      <c r="AK27" s="40">
        <v>3.5312644049954281E-2</v>
      </c>
      <c r="AL27" s="40">
        <v>-2.3253621654753757E-3</v>
      </c>
      <c r="AM27" s="42">
        <v>2.5365607437274434E-2</v>
      </c>
    </row>
    <row r="28" spans="1:39" ht="24">
      <c r="A28" s="37" t="s">
        <v>37</v>
      </c>
      <c r="B28" s="38" t="s">
        <v>14</v>
      </c>
      <c r="C28" s="45" t="s">
        <v>194</v>
      </c>
      <c r="D28" s="40">
        <v>5.7509170669203212E-2</v>
      </c>
      <c r="E28" s="40">
        <v>3.9174059415660385E-2</v>
      </c>
      <c r="F28" s="40">
        <v>3.6581059869322127E-2</v>
      </c>
      <c r="G28" s="40">
        <v>4.0349701160638858E-2</v>
      </c>
      <c r="H28" s="40">
        <v>4.3020497434336599E-2</v>
      </c>
      <c r="I28" s="40">
        <v>-2.0716131269457424E-2</v>
      </c>
      <c r="J28" s="40">
        <v>-2.9705645945795989E-2</v>
      </c>
      <c r="K28" s="40">
        <v>1.8714412391315518E-2</v>
      </c>
      <c r="L28" s="40">
        <v>9.0340986426805589E-3</v>
      </c>
      <c r="M28" s="40">
        <v>-3.1064636600201365E-3</v>
      </c>
      <c r="N28" s="40">
        <v>7.6466832249295486E-2</v>
      </c>
      <c r="O28" s="40">
        <v>3.9983498110426799E-2</v>
      </c>
      <c r="P28" s="40">
        <v>-3.9893830351908688E-2</v>
      </c>
      <c r="Q28" s="40">
        <v>2.2650342137463277E-2</v>
      </c>
      <c r="R28" s="40">
        <v>4.8192227426531127E-2</v>
      </c>
      <c r="S28" s="40">
        <v>7.7805119621796717E-2</v>
      </c>
      <c r="T28" s="40">
        <v>3.6012703946856288E-2</v>
      </c>
      <c r="U28" s="40">
        <v>-5.9257789538223429E-2</v>
      </c>
      <c r="V28" s="40">
        <v>6.4596155400744537E-2</v>
      </c>
      <c r="W28" s="40">
        <v>-2.5808449759139575E-2</v>
      </c>
      <c r="X28" s="40">
        <v>-5.8352634551472396E-2</v>
      </c>
      <c r="Y28" s="40">
        <v>1.6994262506214403E-2</v>
      </c>
      <c r="Z28" s="40">
        <v>-7.4844018780258334E-3</v>
      </c>
      <c r="AA28" s="40">
        <v>-2.4411934659802518E-2</v>
      </c>
      <c r="AB28" s="40">
        <v>-1.2075114322656363E-2</v>
      </c>
      <c r="AC28" s="40">
        <v>-1.0612641780005086E-2</v>
      </c>
      <c r="AD28" s="40">
        <v>0.10771671715677042</v>
      </c>
      <c r="AE28" s="40">
        <v>-5.0082234525662309E-2</v>
      </c>
      <c r="AF28" s="40">
        <v>0.11366744294554737</v>
      </c>
      <c r="AG28" s="41" t="s">
        <v>117</v>
      </c>
      <c r="AH28" s="40">
        <v>-2.8510296636148243E-2</v>
      </c>
      <c r="AI28" s="40">
        <v>-8.2493148073792977E-3</v>
      </c>
      <c r="AJ28" s="40">
        <v>-2.7312066566640087E-3</v>
      </c>
      <c r="AK28" s="40">
        <v>-3.8515865613518441E-2</v>
      </c>
      <c r="AL28" s="40">
        <v>-7.2859179038419333E-2</v>
      </c>
      <c r="AM28" s="42">
        <v>-2.666111110520588E-2</v>
      </c>
    </row>
    <row r="29" spans="1:39" ht="24">
      <c r="A29" s="37" t="s">
        <v>38</v>
      </c>
      <c r="B29" s="38" t="s">
        <v>14</v>
      </c>
      <c r="C29" s="39">
        <v>-3.3418103672988225E-2</v>
      </c>
      <c r="D29" s="40">
        <v>4.2555782435693395E-3</v>
      </c>
      <c r="E29" s="40">
        <v>-6.8715206379734148E-2</v>
      </c>
      <c r="F29" s="40">
        <v>6.1795166571144401E-2</v>
      </c>
      <c r="G29" s="40">
        <v>0.1029144425771189</v>
      </c>
      <c r="H29" s="40">
        <v>-6.2049360283329358E-2</v>
      </c>
      <c r="I29" s="40">
        <v>-5.2732795369022242E-2</v>
      </c>
      <c r="J29" s="40">
        <v>-3.7736779010695987E-3</v>
      </c>
      <c r="K29" s="40">
        <v>-7.6014662781260123E-2</v>
      </c>
      <c r="L29" s="40">
        <v>2.0716158046401544E-2</v>
      </c>
      <c r="M29" s="40">
        <v>2.5013879415604224E-2</v>
      </c>
      <c r="N29" s="40">
        <v>-7.8918328928015476E-3</v>
      </c>
      <c r="O29" s="41" t="s">
        <v>82</v>
      </c>
      <c r="P29" s="40">
        <v>-3.1399973442372497E-2</v>
      </c>
      <c r="Q29" s="40">
        <v>-2.4869242974783923E-3</v>
      </c>
      <c r="R29" s="40">
        <v>-2.9247613303007118E-3</v>
      </c>
      <c r="S29" s="40">
        <v>2.1063907230241659E-2</v>
      </c>
      <c r="T29" s="40">
        <v>-4.0254192183707495E-2</v>
      </c>
      <c r="U29" s="40">
        <v>1.6858358548117677E-2</v>
      </c>
      <c r="V29" s="40">
        <v>-3.0323789217968408E-2</v>
      </c>
      <c r="W29" s="40">
        <v>-1.7262158281532831E-2</v>
      </c>
      <c r="X29" s="40">
        <v>-5.7292777169071829E-2</v>
      </c>
      <c r="Y29" s="40">
        <v>7.3573347546640688E-2</v>
      </c>
      <c r="Z29" s="40">
        <v>7.3465888574006447E-2</v>
      </c>
      <c r="AA29" s="40">
        <v>0.1279815366271585</v>
      </c>
      <c r="AB29" s="40">
        <v>7.2172299323262662E-2</v>
      </c>
      <c r="AC29" s="40">
        <v>-4.6411855595332736E-2</v>
      </c>
      <c r="AD29" s="40">
        <v>1.4144548877915747E-2</v>
      </c>
      <c r="AE29" s="40">
        <v>-1.5603296147576605E-2</v>
      </c>
      <c r="AF29" s="40">
        <v>3.2661545966965939E-3</v>
      </c>
      <c r="AG29" s="40">
        <v>3.96521003760264E-2</v>
      </c>
      <c r="AH29" s="40">
        <v>-2.8224904611208534E-2</v>
      </c>
      <c r="AI29" s="40">
        <v>-2.1387217921374252E-3</v>
      </c>
      <c r="AJ29" s="40">
        <v>-3.9394879412570118E-3</v>
      </c>
      <c r="AK29" s="40">
        <v>3.104591612778803E-2</v>
      </c>
      <c r="AL29" s="40">
        <v>5.3449943082998401E-3</v>
      </c>
      <c r="AM29" s="42">
        <v>5.2243387436917713E-2</v>
      </c>
    </row>
    <row r="30" spans="1:39" ht="24">
      <c r="A30" s="37" t="s">
        <v>39</v>
      </c>
      <c r="B30" s="38" t="s">
        <v>14</v>
      </c>
      <c r="C30" s="39">
        <v>4.3384203331305868E-2</v>
      </c>
      <c r="D30" s="40">
        <v>1.3094858207068152E-2</v>
      </c>
      <c r="E30" s="40">
        <v>-1.8585104185685833E-2</v>
      </c>
      <c r="F30" s="40">
        <v>2.9066125556644947E-2</v>
      </c>
      <c r="G30" s="40">
        <v>-5.0616119265989492E-3</v>
      </c>
      <c r="H30" s="40">
        <v>-2.4115016200552682E-2</v>
      </c>
      <c r="I30" s="40">
        <v>2.2392472046676871E-2</v>
      </c>
      <c r="J30" s="40">
        <v>5.0374399100436328E-4</v>
      </c>
      <c r="K30" s="40">
        <v>4.9916552422267134E-2</v>
      </c>
      <c r="L30" s="40">
        <v>1.4400702054341921E-2</v>
      </c>
      <c r="M30" s="40">
        <v>2.0502959287589245E-2</v>
      </c>
      <c r="N30" s="40">
        <v>-3.7074274493282774E-3</v>
      </c>
      <c r="O30" s="40">
        <v>3.2011673003537744E-3</v>
      </c>
      <c r="P30" s="40">
        <v>-9.6782755733466688E-3</v>
      </c>
      <c r="Q30" s="40">
        <v>4.0493221078206521E-2</v>
      </c>
      <c r="R30" s="40">
        <v>1.9586457088864261E-2</v>
      </c>
      <c r="S30" s="40">
        <v>5.6167605266161304E-2</v>
      </c>
      <c r="T30" s="40">
        <v>0.12652890058517421</v>
      </c>
      <c r="U30" s="40">
        <v>7.3865600223972944E-3</v>
      </c>
      <c r="V30" s="40">
        <v>6.2082461539575348E-2</v>
      </c>
      <c r="W30" s="40">
        <v>-4.450483727877738E-3</v>
      </c>
      <c r="X30" s="40">
        <v>-0.10529576239712786</v>
      </c>
      <c r="Y30" s="40">
        <v>1.512780091351573E-2</v>
      </c>
      <c r="Z30" s="40">
        <v>-3.827408165159029E-2</v>
      </c>
      <c r="AA30" s="40">
        <v>4.7104890095992419E-2</v>
      </c>
      <c r="AB30" s="40">
        <v>-3.0482587042294163E-2</v>
      </c>
      <c r="AC30" s="40">
        <v>2.5953175563002921E-2</v>
      </c>
      <c r="AD30" s="40">
        <v>7.2787285262820592E-2</v>
      </c>
      <c r="AE30" s="40">
        <v>-2.8613936152262582E-3</v>
      </c>
      <c r="AF30" s="41" t="s">
        <v>76</v>
      </c>
      <c r="AG30" s="40">
        <v>0.11142971988563015</v>
      </c>
      <c r="AH30" s="40">
        <v>-1.0707392046995744E-2</v>
      </c>
      <c r="AI30" s="40">
        <v>-8.9193725647095046E-2</v>
      </c>
      <c r="AJ30" s="40">
        <v>-4.1825149157692497E-2</v>
      </c>
      <c r="AK30" s="40">
        <v>8.5484708277657376E-2</v>
      </c>
      <c r="AL30" s="40">
        <v>-7.9434398124015718E-2</v>
      </c>
      <c r="AM30" s="42">
        <v>-2.6774442269585016E-2</v>
      </c>
    </row>
    <row r="31" spans="1:39" ht="24">
      <c r="A31" s="37" t="s">
        <v>40</v>
      </c>
      <c r="B31" s="38" t="s">
        <v>14</v>
      </c>
      <c r="C31" s="39">
        <v>1.8897288530390962E-2</v>
      </c>
      <c r="D31" s="40">
        <v>6.3234921809662392E-2</v>
      </c>
      <c r="E31" s="40">
        <v>-3.29382321303421E-3</v>
      </c>
      <c r="F31" s="40">
        <v>-2.956272926434305E-2</v>
      </c>
      <c r="G31" s="40">
        <v>5.5397974838005803E-4</v>
      </c>
      <c r="H31" s="40">
        <v>1.7537643194805209E-2</v>
      </c>
      <c r="I31" s="40">
        <v>-1.5796435505727076E-2</v>
      </c>
      <c r="J31" s="41" t="s">
        <v>80</v>
      </c>
      <c r="K31" s="40">
        <v>5.4312528629477309E-2</v>
      </c>
      <c r="L31" s="40">
        <v>-6.1459132498200383E-2</v>
      </c>
      <c r="M31" s="40">
        <v>-8.8299941552281005E-2</v>
      </c>
      <c r="N31" s="40">
        <v>-3.0880095776340724E-2</v>
      </c>
      <c r="O31" s="40">
        <v>-3.9593591211633545E-3</v>
      </c>
      <c r="P31" s="40">
        <v>6.5892250751171666E-2</v>
      </c>
      <c r="Q31" s="40">
        <v>-3.4221219264729166E-2</v>
      </c>
      <c r="R31" s="40">
        <v>-3.775071642239642E-2</v>
      </c>
      <c r="S31" s="40">
        <v>-8.9516936404411759E-3</v>
      </c>
      <c r="T31" s="40">
        <v>-5.7502824031496744E-2</v>
      </c>
      <c r="U31" s="40">
        <v>-7.5024097567727252E-2</v>
      </c>
      <c r="V31" s="40">
        <v>-7.2540878935302894E-2</v>
      </c>
      <c r="W31" s="40">
        <v>3.8768393559662308E-2</v>
      </c>
      <c r="X31" s="40">
        <v>6.05845988451017E-2</v>
      </c>
      <c r="Y31" s="40">
        <v>1.0844135114918354E-2</v>
      </c>
      <c r="Z31" s="40">
        <v>7.2410558007228606E-2</v>
      </c>
      <c r="AA31" s="40">
        <v>6.7017025369407249E-2</v>
      </c>
      <c r="AB31" s="40">
        <v>3.0519987947906804E-2</v>
      </c>
      <c r="AC31" s="40">
        <v>-4.4269898453496418E-4</v>
      </c>
      <c r="AD31" s="40">
        <v>-1.8242709545512291E-2</v>
      </c>
      <c r="AE31" s="40">
        <v>-3.6914268002207228E-2</v>
      </c>
      <c r="AF31" s="40">
        <v>7.0156335229288691E-4</v>
      </c>
      <c r="AG31" s="40">
        <v>-2.9765622589425281E-2</v>
      </c>
      <c r="AH31" s="40">
        <v>7.8044904696783518E-2</v>
      </c>
      <c r="AI31" s="40">
        <v>-2.8542183817722479E-2</v>
      </c>
      <c r="AJ31" s="40">
        <v>-8.338983818030693E-3</v>
      </c>
      <c r="AK31" s="40">
        <v>-4.1739561985309211E-2</v>
      </c>
      <c r="AL31" s="40">
        <v>6.9621223434704907E-2</v>
      </c>
      <c r="AM31" s="42">
        <v>3.8404030296958012E-2</v>
      </c>
    </row>
    <row r="32" spans="1:39" ht="24">
      <c r="A32" s="37" t="s">
        <v>41</v>
      </c>
      <c r="B32" s="38" t="s">
        <v>14</v>
      </c>
      <c r="C32" s="39">
        <v>-7.1261131097127756E-2</v>
      </c>
      <c r="D32" s="40">
        <v>-2.4122263013588545E-2</v>
      </c>
      <c r="E32" s="40">
        <v>-4.4379117371264884E-3</v>
      </c>
      <c r="F32" s="40">
        <v>-3.6962175749108671E-2</v>
      </c>
      <c r="G32" s="40">
        <v>-1.9893406447104287E-2</v>
      </c>
      <c r="H32" s="40">
        <v>-2.2583302191674756E-3</v>
      </c>
      <c r="I32" s="41" t="s">
        <v>74</v>
      </c>
      <c r="J32" s="40">
        <v>-1.5664548935393312E-2</v>
      </c>
      <c r="K32" s="40">
        <v>3.4770081745347605E-3</v>
      </c>
      <c r="L32" s="40">
        <v>-3.8928458395816996E-2</v>
      </c>
      <c r="M32" s="40">
        <v>3.6796464611165987E-2</v>
      </c>
      <c r="N32" s="40">
        <v>-3.055280688510598E-3</v>
      </c>
      <c r="O32" s="40">
        <v>-5.2713054469784207E-2</v>
      </c>
      <c r="P32" s="40">
        <v>-5.6584497468966259E-2</v>
      </c>
      <c r="Q32" s="40">
        <v>1.0534233784553156E-3</v>
      </c>
      <c r="R32" s="40">
        <v>5.8833945042259958E-2</v>
      </c>
      <c r="S32" s="40">
        <v>2.0102540045310716E-2</v>
      </c>
      <c r="T32" s="40">
        <v>0.10017794447147749</v>
      </c>
      <c r="U32" s="40">
        <v>-1.2762788633908416E-2</v>
      </c>
      <c r="V32" s="40">
        <v>-6.5791440715926755E-2</v>
      </c>
      <c r="W32" s="40">
        <v>-7.7193372712504219E-2</v>
      </c>
      <c r="X32" s="40">
        <v>6.049552475578833E-2</v>
      </c>
      <c r="Y32" s="40">
        <v>5.76482162938797E-2</v>
      </c>
      <c r="Z32" s="40">
        <v>-7.5852874378203566E-2</v>
      </c>
      <c r="AA32" s="40">
        <v>8.3491968795354296E-2</v>
      </c>
      <c r="AB32" s="40">
        <v>-5.3999003335386188E-2</v>
      </c>
      <c r="AC32" s="40">
        <v>2.0913854538994074E-2</v>
      </c>
      <c r="AD32" s="40">
        <v>-1.6677952023398751E-2</v>
      </c>
      <c r="AE32" s="40">
        <v>5.9908663921042155E-4</v>
      </c>
      <c r="AF32" s="40">
        <v>2.2608292155365649E-2</v>
      </c>
      <c r="AG32" s="40">
        <v>-2.053172941354631E-2</v>
      </c>
      <c r="AH32" s="40">
        <v>3.2454012710369448E-2</v>
      </c>
      <c r="AI32" s="40">
        <v>0.10158121029577713</v>
      </c>
      <c r="AJ32" s="40">
        <v>3.0294551040350292E-2</v>
      </c>
      <c r="AK32" s="40">
        <v>3.8472660901747377E-2</v>
      </c>
      <c r="AL32" s="40">
        <v>9.2775569553668821E-2</v>
      </c>
      <c r="AM32" s="42">
        <v>1.732674256196095E-4</v>
      </c>
    </row>
    <row r="33" spans="1:39" ht="24">
      <c r="A33" s="37" t="s">
        <v>42</v>
      </c>
      <c r="B33" s="38" t="s">
        <v>14</v>
      </c>
      <c r="C33" s="39">
        <v>-3.6094834608920404E-3</v>
      </c>
      <c r="D33" s="40">
        <v>-5.6405725984672243E-2</v>
      </c>
      <c r="E33" s="40">
        <v>7.4678904372235066E-2</v>
      </c>
      <c r="F33" s="40">
        <v>0.10526904349883538</v>
      </c>
      <c r="G33" s="40">
        <v>-4.3206547254832854E-2</v>
      </c>
      <c r="H33" s="40">
        <v>-3.9727574477371942E-2</v>
      </c>
      <c r="I33" s="40">
        <v>3.7966487132040164E-2</v>
      </c>
      <c r="J33" s="40">
        <v>-4.0957172207848842E-2</v>
      </c>
      <c r="K33" s="40">
        <v>-2.976489781336044E-2</v>
      </c>
      <c r="L33" s="40">
        <v>-6.4277304710275169E-3</v>
      </c>
      <c r="M33" s="40">
        <v>1.7348021354264938E-2</v>
      </c>
      <c r="N33" s="40">
        <v>6.5697326607746784E-2</v>
      </c>
      <c r="O33" s="40">
        <v>3.0684189030112424E-2</v>
      </c>
      <c r="P33" s="40">
        <v>6.8345504123012426E-3</v>
      </c>
      <c r="Q33" s="40">
        <v>7.3033182471410288E-2</v>
      </c>
      <c r="R33" s="40">
        <v>3.4267018437582022E-2</v>
      </c>
      <c r="S33" s="40">
        <v>6.2089630463085993E-2</v>
      </c>
      <c r="T33" s="40">
        <v>8.1008412882143138E-2</v>
      </c>
      <c r="U33" s="40">
        <v>-5.9074988065118458E-3</v>
      </c>
      <c r="V33" s="40">
        <v>4.0123104903989223E-2</v>
      </c>
      <c r="W33" s="40">
        <v>3.359071370786948E-2</v>
      </c>
      <c r="X33" s="40">
        <v>-0.11393985139674362</v>
      </c>
      <c r="Y33" s="40">
        <v>4.7887065939231206E-2</v>
      </c>
      <c r="Z33" s="40">
        <v>-7.3978975193342757E-3</v>
      </c>
      <c r="AA33" s="40">
        <v>6.1023358471652273E-2</v>
      </c>
      <c r="AB33" s="40">
        <v>-9.1231615493239729E-3</v>
      </c>
      <c r="AC33" s="40">
        <v>-1.0334139179742513E-2</v>
      </c>
      <c r="AD33" s="40">
        <v>-1.9200571514460182E-2</v>
      </c>
      <c r="AE33" s="40">
        <v>2.603309988101923E-2</v>
      </c>
      <c r="AF33" s="40">
        <v>8.5522568699193988E-2</v>
      </c>
      <c r="AG33" s="40">
        <v>-3.7669810640532167E-2</v>
      </c>
      <c r="AH33" s="40">
        <v>-6.7374440322577542E-2</v>
      </c>
      <c r="AI33" s="40">
        <v>-3.4323299468532777E-2</v>
      </c>
      <c r="AJ33" s="40">
        <v>-3.0567408861231085E-3</v>
      </c>
      <c r="AK33" s="41" t="s">
        <v>76</v>
      </c>
      <c r="AL33" s="40">
        <v>1.2115726485742755E-2</v>
      </c>
      <c r="AM33" s="42">
        <v>-1.221630223994152E-3</v>
      </c>
    </row>
    <row r="34" spans="1:39" ht="24">
      <c r="A34" s="37" t="s">
        <v>43</v>
      </c>
      <c r="B34" s="38" t="s">
        <v>14</v>
      </c>
      <c r="C34" s="39">
        <v>-0.1142969211492994</v>
      </c>
      <c r="D34" s="40">
        <v>-4.1491083763156689E-2</v>
      </c>
      <c r="E34" s="40">
        <v>1.9936513061575782E-2</v>
      </c>
      <c r="F34" s="40">
        <v>-3.625561980158494E-2</v>
      </c>
      <c r="G34" s="40">
        <v>-4.1920442671744038E-2</v>
      </c>
      <c r="H34" s="40">
        <v>-6.3514420847892897E-2</v>
      </c>
      <c r="I34" s="40">
        <v>9.9094858890988638E-2</v>
      </c>
      <c r="J34" s="40">
        <v>-5.633116073549619E-2</v>
      </c>
      <c r="K34" s="40">
        <v>-1.0902535361924362E-2</v>
      </c>
      <c r="L34" s="40">
        <v>5.2213966979484154E-2</v>
      </c>
      <c r="M34" s="40">
        <v>-8.2676197235832527E-3</v>
      </c>
      <c r="N34" s="40">
        <v>-4.1243591190041159E-2</v>
      </c>
      <c r="O34" s="40">
        <v>-3.9701991215274263E-2</v>
      </c>
      <c r="P34" s="40">
        <v>-4.4065361180683313E-2</v>
      </c>
      <c r="Q34" s="40">
        <v>2.6304548111857562E-2</v>
      </c>
      <c r="R34" s="40">
        <v>0.13492833954309524</v>
      </c>
      <c r="S34" s="40">
        <v>1.2397461424993532E-2</v>
      </c>
      <c r="T34" s="41" t="s">
        <v>123</v>
      </c>
      <c r="U34" s="40">
        <v>-1.281425865331777E-3</v>
      </c>
      <c r="V34" s="40">
        <v>-4.5203457596818833E-2</v>
      </c>
      <c r="W34" s="40">
        <v>-4.1699554194456643E-3</v>
      </c>
      <c r="X34" s="40">
        <v>3.9852646897364778E-2</v>
      </c>
      <c r="Y34" s="40">
        <v>-3.9802955293876856E-3</v>
      </c>
      <c r="Z34" s="40">
        <v>-1.842538885359182E-2</v>
      </c>
      <c r="AA34" s="40">
        <v>2.8358680886285147E-2</v>
      </c>
      <c r="AB34" s="40">
        <v>-1.735242238211776E-2</v>
      </c>
      <c r="AC34" s="40">
        <v>-1.3746827638864652E-2</v>
      </c>
      <c r="AD34" s="40">
        <v>5.4209833626925628E-2</v>
      </c>
      <c r="AE34" s="40">
        <v>-2.5681999998912915E-2</v>
      </c>
      <c r="AF34" s="40">
        <v>0.12648156456075194</v>
      </c>
      <c r="AG34" s="40">
        <v>3.5369145850674084E-2</v>
      </c>
      <c r="AH34" s="40">
        <v>3.8962509767812417E-2</v>
      </c>
      <c r="AI34" s="40">
        <v>5.0708563205433689E-2</v>
      </c>
      <c r="AJ34" s="40">
        <v>3.9632297827101939E-2</v>
      </c>
      <c r="AK34" s="40">
        <v>8.1232345838205988E-2</v>
      </c>
      <c r="AL34" s="40">
        <v>2.1965930564338355E-2</v>
      </c>
      <c r="AM34" s="42">
        <v>-3.5882709195475451E-3</v>
      </c>
    </row>
    <row r="35" spans="1:39" ht="24">
      <c r="A35" s="37" t="s">
        <v>44</v>
      </c>
      <c r="B35" s="38" t="s">
        <v>14</v>
      </c>
      <c r="C35" s="39">
        <v>0.129235563599229</v>
      </c>
      <c r="D35" s="40">
        <v>6.3849945712607853E-2</v>
      </c>
      <c r="E35" s="40">
        <v>3.551321904438836E-2</v>
      </c>
      <c r="F35" s="40">
        <v>-1.9154067354060219E-2</v>
      </c>
      <c r="G35" s="40">
        <v>9.8758606520479839E-2</v>
      </c>
      <c r="H35" s="40">
        <v>-5.8030570425812488E-3</v>
      </c>
      <c r="I35" s="40">
        <v>8.2364040251242235E-2</v>
      </c>
      <c r="J35" s="40">
        <v>6.545243610644684E-2</v>
      </c>
      <c r="K35" s="40">
        <v>-2.6976140494266207E-2</v>
      </c>
      <c r="L35" s="40">
        <v>7.9910464312194812E-2</v>
      </c>
      <c r="M35" s="40">
        <v>4.047543127574553E-2</v>
      </c>
      <c r="N35" s="40">
        <v>-1.3758133938619153E-2</v>
      </c>
      <c r="O35" s="40">
        <v>0.12615220540418304</v>
      </c>
      <c r="P35" s="40">
        <v>3.1090928770028333E-2</v>
      </c>
      <c r="Q35" s="40">
        <v>-2.0946128536039315E-2</v>
      </c>
      <c r="R35" s="40">
        <v>-4.3113721669156011E-3</v>
      </c>
      <c r="S35" s="40">
        <v>4.2821836248669101E-2</v>
      </c>
      <c r="T35" s="40">
        <v>2.8112274562660303E-2</v>
      </c>
      <c r="U35" s="40">
        <v>5.3207425845566911E-3</v>
      </c>
      <c r="V35" s="40">
        <v>-2.1025606912024451E-2</v>
      </c>
      <c r="W35" s="40">
        <v>-7.8612127081010522E-2</v>
      </c>
      <c r="X35" s="40">
        <v>-1.7715229809666391E-3</v>
      </c>
      <c r="Y35" s="40">
        <v>6.1901330349846108E-2</v>
      </c>
      <c r="Z35" s="40">
        <v>1.1255562232099664E-2</v>
      </c>
      <c r="AA35" s="41" t="s">
        <v>123</v>
      </c>
      <c r="AB35" s="40">
        <v>-2.572172034836348E-2</v>
      </c>
      <c r="AC35" s="40">
        <v>-9.9555770378890432E-4</v>
      </c>
      <c r="AD35" s="40">
        <v>-6.4613777542482209E-2</v>
      </c>
      <c r="AE35" s="40">
        <v>-3.0496696220018927E-2</v>
      </c>
      <c r="AF35" s="40">
        <v>4.7020820326463042E-2</v>
      </c>
      <c r="AG35" s="40">
        <v>-2.3815573958622348E-2</v>
      </c>
      <c r="AH35" s="40">
        <v>-4.5762657894012793E-2</v>
      </c>
      <c r="AI35" s="40">
        <v>-3.825011152883649E-3</v>
      </c>
      <c r="AJ35" s="40">
        <v>-2.6024943180722199E-2</v>
      </c>
      <c r="AK35" s="40">
        <v>6.092263909864086E-2</v>
      </c>
      <c r="AL35" s="40">
        <v>-1.1208647013861411E-2</v>
      </c>
      <c r="AM35" s="42">
        <v>7.8418439422170527E-2</v>
      </c>
    </row>
    <row r="36" spans="1:39" ht="24">
      <c r="A36" s="37" t="s">
        <v>45</v>
      </c>
      <c r="B36" s="38" t="s">
        <v>14</v>
      </c>
      <c r="C36" s="39">
        <v>-2.6313432641780533E-2</v>
      </c>
      <c r="D36" s="40">
        <v>1.9185528775801101E-2</v>
      </c>
      <c r="E36" s="40">
        <v>-9.4533540338729814E-3</v>
      </c>
      <c r="F36" s="40">
        <v>-7.5351845174765958E-3</v>
      </c>
      <c r="G36" s="40">
        <v>-5.4598820977512494E-2</v>
      </c>
      <c r="H36" s="40">
        <v>2.0428163987787819E-3</v>
      </c>
      <c r="I36" s="40">
        <v>-1.634081771401957E-2</v>
      </c>
      <c r="J36" s="40">
        <v>-1.7802677142749135E-2</v>
      </c>
      <c r="K36" s="40">
        <v>3.8335666524983159E-3</v>
      </c>
      <c r="L36" s="40">
        <v>-2.7436547382488484E-2</v>
      </c>
      <c r="M36" s="40">
        <v>9.5253404199302227E-2</v>
      </c>
      <c r="N36" s="40">
        <v>8.3995250630790844E-2</v>
      </c>
      <c r="O36" s="40">
        <v>1.3995470941515719E-2</v>
      </c>
      <c r="P36" s="40">
        <v>3.2645793433691714E-2</v>
      </c>
      <c r="Q36" s="40">
        <v>1.456354060042952E-2</v>
      </c>
      <c r="R36" s="40">
        <v>7.244352343768394E-2</v>
      </c>
      <c r="S36" s="40">
        <v>-9.2823146663235261E-4</v>
      </c>
      <c r="T36" s="40">
        <v>5.3177415157780919E-2</v>
      </c>
      <c r="U36" s="40">
        <v>2.2597830476427327E-2</v>
      </c>
      <c r="V36" s="40">
        <v>0.10459877270958595</v>
      </c>
      <c r="W36" s="40">
        <v>2.7528712749929789E-2</v>
      </c>
      <c r="X36" s="40">
        <v>-0.10544911968675329</v>
      </c>
      <c r="Y36" s="40">
        <v>-5.2520632913760058E-2</v>
      </c>
      <c r="Z36" s="40">
        <v>-5.568487136327497E-2</v>
      </c>
      <c r="AA36" s="40">
        <v>-6.3718805058189762E-2</v>
      </c>
      <c r="AB36" s="40">
        <v>3.0271140201146612E-2</v>
      </c>
      <c r="AC36" s="40">
        <v>5.1652508891197289E-2</v>
      </c>
      <c r="AD36" s="41" t="s">
        <v>118</v>
      </c>
      <c r="AE36" s="40">
        <v>2.4774555664692478E-2</v>
      </c>
      <c r="AF36" s="40">
        <v>7.17088532975593E-2</v>
      </c>
      <c r="AG36" s="40">
        <v>0.10409694766407326</v>
      </c>
      <c r="AH36" s="40">
        <v>9.060081998844732E-3</v>
      </c>
      <c r="AI36" s="40">
        <v>-2.298718263537881E-2</v>
      </c>
      <c r="AJ36" s="40">
        <v>3.2557416314588625E-2</v>
      </c>
      <c r="AK36" s="40">
        <v>-1.8950340700229995E-2</v>
      </c>
      <c r="AL36" s="40">
        <v>-8.8394660789192003E-2</v>
      </c>
      <c r="AM36" s="42">
        <v>4.681411541207681E-3</v>
      </c>
    </row>
    <row r="37" spans="1:39" ht="24">
      <c r="A37" s="37" t="s">
        <v>46</v>
      </c>
      <c r="B37" s="38" t="s">
        <v>14</v>
      </c>
      <c r="C37" s="39">
        <v>6.9246848730934438E-2</v>
      </c>
      <c r="D37" s="41" t="s">
        <v>110</v>
      </c>
      <c r="E37" s="40">
        <v>-2.2482281925732948E-2</v>
      </c>
      <c r="F37" s="40">
        <v>-2.0123800487550685E-2</v>
      </c>
      <c r="G37" s="40">
        <v>0.11536930118315288</v>
      </c>
      <c r="H37" s="40">
        <v>-1.13089418934074E-3</v>
      </c>
      <c r="I37" s="40">
        <v>-2.3516316721561473E-2</v>
      </c>
      <c r="J37" s="40">
        <v>6.0758742440976406E-2</v>
      </c>
      <c r="K37" s="40">
        <v>2.7420738652717307E-2</v>
      </c>
      <c r="L37" s="40">
        <v>4.3665782734520799E-2</v>
      </c>
      <c r="M37" s="40">
        <v>-4.8611314041269546E-2</v>
      </c>
      <c r="N37" s="40">
        <v>-5.2489165738140484E-2</v>
      </c>
      <c r="O37" s="40">
        <v>4.0692935719641669E-3</v>
      </c>
      <c r="P37" s="40">
        <v>-5.7332104623370558E-2</v>
      </c>
      <c r="Q37" s="40">
        <v>-6.4051441224772909E-2</v>
      </c>
      <c r="R37" s="40">
        <v>-7.1027367951713091E-2</v>
      </c>
      <c r="S37" s="40">
        <v>-2.5281658478815194E-2</v>
      </c>
      <c r="T37" s="40">
        <v>-4.0791581925500781E-2</v>
      </c>
      <c r="U37" s="40">
        <v>-3.0803526039519493E-2</v>
      </c>
      <c r="V37" s="40">
        <v>-3.9303561552349799E-2</v>
      </c>
      <c r="W37" s="40">
        <v>-3.4774377577047502E-2</v>
      </c>
      <c r="X37" s="40">
        <v>5.8139603521211773E-2</v>
      </c>
      <c r="Y37" s="40">
        <v>7.2237960464215961E-2</v>
      </c>
      <c r="Z37" s="40">
        <v>-2.1028072202956577E-2</v>
      </c>
      <c r="AA37" s="40">
        <v>6.2850849968585962E-2</v>
      </c>
      <c r="AB37" s="40">
        <v>4.6840640980825611E-2</v>
      </c>
      <c r="AC37" s="40">
        <v>-4.9995622226256677E-2</v>
      </c>
      <c r="AD37" s="40">
        <v>1.9159286686599393E-2</v>
      </c>
      <c r="AE37" s="40">
        <v>0.10176685733589809</v>
      </c>
      <c r="AF37" s="40">
        <v>1.2940954040990047E-2</v>
      </c>
      <c r="AG37" s="40">
        <v>5.5412453419147821E-2</v>
      </c>
      <c r="AH37" s="40">
        <v>-1.632215333958156E-2</v>
      </c>
      <c r="AI37" s="40">
        <v>3.2284826402970888E-3</v>
      </c>
      <c r="AJ37" s="40">
        <v>2.6935478870253569E-2</v>
      </c>
      <c r="AK37" s="40">
        <v>-5.5360718412734919E-2</v>
      </c>
      <c r="AL37" s="40">
        <v>-7.9027340742076901E-2</v>
      </c>
      <c r="AM37" s="42">
        <v>7.9384033102861518E-2</v>
      </c>
    </row>
    <row r="38" spans="1:39" ht="24">
      <c r="A38" s="37" t="s">
        <v>47</v>
      </c>
      <c r="B38" s="38" t="s">
        <v>14</v>
      </c>
      <c r="C38" s="39">
        <v>3.8735732095843377E-2</v>
      </c>
      <c r="D38" s="40">
        <v>-7.7201220345060689E-2</v>
      </c>
      <c r="E38" s="40">
        <v>9.2594723894081285E-3</v>
      </c>
      <c r="F38" s="40">
        <v>0.10161205293729747</v>
      </c>
      <c r="G38" s="40">
        <v>-2.858016703323986E-3</v>
      </c>
      <c r="H38" s="40">
        <v>6.2104367011986052E-2</v>
      </c>
      <c r="I38" s="40">
        <v>8.8189609123835208E-2</v>
      </c>
      <c r="J38" s="40">
        <v>6.5430469530799229E-2</v>
      </c>
      <c r="K38" s="40">
        <v>6.0672863077359286E-2</v>
      </c>
      <c r="L38" s="40">
        <v>8.8808825259162685E-2</v>
      </c>
      <c r="M38" s="40">
        <v>-5.0862906027685437E-2</v>
      </c>
      <c r="N38" s="40">
        <v>1.4729846927625263E-2</v>
      </c>
      <c r="O38" s="40">
        <v>5.1308769256410642E-3</v>
      </c>
      <c r="P38" s="40">
        <v>7.4237568606591087E-2</v>
      </c>
      <c r="Q38" s="40">
        <v>3.2764847683466533E-2</v>
      </c>
      <c r="R38" s="40">
        <v>-2.1924587959933663E-3</v>
      </c>
      <c r="S38" s="40">
        <v>1.9283638372122099E-2</v>
      </c>
      <c r="T38" s="40">
        <v>2.1231192570112325E-2</v>
      </c>
      <c r="U38" s="40">
        <v>5.2511312119289562E-2</v>
      </c>
      <c r="V38" s="40">
        <v>-5.3549445989437922E-2</v>
      </c>
      <c r="W38" s="40">
        <v>3.9188480905133598E-2</v>
      </c>
      <c r="X38" s="40">
        <v>8.6877123090725164E-2</v>
      </c>
      <c r="Y38" s="40">
        <v>-4.4560454273114627E-2</v>
      </c>
      <c r="Z38" s="40">
        <v>-4.6102565350456738E-2</v>
      </c>
      <c r="AA38" s="40">
        <v>-1.0769488029536064E-2</v>
      </c>
      <c r="AB38" s="40">
        <v>-4.1250814964156862E-2</v>
      </c>
      <c r="AC38" s="40">
        <v>6.2876793499838839E-3</v>
      </c>
      <c r="AD38" s="40">
        <v>-8.6089847505242886E-2</v>
      </c>
      <c r="AE38" s="40">
        <v>-6.0339987815786124E-2</v>
      </c>
      <c r="AF38" s="40">
        <v>-7.6289244167962317E-2</v>
      </c>
      <c r="AG38" s="40">
        <v>-6.8573959982440716E-2</v>
      </c>
      <c r="AH38" s="40">
        <v>-2.6223211950409386E-3</v>
      </c>
      <c r="AI38" s="40">
        <v>-6.7119705518848286E-2</v>
      </c>
      <c r="AJ38" s="40">
        <v>-1.5559886266535667E-2</v>
      </c>
      <c r="AK38" s="40">
        <v>1.1717164841277704E-2</v>
      </c>
      <c r="AL38" s="41" t="s">
        <v>102</v>
      </c>
      <c r="AM38" s="42">
        <v>1.9094533185039399E-4</v>
      </c>
    </row>
    <row r="39" spans="1:39" ht="24">
      <c r="A39" s="37" t="s">
        <v>48</v>
      </c>
      <c r="B39" s="38" t="s">
        <v>14</v>
      </c>
      <c r="C39" s="39">
        <v>8.631129169312747E-2</v>
      </c>
      <c r="D39" s="40">
        <v>0.11220453818041873</v>
      </c>
      <c r="E39" s="40">
        <v>-2.8176105254325484E-2</v>
      </c>
      <c r="F39" s="40">
        <v>6.6502685764138772E-2</v>
      </c>
      <c r="G39" s="41" t="s">
        <v>162</v>
      </c>
      <c r="H39" s="40">
        <v>2.3179924744383337E-3</v>
      </c>
      <c r="I39" s="40">
        <v>-1.8744176268661903E-2</v>
      </c>
      <c r="J39" s="40">
        <v>6.4171810218417225E-4</v>
      </c>
      <c r="K39" s="40">
        <v>-3.1981307273452921E-2</v>
      </c>
      <c r="L39" s="40">
        <v>7.2157669086623327E-2</v>
      </c>
      <c r="M39" s="40">
        <v>-1.8017825662465084E-2</v>
      </c>
      <c r="N39" s="40">
        <v>-4.3751902077032979E-2</v>
      </c>
      <c r="O39" s="40">
        <v>9.7015356186274965E-2</v>
      </c>
      <c r="P39" s="40">
        <v>-7.2203947482069944E-2</v>
      </c>
      <c r="Q39" s="40">
        <v>-7.7440360728563973E-3</v>
      </c>
      <c r="R39" s="40">
        <v>-7.2746283981047393E-3</v>
      </c>
      <c r="S39" s="40">
        <v>-2.0943488180497426E-2</v>
      </c>
      <c r="T39" s="40">
        <v>-4.0144046025500112E-2</v>
      </c>
      <c r="U39" s="40">
        <v>-9.4340267822706075E-2</v>
      </c>
      <c r="V39" s="40">
        <v>5.4396790960274709E-3</v>
      </c>
      <c r="W39" s="40">
        <v>2.422484941814709E-2</v>
      </c>
      <c r="X39" s="40">
        <v>-1.2512682836601337E-2</v>
      </c>
      <c r="Y39" s="40">
        <v>0.13261046105701807</v>
      </c>
      <c r="Z39" s="40">
        <v>1.4393218975991577E-3</v>
      </c>
      <c r="AA39" s="40">
        <v>9.4510689385982241E-2</v>
      </c>
      <c r="AB39" s="40">
        <v>4.9743861745614959E-2</v>
      </c>
      <c r="AC39" s="40">
        <v>-1.0553785045250421E-2</v>
      </c>
      <c r="AD39" s="40">
        <v>-5.3080264878278438E-2</v>
      </c>
      <c r="AE39" s="40">
        <v>7.2491880538757811E-2</v>
      </c>
      <c r="AF39" s="40">
        <v>-4.6600375988705778E-3</v>
      </c>
      <c r="AG39" s="40">
        <v>3.807421560393278E-2</v>
      </c>
      <c r="AH39" s="40">
        <v>-3.965772579271133E-3</v>
      </c>
      <c r="AI39" s="40">
        <v>6.3732487707450672E-2</v>
      </c>
      <c r="AJ39" s="40">
        <v>2.9835534155406387E-3</v>
      </c>
      <c r="AK39" s="40">
        <v>-4.1180493152869611E-2</v>
      </c>
      <c r="AL39" s="40">
        <v>-3.1417706121194011E-3</v>
      </c>
      <c r="AM39" s="42">
        <v>6.6590110632035196E-2</v>
      </c>
    </row>
    <row r="40" spans="1:39" ht="24">
      <c r="A40" s="37" t="s">
        <v>49</v>
      </c>
      <c r="B40" s="38" t="s">
        <v>14</v>
      </c>
      <c r="C40" s="39">
        <v>6.8768926655434187E-2</v>
      </c>
      <c r="D40" s="40">
        <v>5.4078600528120989E-2</v>
      </c>
      <c r="E40" s="40">
        <v>7.3810549603586212E-2</v>
      </c>
      <c r="F40" s="40">
        <v>4.2390536229563302E-3</v>
      </c>
      <c r="G40" s="40">
        <v>-1.2072734308167413E-2</v>
      </c>
      <c r="H40" s="40">
        <v>0.12403257940474276</v>
      </c>
      <c r="I40" s="40">
        <v>5.44784100162157E-2</v>
      </c>
      <c r="J40" s="40">
        <v>5.4205015475368809E-2</v>
      </c>
      <c r="K40" s="40">
        <v>9.4895326242661782E-2</v>
      </c>
      <c r="L40" s="40">
        <v>9.3411503463077417E-2</v>
      </c>
      <c r="M40" s="40">
        <v>1.525884910536956E-2</v>
      </c>
      <c r="N40" s="40">
        <v>8.428061382499687E-3</v>
      </c>
      <c r="O40" s="40">
        <v>-5.18232945934953E-2</v>
      </c>
      <c r="P40" s="40">
        <v>-1.6058209809571816E-2</v>
      </c>
      <c r="Q40" s="40">
        <v>2.7566729662585932E-2</v>
      </c>
      <c r="R40" s="40">
        <v>5.6510488016275187E-2</v>
      </c>
      <c r="S40" s="40">
        <v>-3.4700737035744479E-2</v>
      </c>
      <c r="T40" s="40">
        <v>3.6193246821858073E-2</v>
      </c>
      <c r="U40" s="40">
        <v>-2.5931360577029758E-2</v>
      </c>
      <c r="V40" s="40">
        <v>1.1214996841070817E-2</v>
      </c>
      <c r="W40" s="40">
        <v>-4.9807207639767391E-2</v>
      </c>
      <c r="X40" s="41" t="s">
        <v>164</v>
      </c>
      <c r="Y40" s="40">
        <v>5.1596625577464465E-2</v>
      </c>
      <c r="Z40" s="40">
        <v>-7.6879945497445919E-3</v>
      </c>
      <c r="AA40" s="40">
        <v>-1.584680832399073E-3</v>
      </c>
      <c r="AB40" s="40">
        <v>-6.2989803264467598E-2</v>
      </c>
      <c r="AC40" s="40">
        <v>-3.6469163859415718E-2</v>
      </c>
      <c r="AD40" s="40">
        <v>-9.7516184658898372E-2</v>
      </c>
      <c r="AE40" s="40">
        <v>-1.1700488941757705E-2</v>
      </c>
      <c r="AF40" s="40">
        <v>-9.5998530750168412E-2</v>
      </c>
      <c r="AG40" s="40">
        <v>-5.1988309255999898E-2</v>
      </c>
      <c r="AH40" s="40">
        <v>-5.2788057873704004E-2</v>
      </c>
      <c r="AI40" s="40">
        <v>1.4562218270935397E-2</v>
      </c>
      <c r="AJ40" s="40">
        <v>-2.2052100940924541E-2</v>
      </c>
      <c r="AK40" s="40">
        <v>-0.1038477882705186</v>
      </c>
      <c r="AL40" s="40">
        <v>8.2629895300980263E-2</v>
      </c>
      <c r="AM40" s="42">
        <v>-6.045052988354517E-2</v>
      </c>
    </row>
    <row r="45" spans="1:39" ht="15.75" thickBot="1">
      <c r="A45" s="25" t="s">
        <v>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182.25" thickTop="1" thickBot="1">
      <c r="A46" s="26"/>
      <c r="B46" s="27"/>
      <c r="C46" s="28" t="s">
        <v>2</v>
      </c>
      <c r="D46" s="29" t="s">
        <v>195</v>
      </c>
      <c r="E46" s="29" t="s">
        <v>196</v>
      </c>
      <c r="F46" s="29" t="s">
        <v>197</v>
      </c>
      <c r="G46" s="29" t="s">
        <v>198</v>
      </c>
      <c r="H46" s="29" t="s">
        <v>199</v>
      </c>
      <c r="I46" s="29" t="s">
        <v>200</v>
      </c>
      <c r="J46" s="29" t="s">
        <v>9</v>
      </c>
      <c r="K46" s="29" t="s">
        <v>3</v>
      </c>
      <c r="L46" s="29" t="s">
        <v>201</v>
      </c>
      <c r="M46" s="29" t="s">
        <v>202</v>
      </c>
      <c r="N46" s="29" t="s">
        <v>203</v>
      </c>
      <c r="O46" s="29" t="s">
        <v>204</v>
      </c>
      <c r="P46" s="29" t="s">
        <v>205</v>
      </c>
      <c r="Q46" s="29" t="s">
        <v>10</v>
      </c>
      <c r="R46" s="29" t="s">
        <v>206</v>
      </c>
      <c r="S46" s="29" t="s">
        <v>8</v>
      </c>
      <c r="T46" s="29" t="s">
        <v>207</v>
      </c>
      <c r="U46" s="29" t="s">
        <v>7</v>
      </c>
      <c r="V46" s="29" t="s">
        <v>11</v>
      </c>
      <c r="W46" s="29" t="s">
        <v>208</v>
      </c>
      <c r="X46" s="29" t="s">
        <v>209</v>
      </c>
      <c r="Y46" s="29" t="s">
        <v>210</v>
      </c>
      <c r="Z46" s="29" t="s">
        <v>211</v>
      </c>
      <c r="AA46" s="29" t="s">
        <v>6</v>
      </c>
      <c r="AB46" s="29" t="s">
        <v>212</v>
      </c>
      <c r="AC46" s="29" t="s">
        <v>213</v>
      </c>
      <c r="AD46" s="29" t="s">
        <v>214</v>
      </c>
      <c r="AE46" s="29" t="s">
        <v>4</v>
      </c>
      <c r="AF46" s="29" t="s">
        <v>12</v>
      </c>
      <c r="AG46" s="29" t="s">
        <v>215</v>
      </c>
      <c r="AH46" s="29" t="s">
        <v>216</v>
      </c>
      <c r="AI46" s="29" t="s">
        <v>217</v>
      </c>
      <c r="AJ46" s="29" t="s">
        <v>218</v>
      </c>
      <c r="AK46" s="29" t="s">
        <v>219</v>
      </c>
      <c r="AL46" s="29" t="s">
        <v>220</v>
      </c>
      <c r="AM46" s="30" t="s">
        <v>5</v>
      </c>
    </row>
    <row r="47" spans="1:39" ht="24.75" thickTop="1">
      <c r="A47" s="31" t="s">
        <v>13</v>
      </c>
      <c r="B47" s="32" t="s">
        <v>14</v>
      </c>
      <c r="C47" s="33"/>
      <c r="D47" s="34">
        <f>$C5^2*D5^2</f>
        <v>1.3817982483059485E-4</v>
      </c>
      <c r="E47" s="34">
        <f t="shared" ref="E47:AM47" si="0">$C5^2*E5^2</f>
        <v>1.5152915437905879E-5</v>
      </c>
      <c r="F47" s="34">
        <f t="shared" si="0"/>
        <v>8.6437456638113602E-6</v>
      </c>
      <c r="G47" s="34">
        <f t="shared" si="0"/>
        <v>1.027842857774577E-4</v>
      </c>
      <c r="H47" s="34">
        <f t="shared" si="0"/>
        <v>5.7757684386926925E-8</v>
      </c>
      <c r="I47" s="34">
        <f t="shared" si="0"/>
        <v>3.182132810433391E-10</v>
      </c>
      <c r="J47" s="34">
        <f t="shared" si="0"/>
        <v>2.987391604249904E-5</v>
      </c>
      <c r="K47" s="34">
        <f t="shared" si="0"/>
        <v>1.8595772302046351E-5</v>
      </c>
      <c r="L47" s="34">
        <f t="shared" si="0"/>
        <v>9.8969686065055594E-6</v>
      </c>
      <c r="M47" s="34">
        <f t="shared" si="0"/>
        <v>1.5699929916116251E-5</v>
      </c>
      <c r="N47" s="34">
        <f t="shared" si="0"/>
        <v>1.2660806639367382E-4</v>
      </c>
      <c r="O47" s="34">
        <f t="shared" si="0"/>
        <v>5.6079751598027606E-5</v>
      </c>
      <c r="P47" s="34">
        <f t="shared" si="0"/>
        <v>1.1423724875258377E-5</v>
      </c>
      <c r="Q47" s="34">
        <f t="shared" si="0"/>
        <v>3.2942541042175963E-8</v>
      </c>
      <c r="R47" s="34">
        <f t="shared" si="0"/>
        <v>1.2956491186880838E-5</v>
      </c>
      <c r="S47" s="34">
        <f t="shared" si="0"/>
        <v>1.4091617744678361E-8</v>
      </c>
      <c r="T47" s="34">
        <f t="shared" si="0"/>
        <v>2.8133368967088115E-7</v>
      </c>
      <c r="U47" s="34">
        <f t="shared" si="0"/>
        <v>1.439713795437722E-8</v>
      </c>
      <c r="V47" s="34">
        <f t="shared" si="0"/>
        <v>1.618620303774788E-5</v>
      </c>
      <c r="W47" s="34">
        <f t="shared" si="0"/>
        <v>2.4330943022151455E-5</v>
      </c>
      <c r="X47" s="34">
        <f t="shared" si="0"/>
        <v>9.3263032713483321E-5</v>
      </c>
      <c r="Y47" s="34">
        <f t="shared" si="0"/>
        <v>2.5373937889206188E-5</v>
      </c>
      <c r="Z47" s="34">
        <f t="shared" si="0"/>
        <v>2.4381386199604275E-5</v>
      </c>
      <c r="AA47" s="34">
        <f t="shared" si="0"/>
        <v>1.3023822403363783E-4</v>
      </c>
      <c r="AB47" s="34">
        <f t="shared" si="0"/>
        <v>1.4816643234669395E-5</v>
      </c>
      <c r="AC47" s="34">
        <f t="shared" si="0"/>
        <v>1.0082548104953888E-6</v>
      </c>
      <c r="AD47" s="34">
        <f t="shared" si="0"/>
        <v>4.5834063695825239E-7</v>
      </c>
      <c r="AE47" s="34">
        <f t="shared" si="0"/>
        <v>2.5466272705075967E-6</v>
      </c>
      <c r="AF47" s="34">
        <f t="shared" si="0"/>
        <v>1.5130105723129887E-5</v>
      </c>
      <c r="AG47" s="34">
        <f t="shared" si="0"/>
        <v>1.4391557839363598E-5</v>
      </c>
      <c r="AH47" s="34">
        <f t="shared" si="0"/>
        <v>3.2249096298509627E-6</v>
      </c>
      <c r="AI47" s="34">
        <f t="shared" si="0"/>
        <v>9.4063528801598322E-6</v>
      </c>
      <c r="AJ47" s="34">
        <f t="shared" si="0"/>
        <v>6.4716071895546994E-7</v>
      </c>
      <c r="AK47" s="34">
        <f t="shared" si="0"/>
        <v>3.3855943365847262E-8</v>
      </c>
      <c r="AL47" s="34">
        <f t="shared" si="0"/>
        <v>8.0447815869205868E-10</v>
      </c>
      <c r="AM47" s="46">
        <f t="shared" si="0"/>
        <v>1.7444408207990206E-2</v>
      </c>
    </row>
    <row r="48" spans="1:39" ht="24">
      <c r="A48" s="37" t="s">
        <v>15</v>
      </c>
      <c r="B48" s="38" t="s">
        <v>14</v>
      </c>
      <c r="C48" s="39"/>
      <c r="D48" s="40">
        <f t="shared" ref="D48:AM48" si="1">$C6^2*D6^2</f>
        <v>3.368043870575015E-5</v>
      </c>
      <c r="E48" s="40">
        <f t="shared" si="1"/>
        <v>5.3908486236549945E-6</v>
      </c>
      <c r="F48" s="40">
        <f t="shared" si="1"/>
        <v>4.3344466234080815E-8</v>
      </c>
      <c r="G48" s="40">
        <f t="shared" si="1"/>
        <v>1.8075201296755003E-5</v>
      </c>
      <c r="H48" s="40">
        <f t="shared" si="1"/>
        <v>2.5532333857635424E-6</v>
      </c>
      <c r="I48" s="40">
        <f t="shared" si="1"/>
        <v>1.1762667186799837E-9</v>
      </c>
      <c r="J48" s="40">
        <f t="shared" si="1"/>
        <v>4.0554178827413847E-6</v>
      </c>
      <c r="K48" s="40">
        <f t="shared" si="1"/>
        <v>6.577631461826013E-6</v>
      </c>
      <c r="L48" s="40">
        <f t="shared" si="1"/>
        <v>1.9139023258930068E-6</v>
      </c>
      <c r="M48" s="40">
        <f t="shared" si="1"/>
        <v>8.4259007651826091E-7</v>
      </c>
      <c r="N48" s="40">
        <f t="shared" si="1"/>
        <v>3.1739135242740937E-6</v>
      </c>
      <c r="O48" s="40">
        <f t="shared" si="1"/>
        <v>7.41926630441397E-7</v>
      </c>
      <c r="P48" s="40">
        <f t="shared" si="1"/>
        <v>2.0207359968738645E-6</v>
      </c>
      <c r="Q48" s="40">
        <f t="shared" si="1"/>
        <v>1.3728771929612122E-6</v>
      </c>
      <c r="R48" s="40">
        <f t="shared" si="1"/>
        <v>7.3390356452008671E-6</v>
      </c>
      <c r="S48" s="40">
        <f t="shared" si="1"/>
        <v>1.7051149963912198E-7</v>
      </c>
      <c r="T48" s="40">
        <f t="shared" si="1"/>
        <v>2.0645559867145154E-6</v>
      </c>
      <c r="U48" s="40">
        <f t="shared" si="1"/>
        <v>4.1275769313773825E-7</v>
      </c>
      <c r="V48" s="40">
        <f t="shared" si="1"/>
        <v>2.1276791763226974E-6</v>
      </c>
      <c r="W48" s="40">
        <f t="shared" si="1"/>
        <v>2.3520057458754429E-6</v>
      </c>
      <c r="X48" s="40">
        <f t="shared" si="1"/>
        <v>5.0446483286979072E-7</v>
      </c>
      <c r="Y48" s="40">
        <f t="shared" si="1"/>
        <v>4.3841719636294491E-10</v>
      </c>
      <c r="Z48" s="40">
        <f t="shared" si="1"/>
        <v>1.1851132295896411E-6</v>
      </c>
      <c r="AA48" s="40">
        <f t="shared" si="1"/>
        <v>2.9019588602742758E-6</v>
      </c>
      <c r="AB48" s="40">
        <f t="shared" si="1"/>
        <v>5.5598339064646057E-6</v>
      </c>
      <c r="AC48" s="40">
        <f t="shared" si="1"/>
        <v>4.7021571795217276E-8</v>
      </c>
      <c r="AD48" s="40">
        <f t="shared" si="1"/>
        <v>1.9742587346717855E-6</v>
      </c>
      <c r="AE48" s="41">
        <f t="shared" si="1"/>
        <v>2.591029945972695E-3</v>
      </c>
      <c r="AF48" s="40">
        <f t="shared" si="1"/>
        <v>2.3938761970438342E-8</v>
      </c>
      <c r="AG48" s="40">
        <f t="shared" si="1"/>
        <v>7.5426523700723676E-6</v>
      </c>
      <c r="AH48" s="40">
        <f t="shared" si="1"/>
        <v>7.9789225114565861E-7</v>
      </c>
      <c r="AI48" s="40">
        <f t="shared" si="1"/>
        <v>3.502301720297659E-6</v>
      </c>
      <c r="AJ48" s="40">
        <f t="shared" si="1"/>
        <v>7.5351946142771666E-6</v>
      </c>
      <c r="AK48" s="40">
        <f t="shared" si="1"/>
        <v>2.1066243461002852E-6</v>
      </c>
      <c r="AL48" s="40">
        <f t="shared" si="1"/>
        <v>1.2370386543623934E-5</v>
      </c>
      <c r="AM48" s="42">
        <f t="shared" si="1"/>
        <v>3.7180968230126014E-7</v>
      </c>
    </row>
    <row r="49" spans="1:39" ht="24">
      <c r="A49" s="37" t="s">
        <v>16</v>
      </c>
      <c r="B49" s="38" t="s">
        <v>14</v>
      </c>
      <c r="C49" s="39"/>
      <c r="D49" s="40">
        <f t="shared" ref="D49:AM49" si="2">$C7^2*D7^2</f>
        <v>2.2089354263937404E-6</v>
      </c>
      <c r="E49" s="40">
        <f t="shared" si="2"/>
        <v>8.0127659985392926E-11</v>
      </c>
      <c r="F49" s="40">
        <f t="shared" si="2"/>
        <v>3.1708157212599754E-7</v>
      </c>
      <c r="G49" s="40">
        <f t="shared" si="2"/>
        <v>2.6290615183305499E-6</v>
      </c>
      <c r="H49" s="40">
        <f t="shared" si="2"/>
        <v>3.2521161464054592E-7</v>
      </c>
      <c r="I49" s="40">
        <f t="shared" si="2"/>
        <v>2.7839470226408955E-6</v>
      </c>
      <c r="J49" s="40">
        <f t="shared" si="2"/>
        <v>8.7359021905498046E-7</v>
      </c>
      <c r="K49" s="40">
        <f t="shared" si="2"/>
        <v>4.9612703857803607E-7</v>
      </c>
      <c r="L49" s="40">
        <f t="shared" si="2"/>
        <v>7.5558305568116003E-7</v>
      </c>
      <c r="M49" s="40">
        <f t="shared" si="2"/>
        <v>8.7295336351259953E-7</v>
      </c>
      <c r="N49" s="40">
        <f t="shared" si="2"/>
        <v>1.001109115110639E-6</v>
      </c>
      <c r="O49" s="40">
        <f t="shared" si="2"/>
        <v>4.9751348690513465E-6</v>
      </c>
      <c r="P49" s="40">
        <f t="shared" si="2"/>
        <v>3.8325062878735279E-6</v>
      </c>
      <c r="Q49" s="40">
        <f t="shared" si="2"/>
        <v>5.9592070546377317E-8</v>
      </c>
      <c r="R49" s="40">
        <f t="shared" si="2"/>
        <v>2.6400675660765199E-8</v>
      </c>
      <c r="S49" s="40">
        <f t="shared" si="2"/>
        <v>1.4547221761588715E-7</v>
      </c>
      <c r="T49" s="40">
        <f t="shared" si="2"/>
        <v>2.9190370722570459E-7</v>
      </c>
      <c r="U49" s="40">
        <f t="shared" si="2"/>
        <v>2.49983963655768E-8</v>
      </c>
      <c r="V49" s="40">
        <f t="shared" si="2"/>
        <v>1.6681225987576079E-6</v>
      </c>
      <c r="W49" s="40">
        <f t="shared" si="2"/>
        <v>1.9259143719628618E-9</v>
      </c>
      <c r="X49" s="40">
        <f t="shared" si="2"/>
        <v>4.6464451623821154E-6</v>
      </c>
      <c r="Y49" s="40">
        <f t="shared" si="2"/>
        <v>8.5054343880672651E-6</v>
      </c>
      <c r="Z49" s="40">
        <f t="shared" si="2"/>
        <v>1.6163902184285883E-6</v>
      </c>
      <c r="AA49" s="40">
        <f t="shared" si="2"/>
        <v>6.5071245748335528E-7</v>
      </c>
      <c r="AB49" s="41">
        <f t="shared" si="2"/>
        <v>8.1026923578468612E-4</v>
      </c>
      <c r="AC49" s="40">
        <f t="shared" si="2"/>
        <v>2.5172778318365597E-8</v>
      </c>
      <c r="AD49" s="40">
        <f t="shared" si="2"/>
        <v>9.1359500944884935E-7</v>
      </c>
      <c r="AE49" s="40">
        <f t="shared" si="2"/>
        <v>1.7288005731134293E-6</v>
      </c>
      <c r="AF49" s="40">
        <f t="shared" si="2"/>
        <v>9.0799229445920137E-7</v>
      </c>
      <c r="AG49" s="40">
        <f t="shared" si="2"/>
        <v>1.3612532796929382E-7</v>
      </c>
      <c r="AH49" s="40">
        <f t="shared" si="2"/>
        <v>1.9106413005467973E-7</v>
      </c>
      <c r="AI49" s="40">
        <f t="shared" si="2"/>
        <v>3.6872657327352355E-8</v>
      </c>
      <c r="AJ49" s="40">
        <f t="shared" si="2"/>
        <v>8.3444175314114124E-8</v>
      </c>
      <c r="AK49" s="40">
        <f t="shared" si="2"/>
        <v>8.0558196117819128E-8</v>
      </c>
      <c r="AL49" s="40">
        <f t="shared" si="2"/>
        <v>1.7911180020232792E-6</v>
      </c>
      <c r="AM49" s="42">
        <f t="shared" si="2"/>
        <v>6.8466057682895432E-7</v>
      </c>
    </row>
    <row r="50" spans="1:39" ht="24">
      <c r="A50" s="37" t="s">
        <v>17</v>
      </c>
      <c r="B50" s="38" t="s">
        <v>14</v>
      </c>
      <c r="C50" s="39"/>
      <c r="D50" s="40">
        <f t="shared" ref="D50:AM50" si="3">$C8^2*D8^2</f>
        <v>1.4818263259236062E-7</v>
      </c>
      <c r="E50" s="41">
        <f t="shared" si="3"/>
        <v>2.3705800978885539E-4</v>
      </c>
      <c r="F50" s="40">
        <f t="shared" si="3"/>
        <v>4.4544836441222029E-7</v>
      </c>
      <c r="G50" s="40">
        <f t="shared" si="3"/>
        <v>2.4776002417076827E-7</v>
      </c>
      <c r="H50" s="40">
        <f t="shared" si="3"/>
        <v>2.8907327710440127E-7</v>
      </c>
      <c r="I50" s="40">
        <f t="shared" si="3"/>
        <v>5.6147553711383523E-9</v>
      </c>
      <c r="J50" s="40">
        <f t="shared" si="3"/>
        <v>2.9272598091313539E-9</v>
      </c>
      <c r="K50" s="40">
        <f t="shared" si="3"/>
        <v>1.3930325675172985E-8</v>
      </c>
      <c r="L50" s="40">
        <f t="shared" si="3"/>
        <v>5.364448138738517E-7</v>
      </c>
      <c r="M50" s="40">
        <f t="shared" si="3"/>
        <v>1.3518482521067263E-7</v>
      </c>
      <c r="N50" s="40">
        <f t="shared" si="3"/>
        <v>6.117747957687408E-7</v>
      </c>
      <c r="O50" s="40">
        <f t="shared" si="3"/>
        <v>1.3194729426557349E-6</v>
      </c>
      <c r="P50" s="40">
        <f t="shared" si="3"/>
        <v>1.5377272080680471E-7</v>
      </c>
      <c r="Q50" s="40">
        <f t="shared" si="3"/>
        <v>1.0692667253630324E-8</v>
      </c>
      <c r="R50" s="40">
        <f t="shared" si="3"/>
        <v>3.2693419255366779E-7</v>
      </c>
      <c r="S50" s="40">
        <f t="shared" si="3"/>
        <v>5.1656964152959512E-7</v>
      </c>
      <c r="T50" s="40">
        <f t="shared" si="3"/>
        <v>1.1362646784330684E-7</v>
      </c>
      <c r="U50" s="40">
        <f t="shared" si="3"/>
        <v>4.2625696516451154E-7</v>
      </c>
      <c r="V50" s="40">
        <f t="shared" si="3"/>
        <v>9.3676957586508082E-7</v>
      </c>
      <c r="W50" s="40">
        <f t="shared" si="3"/>
        <v>5.5523013779148955E-7</v>
      </c>
      <c r="X50" s="40">
        <f t="shared" si="3"/>
        <v>1.8792574930781519E-6</v>
      </c>
      <c r="Y50" s="40">
        <f t="shared" si="3"/>
        <v>2.4676233654788626E-8</v>
      </c>
      <c r="Z50" s="40">
        <f t="shared" si="3"/>
        <v>1.0796784500821296E-7</v>
      </c>
      <c r="AA50" s="40">
        <f t="shared" si="3"/>
        <v>3.6366086775320037E-7</v>
      </c>
      <c r="AB50" s="40">
        <f t="shared" si="3"/>
        <v>2.1008758484508201E-11</v>
      </c>
      <c r="AC50" s="40">
        <f t="shared" si="3"/>
        <v>1.2589194306225682E-7</v>
      </c>
      <c r="AD50" s="40">
        <f t="shared" si="3"/>
        <v>2.582650713301174E-8</v>
      </c>
      <c r="AE50" s="40">
        <f t="shared" si="3"/>
        <v>4.9093978932306732E-7</v>
      </c>
      <c r="AF50" s="40">
        <f t="shared" si="3"/>
        <v>9.9170963563128514E-8</v>
      </c>
      <c r="AG50" s="40">
        <f t="shared" si="3"/>
        <v>4.2262588161197983E-7</v>
      </c>
      <c r="AH50" s="40">
        <f t="shared" si="3"/>
        <v>5.879195872155158E-7</v>
      </c>
      <c r="AI50" s="40">
        <f t="shared" si="3"/>
        <v>6.69328539485127E-8</v>
      </c>
      <c r="AJ50" s="40">
        <f t="shared" si="3"/>
        <v>2.9482847007482182E-7</v>
      </c>
      <c r="AK50" s="40">
        <f t="shared" si="3"/>
        <v>1.5997909522841382E-6</v>
      </c>
      <c r="AL50" s="40">
        <f t="shared" si="3"/>
        <v>2.6513465979564434E-8</v>
      </c>
      <c r="AM50" s="42">
        <f t="shared" si="3"/>
        <v>2.0461734823701825E-7</v>
      </c>
    </row>
    <row r="51" spans="1:39" ht="24">
      <c r="A51" s="37" t="s">
        <v>18</v>
      </c>
      <c r="B51" s="38" t="s">
        <v>14</v>
      </c>
      <c r="C51" s="39"/>
      <c r="D51" s="40">
        <f t="shared" ref="D51:AM51" si="4">$C9^2*D9^2</f>
        <v>1.7312591327118876E-6</v>
      </c>
      <c r="E51" s="40">
        <f t="shared" si="4"/>
        <v>1.5293136675098183E-8</v>
      </c>
      <c r="F51" s="40">
        <f t="shared" si="4"/>
        <v>2.6151573350844422E-10</v>
      </c>
      <c r="G51" s="40">
        <f t="shared" si="4"/>
        <v>2.6871299304135235E-8</v>
      </c>
      <c r="H51" s="40">
        <f t="shared" si="4"/>
        <v>9.5693729020822723E-7</v>
      </c>
      <c r="I51" s="40">
        <f t="shared" si="4"/>
        <v>4.1359597057341555E-10</v>
      </c>
      <c r="J51" s="40">
        <f t="shared" si="4"/>
        <v>4.5688394303865865E-7</v>
      </c>
      <c r="K51" s="40">
        <f t="shared" si="4"/>
        <v>9.516752626754809E-7</v>
      </c>
      <c r="L51" s="40">
        <f t="shared" si="4"/>
        <v>6.9657689735063943E-7</v>
      </c>
      <c r="M51" s="40">
        <f t="shared" si="4"/>
        <v>3.7052482606191723E-8</v>
      </c>
      <c r="N51" s="40">
        <f t="shared" si="4"/>
        <v>1.1508622865532612E-7</v>
      </c>
      <c r="O51" s="40">
        <f t="shared" si="4"/>
        <v>2.3691743793548017E-9</v>
      </c>
      <c r="P51" s="40">
        <f t="shared" si="4"/>
        <v>1.4772324311080133E-9</v>
      </c>
      <c r="Q51" s="41">
        <f t="shared" si="4"/>
        <v>3.3357378277868523E-4</v>
      </c>
      <c r="R51" s="40">
        <f t="shared" si="4"/>
        <v>2.4024438543454291E-6</v>
      </c>
      <c r="S51" s="40">
        <f t="shared" si="4"/>
        <v>9.6860977193914768E-7</v>
      </c>
      <c r="T51" s="40">
        <f t="shared" si="4"/>
        <v>2.7714210869661358E-7</v>
      </c>
      <c r="U51" s="40">
        <f t="shared" si="4"/>
        <v>3.737289948624562E-9</v>
      </c>
      <c r="V51" s="40">
        <f t="shared" si="4"/>
        <v>1.4118689193205858E-9</v>
      </c>
      <c r="W51" s="40">
        <f t="shared" si="4"/>
        <v>3.2669354100394543E-7</v>
      </c>
      <c r="X51" s="40">
        <f t="shared" si="4"/>
        <v>3.7751584306862758E-7</v>
      </c>
      <c r="Y51" s="40">
        <f t="shared" si="4"/>
        <v>9.0289293957678039E-7</v>
      </c>
      <c r="Z51" s="40">
        <f t="shared" si="4"/>
        <v>1.3120033618479446E-7</v>
      </c>
      <c r="AA51" s="40">
        <f t="shared" si="4"/>
        <v>1.7830382136491608E-7</v>
      </c>
      <c r="AB51" s="40">
        <f t="shared" si="4"/>
        <v>2.5063591560751664E-8</v>
      </c>
      <c r="AC51" s="40">
        <f t="shared" si="4"/>
        <v>2.2914553052417129E-8</v>
      </c>
      <c r="AD51" s="40">
        <f t="shared" si="4"/>
        <v>8.871334534644029E-8</v>
      </c>
      <c r="AE51" s="40">
        <f t="shared" si="4"/>
        <v>1.7952306344984088E-7</v>
      </c>
      <c r="AF51" s="40">
        <f t="shared" si="4"/>
        <v>6.6643006088217356E-7</v>
      </c>
      <c r="AG51" s="40">
        <f t="shared" si="4"/>
        <v>1.9961018292233873E-7</v>
      </c>
      <c r="AH51" s="40">
        <f t="shared" si="4"/>
        <v>4.7751334779446609E-7</v>
      </c>
      <c r="AI51" s="40">
        <f t="shared" si="4"/>
        <v>3.6653273139641549E-8</v>
      </c>
      <c r="AJ51" s="40">
        <f t="shared" si="4"/>
        <v>1.3909206140489379E-6</v>
      </c>
      <c r="AK51" s="40">
        <f t="shared" si="4"/>
        <v>2.1756986753383115E-6</v>
      </c>
      <c r="AL51" s="40">
        <f t="shared" si="4"/>
        <v>4.7425351075501338E-7</v>
      </c>
      <c r="AM51" s="42">
        <f t="shared" si="4"/>
        <v>6.6970914066080807E-10</v>
      </c>
    </row>
    <row r="52" spans="1:39" ht="24">
      <c r="A52" s="37" t="s">
        <v>19</v>
      </c>
      <c r="B52" s="38" t="s">
        <v>14</v>
      </c>
      <c r="C52" s="39"/>
      <c r="D52" s="40">
        <f t="shared" ref="D52:AM52" si="5">$C10^2*D10^2</f>
        <v>5.6572010213598689E-8</v>
      </c>
      <c r="E52" s="40">
        <f t="shared" si="5"/>
        <v>1.3934095329061494E-6</v>
      </c>
      <c r="F52" s="40">
        <f t="shared" si="5"/>
        <v>7.2897876861102774E-6</v>
      </c>
      <c r="G52" s="40">
        <f t="shared" si="5"/>
        <v>2.643473104018176E-5</v>
      </c>
      <c r="H52" s="40">
        <f t="shared" si="5"/>
        <v>3.5291664683919197E-5</v>
      </c>
      <c r="I52" s="40">
        <f t="shared" si="5"/>
        <v>6.0350372652183298E-5</v>
      </c>
      <c r="J52" s="40">
        <f t="shared" si="5"/>
        <v>4.6508867675895957E-6</v>
      </c>
      <c r="K52" s="40">
        <f t="shared" si="5"/>
        <v>1.9875365654495687E-6</v>
      </c>
      <c r="L52" s="40">
        <f t="shared" si="5"/>
        <v>1.4239478625323604E-5</v>
      </c>
      <c r="M52" s="40">
        <f t="shared" si="5"/>
        <v>6.9456305056579702E-6</v>
      </c>
      <c r="N52" s="40">
        <f t="shared" si="5"/>
        <v>5.7172219343410581E-6</v>
      </c>
      <c r="O52" s="40">
        <f t="shared" si="5"/>
        <v>2.9190414835508397E-8</v>
      </c>
      <c r="P52" s="40">
        <f t="shared" si="5"/>
        <v>1.9668268959127297E-5</v>
      </c>
      <c r="Q52" s="40">
        <f t="shared" si="5"/>
        <v>5.334968220660175E-7</v>
      </c>
      <c r="R52" s="40">
        <f t="shared" si="5"/>
        <v>6.2376524347825336E-6</v>
      </c>
      <c r="S52" s="40">
        <f t="shared" si="5"/>
        <v>6.0524889445875446E-8</v>
      </c>
      <c r="T52" s="40">
        <f t="shared" si="5"/>
        <v>1.5488051368747094E-5</v>
      </c>
      <c r="U52" s="40">
        <f t="shared" si="5"/>
        <v>3.6627198450294721E-6</v>
      </c>
      <c r="V52" s="40">
        <f t="shared" si="5"/>
        <v>9.6032687659723033E-6</v>
      </c>
      <c r="W52" s="40">
        <f t="shared" si="5"/>
        <v>1.0879238511316607E-6</v>
      </c>
      <c r="X52" s="40">
        <f t="shared" si="5"/>
        <v>1.4742121067713752E-6</v>
      </c>
      <c r="Y52" s="40">
        <f t="shared" si="5"/>
        <v>7.6084516813063951E-6</v>
      </c>
      <c r="Z52" s="40">
        <f t="shared" si="5"/>
        <v>2.7228911621675003E-9</v>
      </c>
      <c r="AA52" s="40">
        <f t="shared" si="5"/>
        <v>8.989568268562367E-8</v>
      </c>
      <c r="AB52" s="40">
        <f t="shared" si="5"/>
        <v>2.287372292567706E-7</v>
      </c>
      <c r="AC52" s="40">
        <f t="shared" si="5"/>
        <v>7.1776567283859468E-6</v>
      </c>
      <c r="AD52" s="40">
        <f t="shared" si="5"/>
        <v>3.237226474862079E-6</v>
      </c>
      <c r="AE52" s="40">
        <f t="shared" si="5"/>
        <v>6.6765750017113417E-6</v>
      </c>
      <c r="AF52" s="40">
        <f t="shared" si="5"/>
        <v>4.7587301074118358E-5</v>
      </c>
      <c r="AG52" s="40">
        <f t="shared" si="5"/>
        <v>3.8024127610912261E-7</v>
      </c>
      <c r="AH52" s="40">
        <f t="shared" si="5"/>
        <v>2.5803969267546847E-6</v>
      </c>
      <c r="AI52" s="41">
        <f t="shared" si="5"/>
        <v>5.0734216253029481E-3</v>
      </c>
      <c r="AJ52" s="40">
        <f t="shared" si="5"/>
        <v>7.1559417484540162E-6</v>
      </c>
      <c r="AK52" s="40">
        <f t="shared" si="5"/>
        <v>7.0075688344418902E-6</v>
      </c>
      <c r="AL52" s="40">
        <f t="shared" si="5"/>
        <v>2.9077173121971717E-5</v>
      </c>
      <c r="AM52" s="42">
        <f t="shared" si="5"/>
        <v>2.6644978653703726E-6</v>
      </c>
    </row>
    <row r="53" spans="1:39" ht="24">
      <c r="A53" s="37" t="s">
        <v>20</v>
      </c>
      <c r="B53" s="38" t="s">
        <v>14</v>
      </c>
      <c r="C53" s="39"/>
      <c r="D53" s="40">
        <f t="shared" ref="D53:AM53" si="6">$C11^2*D11^2</f>
        <v>1.5956765315961697E-6</v>
      </c>
      <c r="E53" s="40">
        <f t="shared" si="6"/>
        <v>3.0855749541113558E-7</v>
      </c>
      <c r="F53" s="40">
        <f t="shared" si="6"/>
        <v>2.2697287352637574E-6</v>
      </c>
      <c r="G53" s="40">
        <f t="shared" si="6"/>
        <v>2.3440449191010317E-7</v>
      </c>
      <c r="H53" s="40">
        <f t="shared" si="6"/>
        <v>2.2508194169167766E-6</v>
      </c>
      <c r="I53" s="40">
        <f t="shared" si="6"/>
        <v>8.6169623476988883E-7</v>
      </c>
      <c r="J53" s="40">
        <f t="shared" si="6"/>
        <v>4.8640034007514114E-6</v>
      </c>
      <c r="K53" s="40">
        <f t="shared" si="6"/>
        <v>2.3177812071982754E-6</v>
      </c>
      <c r="L53" s="40">
        <f t="shared" si="6"/>
        <v>3.3275669814108926E-8</v>
      </c>
      <c r="M53" s="41">
        <f t="shared" si="6"/>
        <v>5.4798555972505175E-4</v>
      </c>
      <c r="N53" s="40">
        <f t="shared" si="6"/>
        <v>1.8713544218871008E-7</v>
      </c>
      <c r="O53" s="40">
        <f t="shared" si="6"/>
        <v>3.9506876141210081E-7</v>
      </c>
      <c r="P53" s="40">
        <f t="shared" si="6"/>
        <v>1.1095660072019707E-6</v>
      </c>
      <c r="Q53" s="40">
        <f t="shared" si="6"/>
        <v>5.8692143781139716E-8</v>
      </c>
      <c r="R53" s="40">
        <f t="shared" si="6"/>
        <v>1.6563156755591941E-6</v>
      </c>
      <c r="S53" s="40">
        <f t="shared" si="6"/>
        <v>2.3304843724694105E-7</v>
      </c>
      <c r="T53" s="40">
        <f t="shared" si="6"/>
        <v>4.3567270783353535E-8</v>
      </c>
      <c r="U53" s="40">
        <f t="shared" si="6"/>
        <v>1.747061850595608E-6</v>
      </c>
      <c r="V53" s="40">
        <f t="shared" si="6"/>
        <v>5.7999112434394982E-8</v>
      </c>
      <c r="W53" s="40">
        <f t="shared" si="6"/>
        <v>2.2648015536611712E-9</v>
      </c>
      <c r="X53" s="40">
        <f t="shared" si="6"/>
        <v>1.871205925901071E-7</v>
      </c>
      <c r="Y53" s="40">
        <f t="shared" si="6"/>
        <v>1.3260420802883139E-7</v>
      </c>
      <c r="Z53" s="40">
        <f t="shared" si="6"/>
        <v>2.5777983162736601E-7</v>
      </c>
      <c r="AA53" s="40">
        <f t="shared" si="6"/>
        <v>1.0618044599025741E-6</v>
      </c>
      <c r="AB53" s="40">
        <f t="shared" si="6"/>
        <v>5.8239656722063309E-7</v>
      </c>
      <c r="AC53" s="40">
        <f t="shared" si="6"/>
        <v>1.7909641531297457E-7</v>
      </c>
      <c r="AD53" s="40">
        <f t="shared" si="6"/>
        <v>6.0999524440605933E-6</v>
      </c>
      <c r="AE53" s="40">
        <f t="shared" si="6"/>
        <v>1.7750407646691173E-7</v>
      </c>
      <c r="AF53" s="40">
        <f t="shared" si="6"/>
        <v>2.7580920198644853E-7</v>
      </c>
      <c r="AG53" s="40">
        <f t="shared" si="6"/>
        <v>6.228644215645614E-9</v>
      </c>
      <c r="AH53" s="40">
        <f t="shared" si="6"/>
        <v>6.9091131252598838E-7</v>
      </c>
      <c r="AI53" s="40">
        <f t="shared" si="6"/>
        <v>7.5734996518686766E-7</v>
      </c>
      <c r="AJ53" s="40">
        <f t="shared" si="6"/>
        <v>1.1567432442465211E-6</v>
      </c>
      <c r="AK53" s="40">
        <f t="shared" si="6"/>
        <v>1.9511514384887977E-7</v>
      </c>
      <c r="AL53" s="40">
        <f t="shared" si="6"/>
        <v>1.830800538775574E-6</v>
      </c>
      <c r="AM53" s="42">
        <f t="shared" si="6"/>
        <v>4.8194394532286371E-7</v>
      </c>
    </row>
    <row r="54" spans="1:39" ht="24">
      <c r="A54" s="37" t="s">
        <v>21</v>
      </c>
      <c r="B54" s="38" t="s">
        <v>14</v>
      </c>
      <c r="C54" s="39"/>
      <c r="D54" s="40">
        <f t="shared" ref="D54:AM54" si="7">$C12^2*D12^2</f>
        <v>8.1242658104798354E-6</v>
      </c>
      <c r="E54" s="40">
        <f t="shared" si="7"/>
        <v>1.2584837843306165E-5</v>
      </c>
      <c r="F54" s="40">
        <f t="shared" si="7"/>
        <v>6.1448022706286484E-6</v>
      </c>
      <c r="G54" s="40">
        <f t="shared" si="7"/>
        <v>4.1722548188095713E-6</v>
      </c>
      <c r="H54" s="40">
        <f t="shared" si="7"/>
        <v>1.9021492408460858E-6</v>
      </c>
      <c r="I54" s="40">
        <f t="shared" si="7"/>
        <v>3.780973751396442E-5</v>
      </c>
      <c r="J54" s="40">
        <f t="shared" si="7"/>
        <v>9.293284554519593E-6</v>
      </c>
      <c r="K54" s="40">
        <f t="shared" si="7"/>
        <v>1.0042605731782834E-5</v>
      </c>
      <c r="L54" s="40">
        <f t="shared" si="7"/>
        <v>5.7094108048401742E-6</v>
      </c>
      <c r="M54" s="40">
        <f t="shared" si="7"/>
        <v>2.1460976346222499E-8</v>
      </c>
      <c r="N54" s="40">
        <f t="shared" si="7"/>
        <v>6.290424992217679E-6</v>
      </c>
      <c r="O54" s="40">
        <f t="shared" si="7"/>
        <v>1.8697512842675991E-6</v>
      </c>
      <c r="P54" s="40">
        <f t="shared" si="7"/>
        <v>7.1067075081049736E-7</v>
      </c>
      <c r="Q54" s="40">
        <f t="shared" si="7"/>
        <v>5.198789596042976E-6</v>
      </c>
      <c r="R54" s="40">
        <f t="shared" si="7"/>
        <v>2.1824507608094629E-5</v>
      </c>
      <c r="S54" s="40">
        <f t="shared" si="7"/>
        <v>5.835505761993088E-6</v>
      </c>
      <c r="T54" s="40">
        <f t="shared" si="7"/>
        <v>1.0507924019548979E-7</v>
      </c>
      <c r="U54" s="40">
        <f t="shared" si="7"/>
        <v>1.9311195707293721E-6</v>
      </c>
      <c r="V54" s="40">
        <f t="shared" si="7"/>
        <v>7.795364114093393E-6</v>
      </c>
      <c r="W54" s="41">
        <f t="shared" si="7"/>
        <v>5.4053747658109191E-3</v>
      </c>
      <c r="X54" s="40">
        <f t="shared" si="7"/>
        <v>1.9180816797236485E-5</v>
      </c>
      <c r="Y54" s="40">
        <f t="shared" si="7"/>
        <v>5.1475347747968416E-6</v>
      </c>
      <c r="Z54" s="40">
        <f t="shared" si="7"/>
        <v>4.9680702538857935E-6</v>
      </c>
      <c r="AA54" s="40">
        <f t="shared" si="7"/>
        <v>4.0136571719379633E-5</v>
      </c>
      <c r="AB54" s="40">
        <f t="shared" si="7"/>
        <v>1.2663123933447325E-8</v>
      </c>
      <c r="AC54" s="40">
        <f t="shared" si="7"/>
        <v>2.1777615557443784E-5</v>
      </c>
      <c r="AD54" s="40">
        <f t="shared" si="7"/>
        <v>5.0440007115577475E-6</v>
      </c>
      <c r="AE54" s="40">
        <f t="shared" si="7"/>
        <v>4.8805606870648663E-6</v>
      </c>
      <c r="AF54" s="40">
        <f t="shared" si="7"/>
        <v>1.3177943681938275E-7</v>
      </c>
      <c r="AG54" s="40">
        <f t="shared" si="7"/>
        <v>4.1468198366307492E-6</v>
      </c>
      <c r="AH54" s="40">
        <f t="shared" si="7"/>
        <v>2.4326369957814238E-5</v>
      </c>
      <c r="AI54" s="40">
        <f t="shared" si="7"/>
        <v>1.1737922539857287E-6</v>
      </c>
      <c r="AJ54" s="40">
        <f t="shared" si="7"/>
        <v>1.1586235552400511E-5</v>
      </c>
      <c r="AK54" s="40">
        <f t="shared" si="7"/>
        <v>7.2765243028911489E-6</v>
      </c>
      <c r="AL54" s="40">
        <f t="shared" si="7"/>
        <v>1.0807528278059293E-5</v>
      </c>
      <c r="AM54" s="42">
        <f t="shared" si="7"/>
        <v>7.4485821613221666E-6</v>
      </c>
    </row>
    <row r="55" spans="1:39" ht="24">
      <c r="A55" s="37" t="s">
        <v>22</v>
      </c>
      <c r="B55" s="38" t="s">
        <v>14</v>
      </c>
      <c r="C55" s="39"/>
      <c r="D55" s="40">
        <f t="shared" ref="D55:AM55" si="8">$C13^2*D13^2</f>
        <v>5.6598869594619239E-6</v>
      </c>
      <c r="E55" s="40">
        <f t="shared" si="8"/>
        <v>8.6193033011114583E-6</v>
      </c>
      <c r="F55" s="40">
        <f t="shared" si="8"/>
        <v>9.3233558020909289E-6</v>
      </c>
      <c r="G55" s="40">
        <f t="shared" si="8"/>
        <v>5.6605383849384926E-5</v>
      </c>
      <c r="H55" s="40">
        <f t="shared" si="8"/>
        <v>2.5239195724731835E-6</v>
      </c>
      <c r="I55" s="40">
        <f t="shared" si="8"/>
        <v>9.0994236130794804E-7</v>
      </c>
      <c r="J55" s="40">
        <f t="shared" si="8"/>
        <v>3.1125691056525735E-5</v>
      </c>
      <c r="K55" s="40">
        <f t="shared" si="8"/>
        <v>1.2170356024191847E-6</v>
      </c>
      <c r="L55" s="40">
        <f t="shared" si="8"/>
        <v>5.6643481746385618E-6</v>
      </c>
      <c r="M55" s="40">
        <f t="shared" si="8"/>
        <v>1.5493457800740973E-5</v>
      </c>
      <c r="N55" s="40">
        <f t="shared" si="8"/>
        <v>1.6772348383985243E-6</v>
      </c>
      <c r="O55" s="40">
        <f t="shared" si="8"/>
        <v>1.5882470017568193E-6</v>
      </c>
      <c r="P55" s="40">
        <f t="shared" si="8"/>
        <v>1.1689967714587485E-5</v>
      </c>
      <c r="Q55" s="40">
        <f t="shared" si="8"/>
        <v>5.2926955773282652E-8</v>
      </c>
      <c r="R55" s="40">
        <f t="shared" si="8"/>
        <v>9.5692265528939573E-6</v>
      </c>
      <c r="S55" s="40">
        <f t="shared" si="8"/>
        <v>1.3190721023148466E-6</v>
      </c>
      <c r="T55" s="40">
        <f t="shared" si="8"/>
        <v>7.1380854509814944E-9</v>
      </c>
      <c r="U55" s="41">
        <f t="shared" si="8"/>
        <v>4.8889175031697875E-3</v>
      </c>
      <c r="V55" s="40">
        <f t="shared" si="8"/>
        <v>8.6488548648146914E-7</v>
      </c>
      <c r="W55" s="40">
        <f t="shared" si="8"/>
        <v>1.7203117953541258E-6</v>
      </c>
      <c r="X55" s="40">
        <f t="shared" si="8"/>
        <v>4.6587449297821034E-6</v>
      </c>
      <c r="Y55" s="40">
        <f t="shared" si="8"/>
        <v>3.5897850034815961E-6</v>
      </c>
      <c r="Z55" s="40">
        <f t="shared" si="8"/>
        <v>1.1300999613097074E-6</v>
      </c>
      <c r="AA55" s="40">
        <f t="shared" si="8"/>
        <v>1.5804494449088184E-7</v>
      </c>
      <c r="AB55" s="40">
        <f t="shared" si="8"/>
        <v>1.5305809135213442E-7</v>
      </c>
      <c r="AC55" s="40">
        <f t="shared" si="8"/>
        <v>4.355773659989473E-5</v>
      </c>
      <c r="AD55" s="40">
        <f t="shared" si="8"/>
        <v>3.0899923415294406E-6</v>
      </c>
      <c r="AE55" s="40">
        <f t="shared" si="8"/>
        <v>7.6461837052749082E-7</v>
      </c>
      <c r="AF55" s="40">
        <f t="shared" si="8"/>
        <v>3.1565279991401561E-7</v>
      </c>
      <c r="AG55" s="40">
        <f t="shared" si="8"/>
        <v>1.9562191262912229E-5</v>
      </c>
      <c r="AH55" s="40">
        <f t="shared" si="8"/>
        <v>3.8466016800853283E-6</v>
      </c>
      <c r="AI55" s="40">
        <f t="shared" si="8"/>
        <v>3.5585383225268805E-6</v>
      </c>
      <c r="AJ55" s="40">
        <f t="shared" si="8"/>
        <v>4.9345536648379729E-5</v>
      </c>
      <c r="AK55" s="40">
        <f t="shared" si="8"/>
        <v>1.9976828226795825E-7</v>
      </c>
      <c r="AL55" s="40">
        <f t="shared" si="8"/>
        <v>1.7274817585401386E-5</v>
      </c>
      <c r="AM55" s="42">
        <f t="shared" si="8"/>
        <v>4.3197182083337135E-9</v>
      </c>
    </row>
    <row r="56" spans="1:39" ht="24">
      <c r="A56" s="37" t="s">
        <v>23</v>
      </c>
      <c r="B56" s="38" t="s">
        <v>14</v>
      </c>
      <c r="C56" s="39"/>
      <c r="D56" s="40">
        <f t="shared" ref="D56:AM56" si="9">$C14^2*D14^2</f>
        <v>3.3841136565579591E-8</v>
      </c>
      <c r="E56" s="40">
        <f t="shared" si="9"/>
        <v>9.2705642388288845E-8</v>
      </c>
      <c r="F56" s="40">
        <f t="shared" si="9"/>
        <v>4.0206074303368959E-8</v>
      </c>
      <c r="G56" s="40">
        <f t="shared" si="9"/>
        <v>2.4690465915636254E-8</v>
      </c>
      <c r="H56" s="40">
        <f t="shared" si="9"/>
        <v>1.5883739456771241E-9</v>
      </c>
      <c r="I56" s="40">
        <f t="shared" si="9"/>
        <v>2.0231592751623991E-8</v>
      </c>
      <c r="J56" s="40">
        <f t="shared" si="9"/>
        <v>3.9041377931357813E-9</v>
      </c>
      <c r="K56" s="40">
        <f t="shared" si="9"/>
        <v>1.7683525927965101E-8</v>
      </c>
      <c r="L56" s="40">
        <f t="shared" si="9"/>
        <v>4.0036665496625845E-8</v>
      </c>
      <c r="M56" s="40">
        <f t="shared" si="9"/>
        <v>1.8289825100551732E-8</v>
      </c>
      <c r="N56" s="40">
        <f t="shared" si="9"/>
        <v>8.2206594426989096E-8</v>
      </c>
      <c r="O56" s="40">
        <f t="shared" si="9"/>
        <v>2.1962743752620399E-8</v>
      </c>
      <c r="P56" s="40">
        <f t="shared" si="9"/>
        <v>3.3111523953195811E-8</v>
      </c>
      <c r="Q56" s="40">
        <f t="shared" si="9"/>
        <v>1.2215079040756274E-7</v>
      </c>
      <c r="R56" s="40">
        <f t="shared" si="9"/>
        <v>1.6126673581469384E-7</v>
      </c>
      <c r="S56" s="41">
        <f t="shared" si="9"/>
        <v>4.2258852088311647E-5</v>
      </c>
      <c r="T56" s="40">
        <f t="shared" si="9"/>
        <v>7.9327312427289453E-9</v>
      </c>
      <c r="U56" s="40">
        <f t="shared" si="9"/>
        <v>1.1639637484148146E-8</v>
      </c>
      <c r="V56" s="40">
        <f t="shared" si="9"/>
        <v>3.9079442051994337E-9</v>
      </c>
      <c r="W56" s="40">
        <f t="shared" si="9"/>
        <v>4.6076020863141345E-8</v>
      </c>
      <c r="X56" s="40">
        <f t="shared" si="9"/>
        <v>7.3541529855662211E-8</v>
      </c>
      <c r="Y56" s="40">
        <f t="shared" si="9"/>
        <v>1.5357577370517548E-8</v>
      </c>
      <c r="Z56" s="40">
        <f t="shared" si="9"/>
        <v>8.2277556762941675E-9</v>
      </c>
      <c r="AA56" s="40">
        <f t="shared" si="9"/>
        <v>9.3966226313162277E-8</v>
      </c>
      <c r="AB56" s="40">
        <f t="shared" si="9"/>
        <v>7.5795904765770964E-9</v>
      </c>
      <c r="AC56" s="40">
        <f t="shared" si="9"/>
        <v>6.6962071184306502E-8</v>
      </c>
      <c r="AD56" s="40">
        <f t="shared" si="9"/>
        <v>4.9887514684251746E-11</v>
      </c>
      <c r="AE56" s="40">
        <f t="shared" si="9"/>
        <v>2.8071989230416078E-9</v>
      </c>
      <c r="AF56" s="40">
        <f t="shared" si="9"/>
        <v>1.6102209125744392E-7</v>
      </c>
      <c r="AG56" s="40">
        <f t="shared" si="9"/>
        <v>2.982734066430113E-7</v>
      </c>
      <c r="AH56" s="40">
        <f t="shared" si="9"/>
        <v>3.9665517265425891E-7</v>
      </c>
      <c r="AI56" s="40">
        <f t="shared" si="9"/>
        <v>5.1990965551762598E-10</v>
      </c>
      <c r="AJ56" s="40">
        <f t="shared" si="9"/>
        <v>3.0477671264212266E-9</v>
      </c>
      <c r="AK56" s="40">
        <f t="shared" si="9"/>
        <v>1.968566364808492E-7</v>
      </c>
      <c r="AL56" s="40">
        <f t="shared" si="9"/>
        <v>2.0609710182672152E-8</v>
      </c>
      <c r="AM56" s="42">
        <f t="shared" si="9"/>
        <v>3.3626455014524413E-11</v>
      </c>
    </row>
    <row r="57" spans="1:39" ht="24">
      <c r="A57" s="37" t="s">
        <v>24</v>
      </c>
      <c r="B57" s="38" t="s">
        <v>14</v>
      </c>
      <c r="C57" s="39"/>
      <c r="D57" s="40">
        <f t="shared" ref="D57:AM57" si="10">$C15^2*D15^2</f>
        <v>1.0377473152562932E-7</v>
      </c>
      <c r="E57" s="40">
        <f t="shared" si="10"/>
        <v>8.507674944681216E-8</v>
      </c>
      <c r="F57" s="40">
        <f t="shared" si="10"/>
        <v>3.0122173976566852E-6</v>
      </c>
      <c r="G57" s="40">
        <f t="shared" si="10"/>
        <v>6.1436333048352489E-10</v>
      </c>
      <c r="H57" s="40">
        <f t="shared" si="10"/>
        <v>6.081415514704493E-8</v>
      </c>
      <c r="I57" s="40">
        <f t="shared" si="10"/>
        <v>1.2788402014160685E-6</v>
      </c>
      <c r="J57" s="40">
        <f t="shared" si="10"/>
        <v>1.135099347412875E-6</v>
      </c>
      <c r="K57" s="40">
        <f t="shared" si="10"/>
        <v>1.2166726790406112E-7</v>
      </c>
      <c r="L57" s="40">
        <f t="shared" si="10"/>
        <v>3.116728158062368E-7</v>
      </c>
      <c r="M57" s="40">
        <f t="shared" si="10"/>
        <v>8.8495068248854675E-8</v>
      </c>
      <c r="N57" s="40">
        <f t="shared" si="10"/>
        <v>2.2727296572674404E-8</v>
      </c>
      <c r="O57" s="40">
        <f t="shared" si="10"/>
        <v>1.19556286235146E-6</v>
      </c>
      <c r="P57" s="40">
        <f t="shared" si="10"/>
        <v>2.8612235320406101E-8</v>
      </c>
      <c r="Q57" s="40">
        <f t="shared" si="10"/>
        <v>7.2808226622499732E-8</v>
      </c>
      <c r="R57" s="40">
        <f t="shared" si="10"/>
        <v>6.1897066056081889E-9</v>
      </c>
      <c r="S57" s="40">
        <f t="shared" si="10"/>
        <v>3.664030486212812E-8</v>
      </c>
      <c r="T57" s="40">
        <f t="shared" si="10"/>
        <v>7.7024682380525185E-8</v>
      </c>
      <c r="U57" s="40">
        <f t="shared" si="10"/>
        <v>4.4333235930679743E-8</v>
      </c>
      <c r="V57" s="40">
        <f t="shared" si="10"/>
        <v>1.2405773066079026E-8</v>
      </c>
      <c r="W57" s="40">
        <f t="shared" si="10"/>
        <v>1.7313950441100352E-7</v>
      </c>
      <c r="X57" s="40">
        <f t="shared" si="10"/>
        <v>1.6193868206383082E-8</v>
      </c>
      <c r="Y57" s="40">
        <f t="shared" si="10"/>
        <v>5.9674997737336317E-8</v>
      </c>
      <c r="Z57" s="41">
        <f t="shared" si="10"/>
        <v>1.9016892016598036E-4</v>
      </c>
      <c r="AA57" s="40">
        <f t="shared" si="10"/>
        <v>2.8045001002884668E-8</v>
      </c>
      <c r="AB57" s="40">
        <f t="shared" si="10"/>
        <v>3.7464947701230616E-7</v>
      </c>
      <c r="AC57" s="40">
        <f t="shared" si="10"/>
        <v>5.6441315990688242E-7</v>
      </c>
      <c r="AD57" s="40">
        <f t="shared" si="10"/>
        <v>7.2291513387614922E-7</v>
      </c>
      <c r="AE57" s="40">
        <f t="shared" si="10"/>
        <v>8.5624376946091214E-8</v>
      </c>
      <c r="AF57" s="40">
        <f t="shared" si="10"/>
        <v>3.3021931218493217E-7</v>
      </c>
      <c r="AG57" s="40">
        <f t="shared" si="10"/>
        <v>1.1587915912549735E-8</v>
      </c>
      <c r="AH57" s="40">
        <f t="shared" si="10"/>
        <v>2.1926371860124258E-8</v>
      </c>
      <c r="AI57" s="40">
        <f t="shared" si="10"/>
        <v>8.7435659240850262E-11</v>
      </c>
      <c r="AJ57" s="40">
        <f t="shared" si="10"/>
        <v>6.4045096205536519E-7</v>
      </c>
      <c r="AK57" s="40">
        <f t="shared" si="10"/>
        <v>1.2261351459810347E-8</v>
      </c>
      <c r="AL57" s="40">
        <f t="shared" si="10"/>
        <v>5.2078007489679601E-7</v>
      </c>
      <c r="AM57" s="42">
        <f t="shared" si="10"/>
        <v>2.6086359989963825E-7</v>
      </c>
    </row>
    <row r="58" spans="1:39" ht="24">
      <c r="A58" s="37" t="s">
        <v>25</v>
      </c>
      <c r="B58" s="38" t="s">
        <v>14</v>
      </c>
      <c r="C58" s="45"/>
      <c r="D58" s="40">
        <f t="shared" ref="D58:AM58" si="11">$C16^2*D16^2</f>
        <v>2.3472578814633011E-5</v>
      </c>
      <c r="E58" s="40">
        <f t="shared" si="11"/>
        <v>1.4404723855660661E-6</v>
      </c>
      <c r="F58" s="40">
        <f t="shared" si="11"/>
        <v>3.7589986114994505E-7</v>
      </c>
      <c r="G58" s="40">
        <f t="shared" si="11"/>
        <v>3.321532473566851E-5</v>
      </c>
      <c r="H58" s="40">
        <f t="shared" si="11"/>
        <v>2.3629117266327258E-6</v>
      </c>
      <c r="I58" s="40">
        <f t="shared" si="11"/>
        <v>3.6253973009772488E-7</v>
      </c>
      <c r="J58" s="40">
        <f t="shared" si="11"/>
        <v>8.4417651338020752E-5</v>
      </c>
      <c r="K58" s="41">
        <f t="shared" si="11"/>
        <v>2.5767312484000004E-2</v>
      </c>
      <c r="L58" s="40">
        <f t="shared" si="11"/>
        <v>5.3897187691418189E-5</v>
      </c>
      <c r="M58" s="40">
        <f t="shared" si="11"/>
        <v>1.0613665388462947E-4</v>
      </c>
      <c r="N58" s="40">
        <f t="shared" si="11"/>
        <v>1.4611868501743035E-5</v>
      </c>
      <c r="O58" s="40">
        <f t="shared" si="11"/>
        <v>1.6825324588237283E-4</v>
      </c>
      <c r="P58" s="40">
        <f t="shared" si="11"/>
        <v>3.870980632030911E-5</v>
      </c>
      <c r="Q58" s="40">
        <f t="shared" si="11"/>
        <v>6.9572583063883718E-5</v>
      </c>
      <c r="R58" s="40">
        <f t="shared" si="11"/>
        <v>1.1562715770499251E-4</v>
      </c>
      <c r="S58" s="40">
        <f t="shared" si="11"/>
        <v>1.0390231098205514E-5</v>
      </c>
      <c r="T58" s="40">
        <f t="shared" si="11"/>
        <v>3.478922791476063E-6</v>
      </c>
      <c r="U58" s="40">
        <f t="shared" si="11"/>
        <v>6.3586537882057556E-6</v>
      </c>
      <c r="V58" s="40">
        <f t="shared" si="11"/>
        <v>1.0325010253288015E-4</v>
      </c>
      <c r="W58" s="40">
        <f t="shared" si="11"/>
        <v>4.6422643262813781E-5</v>
      </c>
      <c r="X58" s="40">
        <f t="shared" si="11"/>
        <v>3.2484990776987445E-4</v>
      </c>
      <c r="Y58" s="40">
        <f t="shared" si="11"/>
        <v>3.5745590496505335E-5</v>
      </c>
      <c r="Z58" s="40">
        <f t="shared" si="11"/>
        <v>1.6147954049989031E-5</v>
      </c>
      <c r="AA58" s="40">
        <f t="shared" si="11"/>
        <v>2.1593678413003585E-5</v>
      </c>
      <c r="AB58" s="40">
        <f t="shared" si="11"/>
        <v>1.5242265823650715E-5</v>
      </c>
      <c r="AC58" s="40">
        <f t="shared" si="11"/>
        <v>2.4387122305587775E-4</v>
      </c>
      <c r="AD58" s="40">
        <f t="shared" si="11"/>
        <v>4.6607764836025597E-7</v>
      </c>
      <c r="AE58" s="40">
        <f t="shared" si="11"/>
        <v>6.289611404756191E-5</v>
      </c>
      <c r="AF58" s="40">
        <f t="shared" si="11"/>
        <v>7.4604192431883178E-5</v>
      </c>
      <c r="AG58" s="40">
        <f t="shared" si="11"/>
        <v>9.8785385100455506E-6</v>
      </c>
      <c r="AH58" s="40">
        <f t="shared" si="11"/>
        <v>2.2066220658786125E-6</v>
      </c>
      <c r="AI58" s="40">
        <f t="shared" si="11"/>
        <v>9.9914692859175055E-6</v>
      </c>
      <c r="AJ58" s="40">
        <f t="shared" si="11"/>
        <v>3.5933309640698447E-5</v>
      </c>
      <c r="AK58" s="40">
        <f t="shared" si="11"/>
        <v>2.6468601876076096E-5</v>
      </c>
      <c r="AL58" s="40">
        <f t="shared" si="11"/>
        <v>1.1938129373856922E-4</v>
      </c>
      <c r="AM58" s="42">
        <f t="shared" si="11"/>
        <v>2.6112129507057418E-5</v>
      </c>
    </row>
    <row r="59" spans="1:39" ht="24">
      <c r="A59" s="37" t="s">
        <v>26</v>
      </c>
      <c r="B59" s="38" t="s">
        <v>14</v>
      </c>
      <c r="C59" s="39"/>
      <c r="D59" s="40">
        <f t="shared" ref="D59:AM59" si="12">$C17^2*D17^2</f>
        <v>2.7127155885590533E-6</v>
      </c>
      <c r="E59" s="40">
        <f t="shared" si="12"/>
        <v>2.0498607520111897E-6</v>
      </c>
      <c r="F59" s="40">
        <f t="shared" si="12"/>
        <v>6.670810923021905E-7</v>
      </c>
      <c r="G59" s="40">
        <f t="shared" si="12"/>
        <v>1.99396967445971E-6</v>
      </c>
      <c r="H59" s="40">
        <f t="shared" si="12"/>
        <v>7.6163842476579887E-8</v>
      </c>
      <c r="I59" s="40">
        <f t="shared" si="12"/>
        <v>8.2566417135252358E-9</v>
      </c>
      <c r="J59" s="40">
        <f t="shared" si="12"/>
        <v>8.7434451439299348E-7</v>
      </c>
      <c r="K59" s="40">
        <f t="shared" si="12"/>
        <v>4.70316759135065E-7</v>
      </c>
      <c r="L59" s="40">
        <f t="shared" si="12"/>
        <v>6.1433644083669399E-7</v>
      </c>
      <c r="M59" s="40">
        <f t="shared" si="12"/>
        <v>2.7562200733534432E-7</v>
      </c>
      <c r="N59" s="41">
        <f t="shared" si="12"/>
        <v>8.0192498132749168E-4</v>
      </c>
      <c r="O59" s="40">
        <f t="shared" si="12"/>
        <v>5.583073556922331E-8</v>
      </c>
      <c r="P59" s="40">
        <f t="shared" si="12"/>
        <v>3.4481497360682792E-7</v>
      </c>
      <c r="Q59" s="40">
        <f t="shared" si="12"/>
        <v>2.7062489257285514E-7</v>
      </c>
      <c r="R59" s="40">
        <f t="shared" si="12"/>
        <v>2.5941733051890396E-8</v>
      </c>
      <c r="S59" s="40">
        <f t="shared" si="12"/>
        <v>1.533144750073192E-6</v>
      </c>
      <c r="T59" s="40">
        <f t="shared" si="12"/>
        <v>1.6294223913550267E-6</v>
      </c>
      <c r="U59" s="40">
        <f t="shared" si="12"/>
        <v>2.7991221029049068E-7</v>
      </c>
      <c r="V59" s="40">
        <f t="shared" si="12"/>
        <v>3.3424266283775008E-7</v>
      </c>
      <c r="W59" s="40">
        <f t="shared" si="12"/>
        <v>9.3236023596701318E-7</v>
      </c>
      <c r="X59" s="40">
        <f t="shared" si="12"/>
        <v>8.2667418146911938E-8</v>
      </c>
      <c r="Y59" s="40">
        <f t="shared" si="12"/>
        <v>1.4822334068067741E-8</v>
      </c>
      <c r="Z59" s="40">
        <f t="shared" si="12"/>
        <v>9.5524253715326054E-8</v>
      </c>
      <c r="AA59" s="40">
        <f t="shared" si="12"/>
        <v>1.8024380645964298E-7</v>
      </c>
      <c r="AB59" s="40">
        <f t="shared" si="12"/>
        <v>9.8094513341907117E-7</v>
      </c>
      <c r="AC59" s="40">
        <f t="shared" si="12"/>
        <v>4.5364057320928632E-7</v>
      </c>
      <c r="AD59" s="40">
        <f t="shared" si="12"/>
        <v>6.9625278250477297E-6</v>
      </c>
      <c r="AE59" s="40">
        <f t="shared" si="12"/>
        <v>9.6660669154121065E-7</v>
      </c>
      <c r="AF59" s="40">
        <f t="shared" si="12"/>
        <v>1.3208881255065512E-8</v>
      </c>
      <c r="AG59" s="40">
        <f t="shared" si="12"/>
        <v>5.3839541797089873E-6</v>
      </c>
      <c r="AH59" s="40">
        <f t="shared" si="12"/>
        <v>2.0169918347827545E-7</v>
      </c>
      <c r="AI59" s="40">
        <f t="shared" si="12"/>
        <v>9.188249646473475E-7</v>
      </c>
      <c r="AJ59" s="40">
        <f t="shared" si="12"/>
        <v>5.2777073481925766E-6</v>
      </c>
      <c r="AK59" s="40">
        <f t="shared" si="12"/>
        <v>4.1428954709941444E-6</v>
      </c>
      <c r="AL59" s="40">
        <f t="shared" si="12"/>
        <v>2.2430624083487225E-7</v>
      </c>
      <c r="AM59" s="42">
        <f t="shared" si="12"/>
        <v>5.7333561683937317E-6</v>
      </c>
    </row>
    <row r="60" spans="1:39" ht="24">
      <c r="A60" s="37" t="s">
        <v>27</v>
      </c>
      <c r="B60" s="38" t="s">
        <v>14</v>
      </c>
      <c r="C60" s="39"/>
      <c r="D60" s="40">
        <f t="shared" ref="D60:AM60" si="13">$C18^2*D18^2</f>
        <v>7.3716731661747221E-6</v>
      </c>
      <c r="E60" s="40">
        <f t="shared" si="13"/>
        <v>1.1679323073091684E-6</v>
      </c>
      <c r="F60" s="40">
        <f t="shared" si="13"/>
        <v>2.1697866019844607E-13</v>
      </c>
      <c r="G60" s="40">
        <f t="shared" si="13"/>
        <v>1.2394832470113853E-5</v>
      </c>
      <c r="H60" s="40">
        <f t="shared" si="13"/>
        <v>5.9858649245748287E-6</v>
      </c>
      <c r="I60" s="40">
        <f t="shared" si="13"/>
        <v>6.8152977391744076E-6</v>
      </c>
      <c r="J60" s="40">
        <f t="shared" si="13"/>
        <v>9.0078020406393644E-6</v>
      </c>
      <c r="K60" s="40">
        <f t="shared" si="13"/>
        <v>2.8151046529655844E-6</v>
      </c>
      <c r="L60" s="40">
        <f t="shared" si="13"/>
        <v>1.9909293117442544E-6</v>
      </c>
      <c r="M60" s="40">
        <f t="shared" si="13"/>
        <v>3.6996900017352423E-6</v>
      </c>
      <c r="N60" s="40">
        <f t="shared" si="13"/>
        <v>7.7860795514833072E-7</v>
      </c>
      <c r="O60" s="40">
        <f t="shared" si="13"/>
        <v>2.0927995461399696E-6</v>
      </c>
      <c r="P60" s="41">
        <f t="shared" si="13"/>
        <v>1.8520589563650837E-3</v>
      </c>
      <c r="Q60" s="40">
        <f t="shared" si="13"/>
        <v>7.9475595938017616E-9</v>
      </c>
      <c r="R60" s="40">
        <f t="shared" si="13"/>
        <v>1.3122676178575167E-6</v>
      </c>
      <c r="S60" s="40">
        <f t="shared" si="13"/>
        <v>1.4020674163457454E-6</v>
      </c>
      <c r="T60" s="40">
        <f t="shared" si="13"/>
        <v>4.2263090596922695E-6</v>
      </c>
      <c r="U60" s="40">
        <f t="shared" si="13"/>
        <v>4.4092258100662747E-6</v>
      </c>
      <c r="V60" s="40">
        <f t="shared" si="13"/>
        <v>8.5280353716631302E-8</v>
      </c>
      <c r="W60" s="40">
        <f t="shared" si="13"/>
        <v>2.3974100031425746E-7</v>
      </c>
      <c r="X60" s="40">
        <f t="shared" si="13"/>
        <v>6.6380283597980379E-7</v>
      </c>
      <c r="Y60" s="40">
        <f t="shared" si="13"/>
        <v>6.3187435335458681E-7</v>
      </c>
      <c r="Z60" s="40">
        <f t="shared" si="13"/>
        <v>2.7281788837329758E-7</v>
      </c>
      <c r="AA60" s="40">
        <f t="shared" si="13"/>
        <v>2.1165231170374015E-6</v>
      </c>
      <c r="AB60" s="40">
        <f t="shared" si="13"/>
        <v>8.5163619674981885E-6</v>
      </c>
      <c r="AC60" s="40">
        <f t="shared" si="13"/>
        <v>8.7687842631610963E-6</v>
      </c>
      <c r="AD60" s="40">
        <f t="shared" si="13"/>
        <v>2.3952293311758586E-6</v>
      </c>
      <c r="AE60" s="40">
        <f t="shared" si="13"/>
        <v>1.4060000329203971E-6</v>
      </c>
      <c r="AF60" s="40">
        <f t="shared" si="13"/>
        <v>1.9831636390486601E-7</v>
      </c>
      <c r="AG60" s="40">
        <f t="shared" si="13"/>
        <v>3.3336611496192001E-6</v>
      </c>
      <c r="AH60" s="40">
        <f t="shared" si="13"/>
        <v>2.0734574259275453E-6</v>
      </c>
      <c r="AI60" s="40">
        <f t="shared" si="13"/>
        <v>7.1632446891305685E-6</v>
      </c>
      <c r="AJ60" s="40">
        <f t="shared" si="13"/>
        <v>9.187327564547593E-6</v>
      </c>
      <c r="AK60" s="40">
        <f t="shared" si="13"/>
        <v>1.0203214174459378E-7</v>
      </c>
      <c r="AL60" s="40">
        <f t="shared" si="13"/>
        <v>1.2972606725890846E-5</v>
      </c>
      <c r="AM60" s="42">
        <f t="shared" si="13"/>
        <v>1.1723968394439726E-6</v>
      </c>
    </row>
    <row r="61" spans="1:39" ht="24">
      <c r="A61" s="37" t="s">
        <v>28</v>
      </c>
      <c r="B61" s="38" t="s">
        <v>14</v>
      </c>
      <c r="C61" s="39"/>
      <c r="D61" s="40">
        <f t="shared" ref="D61:AM61" si="14">$C19^2*D19^2</f>
        <v>6.8314060441650247E-6</v>
      </c>
      <c r="E61" s="40">
        <f t="shared" si="14"/>
        <v>6.5487757435910508E-6</v>
      </c>
      <c r="F61" s="40">
        <f t="shared" si="14"/>
        <v>5.742135648922832E-8</v>
      </c>
      <c r="G61" s="40">
        <f t="shared" si="14"/>
        <v>1.9730061512372262E-5</v>
      </c>
      <c r="H61" s="40">
        <f t="shared" si="14"/>
        <v>1.1581306253801788E-5</v>
      </c>
      <c r="I61" s="40">
        <f t="shared" si="14"/>
        <v>5.1748314516314129E-6</v>
      </c>
      <c r="J61" s="40">
        <f t="shared" si="14"/>
        <v>1.253231082392468E-5</v>
      </c>
      <c r="K61" s="40">
        <f t="shared" si="14"/>
        <v>6.2842348523936278E-6</v>
      </c>
      <c r="L61" s="41">
        <f t="shared" si="14"/>
        <v>3.054848285073779E-3</v>
      </c>
      <c r="M61" s="40">
        <f t="shared" si="14"/>
        <v>1.7684762066451486E-7</v>
      </c>
      <c r="N61" s="40">
        <f t="shared" si="14"/>
        <v>2.2309690593763482E-6</v>
      </c>
      <c r="O61" s="40">
        <f t="shared" si="14"/>
        <v>1.4239010939267623E-6</v>
      </c>
      <c r="P61" s="40">
        <f t="shared" si="14"/>
        <v>3.1919657295338728E-6</v>
      </c>
      <c r="Q61" s="40">
        <f t="shared" si="14"/>
        <v>5.9290886843885126E-6</v>
      </c>
      <c r="R61" s="40">
        <f t="shared" si="14"/>
        <v>2.5984003954076775E-9</v>
      </c>
      <c r="S61" s="40">
        <f t="shared" si="14"/>
        <v>2.7176129930673582E-6</v>
      </c>
      <c r="T61" s="40">
        <f t="shared" si="14"/>
        <v>9.5288731913946202E-6</v>
      </c>
      <c r="U61" s="40">
        <f t="shared" si="14"/>
        <v>3.4167568347944029E-6</v>
      </c>
      <c r="V61" s="40">
        <f t="shared" si="14"/>
        <v>5.2665928517669952E-7</v>
      </c>
      <c r="W61" s="40">
        <f t="shared" si="14"/>
        <v>3.0751054560941451E-6</v>
      </c>
      <c r="X61" s="40">
        <f t="shared" si="14"/>
        <v>3.6713776544183746E-5</v>
      </c>
      <c r="Y61" s="40">
        <f t="shared" si="14"/>
        <v>9.369047731305524E-6</v>
      </c>
      <c r="Z61" s="40">
        <f t="shared" si="14"/>
        <v>4.7710659004475514E-6</v>
      </c>
      <c r="AA61" s="40">
        <f t="shared" si="14"/>
        <v>2.223358136408701E-5</v>
      </c>
      <c r="AB61" s="40">
        <f t="shared" si="14"/>
        <v>2.7183983543976572E-6</v>
      </c>
      <c r="AC61" s="40">
        <f t="shared" si="14"/>
        <v>1.5469537058371686E-5</v>
      </c>
      <c r="AD61" s="40">
        <f t="shared" si="14"/>
        <v>2.7013532641392844E-6</v>
      </c>
      <c r="AE61" s="40">
        <f t="shared" si="14"/>
        <v>2.1054646746792751E-6</v>
      </c>
      <c r="AF61" s="40">
        <f t="shared" si="14"/>
        <v>7.1553348296091905E-7</v>
      </c>
      <c r="AG61" s="40">
        <f t="shared" si="14"/>
        <v>2.7141764601061408E-7</v>
      </c>
      <c r="AH61" s="40">
        <f t="shared" si="14"/>
        <v>1.8484906254537256E-5</v>
      </c>
      <c r="AI61" s="40">
        <f t="shared" si="14"/>
        <v>8.3268734272966268E-6</v>
      </c>
      <c r="AJ61" s="40">
        <f t="shared" si="14"/>
        <v>2.8905703561309814E-8</v>
      </c>
      <c r="AK61" s="40">
        <f t="shared" si="14"/>
        <v>1.4118978543026801E-7</v>
      </c>
      <c r="AL61" s="40">
        <f t="shared" si="14"/>
        <v>2.9805549795536893E-5</v>
      </c>
      <c r="AM61" s="42">
        <f t="shared" si="14"/>
        <v>1.6171247065698899E-6</v>
      </c>
    </row>
    <row r="62" spans="1:39" ht="24">
      <c r="A62" s="37" t="s">
        <v>29</v>
      </c>
      <c r="B62" s="38" t="s">
        <v>14</v>
      </c>
      <c r="C62" s="39"/>
      <c r="D62" s="40">
        <f t="shared" ref="D62:AM62" si="15">$C20^2*D20^2</f>
        <v>1.7988635306791361E-6</v>
      </c>
      <c r="E62" s="40">
        <f t="shared" si="15"/>
        <v>1.3495281914815772E-5</v>
      </c>
      <c r="F62" s="40">
        <f t="shared" si="15"/>
        <v>6.1748121306117377E-6</v>
      </c>
      <c r="G62" s="40">
        <f t="shared" si="15"/>
        <v>1.0272914083284452E-7</v>
      </c>
      <c r="H62" s="40">
        <f t="shared" si="15"/>
        <v>1.6426487868551705E-5</v>
      </c>
      <c r="I62" s="40">
        <f t="shared" si="15"/>
        <v>6.7649920593463379E-6</v>
      </c>
      <c r="J62" s="40">
        <f t="shared" si="15"/>
        <v>3.8169804129939515E-5</v>
      </c>
      <c r="K62" s="40">
        <f t="shared" si="15"/>
        <v>4.7622819069273279E-7</v>
      </c>
      <c r="L62" s="40">
        <f t="shared" si="15"/>
        <v>3.4795493080727054E-5</v>
      </c>
      <c r="M62" s="40">
        <f t="shared" si="15"/>
        <v>6.9471321389419162E-6</v>
      </c>
      <c r="N62" s="40">
        <f t="shared" si="15"/>
        <v>1.3857199506997583E-6</v>
      </c>
      <c r="O62" s="40">
        <f t="shared" si="15"/>
        <v>5.0519523747162167E-6</v>
      </c>
      <c r="P62" s="40">
        <f t="shared" si="15"/>
        <v>6.2478065084138688E-6</v>
      </c>
      <c r="Q62" s="40">
        <f t="shared" si="15"/>
        <v>7.7093406790580132E-6</v>
      </c>
      <c r="R62" s="40">
        <f t="shared" si="15"/>
        <v>7.7079369436445474E-6</v>
      </c>
      <c r="S62" s="40">
        <f t="shared" si="15"/>
        <v>5.0638142345766683E-5</v>
      </c>
      <c r="T62" s="40">
        <f t="shared" si="15"/>
        <v>9.8975238160786916E-6</v>
      </c>
      <c r="U62" s="40">
        <f t="shared" si="15"/>
        <v>4.3618677166387822E-6</v>
      </c>
      <c r="V62" s="40">
        <f t="shared" si="15"/>
        <v>4.003451672864253E-6</v>
      </c>
      <c r="W62" s="40">
        <f t="shared" si="15"/>
        <v>2.461538682595647E-5</v>
      </c>
      <c r="X62" s="40">
        <f t="shared" si="15"/>
        <v>2.1858252613028338E-5</v>
      </c>
      <c r="Y62" s="40">
        <f t="shared" si="15"/>
        <v>6.8734988123786659E-6</v>
      </c>
      <c r="Z62" s="40">
        <f t="shared" si="15"/>
        <v>6.4647663356305342E-7</v>
      </c>
      <c r="AA62" s="40">
        <f t="shared" si="15"/>
        <v>1.3684038653467183E-5</v>
      </c>
      <c r="AB62" s="40">
        <f t="shared" si="15"/>
        <v>1.2654927341992729E-6</v>
      </c>
      <c r="AC62" s="40">
        <f t="shared" si="15"/>
        <v>2.4815201763128014E-6</v>
      </c>
      <c r="AD62" s="40">
        <f t="shared" si="15"/>
        <v>5.5939991668307596E-7</v>
      </c>
      <c r="AE62" s="40">
        <f t="shared" si="15"/>
        <v>1.6672534062963864E-6</v>
      </c>
      <c r="AF62" s="40">
        <f t="shared" si="15"/>
        <v>7.5904314952015593E-7</v>
      </c>
      <c r="AG62" s="40">
        <f t="shared" si="15"/>
        <v>5.1090107991368242E-6</v>
      </c>
      <c r="AH62" s="41">
        <f t="shared" si="15"/>
        <v>5.5080173978267182E-3</v>
      </c>
      <c r="AI62" s="40">
        <f t="shared" si="15"/>
        <v>2.8501661985208891E-6</v>
      </c>
      <c r="AJ62" s="40">
        <f t="shared" si="15"/>
        <v>5.8535114797329058E-8</v>
      </c>
      <c r="AK62" s="40">
        <f t="shared" si="15"/>
        <v>2.9729964016266773E-5</v>
      </c>
      <c r="AL62" s="40">
        <f t="shared" si="15"/>
        <v>4.7022057778817887E-8</v>
      </c>
      <c r="AM62" s="42">
        <f t="shared" si="15"/>
        <v>1.0052521579972688E-6</v>
      </c>
    </row>
    <row r="63" spans="1:39" ht="24">
      <c r="A63" s="37" t="s">
        <v>30</v>
      </c>
      <c r="B63" s="38" t="s">
        <v>14</v>
      </c>
      <c r="C63" s="39"/>
      <c r="D63" s="40">
        <f t="shared" ref="D63:AM63" si="16">$C21^2*D21^2</f>
        <v>2.1907848486446493E-9</v>
      </c>
      <c r="E63" s="40">
        <f t="shared" si="16"/>
        <v>1.8290222196139208E-6</v>
      </c>
      <c r="F63" s="40">
        <f t="shared" si="16"/>
        <v>2.1423547267257199E-6</v>
      </c>
      <c r="G63" s="40">
        <f t="shared" si="16"/>
        <v>1.1106326936370645E-8</v>
      </c>
      <c r="H63" s="41">
        <f t="shared" si="16"/>
        <v>1.6034068983872534E-3</v>
      </c>
      <c r="I63" s="40">
        <f t="shared" si="16"/>
        <v>8.0883103648669484E-9</v>
      </c>
      <c r="J63" s="40">
        <f t="shared" si="16"/>
        <v>5.4441841784690211E-7</v>
      </c>
      <c r="K63" s="40">
        <f t="shared" si="16"/>
        <v>1.4836173091783417E-7</v>
      </c>
      <c r="L63" s="40">
        <f t="shared" si="16"/>
        <v>6.0389079437766831E-6</v>
      </c>
      <c r="M63" s="40">
        <f t="shared" si="16"/>
        <v>6.2820687463285246E-6</v>
      </c>
      <c r="N63" s="40">
        <f t="shared" si="16"/>
        <v>1.4532384142103288E-7</v>
      </c>
      <c r="O63" s="40">
        <f t="shared" si="16"/>
        <v>6.8782234351761134E-6</v>
      </c>
      <c r="P63" s="40">
        <f t="shared" si="16"/>
        <v>5.0235601560286987E-6</v>
      </c>
      <c r="Q63" s="40">
        <f t="shared" si="16"/>
        <v>4.2612391695483785E-6</v>
      </c>
      <c r="R63" s="40">
        <f t="shared" si="16"/>
        <v>8.3055802241150355E-7</v>
      </c>
      <c r="S63" s="40">
        <f t="shared" si="16"/>
        <v>5.9405014565853193E-8</v>
      </c>
      <c r="T63" s="40">
        <f t="shared" si="16"/>
        <v>7.3193144309740493E-6</v>
      </c>
      <c r="U63" s="40">
        <f t="shared" si="16"/>
        <v>7.9815652507300692E-7</v>
      </c>
      <c r="V63" s="40">
        <f t="shared" si="16"/>
        <v>5.1867959193890858E-7</v>
      </c>
      <c r="W63" s="40">
        <f t="shared" si="16"/>
        <v>5.4207728780465149E-7</v>
      </c>
      <c r="X63" s="40">
        <f t="shared" si="16"/>
        <v>3.3990135034982495E-5</v>
      </c>
      <c r="Y63" s="40">
        <f t="shared" si="16"/>
        <v>1.9159132414261443E-7</v>
      </c>
      <c r="Z63" s="40">
        <f t="shared" si="16"/>
        <v>4.9111569352999605E-7</v>
      </c>
      <c r="AA63" s="40">
        <f t="shared" si="16"/>
        <v>5.9482755949851976E-8</v>
      </c>
      <c r="AB63" s="40">
        <f t="shared" si="16"/>
        <v>6.1630368096575916E-7</v>
      </c>
      <c r="AC63" s="40">
        <f t="shared" si="16"/>
        <v>1.8941242424174461E-5</v>
      </c>
      <c r="AD63" s="40">
        <f t="shared" si="16"/>
        <v>7.4790407989589139E-9</v>
      </c>
      <c r="AE63" s="40">
        <f t="shared" si="16"/>
        <v>1.4831211632155413E-6</v>
      </c>
      <c r="AF63" s="40">
        <f t="shared" si="16"/>
        <v>1.0611435196663067E-6</v>
      </c>
      <c r="AG63" s="40">
        <f t="shared" si="16"/>
        <v>3.2271940662961313E-6</v>
      </c>
      <c r="AH63" s="40">
        <f t="shared" si="16"/>
        <v>4.6080443562869918E-6</v>
      </c>
      <c r="AI63" s="40">
        <f t="shared" si="16"/>
        <v>1.0776682859355202E-5</v>
      </c>
      <c r="AJ63" s="40">
        <f t="shared" si="16"/>
        <v>5.3014934253182118E-6</v>
      </c>
      <c r="AK63" s="40">
        <f t="shared" si="16"/>
        <v>2.8796654035897455E-6</v>
      </c>
      <c r="AL63" s="40">
        <f t="shared" si="16"/>
        <v>7.6669140725667519E-6</v>
      </c>
      <c r="AM63" s="42">
        <f t="shared" si="16"/>
        <v>5.8395325215694024E-9</v>
      </c>
    </row>
    <row r="64" spans="1:39" ht="24">
      <c r="A64" s="37" t="s">
        <v>31</v>
      </c>
      <c r="B64" s="38" t="s">
        <v>14</v>
      </c>
      <c r="C64" s="45"/>
      <c r="D64" s="40">
        <f t="shared" ref="D64:AM64" si="17">$C22^2*D22^2</f>
        <v>1.2857341000642596E-4</v>
      </c>
      <c r="E64" s="40">
        <f t="shared" si="17"/>
        <v>1.9926825256689591E-6</v>
      </c>
      <c r="F64" s="40">
        <f t="shared" si="17"/>
        <v>5.5472699299906678E-5</v>
      </c>
      <c r="G64" s="40">
        <f t="shared" si="17"/>
        <v>4.5863382521372733E-4</v>
      </c>
      <c r="H64" s="40">
        <f t="shared" si="17"/>
        <v>2.5555945536882022E-6</v>
      </c>
      <c r="I64" s="40">
        <f t="shared" si="17"/>
        <v>7.6809720299786914E-5</v>
      </c>
      <c r="J64" s="40">
        <f t="shared" si="17"/>
        <v>2.7087563468681631E-6</v>
      </c>
      <c r="K64" s="40">
        <f t="shared" si="17"/>
        <v>2.8600318458521124E-5</v>
      </c>
      <c r="L64" s="40">
        <f t="shared" si="17"/>
        <v>6.4156267890817223E-5</v>
      </c>
      <c r="M64" s="40">
        <f t="shared" si="17"/>
        <v>4.8485465424740614E-6</v>
      </c>
      <c r="N64" s="40">
        <f t="shared" si="17"/>
        <v>3.9483980245845767E-7</v>
      </c>
      <c r="O64" s="40">
        <f t="shared" si="17"/>
        <v>1.2537378939128074E-4</v>
      </c>
      <c r="P64" s="40">
        <f t="shared" si="17"/>
        <v>7.0010939143982956E-6</v>
      </c>
      <c r="Q64" s="40">
        <f t="shared" si="17"/>
        <v>5.247499058503203E-5</v>
      </c>
      <c r="R64" s="40">
        <f t="shared" si="17"/>
        <v>5.0155478936411326E-5</v>
      </c>
      <c r="S64" s="40">
        <f t="shared" si="17"/>
        <v>7.0687055922561213E-6</v>
      </c>
      <c r="T64" s="40">
        <f t="shared" si="17"/>
        <v>4.0043750095548349E-7</v>
      </c>
      <c r="U64" s="40">
        <f t="shared" si="17"/>
        <v>1.4584173949731514E-5</v>
      </c>
      <c r="V64" s="40">
        <f t="shared" si="17"/>
        <v>8.5516751136781273E-5</v>
      </c>
      <c r="W64" s="40">
        <f t="shared" si="17"/>
        <v>1.8971341898448624E-5</v>
      </c>
      <c r="X64" s="40">
        <f t="shared" si="17"/>
        <v>7.5725094645071115E-5</v>
      </c>
      <c r="Y64" s="41">
        <f t="shared" si="17"/>
        <v>2.1013401599999999E-2</v>
      </c>
      <c r="Z64" s="40">
        <f t="shared" si="17"/>
        <v>6.3350585093271926E-6</v>
      </c>
      <c r="AA64" s="40">
        <f t="shared" si="17"/>
        <v>9.11010460541902E-5</v>
      </c>
      <c r="AB64" s="40">
        <f t="shared" si="17"/>
        <v>2.0653726709570245E-4</v>
      </c>
      <c r="AC64" s="40">
        <f t="shared" si="17"/>
        <v>7.5750244248240445E-6</v>
      </c>
      <c r="AD64" s="40">
        <f t="shared" si="17"/>
        <v>6.7504928422352679E-5</v>
      </c>
      <c r="AE64" s="40">
        <f t="shared" si="17"/>
        <v>5.578993226648196E-9</v>
      </c>
      <c r="AF64" s="40">
        <f t="shared" si="17"/>
        <v>5.4303845181727486E-6</v>
      </c>
      <c r="AG64" s="40">
        <f t="shared" si="17"/>
        <v>6.6931672203628747E-6</v>
      </c>
      <c r="AH64" s="40">
        <f t="shared" si="17"/>
        <v>2.4959860772718998E-5</v>
      </c>
      <c r="AI64" s="40">
        <f t="shared" si="17"/>
        <v>3.0442692054696801E-5</v>
      </c>
      <c r="AJ64" s="40">
        <f t="shared" si="17"/>
        <v>1.4711336304136953E-6</v>
      </c>
      <c r="AK64" s="40">
        <f t="shared" si="17"/>
        <v>5.3987375023675244E-5</v>
      </c>
      <c r="AL64" s="40">
        <f t="shared" si="17"/>
        <v>5.1267415653184576E-5</v>
      </c>
      <c r="AM64" s="42">
        <f t="shared" si="17"/>
        <v>2.8246755372310383E-5</v>
      </c>
    </row>
    <row r="65" spans="1:39" ht="24">
      <c r="A65" s="37" t="s">
        <v>32</v>
      </c>
      <c r="B65" s="38" t="s">
        <v>14</v>
      </c>
      <c r="C65" s="45"/>
      <c r="D65" s="40">
        <f t="shared" ref="D65:AM65" si="18">$C23^2*D23^2</f>
        <v>1.2674234248442301E-4</v>
      </c>
      <c r="E65" s="40">
        <f t="shared" si="18"/>
        <v>2.6029569316647058E-4</v>
      </c>
      <c r="F65" s="40">
        <f t="shared" si="18"/>
        <v>2.2752445147209143E-4</v>
      </c>
      <c r="G65" s="40">
        <f t="shared" si="18"/>
        <v>2.7718718329890969E-6</v>
      </c>
      <c r="H65" s="40">
        <f t="shared" si="18"/>
        <v>2.2685070474506006E-5</v>
      </c>
      <c r="I65" s="40">
        <f t="shared" si="18"/>
        <v>3.3476267769966749E-4</v>
      </c>
      <c r="J65" s="40">
        <f t="shared" si="18"/>
        <v>3.9917043445839679E-4</v>
      </c>
      <c r="K65" s="40">
        <f t="shared" si="18"/>
        <v>2.7392502841426563E-4</v>
      </c>
      <c r="L65" s="40">
        <f t="shared" si="18"/>
        <v>1.2004829320957796E-5</v>
      </c>
      <c r="M65" s="40">
        <f t="shared" si="18"/>
        <v>7.0336470068073981E-6</v>
      </c>
      <c r="N65" s="40">
        <f t="shared" si="18"/>
        <v>2.7724042009589601E-5</v>
      </c>
      <c r="O65" s="40">
        <f t="shared" si="18"/>
        <v>7.0783349852154763E-5</v>
      </c>
      <c r="P65" s="40">
        <f t="shared" si="18"/>
        <v>3.0408172602653823E-6</v>
      </c>
      <c r="Q65" s="40">
        <f t="shared" si="18"/>
        <v>2.7412347490899926E-7</v>
      </c>
      <c r="R65" s="40">
        <f t="shared" si="18"/>
        <v>1.0356049829585205E-5</v>
      </c>
      <c r="S65" s="40">
        <f t="shared" si="18"/>
        <v>6.0194258658200783E-6</v>
      </c>
      <c r="T65" s="40">
        <f t="shared" si="18"/>
        <v>1.6209414985282895E-4</v>
      </c>
      <c r="U65" s="40">
        <f t="shared" si="18"/>
        <v>1.1886382775151484E-5</v>
      </c>
      <c r="V65" s="41">
        <f t="shared" si="18"/>
        <v>6.8895750400000011E-2</v>
      </c>
      <c r="W65" s="40">
        <f t="shared" si="18"/>
        <v>9.5595105426533018E-5</v>
      </c>
      <c r="X65" s="40">
        <f t="shared" si="18"/>
        <v>1.2299964480306483E-5</v>
      </c>
      <c r="Y65" s="40">
        <f t="shared" si="18"/>
        <v>2.8693387236549924E-4</v>
      </c>
      <c r="Z65" s="40">
        <f t="shared" si="18"/>
        <v>4.5410971712746229E-6</v>
      </c>
      <c r="AA65" s="40">
        <f t="shared" si="18"/>
        <v>3.5189677173552446E-5</v>
      </c>
      <c r="AB65" s="40">
        <f t="shared" si="18"/>
        <v>1.359735322122204E-4</v>
      </c>
      <c r="AC65" s="40">
        <f t="shared" si="18"/>
        <v>8.5783865673054282E-6</v>
      </c>
      <c r="AD65" s="40">
        <f t="shared" si="18"/>
        <v>8.9421087747458701E-4</v>
      </c>
      <c r="AE65" s="40">
        <f t="shared" si="18"/>
        <v>5.4135343537857127E-5</v>
      </c>
      <c r="AF65" s="40">
        <f t="shared" si="18"/>
        <v>3.057640318345789E-4</v>
      </c>
      <c r="AG65" s="40">
        <f t="shared" si="18"/>
        <v>3.1745926419810098E-4</v>
      </c>
      <c r="AH65" s="40">
        <f t="shared" si="18"/>
        <v>4.8340048156530278E-5</v>
      </c>
      <c r="AI65" s="40">
        <f t="shared" si="18"/>
        <v>1.2751297195415649E-4</v>
      </c>
      <c r="AJ65" s="40">
        <f t="shared" si="18"/>
        <v>5.4940494818147428E-4</v>
      </c>
      <c r="AK65" s="40">
        <f t="shared" si="18"/>
        <v>1.271576695004766E-4</v>
      </c>
      <c r="AL65" s="40">
        <f t="shared" si="18"/>
        <v>2.4699235815460132E-4</v>
      </c>
      <c r="AM65" s="42">
        <f t="shared" si="18"/>
        <v>6.058910803085464E-5</v>
      </c>
    </row>
    <row r="66" spans="1:39" ht="24">
      <c r="A66" s="37" t="s">
        <v>33</v>
      </c>
      <c r="B66" s="38" t="s">
        <v>14</v>
      </c>
      <c r="C66" s="39"/>
      <c r="D66" s="40">
        <f t="shared" ref="D66:AM66" si="19">$C24^2*D24^2</f>
        <v>1.447736197851143E-7</v>
      </c>
      <c r="E66" s="40">
        <f t="shared" si="19"/>
        <v>2.4727284117888204E-8</v>
      </c>
      <c r="F66" s="40">
        <f t="shared" si="19"/>
        <v>5.7983706406657226E-8</v>
      </c>
      <c r="G66" s="40">
        <f t="shared" si="19"/>
        <v>6.6485306498844493E-9</v>
      </c>
      <c r="H66" s="40">
        <f t="shared" si="19"/>
        <v>5.8407329367691331E-7</v>
      </c>
      <c r="I66" s="40">
        <f t="shared" si="19"/>
        <v>2.407760568340101E-8</v>
      </c>
      <c r="J66" s="40">
        <f t="shared" si="19"/>
        <v>7.2215000461654002E-12</v>
      </c>
      <c r="K66" s="40">
        <f t="shared" si="19"/>
        <v>4.5796599012518313E-7</v>
      </c>
      <c r="L66" s="40">
        <f t="shared" si="19"/>
        <v>2.4918611345873981E-7</v>
      </c>
      <c r="M66" s="40">
        <f t="shared" si="19"/>
        <v>1.509939446036091E-8</v>
      </c>
      <c r="N66" s="40">
        <f t="shared" si="19"/>
        <v>2.6602496287604397E-8</v>
      </c>
      <c r="O66" s="40">
        <f t="shared" si="19"/>
        <v>1.1802814844841798E-7</v>
      </c>
      <c r="P66" s="40">
        <f t="shared" si="19"/>
        <v>2.261530099283482E-7</v>
      </c>
      <c r="Q66" s="40">
        <f t="shared" si="19"/>
        <v>3.0610367652191147E-9</v>
      </c>
      <c r="R66" s="40">
        <f t="shared" si="19"/>
        <v>4.6520316705058166E-10</v>
      </c>
      <c r="S66" s="40">
        <f t="shared" si="19"/>
        <v>7.3286718099455481E-8</v>
      </c>
      <c r="T66" s="40">
        <f t="shared" si="19"/>
        <v>1.0840401621022892E-8</v>
      </c>
      <c r="U66" s="40">
        <f t="shared" si="19"/>
        <v>4.2229489016647676E-7</v>
      </c>
      <c r="V66" s="40">
        <f t="shared" si="19"/>
        <v>5.9685467036269651E-9</v>
      </c>
      <c r="W66" s="40">
        <f t="shared" si="19"/>
        <v>1.8827013709726244E-7</v>
      </c>
      <c r="X66" s="40">
        <f t="shared" si="19"/>
        <v>8.9822417834799938E-8</v>
      </c>
      <c r="Y66" s="40">
        <f t="shared" si="19"/>
        <v>1.7803136612509917E-8</v>
      </c>
      <c r="Z66" s="40">
        <f t="shared" si="19"/>
        <v>1.3997116809224208E-7</v>
      </c>
      <c r="AA66" s="40">
        <f t="shared" si="19"/>
        <v>4.6446518388785685E-11</v>
      </c>
      <c r="AB66" s="40">
        <f t="shared" si="19"/>
        <v>1.4593875226821484E-9</v>
      </c>
      <c r="AC66" s="41">
        <f t="shared" si="19"/>
        <v>4.790246642047422E-5</v>
      </c>
      <c r="AD66" s="40">
        <f t="shared" si="19"/>
        <v>1.5381993863811195E-7</v>
      </c>
      <c r="AE66" s="40">
        <f t="shared" si="19"/>
        <v>8.0448908646634849E-10</v>
      </c>
      <c r="AF66" s="40">
        <f t="shared" si="19"/>
        <v>3.7733344982758497E-8</v>
      </c>
      <c r="AG66" s="40">
        <f t="shared" si="19"/>
        <v>6.1222460879038592E-9</v>
      </c>
      <c r="AH66" s="40">
        <f t="shared" si="19"/>
        <v>2.135328224238129E-8</v>
      </c>
      <c r="AI66" s="40">
        <f t="shared" si="19"/>
        <v>6.7246296683686767E-8</v>
      </c>
      <c r="AJ66" s="40">
        <f t="shared" si="19"/>
        <v>3.5388388497719323E-8</v>
      </c>
      <c r="AK66" s="40">
        <f t="shared" si="19"/>
        <v>6.1833117843492423E-9</v>
      </c>
      <c r="AL66" s="40">
        <f t="shared" si="19"/>
        <v>2.4456455438385388E-9</v>
      </c>
      <c r="AM66" s="42">
        <f t="shared" si="19"/>
        <v>2.7208016064279772E-9</v>
      </c>
    </row>
    <row r="67" spans="1:39" ht="24">
      <c r="A67" s="37" t="s">
        <v>34</v>
      </c>
      <c r="B67" s="38" t="s">
        <v>14</v>
      </c>
      <c r="C67" s="39"/>
      <c r="D67" s="40">
        <f t="shared" ref="D67:AM67" si="20">$C25^2*D25^2</f>
        <v>1.1919843036614549E-6</v>
      </c>
      <c r="E67" s="40">
        <f t="shared" si="20"/>
        <v>4.3230231609597215E-6</v>
      </c>
      <c r="F67" s="41">
        <f t="shared" si="20"/>
        <v>2.4459878685682643E-3</v>
      </c>
      <c r="G67" s="40">
        <f t="shared" si="20"/>
        <v>1.3437305065734825E-5</v>
      </c>
      <c r="H67" s="40">
        <f t="shared" si="20"/>
        <v>3.2835728055407811E-6</v>
      </c>
      <c r="I67" s="40">
        <f t="shared" si="20"/>
        <v>3.7147782021121746E-6</v>
      </c>
      <c r="J67" s="40">
        <f t="shared" si="20"/>
        <v>2.307843400203127E-6</v>
      </c>
      <c r="K67" s="40">
        <f t="shared" si="20"/>
        <v>3.423125338438223E-8</v>
      </c>
      <c r="L67" s="40">
        <f t="shared" si="20"/>
        <v>4.4370693564128369E-8</v>
      </c>
      <c r="M67" s="40">
        <f t="shared" si="20"/>
        <v>9.6827771087136433E-6</v>
      </c>
      <c r="N67" s="40">
        <f t="shared" si="20"/>
        <v>1.9352800295238431E-6</v>
      </c>
      <c r="O67" s="40">
        <f t="shared" si="20"/>
        <v>1.0415977700078915E-5</v>
      </c>
      <c r="P67" s="40">
        <f t="shared" si="20"/>
        <v>1.5966817366279894E-11</v>
      </c>
      <c r="Q67" s="40">
        <f t="shared" si="20"/>
        <v>2.3100090367799152E-9</v>
      </c>
      <c r="R67" s="40">
        <f t="shared" si="20"/>
        <v>1.0116897375304249E-6</v>
      </c>
      <c r="S67" s="40">
        <f t="shared" si="20"/>
        <v>2.2039070056242075E-6</v>
      </c>
      <c r="T67" s="40">
        <f t="shared" si="20"/>
        <v>3.6840101416611495E-6</v>
      </c>
      <c r="U67" s="40">
        <f t="shared" si="20"/>
        <v>4.4795914335689656E-6</v>
      </c>
      <c r="V67" s="40">
        <f t="shared" si="20"/>
        <v>7.9752482289312343E-6</v>
      </c>
      <c r="W67" s="40">
        <f t="shared" si="20"/>
        <v>2.6229876139835772E-6</v>
      </c>
      <c r="X67" s="40">
        <f t="shared" si="20"/>
        <v>6.3817250109750127E-8</v>
      </c>
      <c r="Y67" s="40">
        <f t="shared" si="20"/>
        <v>6.4753203471359292E-6</v>
      </c>
      <c r="Z67" s="40">
        <f t="shared" si="20"/>
        <v>3.691376654242079E-5</v>
      </c>
      <c r="AA67" s="40">
        <f t="shared" si="20"/>
        <v>1.0317014539071605E-6</v>
      </c>
      <c r="AB67" s="40">
        <f t="shared" si="20"/>
        <v>9.206873256696147E-7</v>
      </c>
      <c r="AC67" s="40">
        <f t="shared" si="20"/>
        <v>2.8793762662817803E-6</v>
      </c>
      <c r="AD67" s="40">
        <f t="shared" si="20"/>
        <v>1.7527663859325679E-7</v>
      </c>
      <c r="AE67" s="40">
        <f t="shared" si="20"/>
        <v>3.7978645149447027E-8</v>
      </c>
      <c r="AF67" s="40">
        <f t="shared" si="20"/>
        <v>2.3440765522604421E-6</v>
      </c>
      <c r="AG67" s="40">
        <f t="shared" si="20"/>
        <v>3.5569250294838661E-6</v>
      </c>
      <c r="AH67" s="40">
        <f t="shared" si="20"/>
        <v>2.6387711787961279E-6</v>
      </c>
      <c r="AI67" s="40">
        <f t="shared" si="20"/>
        <v>3.4065628927779542E-6</v>
      </c>
      <c r="AJ67" s="40">
        <f t="shared" si="20"/>
        <v>2.8110867181594086E-6</v>
      </c>
      <c r="AK67" s="40">
        <f t="shared" si="20"/>
        <v>3.0920274307192001E-5</v>
      </c>
      <c r="AL67" s="40">
        <f t="shared" si="20"/>
        <v>3.121906280877664E-5</v>
      </c>
      <c r="AM67" s="42">
        <f t="shared" si="20"/>
        <v>1.1277040417891124E-6</v>
      </c>
    </row>
    <row r="68" spans="1:39" ht="24">
      <c r="A68" s="37" t="s">
        <v>35</v>
      </c>
      <c r="B68" s="38" t="s">
        <v>14</v>
      </c>
      <c r="C68" s="45"/>
      <c r="D68" s="40">
        <f t="shared" ref="D68:AM68" si="21">$C26^2*D26^2</f>
        <v>1.9195657263764321E-5</v>
      </c>
      <c r="E68" s="40">
        <f t="shared" si="21"/>
        <v>2.6409133601131772E-5</v>
      </c>
      <c r="F68" s="40">
        <f t="shared" si="21"/>
        <v>2.5965849685257869E-5</v>
      </c>
      <c r="G68" s="40">
        <f t="shared" si="21"/>
        <v>2.5075094313699543E-7</v>
      </c>
      <c r="H68" s="40">
        <f t="shared" si="21"/>
        <v>7.4236922495277296E-5</v>
      </c>
      <c r="I68" s="40">
        <f t="shared" si="21"/>
        <v>2.3008032486126667E-5</v>
      </c>
      <c r="J68" s="40">
        <f t="shared" si="21"/>
        <v>1.7059381312466113E-6</v>
      </c>
      <c r="K68" s="40">
        <f t="shared" si="21"/>
        <v>3.0901298425494922E-5</v>
      </c>
      <c r="L68" s="40">
        <f t="shared" si="21"/>
        <v>2.266020712317435E-7</v>
      </c>
      <c r="M68" s="40">
        <f t="shared" si="21"/>
        <v>4.5326887551361141E-5</v>
      </c>
      <c r="N68" s="40">
        <f t="shared" si="21"/>
        <v>1.4107029219334027E-4</v>
      </c>
      <c r="O68" s="40">
        <f t="shared" si="21"/>
        <v>3.7865066587749341E-7</v>
      </c>
      <c r="P68" s="40">
        <f t="shared" si="21"/>
        <v>1.0835927443420057E-4</v>
      </c>
      <c r="Q68" s="40">
        <f t="shared" si="21"/>
        <v>8.7490255430753755E-5</v>
      </c>
      <c r="R68" s="40">
        <f t="shared" si="21"/>
        <v>8.3038287099118232E-6</v>
      </c>
      <c r="S68" s="40">
        <f t="shared" si="21"/>
        <v>1.5200340005604971E-6</v>
      </c>
      <c r="T68" s="40">
        <f t="shared" si="21"/>
        <v>4.0227145111798011E-5</v>
      </c>
      <c r="U68" s="40">
        <f t="shared" si="21"/>
        <v>2.1882369368902226E-4</v>
      </c>
      <c r="V68" s="40">
        <f t="shared" si="21"/>
        <v>1.7752697045661753E-4</v>
      </c>
      <c r="W68" s="40">
        <f t="shared" si="21"/>
        <v>4.5916600098730587E-5</v>
      </c>
      <c r="X68" s="40">
        <f t="shared" si="21"/>
        <v>1.4848660713714311E-5</v>
      </c>
      <c r="Y68" s="40">
        <f t="shared" si="21"/>
        <v>1.5993828155211297E-6</v>
      </c>
      <c r="Z68" s="40">
        <f t="shared" si="21"/>
        <v>7.2517902948056965E-5</v>
      </c>
      <c r="AA68" s="40">
        <f t="shared" si="21"/>
        <v>1.7366149264618863E-5</v>
      </c>
      <c r="AB68" s="40">
        <f t="shared" si="21"/>
        <v>2.1949249510999439E-6</v>
      </c>
      <c r="AC68" s="40">
        <f t="shared" si="21"/>
        <v>1.6133458302386841E-5</v>
      </c>
      <c r="AD68" s="40">
        <f t="shared" si="21"/>
        <v>2.77740900128496E-5</v>
      </c>
      <c r="AE68" s="40">
        <f t="shared" si="21"/>
        <v>6.1728479060984474E-5</v>
      </c>
      <c r="AF68" s="40">
        <f t="shared" si="21"/>
        <v>4.5073756295846248E-5</v>
      </c>
      <c r="AG68" s="40">
        <f t="shared" si="21"/>
        <v>1.8834634316599367E-7</v>
      </c>
      <c r="AH68" s="40">
        <f t="shared" si="21"/>
        <v>2.2107078852790966E-7</v>
      </c>
      <c r="AI68" s="40">
        <f t="shared" si="21"/>
        <v>3.093441131761724E-5</v>
      </c>
      <c r="AJ68" s="41">
        <f t="shared" si="21"/>
        <v>2.1738553599999998E-2</v>
      </c>
      <c r="AK68" s="40">
        <f t="shared" si="21"/>
        <v>2.414073805869011E-7</v>
      </c>
      <c r="AL68" s="40">
        <f t="shared" si="21"/>
        <v>6.722177678152628E-6</v>
      </c>
      <c r="AM68" s="42">
        <f t="shared" si="21"/>
        <v>7.8063115138263444E-7</v>
      </c>
    </row>
    <row r="69" spans="1:39" ht="24">
      <c r="A69" s="37" t="s">
        <v>36</v>
      </c>
      <c r="B69" s="38" t="s">
        <v>14</v>
      </c>
      <c r="C69" s="39"/>
      <c r="D69" s="40">
        <f t="shared" ref="D69:AM69" si="22">$C27^2*D27^2</f>
        <v>3.4578894021478088E-6</v>
      </c>
      <c r="E69" s="40">
        <f t="shared" si="22"/>
        <v>7.5875655290270491E-7</v>
      </c>
      <c r="F69" s="40">
        <f t="shared" si="22"/>
        <v>2.366436877780052E-7</v>
      </c>
      <c r="G69" s="40">
        <f t="shared" si="22"/>
        <v>3.7583918006863271E-8</v>
      </c>
      <c r="H69" s="40">
        <f t="shared" si="22"/>
        <v>3.0922795207429168E-7</v>
      </c>
      <c r="I69" s="40">
        <f t="shared" si="22"/>
        <v>2.2560854068757991E-6</v>
      </c>
      <c r="J69" s="40">
        <f t="shared" si="22"/>
        <v>9.1344057853178818E-7</v>
      </c>
      <c r="K69" s="40">
        <f t="shared" si="22"/>
        <v>2.5674502510808824E-6</v>
      </c>
      <c r="L69" s="40">
        <f t="shared" si="22"/>
        <v>5.7622939683865136E-10</v>
      </c>
      <c r="M69" s="40">
        <f t="shared" si="22"/>
        <v>1.6879663870843851E-6</v>
      </c>
      <c r="N69" s="40">
        <f t="shared" si="22"/>
        <v>1.6853802688269905E-8</v>
      </c>
      <c r="O69" s="40">
        <f t="shared" si="22"/>
        <v>5.855902545465424E-9</v>
      </c>
      <c r="P69" s="40">
        <f t="shared" si="22"/>
        <v>3.9644826364128508E-7</v>
      </c>
      <c r="Q69" s="40">
        <f t="shared" si="22"/>
        <v>3.9079734733582953E-6</v>
      </c>
      <c r="R69" s="41">
        <f t="shared" si="22"/>
        <v>5.8272330182130867E-4</v>
      </c>
      <c r="S69" s="40">
        <f t="shared" si="22"/>
        <v>2.0799092172924132E-6</v>
      </c>
      <c r="T69" s="40">
        <f t="shared" si="22"/>
        <v>1.2091478513984467E-5</v>
      </c>
      <c r="U69" s="40">
        <f t="shared" si="22"/>
        <v>1.0965146338273988E-6</v>
      </c>
      <c r="V69" s="40">
        <f t="shared" si="22"/>
        <v>8.9445073973174184E-8</v>
      </c>
      <c r="W69" s="40">
        <f t="shared" si="22"/>
        <v>2.2283753426046179E-6</v>
      </c>
      <c r="X69" s="40">
        <f t="shared" si="22"/>
        <v>2.5636299097584582E-6</v>
      </c>
      <c r="Y69" s="40">
        <f t="shared" si="22"/>
        <v>1.3983336114501346E-6</v>
      </c>
      <c r="Z69" s="40">
        <f t="shared" si="22"/>
        <v>1.7715761182079507E-8</v>
      </c>
      <c r="AA69" s="40">
        <f t="shared" si="22"/>
        <v>1.2154481146999622E-8</v>
      </c>
      <c r="AB69" s="40">
        <f t="shared" si="22"/>
        <v>1.8021064436899075E-8</v>
      </c>
      <c r="AC69" s="40">
        <f t="shared" si="22"/>
        <v>5.7374815514972358E-9</v>
      </c>
      <c r="AD69" s="40">
        <f t="shared" si="22"/>
        <v>3.5896695937330332E-6</v>
      </c>
      <c r="AE69" s="40">
        <f t="shared" si="22"/>
        <v>1.5492024434589404E-6</v>
      </c>
      <c r="AF69" s="40">
        <f t="shared" si="22"/>
        <v>2.5415822175778977E-7</v>
      </c>
      <c r="AG69" s="40">
        <f t="shared" si="22"/>
        <v>1.4776966579390509E-6</v>
      </c>
      <c r="AH69" s="40">
        <f t="shared" si="22"/>
        <v>7.8645788971763726E-7</v>
      </c>
      <c r="AI69" s="40">
        <f t="shared" si="22"/>
        <v>6.8740364009729174E-7</v>
      </c>
      <c r="AJ69" s="40">
        <f t="shared" si="22"/>
        <v>2.1709690950608187E-7</v>
      </c>
      <c r="AK69" s="40">
        <f t="shared" si="22"/>
        <v>7.8518630181277225E-7</v>
      </c>
      <c r="AL69" s="40">
        <f t="shared" si="22"/>
        <v>3.4048144148717265E-9</v>
      </c>
      <c r="AM69" s="42">
        <f t="shared" si="22"/>
        <v>4.0513780867637495E-7</v>
      </c>
    </row>
    <row r="70" spans="1:39" ht="24">
      <c r="A70" s="37" t="s">
        <v>37</v>
      </c>
      <c r="B70" s="38" t="s">
        <v>14</v>
      </c>
      <c r="C70" s="45"/>
      <c r="D70" s="40">
        <f t="shared" ref="D70:AM70" si="23">$C28^2*D28^2</f>
        <v>1.0835060963902168E-4</v>
      </c>
      <c r="E70" s="40">
        <f t="shared" si="23"/>
        <v>5.0275257669822466E-5</v>
      </c>
      <c r="F70" s="40">
        <f t="shared" si="23"/>
        <v>4.383991648643874E-5</v>
      </c>
      <c r="G70" s="40">
        <f t="shared" si="23"/>
        <v>5.3338131150127471E-5</v>
      </c>
      <c r="H70" s="40">
        <f t="shared" si="23"/>
        <v>6.0632853178746176E-5</v>
      </c>
      <c r="I70" s="40">
        <f t="shared" si="23"/>
        <v>1.4059648342871085E-5</v>
      </c>
      <c r="J70" s="40">
        <f t="shared" si="23"/>
        <v>2.8909138564027908E-5</v>
      </c>
      <c r="K70" s="40">
        <f t="shared" si="23"/>
        <v>1.1473859841778004E-5</v>
      </c>
      <c r="L70" s="40">
        <f t="shared" si="23"/>
        <v>2.6737869931772512E-6</v>
      </c>
      <c r="M70" s="40">
        <f t="shared" si="23"/>
        <v>3.1614746570727304E-7</v>
      </c>
      <c r="N70" s="40">
        <f t="shared" si="23"/>
        <v>1.9155934716219873E-4</v>
      </c>
      <c r="O70" s="40">
        <f t="shared" si="23"/>
        <v>5.237435944888059E-5</v>
      </c>
      <c r="P70" s="40">
        <f t="shared" si="23"/>
        <v>5.2139711374511635E-5</v>
      </c>
      <c r="Q70" s="40">
        <f t="shared" si="23"/>
        <v>1.6807637883409115E-5</v>
      </c>
      <c r="R70" s="40">
        <f t="shared" si="23"/>
        <v>7.6087120585451474E-5</v>
      </c>
      <c r="S70" s="40">
        <f t="shared" si="23"/>
        <v>1.9832318994214164E-4</v>
      </c>
      <c r="T70" s="40">
        <f t="shared" si="23"/>
        <v>4.2488227255519535E-5</v>
      </c>
      <c r="U70" s="40">
        <f t="shared" si="23"/>
        <v>1.1503978042815203E-4</v>
      </c>
      <c r="V70" s="40">
        <f t="shared" si="23"/>
        <v>1.3670062212746436E-4</v>
      </c>
      <c r="W70" s="40">
        <f t="shared" si="23"/>
        <v>2.1821318423137206E-5</v>
      </c>
      <c r="X70" s="40">
        <f t="shared" si="23"/>
        <v>1.1155218648999942E-4</v>
      </c>
      <c r="Y70" s="40">
        <f t="shared" si="23"/>
        <v>9.4615392333010129E-6</v>
      </c>
      <c r="Z70" s="40">
        <f t="shared" si="23"/>
        <v>1.835149069687529E-6</v>
      </c>
      <c r="AA70" s="40">
        <f t="shared" si="23"/>
        <v>1.9523674006170987E-5</v>
      </c>
      <c r="AB70" s="40">
        <f t="shared" si="23"/>
        <v>4.7768285306409402E-6</v>
      </c>
      <c r="AC70" s="40">
        <f t="shared" si="23"/>
        <v>3.689811331606794E-6</v>
      </c>
      <c r="AD70" s="40">
        <f t="shared" si="23"/>
        <v>3.8012231712999283E-4</v>
      </c>
      <c r="AE70" s="40">
        <f t="shared" si="23"/>
        <v>8.217213007634863E-5</v>
      </c>
      <c r="AF70" s="40">
        <f t="shared" si="23"/>
        <v>4.232815415977145E-4</v>
      </c>
      <c r="AG70" s="41">
        <f t="shared" si="23"/>
        <v>3.0192537599999996E-2</v>
      </c>
      <c r="AH70" s="40">
        <f t="shared" si="23"/>
        <v>2.6629353424865273E-5</v>
      </c>
      <c r="AI70" s="40">
        <f t="shared" si="23"/>
        <v>2.2294251925560539E-6</v>
      </c>
      <c r="AJ70" s="40">
        <f t="shared" si="23"/>
        <v>2.4438034538385516E-7</v>
      </c>
      <c r="AK70" s="40">
        <f t="shared" si="23"/>
        <v>4.8600023045588091E-5</v>
      </c>
      <c r="AL70" s="40">
        <f t="shared" si="23"/>
        <v>1.7391045708216419E-4</v>
      </c>
      <c r="AM70" s="42">
        <f t="shared" si="23"/>
        <v>2.3287005148974335E-5</v>
      </c>
    </row>
    <row r="71" spans="1:39" ht="24">
      <c r="A71" s="37" t="s">
        <v>38</v>
      </c>
      <c r="B71" s="38" t="s">
        <v>14</v>
      </c>
      <c r="C71" s="39"/>
      <c r="D71" s="40">
        <f t="shared" ref="D71:AM71" si="24">$C29^2*D29^2</f>
        <v>2.0224638321047243E-8</v>
      </c>
      <c r="E71" s="40">
        <f t="shared" si="24"/>
        <v>5.2731401522859663E-6</v>
      </c>
      <c r="F71" s="40">
        <f t="shared" si="24"/>
        <v>4.264544184614307E-6</v>
      </c>
      <c r="G71" s="40">
        <f t="shared" si="24"/>
        <v>1.1828134550262871E-5</v>
      </c>
      <c r="H71" s="40">
        <f t="shared" si="24"/>
        <v>4.2997006516953484E-6</v>
      </c>
      <c r="I71" s="40">
        <f t="shared" si="24"/>
        <v>3.1054546525826092E-6</v>
      </c>
      <c r="J71" s="40">
        <f t="shared" si="24"/>
        <v>1.5903520066013474E-8</v>
      </c>
      <c r="K71" s="40">
        <f t="shared" si="24"/>
        <v>6.4529507486692301E-6</v>
      </c>
      <c r="L71" s="40">
        <f t="shared" si="24"/>
        <v>4.7927197560239521E-7</v>
      </c>
      <c r="M71" s="40">
        <f t="shared" si="24"/>
        <v>6.9875625382656599E-7</v>
      </c>
      <c r="N71" s="40">
        <f t="shared" si="24"/>
        <v>6.9553560256179524E-8</v>
      </c>
      <c r="O71" s="41">
        <f t="shared" si="24"/>
        <v>1.0249309839063735E-3</v>
      </c>
      <c r="P71" s="40">
        <f t="shared" si="24"/>
        <v>1.1010883446002186E-6</v>
      </c>
      <c r="Q71" s="40">
        <f t="shared" si="24"/>
        <v>6.9069885315914875E-9</v>
      </c>
      <c r="R71" s="40">
        <f t="shared" si="24"/>
        <v>9.553103173304335E-9</v>
      </c>
      <c r="S71" s="40">
        <f t="shared" si="24"/>
        <v>4.9549750357806812E-7</v>
      </c>
      <c r="T71" s="40">
        <f t="shared" si="24"/>
        <v>1.8096135328849463E-6</v>
      </c>
      <c r="U71" s="40">
        <f t="shared" si="24"/>
        <v>3.1739068496147695E-7</v>
      </c>
      <c r="V71" s="40">
        <f t="shared" si="24"/>
        <v>1.0269056476711649E-6</v>
      </c>
      <c r="W71" s="40">
        <f t="shared" si="24"/>
        <v>3.3277737598010823E-7</v>
      </c>
      <c r="X71" s="40">
        <f t="shared" si="24"/>
        <v>3.6657543016636442E-6</v>
      </c>
      <c r="Y71" s="40">
        <f t="shared" si="24"/>
        <v>6.045115976709121E-6</v>
      </c>
      <c r="Z71" s="40">
        <f t="shared" si="24"/>
        <v>6.027470250923258E-6</v>
      </c>
      <c r="AA71" s="40">
        <f t="shared" si="24"/>
        <v>1.8291875827442036E-5</v>
      </c>
      <c r="AB71" s="40">
        <f t="shared" si="24"/>
        <v>5.8170753216547661E-6</v>
      </c>
      <c r="AC71" s="40">
        <f t="shared" si="24"/>
        <v>2.4055892184341297E-6</v>
      </c>
      <c r="AD71" s="40">
        <f t="shared" si="24"/>
        <v>2.2343016462159467E-7</v>
      </c>
      <c r="AE71" s="40">
        <f t="shared" si="24"/>
        <v>2.7189192328398921E-7</v>
      </c>
      <c r="AF71" s="40">
        <f t="shared" si="24"/>
        <v>1.1913437167107984E-8</v>
      </c>
      <c r="AG71" s="40">
        <f t="shared" si="24"/>
        <v>1.7558847128313709E-6</v>
      </c>
      <c r="AH71" s="40">
        <f t="shared" si="24"/>
        <v>8.896692286656743E-7</v>
      </c>
      <c r="AI71" s="40">
        <f t="shared" si="24"/>
        <v>5.1082505830702307E-9</v>
      </c>
      <c r="AJ71" s="40">
        <f t="shared" si="24"/>
        <v>1.7331779488544495E-8</v>
      </c>
      <c r="AK71" s="40">
        <f t="shared" si="24"/>
        <v>1.0763972108652107E-6</v>
      </c>
      <c r="AL71" s="40">
        <f t="shared" si="24"/>
        <v>3.1904952189611539E-8</v>
      </c>
      <c r="AM71" s="42">
        <f t="shared" si="24"/>
        <v>3.048079297722369E-6</v>
      </c>
    </row>
    <row r="72" spans="1:39" ht="24">
      <c r="A72" s="37" t="s">
        <v>39</v>
      </c>
      <c r="B72" s="38" t="s">
        <v>14</v>
      </c>
      <c r="C72" s="39"/>
      <c r="D72" s="40">
        <f t="shared" ref="D72:AM72" si="25">$C30^2*D30^2</f>
        <v>3.2274896193090392E-7</v>
      </c>
      <c r="E72" s="40">
        <f t="shared" si="25"/>
        <v>6.5011959151093922E-7</v>
      </c>
      <c r="F72" s="40">
        <f t="shared" si="25"/>
        <v>1.5901479885478521E-6</v>
      </c>
      <c r="G72" s="40">
        <f t="shared" si="25"/>
        <v>4.8221525278583648E-8</v>
      </c>
      <c r="H72" s="40">
        <f t="shared" si="25"/>
        <v>1.0945569672762E-6</v>
      </c>
      <c r="I72" s="40">
        <f t="shared" si="25"/>
        <v>9.4377253620427743E-7</v>
      </c>
      <c r="J72" s="40">
        <f t="shared" si="25"/>
        <v>4.7762055725370356E-10</v>
      </c>
      <c r="K72" s="40">
        <f t="shared" si="25"/>
        <v>4.6897794412385777E-6</v>
      </c>
      <c r="L72" s="40">
        <f t="shared" si="25"/>
        <v>3.9032878872452268E-7</v>
      </c>
      <c r="M72" s="40">
        <f t="shared" si="25"/>
        <v>7.9121835270085742E-7</v>
      </c>
      <c r="N72" s="40">
        <f t="shared" si="25"/>
        <v>2.5870723590587477E-8</v>
      </c>
      <c r="O72" s="40">
        <f t="shared" si="25"/>
        <v>1.9287680247264224E-8</v>
      </c>
      <c r="P72" s="40">
        <f t="shared" si="25"/>
        <v>1.7630280470339539E-7</v>
      </c>
      <c r="Q72" s="40">
        <f t="shared" si="25"/>
        <v>3.0862272593946615E-6</v>
      </c>
      <c r="R72" s="40">
        <f t="shared" si="25"/>
        <v>7.2206288883428202E-7</v>
      </c>
      <c r="S72" s="40">
        <f t="shared" si="25"/>
        <v>5.9379299452044255E-6</v>
      </c>
      <c r="T72" s="40">
        <f t="shared" si="25"/>
        <v>3.0133024357321601E-5</v>
      </c>
      <c r="U72" s="40">
        <f t="shared" si="25"/>
        <v>1.0269462565574745E-7</v>
      </c>
      <c r="V72" s="40">
        <f t="shared" si="25"/>
        <v>7.2543935122258305E-6</v>
      </c>
      <c r="W72" s="40">
        <f t="shared" si="25"/>
        <v>3.7280153226578659E-8</v>
      </c>
      <c r="X72" s="40">
        <f t="shared" si="25"/>
        <v>2.0868202417848414E-5</v>
      </c>
      <c r="Y72" s="40">
        <f t="shared" si="25"/>
        <v>4.307396537252678E-7</v>
      </c>
      <c r="Z72" s="40">
        <f t="shared" si="25"/>
        <v>2.7572288357262699E-6</v>
      </c>
      <c r="AA72" s="40">
        <f t="shared" si="25"/>
        <v>4.1763341882800944E-6</v>
      </c>
      <c r="AB72" s="40">
        <f t="shared" si="25"/>
        <v>1.7489077365295728E-6</v>
      </c>
      <c r="AC72" s="40">
        <f t="shared" si="25"/>
        <v>1.2677810703348142E-6</v>
      </c>
      <c r="AD72" s="40">
        <f t="shared" si="25"/>
        <v>9.9718169449134899E-6</v>
      </c>
      <c r="AE72" s="40">
        <f t="shared" si="25"/>
        <v>1.5410561438232156E-8</v>
      </c>
      <c r="AF72" s="41">
        <f t="shared" si="25"/>
        <v>1.7130104137452512E-3</v>
      </c>
      <c r="AG72" s="40">
        <f t="shared" si="25"/>
        <v>2.3370356175178816E-5</v>
      </c>
      <c r="AH72" s="40">
        <f t="shared" si="25"/>
        <v>2.157896758843391E-7</v>
      </c>
      <c r="AI72" s="40">
        <f t="shared" si="25"/>
        <v>1.4973794326189323E-5</v>
      </c>
      <c r="AJ72" s="40">
        <f t="shared" si="25"/>
        <v>3.2925945165756093E-6</v>
      </c>
      <c r="AK72" s="40">
        <f t="shared" si="25"/>
        <v>1.3754351591699893E-5</v>
      </c>
      <c r="AL72" s="40">
        <f t="shared" si="25"/>
        <v>1.187628120461205E-5</v>
      </c>
      <c r="AM72" s="42">
        <f t="shared" si="25"/>
        <v>1.349286327473592E-6</v>
      </c>
    </row>
    <row r="73" spans="1:39" ht="24">
      <c r="A73" s="37" t="s">
        <v>40</v>
      </c>
      <c r="B73" s="38" t="s">
        <v>14</v>
      </c>
      <c r="C73" s="39"/>
      <c r="D73" s="40">
        <f t="shared" ref="D73:AM73" si="26">$C31^2*D31^2</f>
        <v>1.4279498656833348E-6</v>
      </c>
      <c r="E73" s="40">
        <f t="shared" si="26"/>
        <v>3.874356321464297E-9</v>
      </c>
      <c r="F73" s="40">
        <f t="shared" si="26"/>
        <v>3.1209588349547869E-7</v>
      </c>
      <c r="G73" s="40">
        <f t="shared" si="26"/>
        <v>1.0959399678990232E-10</v>
      </c>
      <c r="H73" s="40">
        <f t="shared" si="26"/>
        <v>1.0983517549626259E-7</v>
      </c>
      <c r="I73" s="40">
        <f t="shared" si="26"/>
        <v>8.9108100399582034E-8</v>
      </c>
      <c r="J73" s="41">
        <f t="shared" si="26"/>
        <v>3.2979628825287088E-4</v>
      </c>
      <c r="K73" s="40">
        <f t="shared" si="26"/>
        <v>1.0534138731754161E-6</v>
      </c>
      <c r="L73" s="40">
        <f t="shared" si="26"/>
        <v>1.3488754171858903E-6</v>
      </c>
      <c r="M73" s="40">
        <f t="shared" si="26"/>
        <v>2.7843243172635723E-6</v>
      </c>
      <c r="N73" s="40">
        <f t="shared" si="26"/>
        <v>3.405306955547777E-7</v>
      </c>
      <c r="O73" s="40">
        <f t="shared" si="26"/>
        <v>5.5982047429203942E-9</v>
      </c>
      <c r="P73" s="40">
        <f t="shared" si="26"/>
        <v>1.5504853713393161E-6</v>
      </c>
      <c r="Q73" s="40">
        <f t="shared" si="26"/>
        <v>4.1820569825910166E-7</v>
      </c>
      <c r="R73" s="40">
        <f t="shared" si="26"/>
        <v>5.0891984247557881E-7</v>
      </c>
      <c r="S73" s="40">
        <f t="shared" si="26"/>
        <v>2.8616031778483103E-8</v>
      </c>
      <c r="T73" s="40">
        <f t="shared" si="26"/>
        <v>1.180802695881704E-6</v>
      </c>
      <c r="U73" s="40">
        <f t="shared" si="26"/>
        <v>2.0100207858744681E-6</v>
      </c>
      <c r="V73" s="40">
        <f t="shared" si="26"/>
        <v>1.8791637015417071E-6</v>
      </c>
      <c r="W73" s="40">
        <f t="shared" si="26"/>
        <v>5.3672842908225514E-7</v>
      </c>
      <c r="X73" s="40">
        <f t="shared" si="26"/>
        <v>1.3107608500679853E-6</v>
      </c>
      <c r="Y73" s="40">
        <f t="shared" si="26"/>
        <v>4.1994153215497217E-8</v>
      </c>
      <c r="Z73" s="40">
        <f t="shared" si="26"/>
        <v>1.8724178671175495E-6</v>
      </c>
      <c r="AA73" s="40">
        <f t="shared" si="26"/>
        <v>1.6038704378679602E-6</v>
      </c>
      <c r="AB73" s="40">
        <f t="shared" si="26"/>
        <v>3.326348160135002E-7</v>
      </c>
      <c r="AC73" s="40">
        <f t="shared" si="26"/>
        <v>6.9986784366004377E-11</v>
      </c>
      <c r="AD73" s="40">
        <f t="shared" si="26"/>
        <v>1.1884411341902274E-7</v>
      </c>
      <c r="AE73" s="40">
        <f t="shared" si="26"/>
        <v>4.8661726112152897E-7</v>
      </c>
      <c r="AF73" s="40">
        <f t="shared" si="26"/>
        <v>1.7576515334902634E-10</v>
      </c>
      <c r="AG73" s="40">
        <f t="shared" si="26"/>
        <v>3.1639450326300687E-7</v>
      </c>
      <c r="AH73" s="40">
        <f t="shared" si="26"/>
        <v>2.1751444195689999E-6</v>
      </c>
      <c r="AI73" s="40">
        <f t="shared" si="26"/>
        <v>2.9091987056980522E-7</v>
      </c>
      <c r="AJ73" s="40">
        <f t="shared" si="26"/>
        <v>2.4832774813591179E-8</v>
      </c>
      <c r="AK73" s="40">
        <f t="shared" si="26"/>
        <v>6.2214950897693557E-7</v>
      </c>
      <c r="AL73" s="40">
        <f t="shared" si="26"/>
        <v>1.7309410983887839E-6</v>
      </c>
      <c r="AM73" s="42">
        <f t="shared" si="26"/>
        <v>5.2668699569905684E-7</v>
      </c>
    </row>
    <row r="74" spans="1:39" ht="24">
      <c r="A74" s="37" t="s">
        <v>41</v>
      </c>
      <c r="B74" s="38" t="s">
        <v>14</v>
      </c>
      <c r="C74" s="39"/>
      <c r="D74" s="40">
        <f t="shared" ref="D74:AM74" si="27">$C32^2*D32^2</f>
        <v>2.9548913704955529E-6</v>
      </c>
      <c r="E74" s="40">
        <f t="shared" si="27"/>
        <v>1.0001444838663152E-7</v>
      </c>
      <c r="F74" s="40">
        <f t="shared" si="27"/>
        <v>6.9377792686405742E-6</v>
      </c>
      <c r="G74" s="40">
        <f t="shared" si="27"/>
        <v>2.0096653040342743E-6</v>
      </c>
      <c r="H74" s="40">
        <f t="shared" si="27"/>
        <v>2.5898840128546886E-8</v>
      </c>
      <c r="I74" s="41">
        <f t="shared" si="27"/>
        <v>4.6508175051321061E-3</v>
      </c>
      <c r="J74" s="40">
        <f t="shared" si="27"/>
        <v>1.2460664715744758E-6</v>
      </c>
      <c r="K74" s="40">
        <f t="shared" si="27"/>
        <v>6.1392715918626512E-8</v>
      </c>
      <c r="L74" s="40">
        <f t="shared" si="27"/>
        <v>7.6955530086391273E-6</v>
      </c>
      <c r="M74" s="40">
        <f t="shared" si="27"/>
        <v>6.87571094371167E-6</v>
      </c>
      <c r="N74" s="40">
        <f t="shared" si="27"/>
        <v>4.7403199212862369E-8</v>
      </c>
      <c r="O74" s="40">
        <f t="shared" si="27"/>
        <v>1.4110479994455112E-5</v>
      </c>
      <c r="P74" s="40">
        <f t="shared" si="27"/>
        <v>1.6259244032095453E-5</v>
      </c>
      <c r="Q74" s="40">
        <f t="shared" si="27"/>
        <v>5.6352258641928482E-9</v>
      </c>
      <c r="R74" s="40">
        <f t="shared" si="27"/>
        <v>1.7577672306527318E-5</v>
      </c>
      <c r="S74" s="40">
        <f t="shared" si="27"/>
        <v>2.0521414604371925E-6</v>
      </c>
      <c r="T74" s="40">
        <f t="shared" si="27"/>
        <v>5.0962374549163627E-5</v>
      </c>
      <c r="U74" s="40">
        <f t="shared" si="27"/>
        <v>8.2717343162218357E-7</v>
      </c>
      <c r="V74" s="40">
        <f t="shared" si="27"/>
        <v>2.1980836529286264E-5</v>
      </c>
      <c r="W74" s="40">
        <f t="shared" si="27"/>
        <v>3.0259758366509767E-5</v>
      </c>
      <c r="X74" s="40">
        <f t="shared" si="27"/>
        <v>1.8584544425409692E-5</v>
      </c>
      <c r="Y74" s="40">
        <f t="shared" si="27"/>
        <v>1.6876297449962219E-5</v>
      </c>
      <c r="Z74" s="40">
        <f t="shared" si="27"/>
        <v>2.9217934298742923E-5</v>
      </c>
      <c r="AA74" s="40">
        <f t="shared" si="27"/>
        <v>3.5399312464960459E-5</v>
      </c>
      <c r="AB74" s="40">
        <f t="shared" si="27"/>
        <v>1.4807335310318557E-5</v>
      </c>
      <c r="AC74" s="40">
        <f t="shared" si="27"/>
        <v>2.2211280105243002E-6</v>
      </c>
      <c r="AD74" s="40">
        <f t="shared" si="27"/>
        <v>1.4125078277878916E-6</v>
      </c>
      <c r="AE74" s="40">
        <f t="shared" si="27"/>
        <v>1.8225719878178829E-9</v>
      </c>
      <c r="AF74" s="40">
        <f t="shared" si="27"/>
        <v>2.5956189506467267E-6</v>
      </c>
      <c r="AG74" s="40">
        <f t="shared" si="27"/>
        <v>2.1407033418812766E-6</v>
      </c>
      <c r="AH74" s="40">
        <f t="shared" si="27"/>
        <v>5.3486259454693404E-6</v>
      </c>
      <c r="AI74" s="40">
        <f t="shared" si="27"/>
        <v>5.2400108806959739E-5</v>
      </c>
      <c r="AJ74" s="40">
        <f t="shared" si="27"/>
        <v>4.66052094732793E-6</v>
      </c>
      <c r="AK74" s="40">
        <f t="shared" si="27"/>
        <v>7.5163997974090836E-6</v>
      </c>
      <c r="AL74" s="40">
        <f t="shared" si="27"/>
        <v>4.3709182234204883E-5</v>
      </c>
      <c r="AM74" s="42">
        <f t="shared" si="27"/>
        <v>1.524541561367109E-10</v>
      </c>
    </row>
    <row r="75" spans="1:39" ht="24">
      <c r="A75" s="37" t="s">
        <v>42</v>
      </c>
      <c r="B75" s="38" t="s">
        <v>14</v>
      </c>
      <c r="C75" s="39"/>
      <c r="D75" s="40">
        <f t="shared" ref="D75:AM75" si="28">$C33^2*D33^2</f>
        <v>4.1451141888746237E-8</v>
      </c>
      <c r="E75" s="40">
        <f t="shared" si="28"/>
        <v>7.2658426374890838E-8</v>
      </c>
      <c r="F75" s="40">
        <f t="shared" si="28"/>
        <v>1.4437482340175865E-7</v>
      </c>
      <c r="G75" s="40">
        <f t="shared" si="28"/>
        <v>2.4321437307429106E-8</v>
      </c>
      <c r="H75" s="40">
        <f t="shared" si="28"/>
        <v>2.0562419417215535E-8</v>
      </c>
      <c r="I75" s="40">
        <f t="shared" si="28"/>
        <v>1.8779799172668737E-8</v>
      </c>
      <c r="J75" s="40">
        <f t="shared" si="28"/>
        <v>2.1854961241791464E-8</v>
      </c>
      <c r="K75" s="40">
        <f t="shared" si="28"/>
        <v>1.1542473978073315E-8</v>
      </c>
      <c r="L75" s="40">
        <f t="shared" si="28"/>
        <v>5.382765093568926E-10</v>
      </c>
      <c r="M75" s="40">
        <f t="shared" si="28"/>
        <v>3.920938301535431E-9</v>
      </c>
      <c r="N75" s="40">
        <f t="shared" si="28"/>
        <v>5.6232255947785857E-8</v>
      </c>
      <c r="O75" s="40">
        <f t="shared" si="28"/>
        <v>1.2266464645127106E-8</v>
      </c>
      <c r="P75" s="40">
        <f t="shared" si="28"/>
        <v>6.085692646309897E-10</v>
      </c>
      <c r="Q75" s="40">
        <f t="shared" si="28"/>
        <v>6.9491320405949268E-8</v>
      </c>
      <c r="R75" s="40">
        <f t="shared" si="28"/>
        <v>1.5298285051181252E-8</v>
      </c>
      <c r="S75" s="40">
        <f t="shared" si="28"/>
        <v>5.0225961854702202E-8</v>
      </c>
      <c r="T75" s="40">
        <f t="shared" si="28"/>
        <v>8.5496898294230462E-8</v>
      </c>
      <c r="U75" s="40">
        <f t="shared" si="28"/>
        <v>4.5467114939614124E-10</v>
      </c>
      <c r="V75" s="40">
        <f t="shared" si="28"/>
        <v>2.0973899317160106E-8</v>
      </c>
      <c r="W75" s="40">
        <f t="shared" si="28"/>
        <v>1.4700380474027834E-8</v>
      </c>
      <c r="X75" s="40">
        <f t="shared" si="28"/>
        <v>1.6913808522463418E-7</v>
      </c>
      <c r="Y75" s="40">
        <f t="shared" si="28"/>
        <v>2.9876283318555622E-8</v>
      </c>
      <c r="Z75" s="40">
        <f t="shared" si="28"/>
        <v>7.1302824549294671E-10</v>
      </c>
      <c r="AA75" s="40">
        <f t="shared" si="28"/>
        <v>4.8515702443352556E-8</v>
      </c>
      <c r="AB75" s="40">
        <f t="shared" si="28"/>
        <v>1.084378361648441E-9</v>
      </c>
      <c r="AC75" s="40">
        <f t="shared" si="28"/>
        <v>1.3913574729250762E-9</v>
      </c>
      <c r="AD75" s="40">
        <f t="shared" si="28"/>
        <v>4.8030645586907615E-9</v>
      </c>
      <c r="AE75" s="40">
        <f t="shared" si="28"/>
        <v>8.8296173228292774E-9</v>
      </c>
      <c r="AF75" s="40">
        <f t="shared" si="28"/>
        <v>9.5290934383176465E-8</v>
      </c>
      <c r="AG75" s="40">
        <f t="shared" si="28"/>
        <v>1.8487448895655609E-8</v>
      </c>
      <c r="AH75" s="40">
        <f t="shared" si="28"/>
        <v>5.9139881965252737E-8</v>
      </c>
      <c r="AI75" s="40">
        <f t="shared" si="28"/>
        <v>1.5348578911614721E-8</v>
      </c>
      <c r="AJ75" s="40">
        <f t="shared" si="28"/>
        <v>1.2173273073903081E-10</v>
      </c>
      <c r="AK75" s="41">
        <f t="shared" si="28"/>
        <v>1.185732876857151E-5</v>
      </c>
      <c r="AL75" s="40">
        <f t="shared" si="28"/>
        <v>1.9124453488293886E-9</v>
      </c>
      <c r="AM75" s="42">
        <f t="shared" si="28"/>
        <v>1.9443285361523684E-11</v>
      </c>
    </row>
    <row r="76" spans="1:39" ht="24">
      <c r="A76" s="37" t="s">
        <v>43</v>
      </c>
      <c r="B76" s="38" t="s">
        <v>14</v>
      </c>
      <c r="C76" s="39"/>
      <c r="D76" s="40">
        <f t="shared" ref="D76:AM76" si="29">$C34^2*D34^2</f>
        <v>2.2489438969945653E-5</v>
      </c>
      <c r="E76" s="40">
        <f t="shared" si="29"/>
        <v>5.1923919369047023E-6</v>
      </c>
      <c r="F76" s="40">
        <f t="shared" si="29"/>
        <v>1.7171954597027061E-5</v>
      </c>
      <c r="G76" s="40">
        <f t="shared" si="29"/>
        <v>2.2957298640700742E-5</v>
      </c>
      <c r="H76" s="40">
        <f t="shared" si="29"/>
        <v>5.2700380198963939E-5</v>
      </c>
      <c r="I76" s="40">
        <f t="shared" si="29"/>
        <v>1.2828365076348531E-4</v>
      </c>
      <c r="J76" s="40">
        <f t="shared" si="29"/>
        <v>4.1454002006178853E-5</v>
      </c>
      <c r="K76" s="40">
        <f t="shared" si="29"/>
        <v>1.5528305676092253E-6</v>
      </c>
      <c r="L76" s="40">
        <f t="shared" si="29"/>
        <v>3.5615778689168346E-5</v>
      </c>
      <c r="M76" s="40">
        <f t="shared" si="29"/>
        <v>8.9295597785104517E-7</v>
      </c>
      <c r="N76" s="40">
        <f t="shared" si="29"/>
        <v>2.2221942041487975E-5</v>
      </c>
      <c r="O76" s="40">
        <f t="shared" si="29"/>
        <v>2.0591768236028151E-5</v>
      </c>
      <c r="P76" s="40">
        <f t="shared" si="29"/>
        <v>2.5366685937269195E-5</v>
      </c>
      <c r="Q76" s="40">
        <f t="shared" si="29"/>
        <v>9.0392157944849129E-6</v>
      </c>
      <c r="R76" s="40">
        <f t="shared" si="29"/>
        <v>2.3783480793318834E-4</v>
      </c>
      <c r="S76" s="40">
        <f t="shared" si="29"/>
        <v>2.0078653955245749E-6</v>
      </c>
      <c r="T76" s="41">
        <f t="shared" si="29"/>
        <v>1.1864648186574419E-2</v>
      </c>
      <c r="U76" s="40">
        <f t="shared" si="29"/>
        <v>2.1451419475630589E-8</v>
      </c>
      <c r="V76" s="40">
        <f t="shared" si="29"/>
        <v>2.6693921187185882E-5</v>
      </c>
      <c r="W76" s="40">
        <f t="shared" si="29"/>
        <v>2.2716001446503742E-7</v>
      </c>
      <c r="X76" s="40">
        <f t="shared" si="29"/>
        <v>2.0748342393786675E-5</v>
      </c>
      <c r="Y76" s="40">
        <f t="shared" si="29"/>
        <v>2.0696633124585257E-7</v>
      </c>
      <c r="Z76" s="40">
        <f t="shared" si="29"/>
        <v>4.4350894949786808E-6</v>
      </c>
      <c r="AA76" s="40">
        <f t="shared" si="29"/>
        <v>1.0506089953135527E-5</v>
      </c>
      <c r="AB76" s="40">
        <f t="shared" si="29"/>
        <v>3.9335917515204401E-6</v>
      </c>
      <c r="AC76" s="40">
        <f t="shared" si="29"/>
        <v>2.4687325231161482E-6</v>
      </c>
      <c r="AD76" s="40">
        <f t="shared" si="29"/>
        <v>3.8390627650364757E-5</v>
      </c>
      <c r="AE76" s="40">
        <f t="shared" si="29"/>
        <v>8.6164177537679613E-6</v>
      </c>
      <c r="AF76" s="40">
        <f t="shared" si="29"/>
        <v>2.0898904523714346E-4</v>
      </c>
      <c r="AG76" s="40">
        <f t="shared" si="29"/>
        <v>1.6342489232761521E-5</v>
      </c>
      <c r="AH76" s="40">
        <f t="shared" si="29"/>
        <v>1.9831835526133354E-5</v>
      </c>
      <c r="AI76" s="40">
        <f t="shared" si="29"/>
        <v>3.3591676110117983E-5</v>
      </c>
      <c r="AJ76" s="40">
        <f t="shared" si="29"/>
        <v>2.0519537577185201E-5</v>
      </c>
      <c r="AK76" s="40">
        <f t="shared" si="29"/>
        <v>8.6203927646598603E-5</v>
      </c>
      <c r="AL76" s="40">
        <f t="shared" si="29"/>
        <v>6.3033043404317305E-6</v>
      </c>
      <c r="AM76" s="42">
        <f t="shared" si="29"/>
        <v>1.6820523751575678E-7</v>
      </c>
    </row>
    <row r="77" spans="1:39" ht="24">
      <c r="A77" s="37" t="s">
        <v>44</v>
      </c>
      <c r="B77" s="38" t="s">
        <v>14</v>
      </c>
      <c r="C77" s="39"/>
      <c r="D77" s="40">
        <f t="shared" ref="D77:AM77" si="30">$C35^2*D35^2</f>
        <v>6.809028421407222E-5</v>
      </c>
      <c r="E77" s="40">
        <f t="shared" si="30"/>
        <v>2.1064160848081342E-5</v>
      </c>
      <c r="F77" s="40">
        <f t="shared" si="30"/>
        <v>6.1275392636407881E-6</v>
      </c>
      <c r="G77" s="40">
        <f t="shared" si="30"/>
        <v>1.6289733867963377E-4</v>
      </c>
      <c r="H77" s="40">
        <f t="shared" si="30"/>
        <v>5.6244202273871011E-7</v>
      </c>
      <c r="I77" s="40">
        <f t="shared" si="30"/>
        <v>1.1330246712835062E-4</v>
      </c>
      <c r="J77" s="40">
        <f t="shared" si="30"/>
        <v>7.1551000860554717E-5</v>
      </c>
      <c r="K77" s="40">
        <f t="shared" si="30"/>
        <v>1.2154125371959343E-5</v>
      </c>
      <c r="L77" s="40">
        <f t="shared" si="30"/>
        <v>1.0665258605820085E-4</v>
      </c>
      <c r="M77" s="40">
        <f t="shared" si="30"/>
        <v>2.7361950456460092E-5</v>
      </c>
      <c r="N77" s="40">
        <f t="shared" si="30"/>
        <v>3.1614269301678142E-6</v>
      </c>
      <c r="O77" s="40">
        <f t="shared" si="30"/>
        <v>2.6579926572071198E-4</v>
      </c>
      <c r="P77" s="40">
        <f t="shared" si="30"/>
        <v>1.6144755555515766E-5</v>
      </c>
      <c r="Q77" s="40">
        <f t="shared" si="30"/>
        <v>7.3277663099207994E-6</v>
      </c>
      <c r="R77" s="40">
        <f t="shared" si="30"/>
        <v>3.1045246297848448E-7</v>
      </c>
      <c r="S77" s="40">
        <f t="shared" si="30"/>
        <v>3.0626308653955294E-5</v>
      </c>
      <c r="T77" s="40">
        <f t="shared" si="30"/>
        <v>1.3199456643438041E-5</v>
      </c>
      <c r="U77" s="40">
        <f t="shared" si="30"/>
        <v>4.7283387087123484E-7</v>
      </c>
      <c r="V77" s="40">
        <f t="shared" si="30"/>
        <v>7.3834810352066418E-6</v>
      </c>
      <c r="W77" s="40">
        <f t="shared" si="30"/>
        <v>1.0321508566442319E-4</v>
      </c>
      <c r="X77" s="40">
        <f t="shared" si="30"/>
        <v>5.241525022210269E-8</v>
      </c>
      <c r="Y77" s="40">
        <f t="shared" si="30"/>
        <v>6.3997653066387132E-5</v>
      </c>
      <c r="Z77" s="40">
        <f t="shared" si="30"/>
        <v>2.1159162277078866E-6</v>
      </c>
      <c r="AA77" s="41">
        <f t="shared" si="30"/>
        <v>1.5168753138777661E-2</v>
      </c>
      <c r="AB77" s="40">
        <f t="shared" si="30"/>
        <v>1.1050046526528137E-5</v>
      </c>
      <c r="AC77" s="40">
        <f t="shared" si="30"/>
        <v>1.6553771532427993E-8</v>
      </c>
      <c r="AD77" s="40">
        <f t="shared" si="30"/>
        <v>6.9729146039900587E-5</v>
      </c>
      <c r="AE77" s="40">
        <f t="shared" si="30"/>
        <v>1.5533512446269377E-5</v>
      </c>
      <c r="AF77" s="40">
        <f t="shared" si="30"/>
        <v>3.6927039027235173E-5</v>
      </c>
      <c r="AG77" s="40">
        <f t="shared" si="30"/>
        <v>9.47297055379172E-6</v>
      </c>
      <c r="AH77" s="40">
        <f t="shared" si="30"/>
        <v>3.4977322627135024E-5</v>
      </c>
      <c r="AI77" s="40">
        <f t="shared" si="30"/>
        <v>2.4435964968884689E-7</v>
      </c>
      <c r="AJ77" s="40">
        <f t="shared" si="30"/>
        <v>1.1312111111742773E-5</v>
      </c>
      <c r="AK77" s="40">
        <f t="shared" si="30"/>
        <v>6.1989980349565096E-5</v>
      </c>
      <c r="AL77" s="40">
        <f t="shared" si="30"/>
        <v>2.0983139463346054E-6</v>
      </c>
      <c r="AM77" s="42">
        <f t="shared" si="30"/>
        <v>1.0270710143521875E-4</v>
      </c>
    </row>
    <row r="78" spans="1:39" ht="24">
      <c r="A78" s="37" t="s">
        <v>45</v>
      </c>
      <c r="B78" s="38" t="s">
        <v>14</v>
      </c>
      <c r="C78" s="39"/>
      <c r="D78" s="40">
        <f t="shared" ref="D78:AM78" si="31">$C36^2*D36^2</f>
        <v>2.5486051686054912E-7</v>
      </c>
      <c r="E78" s="40">
        <f t="shared" si="31"/>
        <v>6.1876659318125312E-8</v>
      </c>
      <c r="F78" s="40">
        <f t="shared" si="31"/>
        <v>3.9313598307727018E-8</v>
      </c>
      <c r="G78" s="40">
        <f t="shared" si="31"/>
        <v>2.0640563130460219E-6</v>
      </c>
      <c r="H78" s="40">
        <f t="shared" si="31"/>
        <v>2.8894400210270407E-9</v>
      </c>
      <c r="I78" s="40">
        <f t="shared" si="31"/>
        <v>1.8488538564613079E-7</v>
      </c>
      <c r="J78" s="40">
        <f t="shared" si="31"/>
        <v>2.1944497699685461E-7</v>
      </c>
      <c r="K78" s="40">
        <f t="shared" si="31"/>
        <v>1.0175623974455571E-8</v>
      </c>
      <c r="L78" s="40">
        <f t="shared" si="31"/>
        <v>5.2121142921167633E-7</v>
      </c>
      <c r="M78" s="40">
        <f t="shared" si="31"/>
        <v>6.2822617020840995E-6</v>
      </c>
      <c r="N78" s="40">
        <f t="shared" si="31"/>
        <v>4.8849989354455621E-6</v>
      </c>
      <c r="O78" s="40">
        <f t="shared" si="31"/>
        <v>1.3562196938292527E-7</v>
      </c>
      <c r="P78" s="40">
        <f t="shared" si="31"/>
        <v>7.379203196251609E-7</v>
      </c>
      <c r="Q78" s="40">
        <f t="shared" si="31"/>
        <v>1.4685507335350068E-7</v>
      </c>
      <c r="R78" s="40">
        <f t="shared" si="31"/>
        <v>3.6337424522091857E-6</v>
      </c>
      <c r="S78" s="40">
        <f t="shared" si="31"/>
        <v>5.9657848406330574E-10</v>
      </c>
      <c r="T78" s="40">
        <f t="shared" si="31"/>
        <v>1.9579854470134403E-6</v>
      </c>
      <c r="U78" s="40">
        <f t="shared" si="31"/>
        <v>3.5358066271894789E-7</v>
      </c>
      <c r="V78" s="40">
        <f t="shared" si="31"/>
        <v>7.5754457160664283E-6</v>
      </c>
      <c r="W78" s="40">
        <f t="shared" si="31"/>
        <v>5.2471903727147337E-7</v>
      </c>
      <c r="X78" s="40">
        <f t="shared" si="31"/>
        <v>7.6991171832855567E-6</v>
      </c>
      <c r="Y78" s="40">
        <f t="shared" si="31"/>
        <v>1.9099188492339355E-6</v>
      </c>
      <c r="Z78" s="40">
        <f t="shared" si="31"/>
        <v>2.1469871951845263E-6</v>
      </c>
      <c r="AA78" s="40">
        <f t="shared" si="31"/>
        <v>2.8111903816701077E-6</v>
      </c>
      <c r="AB78" s="40">
        <f t="shared" si="31"/>
        <v>6.344721620301288E-7</v>
      </c>
      <c r="AC78" s="40">
        <f t="shared" si="31"/>
        <v>1.8473018070262135E-6</v>
      </c>
      <c r="AD78" s="41">
        <f t="shared" si="31"/>
        <v>6.2357319409334251E-4</v>
      </c>
      <c r="AE78" s="40">
        <f t="shared" si="31"/>
        <v>4.2497830592628768E-7</v>
      </c>
      <c r="AF78" s="40">
        <f t="shared" si="31"/>
        <v>3.5604145587587492E-6</v>
      </c>
      <c r="AG78" s="40">
        <f t="shared" si="31"/>
        <v>7.5029318786119699E-6</v>
      </c>
      <c r="AH78" s="40">
        <f t="shared" si="31"/>
        <v>5.6835445614444409E-8</v>
      </c>
      <c r="AI78" s="40">
        <f t="shared" si="31"/>
        <v>3.6586975156495512E-7</v>
      </c>
      <c r="AJ78" s="40">
        <f t="shared" si="31"/>
        <v>7.3393040292809668E-7</v>
      </c>
      <c r="AK78" s="40">
        <f t="shared" si="31"/>
        <v>2.4865034006990701E-7</v>
      </c>
      <c r="AL78" s="40">
        <f t="shared" si="31"/>
        <v>5.4101222644451797E-6</v>
      </c>
      <c r="AM78" s="42">
        <f t="shared" si="31"/>
        <v>1.5174299644144492E-8</v>
      </c>
    </row>
    <row r="79" spans="1:39" ht="24">
      <c r="A79" s="37" t="s">
        <v>46</v>
      </c>
      <c r="B79" s="38" t="s">
        <v>14</v>
      </c>
      <c r="C79" s="39"/>
      <c r="D79" s="41">
        <f t="shared" ref="D79:AM79" si="32">$C37^2*D37^2</f>
        <v>4.3093989698757464E-3</v>
      </c>
      <c r="E79" s="40">
        <f t="shared" si="32"/>
        <v>2.423710854803282E-6</v>
      </c>
      <c r="F79" s="40">
        <f t="shared" si="32"/>
        <v>1.9418694742163263E-6</v>
      </c>
      <c r="G79" s="40">
        <f t="shared" si="32"/>
        <v>6.3823490625092042E-5</v>
      </c>
      <c r="H79" s="40">
        <f t="shared" si="32"/>
        <v>6.1325906153862919E-9</v>
      </c>
      <c r="I79" s="40">
        <f t="shared" si="32"/>
        <v>2.6517869574338407E-6</v>
      </c>
      <c r="J79" s="40">
        <f t="shared" si="32"/>
        <v>1.7701806197665042E-5</v>
      </c>
      <c r="K79" s="40">
        <f t="shared" si="32"/>
        <v>3.6054404586060553E-6</v>
      </c>
      <c r="L79" s="40">
        <f t="shared" si="32"/>
        <v>9.1428696469021963E-6</v>
      </c>
      <c r="M79" s="40">
        <f t="shared" si="32"/>
        <v>1.1331169879618462E-5</v>
      </c>
      <c r="N79" s="40">
        <f t="shared" si="32"/>
        <v>1.3211111840036785E-5</v>
      </c>
      <c r="O79" s="40">
        <f t="shared" si="32"/>
        <v>7.9403212520947273E-8</v>
      </c>
      <c r="P79" s="40">
        <f t="shared" si="32"/>
        <v>1.5761436560234899E-5</v>
      </c>
      <c r="Q79" s="40">
        <f t="shared" si="32"/>
        <v>1.967242242335045E-5</v>
      </c>
      <c r="R79" s="40">
        <f t="shared" si="32"/>
        <v>2.4190869110361936E-5</v>
      </c>
      <c r="S79" s="40">
        <f t="shared" si="32"/>
        <v>3.0648635870923209E-6</v>
      </c>
      <c r="T79" s="40">
        <f t="shared" si="32"/>
        <v>7.9788651394926198E-6</v>
      </c>
      <c r="U79" s="40">
        <f t="shared" si="32"/>
        <v>4.5498899651093022E-6</v>
      </c>
      <c r="V79" s="40">
        <f t="shared" si="32"/>
        <v>7.4073666460133534E-6</v>
      </c>
      <c r="W79" s="40">
        <f t="shared" si="32"/>
        <v>5.7985413634716812E-6</v>
      </c>
      <c r="X79" s="40">
        <f t="shared" si="32"/>
        <v>1.6208549827900489E-5</v>
      </c>
      <c r="Y79" s="40">
        <f t="shared" si="32"/>
        <v>2.502251627651314E-5</v>
      </c>
      <c r="Z79" s="40">
        <f t="shared" si="32"/>
        <v>2.1203079804652845E-6</v>
      </c>
      <c r="AA79" s="40">
        <f t="shared" si="32"/>
        <v>1.8941847656416952E-5</v>
      </c>
      <c r="AB79" s="40">
        <f t="shared" si="32"/>
        <v>1.0520725459298716E-5</v>
      </c>
      <c r="AC79" s="40">
        <f t="shared" si="32"/>
        <v>1.1985716042114642E-5</v>
      </c>
      <c r="AD79" s="40">
        <f t="shared" si="32"/>
        <v>1.7601865606766799E-6</v>
      </c>
      <c r="AE79" s="40">
        <f t="shared" si="32"/>
        <v>4.9660690674350851E-5</v>
      </c>
      <c r="AF79" s="40">
        <f t="shared" si="32"/>
        <v>8.0303156861240009E-7</v>
      </c>
      <c r="AG79" s="40">
        <f t="shared" si="32"/>
        <v>1.472362634059812E-5</v>
      </c>
      <c r="AH79" s="40">
        <f t="shared" si="32"/>
        <v>1.2774824305888798E-6</v>
      </c>
      <c r="AI79" s="40">
        <f t="shared" si="32"/>
        <v>4.9980079188266721E-8</v>
      </c>
      <c r="AJ79" s="40">
        <f t="shared" si="32"/>
        <v>3.4789599637936578E-6</v>
      </c>
      <c r="AK79" s="40">
        <f t="shared" si="32"/>
        <v>1.4696146188801156E-5</v>
      </c>
      <c r="AL79" s="40">
        <f t="shared" si="32"/>
        <v>2.99470994838425E-5</v>
      </c>
      <c r="AM79" s="42">
        <f t="shared" si="32"/>
        <v>3.0218043895248043E-5</v>
      </c>
    </row>
    <row r="80" spans="1:39" ht="24">
      <c r="A80" s="37" t="s">
        <v>47</v>
      </c>
      <c r="B80" s="38" t="s">
        <v>14</v>
      </c>
      <c r="C80" s="39"/>
      <c r="D80" s="40">
        <f t="shared" ref="D80:AM80" si="33">$C38^2*D38^2</f>
        <v>8.9427660155031124E-6</v>
      </c>
      <c r="E80" s="40">
        <f t="shared" si="33"/>
        <v>1.2864592052468794E-7</v>
      </c>
      <c r="F80" s="40">
        <f t="shared" si="33"/>
        <v>1.5492231873283557E-5</v>
      </c>
      <c r="G80" s="40">
        <f t="shared" si="33"/>
        <v>1.2256121627379566E-8</v>
      </c>
      <c r="H80" s="40">
        <f t="shared" si="33"/>
        <v>5.7871910026303632E-6</v>
      </c>
      <c r="I80" s="40">
        <f t="shared" si="33"/>
        <v>1.1669664552333569E-5</v>
      </c>
      <c r="J80" s="40">
        <f t="shared" si="33"/>
        <v>6.4236757458264666E-6</v>
      </c>
      <c r="K80" s="40">
        <f t="shared" si="33"/>
        <v>5.5234765605343993E-6</v>
      </c>
      <c r="L80" s="40">
        <f t="shared" si="33"/>
        <v>1.1834115062944665E-5</v>
      </c>
      <c r="M80" s="40">
        <f t="shared" si="33"/>
        <v>3.8817349368299001E-6</v>
      </c>
      <c r="N80" s="40">
        <f t="shared" si="33"/>
        <v>3.25551727520442E-7</v>
      </c>
      <c r="O80" s="40">
        <f t="shared" si="33"/>
        <v>3.9500876421308812E-8</v>
      </c>
      <c r="P80" s="40">
        <f t="shared" si="33"/>
        <v>8.2693431897537658E-6</v>
      </c>
      <c r="Q80" s="40">
        <f t="shared" si="33"/>
        <v>1.610793407849965E-6</v>
      </c>
      <c r="R80" s="40">
        <f t="shared" si="33"/>
        <v>7.2125098167283968E-9</v>
      </c>
      <c r="S80" s="40">
        <f t="shared" si="33"/>
        <v>5.579579807908117E-7</v>
      </c>
      <c r="T80" s="40">
        <f t="shared" si="33"/>
        <v>6.7635127926601183E-7</v>
      </c>
      <c r="U80" s="40">
        <f t="shared" si="33"/>
        <v>4.1374168371684795E-6</v>
      </c>
      <c r="V80" s="40">
        <f t="shared" si="33"/>
        <v>4.3026250467080328E-6</v>
      </c>
      <c r="W80" s="40">
        <f t="shared" si="33"/>
        <v>2.3043072946962989E-6</v>
      </c>
      <c r="X80" s="40">
        <f t="shared" si="33"/>
        <v>1.1324900598452308E-5</v>
      </c>
      <c r="Y80" s="40">
        <f t="shared" si="33"/>
        <v>2.9793584451658437E-6</v>
      </c>
      <c r="Z80" s="40">
        <f t="shared" si="33"/>
        <v>3.1891410015054522E-6</v>
      </c>
      <c r="AA80" s="40">
        <f t="shared" si="33"/>
        <v>1.7402580550035584E-7</v>
      </c>
      <c r="AB80" s="40">
        <f t="shared" si="33"/>
        <v>2.5532221472051149E-6</v>
      </c>
      <c r="AC80" s="40">
        <f t="shared" si="33"/>
        <v>5.93204325344034E-8</v>
      </c>
      <c r="AD80" s="40">
        <f t="shared" si="33"/>
        <v>1.112057936600723E-5</v>
      </c>
      <c r="AE80" s="40">
        <f t="shared" si="33"/>
        <v>5.4630348773605864E-6</v>
      </c>
      <c r="AF80" s="40">
        <f t="shared" si="33"/>
        <v>8.732732582491618E-6</v>
      </c>
      <c r="AG80" s="40">
        <f t="shared" si="33"/>
        <v>7.0557306953840169E-6</v>
      </c>
      <c r="AH80" s="40">
        <f t="shared" si="33"/>
        <v>1.0317994861012036E-8</v>
      </c>
      <c r="AI80" s="40">
        <f t="shared" si="33"/>
        <v>6.7596408476865203E-6</v>
      </c>
      <c r="AJ80" s="40">
        <f t="shared" si="33"/>
        <v>3.6327572095473133E-7</v>
      </c>
      <c r="AK80" s="40">
        <f t="shared" si="33"/>
        <v>2.0600066219844331E-7</v>
      </c>
      <c r="AL80" s="41">
        <f t="shared" si="33"/>
        <v>1.3286261125744626E-3</v>
      </c>
      <c r="AM80" s="42">
        <f t="shared" si="33"/>
        <v>5.4706839756801471E-11</v>
      </c>
    </row>
    <row r="81" spans="1:39" ht="24">
      <c r="A81" s="37" t="s">
        <v>48</v>
      </c>
      <c r="B81" s="38" t="s">
        <v>14</v>
      </c>
      <c r="C81" s="39"/>
      <c r="D81" s="40">
        <f t="shared" ref="D81:AM81" si="34">$C39^2*D39^2</f>
        <v>9.3789900982143106E-5</v>
      </c>
      <c r="E81" s="40">
        <f t="shared" si="34"/>
        <v>5.9142156226051281E-6</v>
      </c>
      <c r="F81" s="40">
        <f t="shared" si="34"/>
        <v>3.294682750803797E-5</v>
      </c>
      <c r="G81" s="41">
        <f t="shared" si="34"/>
        <v>6.5685032137336981E-3</v>
      </c>
      <c r="H81" s="40">
        <f t="shared" si="34"/>
        <v>4.0027574592089539E-8</v>
      </c>
      <c r="I81" s="40">
        <f t="shared" si="34"/>
        <v>2.6173870634012555E-6</v>
      </c>
      <c r="J81" s="40">
        <f t="shared" si="34"/>
        <v>3.0677771836962882E-9</v>
      </c>
      <c r="K81" s="40">
        <f t="shared" si="34"/>
        <v>7.6195207543148737E-6</v>
      </c>
      <c r="L81" s="40">
        <f t="shared" si="34"/>
        <v>3.8788253354389038E-5</v>
      </c>
      <c r="M81" s="40">
        <f t="shared" si="34"/>
        <v>2.4184660381030717E-6</v>
      </c>
      <c r="N81" s="40">
        <f t="shared" si="34"/>
        <v>1.4260314672921386E-5</v>
      </c>
      <c r="O81" s="40">
        <f t="shared" si="34"/>
        <v>7.0115849022288714E-5</v>
      </c>
      <c r="P81" s="40">
        <f t="shared" si="34"/>
        <v>3.8838023081746844E-5</v>
      </c>
      <c r="Q81" s="40">
        <f t="shared" si="34"/>
        <v>4.4675556071565062E-7</v>
      </c>
      <c r="R81" s="40">
        <f t="shared" si="34"/>
        <v>3.9423652626562891E-7</v>
      </c>
      <c r="S81" s="40">
        <f t="shared" si="34"/>
        <v>3.2676329309136149E-6</v>
      </c>
      <c r="T81" s="40">
        <f t="shared" si="34"/>
        <v>1.2005424364455522E-5</v>
      </c>
      <c r="U81" s="40">
        <f t="shared" si="34"/>
        <v>6.6302429414970341E-5</v>
      </c>
      <c r="V81" s="40">
        <f t="shared" si="34"/>
        <v>2.204356297274301E-7</v>
      </c>
      <c r="W81" s="40">
        <f t="shared" si="34"/>
        <v>4.3717709963523357E-6</v>
      </c>
      <c r="X81" s="40">
        <f t="shared" si="34"/>
        <v>1.1663693674558578E-6</v>
      </c>
      <c r="Y81" s="40">
        <f t="shared" si="34"/>
        <v>1.3100588406285158E-4</v>
      </c>
      <c r="Z81" s="40">
        <f t="shared" si="34"/>
        <v>1.5433026348566669E-8</v>
      </c>
      <c r="AA81" s="40">
        <f t="shared" si="34"/>
        <v>6.6542190650205178E-5</v>
      </c>
      <c r="AB81" s="40">
        <f t="shared" si="34"/>
        <v>1.8433772676546509E-5</v>
      </c>
      <c r="AC81" s="40">
        <f t="shared" si="34"/>
        <v>8.2975852109523421E-7</v>
      </c>
      <c r="AD81" s="40">
        <f t="shared" si="34"/>
        <v>2.0989466255645158E-5</v>
      </c>
      <c r="AE81" s="40">
        <f t="shared" si="34"/>
        <v>3.9148395249367373E-5</v>
      </c>
      <c r="AF81" s="40">
        <f t="shared" si="34"/>
        <v>1.6177599279365918E-7</v>
      </c>
      <c r="AG81" s="40">
        <f t="shared" si="34"/>
        <v>1.0799338693941555E-5</v>
      </c>
      <c r="AH81" s="40">
        <f t="shared" si="34"/>
        <v>1.1716309710676401E-7</v>
      </c>
      <c r="AI81" s="40">
        <f t="shared" si="34"/>
        <v>3.0259167399761099E-5</v>
      </c>
      <c r="AJ81" s="40">
        <f t="shared" si="34"/>
        <v>6.6313640008236282E-8</v>
      </c>
      <c r="AK81" s="40">
        <f t="shared" si="34"/>
        <v>1.2633343900861163E-5</v>
      </c>
      <c r="AL81" s="40">
        <f t="shared" si="34"/>
        <v>7.3533320611847364E-8</v>
      </c>
      <c r="AM81" s="42">
        <f t="shared" si="34"/>
        <v>3.3033508678501678E-5</v>
      </c>
    </row>
    <row r="82" spans="1:39" ht="24">
      <c r="A82" s="37" t="s">
        <v>49</v>
      </c>
      <c r="B82" s="38" t="s">
        <v>14</v>
      </c>
      <c r="C82" s="39"/>
      <c r="D82" s="40">
        <f t="shared" ref="D82:AM82" si="35">$C40^2*D40^2</f>
        <v>1.3830420361957421E-5</v>
      </c>
      <c r="E82" s="40">
        <f t="shared" si="35"/>
        <v>2.5764479322534611E-5</v>
      </c>
      <c r="F82" s="40">
        <f t="shared" si="35"/>
        <v>8.4981092990726424E-8</v>
      </c>
      <c r="G82" s="40">
        <f t="shared" si="35"/>
        <v>6.8928015951230642E-7</v>
      </c>
      <c r="H82" s="40">
        <f t="shared" si="35"/>
        <v>7.2753860463107463E-5</v>
      </c>
      <c r="I82" s="40">
        <f t="shared" si="35"/>
        <v>1.4035676173962542E-5</v>
      </c>
      <c r="J82" s="40">
        <f t="shared" si="35"/>
        <v>1.3895156333432739E-5</v>
      </c>
      <c r="K82" s="40">
        <f t="shared" si="35"/>
        <v>4.2586714702784275E-5</v>
      </c>
      <c r="L82" s="40">
        <f t="shared" si="35"/>
        <v>4.1265319889861716E-5</v>
      </c>
      <c r="M82" s="40">
        <f t="shared" si="35"/>
        <v>1.1011032601017343E-6</v>
      </c>
      <c r="N82" s="40">
        <f t="shared" si="35"/>
        <v>3.3592310180916754E-7</v>
      </c>
      <c r="O82" s="40">
        <f t="shared" si="35"/>
        <v>1.2700900982862189E-5</v>
      </c>
      <c r="P82" s="40">
        <f t="shared" si="35"/>
        <v>1.2194914161131561E-6</v>
      </c>
      <c r="Q82" s="40">
        <f t="shared" si="35"/>
        <v>3.5938089543824234E-6</v>
      </c>
      <c r="R82" s="40">
        <f t="shared" si="35"/>
        <v>1.5102283114568285E-5</v>
      </c>
      <c r="S82" s="40">
        <f t="shared" si="35"/>
        <v>5.6945825146765832E-6</v>
      </c>
      <c r="T82" s="40">
        <f t="shared" si="35"/>
        <v>6.1949753252337804E-6</v>
      </c>
      <c r="U82" s="40">
        <f t="shared" si="35"/>
        <v>3.1800584325017512E-6</v>
      </c>
      <c r="V82" s="40">
        <f t="shared" si="35"/>
        <v>5.9481622039793425E-7</v>
      </c>
      <c r="W82" s="40">
        <f t="shared" si="35"/>
        <v>1.1731914267697006E-5</v>
      </c>
      <c r="X82" s="41">
        <f t="shared" si="35"/>
        <v>4.0463920370019547E-3</v>
      </c>
      <c r="Y82" s="40">
        <f t="shared" si="35"/>
        <v>1.2590039457601908E-5</v>
      </c>
      <c r="Z82" s="40">
        <f t="shared" si="35"/>
        <v>2.7951854399494524E-7</v>
      </c>
      <c r="AA82" s="40">
        <f t="shared" si="35"/>
        <v>1.1875942924187279E-8</v>
      </c>
      <c r="AB82" s="40">
        <f t="shared" si="35"/>
        <v>1.8763981483600617E-5</v>
      </c>
      <c r="AC82" s="40">
        <f t="shared" si="35"/>
        <v>6.2897894002370405E-6</v>
      </c>
      <c r="AD82" s="40">
        <f t="shared" si="35"/>
        <v>4.4971553904196111E-5</v>
      </c>
      <c r="AE82" s="40">
        <f t="shared" si="35"/>
        <v>6.4742954289947334E-7</v>
      </c>
      <c r="AF82" s="40">
        <f t="shared" si="35"/>
        <v>4.3582653090860726E-5</v>
      </c>
      <c r="AG82" s="40">
        <f t="shared" si="35"/>
        <v>1.2781913649567566E-5</v>
      </c>
      <c r="AH82" s="40">
        <f t="shared" si="35"/>
        <v>1.3178192893961405E-5</v>
      </c>
      <c r="AI82" s="40">
        <f t="shared" si="35"/>
        <v>1.0028582799561068E-6</v>
      </c>
      <c r="AJ82" s="40">
        <f t="shared" si="35"/>
        <v>2.2997701639172404E-6</v>
      </c>
      <c r="AK82" s="40">
        <f t="shared" si="35"/>
        <v>5.1001035603239746E-5</v>
      </c>
      <c r="AL82" s="40">
        <f t="shared" si="35"/>
        <v>3.2289319833065904E-5</v>
      </c>
      <c r="AM82" s="42">
        <f t="shared" si="35"/>
        <v>1.7281630530221293E-5</v>
      </c>
    </row>
    <row r="83" spans="1:39">
      <c r="A83" t="s">
        <v>58</v>
      </c>
      <c r="D83" s="16">
        <f>SUM($D$47:$D$82)</f>
        <v>5.1429326594707231E-3</v>
      </c>
      <c r="E83" s="16">
        <f>SUM($E$47:$E$82)</f>
        <v>7.1796094510295436E-4</v>
      </c>
      <c r="F83" s="16">
        <f>SUM($F$47:$F$82)</f>
        <v>2.9330866213949755E-3</v>
      </c>
      <c r="G83" s="16">
        <f>SUM($G$47:$G$82)</f>
        <v>7.6420167861444973E-3</v>
      </c>
      <c r="H83" s="16">
        <f>SUM($H$47:$H$82)</f>
        <v>1.9877435937988349E-3</v>
      </c>
      <c r="I83" s="16">
        <f>SUM($I$47:$I$82)</f>
        <v>5.5055114546309052E-3</v>
      </c>
      <c r="J83" s="16">
        <f>SUM($J$47:$J$82)</f>
        <v>1.1499262393014232E-3</v>
      </c>
      <c r="K83" s="16">
        <f>SUM($K$47:$K$82)</f>
        <v>2.6253127692405002E-2</v>
      </c>
      <c r="L83" s="16">
        <f>SUM($L$47:$L$82)</f>
        <v>3.5250731589074485E-3</v>
      </c>
      <c r="M83" s="16">
        <f>SUM($M$47:$M$82)</f>
        <v>8.449932634782062E-4</v>
      </c>
      <c r="N83" s="16">
        <f>SUM($N$47:$N$82)</f>
        <v>1.3882324889715465E-3</v>
      </c>
      <c r="O83" s="16">
        <f>SUM($O$47:$O$82)</f>
        <v>1.9199653287307787E-3</v>
      </c>
      <c r="P83" s="16">
        <f>SUM($P$47:$P$82)</f>
        <v>2.252838223763245E-3</v>
      </c>
      <c r="Q83" s="16">
        <f>SUM($Q$47:$Q$82)</f>
        <v>6.3522401174400452E-4</v>
      </c>
      <c r="R83" s="16">
        <f>SUM($R$47:$R$82)</f>
        <v>1.216957970049562E-3</v>
      </c>
      <c r="S83" s="16">
        <f>SUM($S$47:$S$82)</f>
        <v>3.8937217883675175E-4</v>
      </c>
      <c r="T83" s="16">
        <f>SUM($T$47:$T$82)</f>
        <v>1.2306666566605156E-2</v>
      </c>
      <c r="U83" s="16">
        <f>SUM($U$47:$U$82)</f>
        <v>5.365428924278895E-3</v>
      </c>
      <c r="V83" s="16">
        <f>SUM($V$47:$V$82)</f>
        <v>6.9537882203895104E-2</v>
      </c>
      <c r="W83" s="16">
        <f>SUM($W$47:$W$82)</f>
        <v>5.8584973364985624E-3</v>
      </c>
      <c r="X83" s="16">
        <f>SUM($X$47:$X$82)</f>
        <v>4.9097531956955858E-3</v>
      </c>
      <c r="Y83" s="16">
        <f>SUM($Y$47:$Y$82)</f>
        <v>2.1684611424677633E-2</v>
      </c>
      <c r="Z83" s="16">
        <f>SUM($Z$47:$Z$82)</f>
        <v>4.2286165202905772E-4</v>
      </c>
      <c r="AA83" s="16">
        <f>SUM($AA$47:$AA$82)</f>
        <v>1.5727253452852905E-2</v>
      </c>
      <c r="AB83" s="16">
        <f>SUM($AB$47:$AB$82)</f>
        <v>1.3003892196364226E-3</v>
      </c>
      <c r="AC83" s="16">
        <f>SUM($AC$47:$AC$82)</f>
        <v>4.8069607667559672E-4</v>
      </c>
      <c r="AD83" s="16">
        <f>SUM($AD$47:$AD$82)</f>
        <v>2.2305440734493444E-3</v>
      </c>
      <c r="AE83" s="16">
        <f>SUM($AE$47:$AE$82)</f>
        <v>2.9989966344281509E-3</v>
      </c>
      <c r="AF83" s="16">
        <f>SUM($AF$47:$AF$82)</f>
        <v>2.9436366468052872E-3</v>
      </c>
      <c r="AG83" s="16">
        <f>SUM($AG$47:$AG$82)</f>
        <v>3.0702501639217023E-2</v>
      </c>
      <c r="AH83" s="16">
        <f>SUM($AH$47:$AH$82)</f>
        <v>5.754468722140936E-3</v>
      </c>
      <c r="AI83" s="16">
        <f>SUM($AI$47:$AI$82)</f>
        <v>5.4672278332994649E-3</v>
      </c>
      <c r="AJ83" s="16">
        <f>SUM($AJ$47:$AJ$82)</f>
        <v>2.2475133717817349E-2</v>
      </c>
      <c r="AK83" s="16">
        <f>SUM($AK$47:$AK$82)</f>
        <v>6.0785280179867127E-4</v>
      </c>
      <c r="AL83" s="16">
        <f>SUM($AL$47:$AL$82)</f>
        <v>2.2165078274757818E-3</v>
      </c>
      <c r="AM83">
        <f>SUM($AM$47:$AM$82)</f>
        <v>1.7794963310792399E-2</v>
      </c>
    </row>
    <row r="84" spans="1:39">
      <c r="D84" t="s">
        <v>195</v>
      </c>
      <c r="E84" t="s">
        <v>196</v>
      </c>
      <c r="F84" t="s">
        <v>197</v>
      </c>
      <c r="G84" t="s">
        <v>198</v>
      </c>
      <c r="H84" t="s">
        <v>199</v>
      </c>
      <c r="I84" t="s">
        <v>200</v>
      </c>
      <c r="J84" t="s">
        <v>9</v>
      </c>
      <c r="K84" t="s">
        <v>3</v>
      </c>
      <c r="L84" t="s">
        <v>201</v>
      </c>
      <c r="M84" t="s">
        <v>202</v>
      </c>
      <c r="N84" t="s">
        <v>203</v>
      </c>
      <c r="O84" t="s">
        <v>204</v>
      </c>
      <c r="P84" t="s">
        <v>205</v>
      </c>
      <c r="Q84" t="s">
        <v>10</v>
      </c>
      <c r="R84" t="s">
        <v>206</v>
      </c>
      <c r="S84" t="s">
        <v>8</v>
      </c>
      <c r="T84" t="s">
        <v>207</v>
      </c>
      <c r="U84" t="s">
        <v>7</v>
      </c>
      <c r="V84" t="s">
        <v>11</v>
      </c>
      <c r="W84" t="s">
        <v>208</v>
      </c>
      <c r="X84" t="s">
        <v>209</v>
      </c>
      <c r="Y84" t="s">
        <v>210</v>
      </c>
      <c r="Z84" t="s">
        <v>211</v>
      </c>
      <c r="AA84" t="s">
        <v>6</v>
      </c>
      <c r="AB84" t="s">
        <v>212</v>
      </c>
      <c r="AC84" t="s">
        <v>213</v>
      </c>
      <c r="AD84" t="s">
        <v>214</v>
      </c>
      <c r="AE84" t="s">
        <v>4</v>
      </c>
      <c r="AF84" t="s">
        <v>12</v>
      </c>
      <c r="AG84" t="s">
        <v>215</v>
      </c>
      <c r="AH84" t="s">
        <v>216</v>
      </c>
      <c r="AI84" t="s">
        <v>217</v>
      </c>
      <c r="AJ84" t="s">
        <v>218</v>
      </c>
      <c r="AK84" t="s">
        <v>219</v>
      </c>
      <c r="AL84" t="s">
        <v>220</v>
      </c>
      <c r="AM84" t="s">
        <v>5</v>
      </c>
    </row>
    <row r="85" spans="1:39">
      <c r="B85" t="s">
        <v>59</v>
      </c>
      <c r="C85">
        <f>SUM($D$83:$AM$83)</f>
        <v>0.29429083587680016</v>
      </c>
      <c r="D85" s="17">
        <f>$D$83/$C$85</f>
        <v>1.7475680627798154E-2</v>
      </c>
      <c r="E85" s="17">
        <f>$E$83/$C$85</f>
        <v>2.439630656401127E-3</v>
      </c>
      <c r="F85" s="17">
        <f>$F$83/$C$85</f>
        <v>9.9666257450940886E-3</v>
      </c>
      <c r="G85" s="17">
        <f>$G$83/$C$85</f>
        <v>2.5967566279718263E-2</v>
      </c>
      <c r="H85" s="17">
        <f>$H$83/$C$85</f>
        <v>6.7543509735076149E-3</v>
      </c>
      <c r="I85" s="17">
        <f>$I$83/$C$85</f>
        <v>1.8707723053040273E-2</v>
      </c>
      <c r="J85" s="17">
        <f>$J$83/$C$85</f>
        <v>3.9074483440008313E-3</v>
      </c>
      <c r="K85" s="17">
        <f>$K$83/$C$85</f>
        <v>8.9208104677086938E-2</v>
      </c>
      <c r="L85" s="17">
        <f>$L$83/$C$85</f>
        <v>1.1978195475931028E-2</v>
      </c>
      <c r="M85" s="17">
        <f>$M$83/$C$85</f>
        <v>2.8712863618762094E-3</v>
      </c>
      <c r="N85" s="17">
        <f>$N$83/$C$85</f>
        <v>4.7172127695906448E-3</v>
      </c>
      <c r="O85" s="17">
        <f>$O$83/$C$85</f>
        <v>6.5240404887583368E-3</v>
      </c>
      <c r="P85" s="17">
        <f>$P$83/$C$85</f>
        <v>7.6551422916422626E-3</v>
      </c>
      <c r="Q85" s="17">
        <f>$Q$83/$C$85</f>
        <v>2.1584906300307978E-3</v>
      </c>
      <c r="R85" s="17">
        <f>$R$83/$C$85</f>
        <v>4.1352221057913635E-3</v>
      </c>
      <c r="S85" s="17">
        <f>$S$83/$C$85</f>
        <v>1.3230863192755203E-3</v>
      </c>
      <c r="T85" s="17">
        <f>$T$83/$C$85</f>
        <v>4.1818042107696254E-2</v>
      </c>
      <c r="U85" s="17">
        <f>$U$83/$C$85</f>
        <v>1.823172273881148E-2</v>
      </c>
      <c r="V85" s="17">
        <f>$V$83/$C$85</f>
        <v>0.23628966222042316</v>
      </c>
      <c r="W85" s="17">
        <f>$W$83/$C$85</f>
        <v>1.9907168767399615E-2</v>
      </c>
      <c r="X85" s="17">
        <f>$X$83/$C$85</f>
        <v>1.6683337016144703E-2</v>
      </c>
      <c r="Y85" s="17">
        <f>$Y$83/$C$85</f>
        <v>7.3684290440343594E-2</v>
      </c>
      <c r="Z85" s="17">
        <f>$Z$83/$C$85</f>
        <v>1.4368835195604987E-3</v>
      </c>
      <c r="AA85" s="17">
        <f>$AA$83/$C$85</f>
        <v>5.3441193321550964E-2</v>
      </c>
      <c r="AB85" s="17">
        <f>$AB$83/$C$85</f>
        <v>4.4187214180899893E-3</v>
      </c>
      <c r="AC85" s="17">
        <f>$AC$83/$C$85</f>
        <v>1.633404843353097E-3</v>
      </c>
      <c r="AD85" s="17">
        <f>$AD$83/$C$85</f>
        <v>7.5793867885954958E-3</v>
      </c>
      <c r="AE85" s="17">
        <f>$AE$83/$C$85</f>
        <v>1.0190587911081369E-2</v>
      </c>
      <c r="AF85" s="17">
        <f>$AF$83/$C$85</f>
        <v>1.0002474722106504E-2</v>
      </c>
      <c r="AG85" s="17">
        <f>$AG$83/$C$85</f>
        <v>0.10432707341274501</v>
      </c>
      <c r="AH85" s="17">
        <f>$AH$83/$C$85</f>
        <v>1.9553679627828936E-2</v>
      </c>
      <c r="AI85" s="17">
        <f>$AI$83/$C$85</f>
        <v>1.8577635341619086E-2</v>
      </c>
      <c r="AJ85" s="17">
        <f>$AJ$83/$C$85</f>
        <v>7.6370484493190879E-2</v>
      </c>
      <c r="AK85" s="17">
        <f>$AK$83/$C$85</f>
        <v>2.065483282847239E-3</v>
      </c>
      <c r="AL85" s="17">
        <f>$AL$83/$C$85</f>
        <v>7.5316916371928246E-3</v>
      </c>
      <c r="AM85" s="17">
        <f>$AM$83/$C$85</f>
        <v>6.0467269589875902E-2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49</vt:i4>
      </vt:variant>
    </vt:vector>
  </HeadingPairs>
  <TitlesOfParts>
    <vt:vector size="49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  <vt:lpstr> 9,00 Beefeater (1)</vt:lpstr>
      <vt:lpstr> 10,00 Gordon`s (1)</vt:lpstr>
      <vt:lpstr> 11,00 Bombay Sapphi (1)</vt:lpstr>
      <vt:lpstr> 17,00 Finlandia (1)</vt:lpstr>
      <vt:lpstr> 18,00 Absolut (1)</vt:lpstr>
      <vt:lpstr> 19,00 Russkij Stand (1)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  <vt:lpstr> 33,00 Jägermeister (1)</vt:lpstr>
      <vt:lpstr> 34,00 Becherovka (1)</vt:lpstr>
      <vt:lpstr> 37,00 Fernet Stock (1)</vt:lpstr>
      <vt:lpstr> 1,00 Jack Daniel`s (2)</vt:lpstr>
      <vt:lpstr> 2,00 Tullamore Dew (2)</vt:lpstr>
      <vt:lpstr> 3,00 Jameson (2)</vt:lpstr>
      <vt:lpstr> 4,00 Ballantine`s (2)</vt:lpstr>
      <vt:lpstr> 5,00 Jim Beam (2)</vt:lpstr>
      <vt:lpstr> 6,00 Johnnie Walker (2)</vt:lpstr>
      <vt:lpstr> 8,00 Grant`s (2)</vt:lpstr>
      <vt:lpstr> 9,00 Beefeater (2)</vt:lpstr>
      <vt:lpstr> 10,00 Gordon`s (2)</vt:lpstr>
      <vt:lpstr> 11,00 Bombay Sapphi (2)</vt:lpstr>
      <vt:lpstr> 17,00 Finlandia (2)</vt:lpstr>
      <vt:lpstr> 18,00 Absolut (2)</vt:lpstr>
      <vt:lpstr> 19,00 Russkij Stand (2)</vt:lpstr>
      <vt:lpstr> 22,00 Božkov Republ (2)</vt:lpstr>
      <vt:lpstr> 23,00 Heffron (2)</vt:lpstr>
      <vt:lpstr> 24,00 Captain Morga (2)</vt:lpstr>
      <vt:lpstr> 25,00 Diplomatico (2)</vt:lpstr>
      <vt:lpstr> 26,00 Havana Club (2)</vt:lpstr>
      <vt:lpstr> 27,00 Bacardi (2)</vt:lpstr>
      <vt:lpstr> 28,00 Don Papa (2)</vt:lpstr>
      <vt:lpstr> 30,00 Bumbu (2)</vt:lpstr>
      <vt:lpstr> 33,00 Jägermeister (2)</vt:lpstr>
      <vt:lpstr> 34,00 Becherovka (2)</vt:lpstr>
      <vt:lpstr> 37,00 Fernet Stock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2024-01-02T18:46:15Z</dcterms:created>
  <dcterms:modified xsi:type="dcterms:W3CDTF">2024-01-10T22:21:28Z</dcterms:modified>
</cp:coreProperties>
</file>