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17B2F958-2893-42E0-8235-F8C3D891412F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3" i="4"/>
  <c r="AL31" i="4"/>
  <c r="AK31" i="4"/>
  <c r="AJ31" i="4"/>
  <c r="C33" i="4" s="1"/>
  <c r="AJ33" i="4" s="1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K33" i="4" l="1"/>
  <c r="D33" i="4"/>
  <c r="AI33" i="4"/>
  <c r="AH33" i="4"/>
  <c r="AG33" i="4"/>
  <c r="AF33" i="4"/>
  <c r="AE33" i="4"/>
  <c r="AD33" i="4"/>
  <c r="AC33" i="4"/>
  <c r="AB33" i="4"/>
  <c r="AA33" i="4"/>
  <c r="U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<sst xmlns="http://schemas.openxmlformats.org/spreadsheetml/2006/main" count="537" uniqueCount="76">
  <si>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</si>
  <si>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</si>
  <si>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</si>
  <si>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</si>
  <si>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</si>
  <si>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</si>
  <si>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</si>
  <si>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</si>
  <si>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</si>
  <si>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</si>
  <si>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</si>
  <si>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</si>
  <si>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</si>
  <si>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</si>
  <si>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</si>
  <si>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</si>
  <si>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</si>
  <si>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</si>
  <si>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</si>
  <si>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</si>
  <si>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</si>
  <si>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</si>
  <si>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</si>
  <si>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</si>
  <si>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</si>
  <si>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</si>
  <si>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</si>
  <si>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</si>
  <si>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</si>
  <si>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</si>
  <si>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</si>
  <si>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</si>
  <si>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</si>
  <si>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</si>
  <si>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</si>
  <si>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</si>
  <si>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</si>
  <si>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</si>
  <si>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</si>
  <si>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</si>
  <si>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</si>
  <si>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</si>
  <si>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</si>
  <si>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</si>
  <si>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</si>
  <si>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</si>
  <si>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</si>
  <si>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</si>
  <si>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</si>
  <si>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</si>
  <si>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,984</t>
  </si>
  <si>
    <t>,979</t>
  </si>
  <si>
    <t>,981</t>
  </si>
  <si>
    <t>,978</t>
  </si>
  <si>
    <t>,976</t>
  </si>
  <si>
    <t>,972</t>
  </si>
  <si>
    <t>SUMA</t>
  </si>
  <si>
    <t>R2</t>
  </si>
  <si>
    <t xml:space="preserve"> 9,00 Beefeater (1)</t>
  </si>
  <si>
    <t xml:space="preserve"> 10,00 Gordon`s</t>
  </si>
  <si>
    <t>,975</t>
  </si>
  <si>
    <t>,974</t>
  </si>
  <si>
    <t>,183</t>
  </si>
  <si>
    <t>,966</t>
  </si>
  <si>
    <t>,971</t>
  </si>
  <si>
    <t>,961</t>
  </si>
  <si>
    <t>,968</t>
  </si>
  <si>
    <t xml:space="preserve"> 10,00 Gordon`s (1)</t>
  </si>
  <si>
    <t xml:space="preserve"> 11,00 Bombay Sapphire</t>
  </si>
  <si>
    <t>-,251</t>
  </si>
  <si>
    <t>,963</t>
  </si>
  <si>
    <t>,967</t>
  </si>
  <si>
    <t>,957</t>
  </si>
  <si>
    <t>,953</t>
  </si>
  <si>
    <t>,959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</si>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</sst>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04924624663" xfId="1"/>
    <cellStyle name="style1704924624686" xfId="8"/>
    <cellStyle name="style1704924624702" xfId="14"/>
    <cellStyle name="style1704924624782" xfId="2"/>
    <cellStyle name="style1704924624790" xfId="3"/>
    <cellStyle name="style1704924624799" xfId="4"/>
    <cellStyle name="style1704924624807" xfId="5"/>
    <cellStyle name="style1704924624815" xfId="6"/>
    <cellStyle name="style1704924624824" xfId="13"/>
    <cellStyle name="style1704924624832" xfId="7"/>
    <cellStyle name="style1704924624849" xfId="9"/>
    <cellStyle name="style1704924624856" xfId="10"/>
    <cellStyle name="style1704924624864" xfId="11"/>
    <cellStyle name="style1704924624871" xfId="12"/>
    <cellStyle name="style1704924624880" xfId="15"/>
    <cellStyle name="style1704924624887" xfId="16"/>
    <cellStyle name="style1704924624896" xfId="18"/>
    <cellStyle name="style1704924624928" xfId="17"/>
    <cellStyle name="style1704924624951" xfId="19"/>
    <cellStyle name="style170492462500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67</v>
      </c>
      <c r="D1" t="s">
        <v>75</v>
      </c>
    </row>
    <row r="2" spans="1:4">
      <c r="B2">
        <v>2.4407548332918142E-2</v>
      </c>
      <c r="C2">
        <v>7.3476727112090037E-2</v>
      </c>
      <c r="D2">
        <v>0.13635339063456492</v>
      </c>
    </row>
    <row r="3" spans="1:4">
      <c r="A3" t="s">
        <v>3</v>
      </c>
      <c r="B3" s="22">
        <v>2.4536413225246649E-3</v>
      </c>
      <c r="C3" s="22">
        <v>2.2612834398466879E-3</v>
      </c>
      <c r="D3" s="23">
        <v>2.1837958633136034E-3</v>
      </c>
    </row>
    <row r="4" spans="1:4">
      <c r="A4" t="s">
        <v>4</v>
      </c>
      <c r="B4" s="22">
        <v>3.5565951635551339E-3</v>
      </c>
      <c r="C4" s="22">
        <v>6.8775100492035834E-2</v>
      </c>
      <c r="D4" s="23">
        <v>2.7208585090295486E-3</v>
      </c>
    </row>
    <row r="5" spans="1:4">
      <c r="A5" t="s">
        <v>5</v>
      </c>
      <c r="B5" s="22">
        <v>8.0053363678440528E-2</v>
      </c>
      <c r="C5" s="22">
        <v>3.5815889957550168E-2</v>
      </c>
      <c r="D5" s="23">
        <v>9.9010418550777224E-4</v>
      </c>
    </row>
    <row r="6" spans="1:4">
      <c r="A6" t="s">
        <v>6</v>
      </c>
      <c r="B6" s="22">
        <v>2.363832458564663E-3</v>
      </c>
      <c r="C6" s="22">
        <v>9.4232724664911807E-3</v>
      </c>
      <c r="D6" s="22">
        <v>8.4709949558862442E-3</v>
      </c>
    </row>
    <row r="7" spans="1:4">
      <c r="A7" t="s">
        <v>7</v>
      </c>
      <c r="B7" s="23">
        <v>8.3384035103397725E-4</v>
      </c>
      <c r="C7" s="22">
        <v>4.4678591970963265E-2</v>
      </c>
      <c r="D7" s="22">
        <v>4.344146383930813E-2</v>
      </c>
    </row>
    <row r="8" spans="1:4">
      <c r="A8" t="s">
        <v>8</v>
      </c>
      <c r="B8" s="23">
        <v>1.3349671932960606E-3</v>
      </c>
      <c r="C8" s="23">
        <v>9.7698652366943551E-4</v>
      </c>
      <c r="D8" s="22">
        <v>7.4619979306049427E-3</v>
      </c>
    </row>
    <row r="9" spans="1:4">
      <c r="A9" t="s">
        <v>9</v>
      </c>
      <c r="B9" s="22">
        <v>2.1082474136696833E-3</v>
      </c>
      <c r="C9" s="23">
        <v>1.2210011894422496E-3</v>
      </c>
      <c r="D9" s="23">
        <v>1.0364680233582372E-3</v>
      </c>
    </row>
    <row r="10" spans="1:4">
      <c r="A10" t="s">
        <v>10</v>
      </c>
      <c r="B10" s="22">
        <v>1.9163670720889335E-3</v>
      </c>
      <c r="C10" s="22">
        <v>0.43299660504235243</v>
      </c>
      <c r="D10" s="23">
        <v>2.2618306422725965E-3</v>
      </c>
    </row>
    <row r="11" spans="1:4">
      <c r="A11" t="s">
        <v>11</v>
      </c>
      <c r="B11" s="22">
        <v>0.12150435280496727</v>
      </c>
      <c r="C11" s="22">
        <v>2.7701096969997537E-3</v>
      </c>
      <c r="D11" s="23">
        <v>2.5137762885906762E-3</v>
      </c>
    </row>
    <row r="12" spans="1:4">
      <c r="A12" t="s">
        <v>12</v>
      </c>
      <c r="B12" s="23">
        <v>6.4470607238485255E-4</v>
      </c>
      <c r="C12" s="22">
        <v>5.7400935840251016E-3</v>
      </c>
      <c r="D12" s="22">
        <v>3.1092003660009634E-3</v>
      </c>
    </row>
    <row r="13" spans="1:4">
      <c r="A13" t="s">
        <v>13</v>
      </c>
      <c r="B13" s="23">
        <v>3.6407198073406388E-4</v>
      </c>
      <c r="C13" s="23">
        <v>1.4398353054247549E-3</v>
      </c>
      <c r="D13" s="22">
        <v>6.4859029697194887E-3</v>
      </c>
    </row>
    <row r="14" spans="1:4">
      <c r="A14" t="s">
        <v>14</v>
      </c>
      <c r="B14" s="23">
        <v>1.1465237053006924E-3</v>
      </c>
      <c r="C14" s="22">
        <v>3.5200804618897054E-3</v>
      </c>
      <c r="D14" s="23">
        <v>1.4453449061492462E-3</v>
      </c>
    </row>
    <row r="15" spans="1:4">
      <c r="A15" t="s">
        <v>15</v>
      </c>
      <c r="B15" s="22">
        <v>1.4112532697764277E-3</v>
      </c>
      <c r="C15" s="22">
        <v>4.1753139667207381E-3</v>
      </c>
      <c r="D15" s="22">
        <v>1.2350961226943829E-2</v>
      </c>
    </row>
    <row r="16" spans="1:4">
      <c r="A16" t="s">
        <v>16</v>
      </c>
      <c r="B16" s="23">
        <v>6.6794355988858043E-4</v>
      </c>
      <c r="C16" s="22">
        <v>2.6253836590639183E-3</v>
      </c>
      <c r="D16" s="22">
        <v>8.9668094497524307E-3</v>
      </c>
    </row>
    <row r="17" spans="1:4">
      <c r="A17" t="s">
        <v>17</v>
      </c>
      <c r="B17" s="22">
        <v>1.879035693011084E-2</v>
      </c>
      <c r="C17" s="22">
        <v>2.9659225426449014E-3</v>
      </c>
      <c r="D17" s="23">
        <v>2.2526683225063109E-3</v>
      </c>
    </row>
    <row r="18" spans="1:4">
      <c r="A18" t="s">
        <v>18</v>
      </c>
      <c r="B18" s="23">
        <v>7.6822450397513698E-4</v>
      </c>
      <c r="C18" s="22">
        <v>3.8643639610548243E-3</v>
      </c>
      <c r="D18" s="22">
        <v>5.7026017492610749E-2</v>
      </c>
    </row>
    <row r="19" spans="1:4">
      <c r="A19" t="s">
        <v>19</v>
      </c>
      <c r="B19" s="22">
        <v>3.2164855979280621E-2</v>
      </c>
      <c r="C19" s="23">
        <v>6.0198862211885255E-4</v>
      </c>
      <c r="D19" s="22">
        <v>0.42898684933632925</v>
      </c>
    </row>
    <row r="20" spans="1:4">
      <c r="A20" t="s">
        <v>20</v>
      </c>
      <c r="B20" s="22">
        <v>0.11089062583972623</v>
      </c>
      <c r="C20" s="22">
        <v>6.5292621934636197E-2</v>
      </c>
      <c r="D20" s="22">
        <v>3.3923892612859078E-3</v>
      </c>
    </row>
    <row r="21" spans="1:4">
      <c r="A21" t="s">
        <v>21</v>
      </c>
      <c r="B21" s="23">
        <v>1.2263835009853319E-3</v>
      </c>
      <c r="C21" s="22">
        <v>0.2278602420422354</v>
      </c>
      <c r="D21" s="23">
        <v>4.4110554401466921E-4</v>
      </c>
    </row>
    <row r="22" spans="1:4">
      <c r="A22" t="s">
        <v>22</v>
      </c>
      <c r="B22" s="23">
        <v>5.843800599160925E-4</v>
      </c>
      <c r="C22" s="23">
        <v>1.0991144193880933E-3</v>
      </c>
      <c r="D22" s="22">
        <v>3.1440497524166467E-3</v>
      </c>
    </row>
    <row r="23" spans="1:4">
      <c r="A23" t="s">
        <v>23</v>
      </c>
      <c r="B23" s="22">
        <v>0.1788179947307536</v>
      </c>
      <c r="C23" s="23">
        <v>7.2027954539866448E-4</v>
      </c>
      <c r="D23" s="23">
        <v>1.4663073774157072E-3</v>
      </c>
    </row>
    <row r="24" spans="1:4">
      <c r="A24" t="s">
        <v>24</v>
      </c>
      <c r="B24" s="22">
        <v>0.33349044666584587</v>
      </c>
      <c r="C24" s="23">
        <v>3.69626573467825E-4</v>
      </c>
      <c r="D24" s="22">
        <v>2.7905993843149427E-3</v>
      </c>
    </row>
    <row r="25" spans="1:4">
      <c r="A25" t="s">
        <v>25</v>
      </c>
      <c r="B25" s="22">
        <v>1.530923231168689E-3</v>
      </c>
      <c r="C25" s="23">
        <v>9.3057934492244017E-4</v>
      </c>
      <c r="D25" s="23">
        <v>2.7501243092127492E-3</v>
      </c>
    </row>
    <row r="26" spans="1:4">
      <c r="A26" t="s">
        <v>26</v>
      </c>
      <c r="B26" s="22">
        <v>1.6175472100448671E-3</v>
      </c>
      <c r="C26" s="23">
        <v>7.0372797421157862E-4</v>
      </c>
      <c r="D26" s="22">
        <v>1.0293765322814358E-2</v>
      </c>
    </row>
    <row r="27" spans="1:4">
      <c r="A27" t="s">
        <v>27</v>
      </c>
      <c r="B27" s="23">
        <v>1.2298658662012944E-3</v>
      </c>
      <c r="C27" s="23">
        <v>9.9205846402378108E-4</v>
      </c>
      <c r="D27" s="23">
        <v>2.400569044500801E-3</v>
      </c>
    </row>
    <row r="28" spans="1:4">
      <c r="A28" t="s">
        <v>28</v>
      </c>
      <c r="B28" s="23">
        <v>9.9816064350854192E-4</v>
      </c>
      <c r="C28" s="23">
        <v>1.4464608013709304E-3</v>
      </c>
      <c r="D28" s="22">
        <v>4.0268502295962563E-3</v>
      </c>
    </row>
    <row r="29" spans="1:4">
      <c r="A29" t="s">
        <v>29</v>
      </c>
      <c r="B29" s="22">
        <v>3.5531524950322313E-3</v>
      </c>
      <c r="C29" s="22">
        <v>3.3853838940888403E-3</v>
      </c>
      <c r="D29" s="23">
        <v>2.2259013371082833E-3</v>
      </c>
    </row>
    <row r="30" spans="1:4">
      <c r="A30" t="s">
        <v>30</v>
      </c>
      <c r="B30" s="23">
        <v>8.738669694494433E-4</v>
      </c>
      <c r="C30" s="23">
        <v>8.296573977342761E-4</v>
      </c>
      <c r="D30" s="22">
        <v>0.12533667318320843</v>
      </c>
    </row>
    <row r="31" spans="1:4">
      <c r="A31" t="s">
        <v>31</v>
      </c>
      <c r="B31" s="22">
        <v>3.5123809943947105E-3</v>
      </c>
      <c r="C31" s="22">
        <v>1.0248504194898905E-2</v>
      </c>
      <c r="D31" s="22">
        <v>1.7105093677521506E-2</v>
      </c>
    </row>
    <row r="32" spans="1:4">
      <c r="A32" t="s">
        <v>32</v>
      </c>
      <c r="B32" s="22">
        <v>1.7518546317447628E-3</v>
      </c>
      <c r="C32" s="23">
        <v>1.368291201901358E-3</v>
      </c>
      <c r="D32" s="23">
        <v>1.2421815746492865E-3</v>
      </c>
    </row>
    <row r="33" spans="1:4">
      <c r="A33" t="s">
        <v>33</v>
      </c>
      <c r="B33" s="23">
        <v>7.8994736548771045E-4</v>
      </c>
      <c r="C33" s="22">
        <v>5.159558744467508E-2</v>
      </c>
      <c r="D33" s="22">
        <v>2.9187001939703712E-3</v>
      </c>
    </row>
    <row r="34" spans="1:4">
      <c r="A34" t="s">
        <v>34</v>
      </c>
      <c r="B34" s="23">
        <v>4.6355456589676291E-4</v>
      </c>
      <c r="C34" s="23">
        <v>1.5695902977457801E-3</v>
      </c>
      <c r="D34" s="22">
        <v>2.8265525022169191E-3</v>
      </c>
    </row>
    <row r="35" spans="1:4">
      <c r="A35" t="s">
        <v>35</v>
      </c>
      <c r="B35" s="22">
        <v>2.1715522527889397E-3</v>
      </c>
      <c r="C35" s="23">
        <v>9.0834636438092526E-4</v>
      </c>
      <c r="D35" s="22">
        <v>4.7581515674521265E-3</v>
      </c>
    </row>
    <row r="36" spans="1:4">
      <c r="A36" t="s">
        <v>36</v>
      </c>
      <c r="B36" s="23">
        <v>8.7825300927421904E-4</v>
      </c>
      <c r="C36" s="23">
        <v>1.4548402773269236E-3</v>
      </c>
      <c r="D36" s="22">
        <v>0.2197985161298141</v>
      </c>
    </row>
    <row r="37" spans="1:4">
      <c r="A37" t="s">
        <v>37</v>
      </c>
      <c r="B37" s="23">
        <v>1.3215396812748552E-3</v>
      </c>
      <c r="C37" s="22">
        <v>2.1265190023119682E-3</v>
      </c>
      <c r="D37" s="23">
        <v>7.8824876001068228E-4</v>
      </c>
    </row>
    <row r="38" spans="1:4">
      <c r="A38" t="s">
        <v>38</v>
      </c>
      <c r="B38" s="22">
        <v>8.2214426826913614E-2</v>
      </c>
      <c r="C38" s="22">
        <v>3.2467459429873407E-3</v>
      </c>
      <c r="D38" s="23">
        <v>5.8917654059219542E-4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2.0989031123826146E-2</v>
      </c>
      <c r="D5" s="10">
        <v>5.5536318198730443E-3</v>
      </c>
      <c r="E5" s="10">
        <v>-5.3060076929153741E-3</v>
      </c>
      <c r="F5" s="10">
        <v>-3.8135583409224954E-3</v>
      </c>
      <c r="G5" s="10">
        <v>1.0017829141456979E-2</v>
      </c>
      <c r="H5" s="10">
        <v>-7.943783932638826E-2</v>
      </c>
      <c r="I5" s="10">
        <v>-2.2919466879340919E-2</v>
      </c>
      <c r="J5" s="10">
        <v>-4.4021996083750533E-3</v>
      </c>
      <c r="K5" s="10">
        <v>4.06179782510055E-2</v>
      </c>
      <c r="L5" s="10">
        <v>-3.7467777866032746E-2</v>
      </c>
      <c r="M5" s="10">
        <v>-5.1779636022725055E-2</v>
      </c>
      <c r="N5" s="10">
        <v>1.9602425275491074E-2</v>
      </c>
      <c r="O5" s="10">
        <v>-3.1497128334737293E-2</v>
      </c>
      <c r="P5" s="10">
        <v>2.5788924510523524E-2</v>
      </c>
      <c r="Q5" s="10">
        <v>-1.2318744872683446E-2</v>
      </c>
      <c r="R5" s="11" t="s">
        <v>50</v>
      </c>
      <c r="S5" s="10">
        <v>-4.4939964531303743E-2</v>
      </c>
      <c r="T5" s="10">
        <v>1.740382637451535E-2</v>
      </c>
      <c r="U5" s="10">
        <v>-1.2058079097162921E-2</v>
      </c>
      <c r="V5" s="10">
        <v>1.757491623269156E-2</v>
      </c>
      <c r="W5" s="10">
        <v>4.7216475882859692E-3</v>
      </c>
      <c r="X5" s="10">
        <v>5.258888009694436E-2</v>
      </c>
      <c r="Y5" s="10">
        <v>3.88441969722974E-2</v>
      </c>
      <c r="Z5" s="10">
        <v>3.6702986659814002E-2</v>
      </c>
      <c r="AA5" s="10">
        <v>-4.6098893782656331E-2</v>
      </c>
      <c r="AB5" s="10">
        <v>-4.7222923481658212E-3</v>
      </c>
      <c r="AC5" s="10">
        <v>-1.4239369218804721E-2</v>
      </c>
      <c r="AD5" s="10">
        <v>6.8873094381577848E-2</v>
      </c>
      <c r="AE5" s="10">
        <v>1.907850811485028E-2</v>
      </c>
      <c r="AF5" s="10">
        <v>3.7447747109248454E-2</v>
      </c>
      <c r="AG5" s="10">
        <v>-1.8846720004716388E-2</v>
      </c>
      <c r="AH5" s="10">
        <v>-1.8063113000816321E-2</v>
      </c>
      <c r="AI5" s="10">
        <v>1.8255332940256032E-2</v>
      </c>
      <c r="AJ5" s="10">
        <v>1.4206389086859453E-2</v>
      </c>
      <c r="AK5" s="10">
        <v>-3.8484221083889478E-4</v>
      </c>
      <c r="AL5" s="10">
        <v>3.5023048016608584E-2</v>
      </c>
      <c r="AM5" s="12">
        <v>3.6635758605086569E-2</v>
      </c>
    </row>
    <row r="6" spans="1:39" ht="24">
      <c r="A6" s="13" t="s">
        <v>41</v>
      </c>
      <c r="B6" s="14" t="s">
        <v>40</v>
      </c>
      <c r="C6" s="15">
        <v>-1.2445822239629323E-3</v>
      </c>
      <c r="D6" s="16">
        <v>2.9151573312872475E-2</v>
      </c>
      <c r="E6" s="16">
        <v>-2.1287559976345537E-2</v>
      </c>
      <c r="F6" s="16">
        <v>2.6895976032413497E-2</v>
      </c>
      <c r="G6" s="16">
        <v>3.5434609245771388E-2</v>
      </c>
      <c r="H6" s="16">
        <v>-6.0496879380925954E-2</v>
      </c>
      <c r="I6" s="16">
        <v>-5.3998586753108875E-2</v>
      </c>
      <c r="J6" s="16">
        <v>-6.1228408085082009E-2</v>
      </c>
      <c r="K6" s="16">
        <v>-6.1111183978092573E-3</v>
      </c>
      <c r="L6" s="16">
        <v>-2.743793961664524E-2</v>
      </c>
      <c r="M6" s="16">
        <v>3.6632354523299271E-2</v>
      </c>
      <c r="N6" s="16">
        <v>4.7179032625538922E-2</v>
      </c>
      <c r="O6" s="16">
        <v>5.2446045960628232E-3</v>
      </c>
      <c r="P6" s="16">
        <v>-2.1113161419386295E-2</v>
      </c>
      <c r="Q6" s="16">
        <v>3.0760319396985879E-2</v>
      </c>
      <c r="R6" s="16">
        <v>-4.4413905454151185E-2</v>
      </c>
      <c r="S6" s="17" t="s">
        <v>51</v>
      </c>
      <c r="T6" s="16">
        <v>-3.629426483551066E-2</v>
      </c>
      <c r="U6" s="16">
        <v>-3.5881383127907944E-2</v>
      </c>
      <c r="V6" s="16">
        <v>-1.7671350057692861E-3</v>
      </c>
      <c r="W6" s="16">
        <v>-1.8752197698748849E-2</v>
      </c>
      <c r="X6" s="16">
        <v>-3.5227602131841611E-2</v>
      </c>
      <c r="Y6" s="16">
        <v>1.6481110851760527E-2</v>
      </c>
      <c r="Z6" s="16">
        <v>2.949037258075585E-2</v>
      </c>
      <c r="AA6" s="16">
        <v>9.8469549040151941E-2</v>
      </c>
      <c r="AB6" s="16">
        <v>-2.8553366985065755E-3</v>
      </c>
      <c r="AC6" s="16">
        <v>1.933325569383022E-2</v>
      </c>
      <c r="AD6" s="16">
        <v>1.2554775934352894E-2</v>
      </c>
      <c r="AE6" s="16">
        <v>6.4631499704562459E-2</v>
      </c>
      <c r="AF6" s="16">
        <v>1.7084639097782715E-2</v>
      </c>
      <c r="AG6" s="16">
        <v>4.2572587811026706E-2</v>
      </c>
      <c r="AH6" s="16">
        <v>8.8299341333251038E-3</v>
      </c>
      <c r="AI6" s="16">
        <v>-1.8483814559247518E-2</v>
      </c>
      <c r="AJ6" s="16">
        <v>-2.8216431666089228E-3</v>
      </c>
      <c r="AK6" s="16">
        <v>4.9359558950831653E-3</v>
      </c>
      <c r="AL6" s="16">
        <v>1.8361047565273313E-2</v>
      </c>
      <c r="AM6" s="18">
        <v>1.6876159443749011E-3</v>
      </c>
    </row>
    <row r="7" spans="1:39" ht="24">
      <c r="A7" s="13" t="s">
        <v>42</v>
      </c>
      <c r="B7" s="14" t="s">
        <v>40</v>
      </c>
      <c r="C7" s="15">
        <v>9.2075394270320854E-2</v>
      </c>
      <c r="D7" s="16">
        <v>6.1928799089970184E-2</v>
      </c>
      <c r="E7" s="16">
        <v>3.0466695260353071E-2</v>
      </c>
      <c r="F7" s="16">
        <v>-2.5586241513253831E-2</v>
      </c>
      <c r="G7" s="16">
        <v>4.9721832410789993E-2</v>
      </c>
      <c r="H7" s="16">
        <v>-1.5194226733050483E-2</v>
      </c>
      <c r="I7" s="16">
        <v>1.8794304016482116E-2</v>
      </c>
      <c r="J7" s="16">
        <v>-2.4334569159771466E-3</v>
      </c>
      <c r="K7" s="16">
        <v>-4.5273609753083553E-2</v>
      </c>
      <c r="L7" s="16">
        <v>5.2407812117831777E-2</v>
      </c>
      <c r="M7" s="16">
        <v>1.5935151577872769E-2</v>
      </c>
      <c r="N7" s="16">
        <v>-1.6756147615470368E-2</v>
      </c>
      <c r="O7" s="16">
        <v>5.930491229556396E-3</v>
      </c>
      <c r="P7" s="16">
        <v>5.7839064637282979E-2</v>
      </c>
      <c r="Q7" s="16">
        <v>-1.7363209281559357E-2</v>
      </c>
      <c r="R7" s="16">
        <v>3.8332708599101623E-2</v>
      </c>
      <c r="S7" s="16">
        <v>1.6428621684441595E-2</v>
      </c>
      <c r="T7" s="16">
        <v>1.4308753620232576E-2</v>
      </c>
      <c r="U7" s="16">
        <v>-2.4470887983771231E-2</v>
      </c>
      <c r="V7" s="16">
        <v>1.510981024321058E-2</v>
      </c>
      <c r="W7" s="16">
        <v>-1.6771092241339644E-2</v>
      </c>
      <c r="X7" s="16">
        <v>-5.1762272372377341E-3</v>
      </c>
      <c r="Y7" s="17" t="s">
        <v>51</v>
      </c>
      <c r="Z7" s="16">
        <v>1.4067564918531453E-2</v>
      </c>
      <c r="AA7" s="16">
        <v>4.7692266522332168E-2</v>
      </c>
      <c r="AB7" s="16">
        <v>3.3341450203163897E-2</v>
      </c>
      <c r="AC7" s="16">
        <v>-1.6281158834393399E-2</v>
      </c>
      <c r="AD7" s="16">
        <v>-8.4438514684855026E-2</v>
      </c>
      <c r="AE7" s="16">
        <v>3.8535654369018887E-2</v>
      </c>
      <c r="AF7" s="16">
        <v>-5.0305054617651987E-2</v>
      </c>
      <c r="AG7" s="16">
        <v>-2.6168859199231467E-2</v>
      </c>
      <c r="AH7" s="16">
        <v>-2.1506206588027201E-3</v>
      </c>
      <c r="AI7" s="16">
        <v>2.2668071942806206E-2</v>
      </c>
      <c r="AJ7" s="16">
        <v>-6.0046051043321627E-2</v>
      </c>
      <c r="AK7" s="16">
        <v>-1.3192926561091859E-2</v>
      </c>
      <c r="AL7" s="16">
        <v>-4.9970341770499388E-2</v>
      </c>
      <c r="AM7" s="18">
        <v>2.892010081186144E-2</v>
      </c>
    </row>
    <row r="8" spans="1:39" ht="24">
      <c r="A8" s="13" t="s">
        <v>43</v>
      </c>
      <c r="B8" s="14" t="s">
        <v>40</v>
      </c>
      <c r="C8" s="15">
        <v>-2.8369372973840509E-2</v>
      </c>
      <c r="D8" s="16">
        <v>-8.5091246748903848E-3</v>
      </c>
      <c r="E8" s="16">
        <v>2.6467270235801966E-2</v>
      </c>
      <c r="F8" s="16">
        <v>-3.5483897995232834E-2</v>
      </c>
      <c r="G8" s="16">
        <v>-5.2108039139563599E-2</v>
      </c>
      <c r="H8" s="16">
        <v>2.4854635662055042E-3</v>
      </c>
      <c r="I8" s="16">
        <v>0.10366317080800644</v>
      </c>
      <c r="J8" s="16">
        <v>-2.431838675632346E-3</v>
      </c>
      <c r="K8" s="16">
        <v>-3.0451474061379293E-2</v>
      </c>
      <c r="L8" s="16">
        <v>2.60450126897507E-2</v>
      </c>
      <c r="M8" s="16">
        <v>2.9559659888730113E-3</v>
      </c>
      <c r="N8" s="16">
        <v>2.0277025545521916E-2</v>
      </c>
      <c r="O8" s="16">
        <v>9.7167752583625735E-5</v>
      </c>
      <c r="P8" s="16">
        <v>-5.8959559640513727E-2</v>
      </c>
      <c r="Q8" s="16">
        <v>1.8827850234817603E-2</v>
      </c>
      <c r="R8" s="16">
        <v>1.7239390732201838E-2</v>
      </c>
      <c r="S8" s="16">
        <v>-3.6555021989563355E-2</v>
      </c>
      <c r="T8" s="17" t="s">
        <v>52</v>
      </c>
      <c r="U8" s="16">
        <v>-1.5454236264861641E-3</v>
      </c>
      <c r="V8" s="16">
        <v>-9.8407232590001729E-3</v>
      </c>
      <c r="W8" s="16">
        <v>8.4776770897092672E-3</v>
      </c>
      <c r="X8" s="16">
        <v>3.0016743190184852E-2</v>
      </c>
      <c r="Y8" s="16">
        <v>1.4407388147244744E-2</v>
      </c>
      <c r="Z8" s="16">
        <v>-4.2660730972835445E-2</v>
      </c>
      <c r="AA8" s="16">
        <v>-6.3718102161929432E-3</v>
      </c>
      <c r="AB8" s="16">
        <v>-1.3292927407920164E-2</v>
      </c>
      <c r="AC8" s="16">
        <v>1.353516645568181E-2</v>
      </c>
      <c r="AD8" s="16">
        <v>7.6117978837205629E-3</v>
      </c>
      <c r="AE8" s="16">
        <v>8.1575492773484706E-3</v>
      </c>
      <c r="AF8" s="16">
        <v>-5.0507526863248414E-2</v>
      </c>
      <c r="AG8" s="16">
        <v>-2.1192455593523972E-2</v>
      </c>
      <c r="AH8" s="16">
        <v>3.2580486194371976E-2</v>
      </c>
      <c r="AI8" s="16">
        <v>4.8450012301421111E-2</v>
      </c>
      <c r="AJ8" s="16">
        <v>-1.2845589528149249E-2</v>
      </c>
      <c r="AK8" s="16">
        <v>8.2893067515050364E-2</v>
      </c>
      <c r="AL8" s="16">
        <v>-5.8146956522245608E-3</v>
      </c>
      <c r="AM8" s="18">
        <v>1.7356411131302157E-3</v>
      </c>
    </row>
    <row r="9" spans="1:39" ht="24">
      <c r="A9" s="13" t="s">
        <v>44</v>
      </c>
      <c r="B9" s="14" t="s">
        <v>40</v>
      </c>
      <c r="C9" s="15">
        <v>5.3055170321052704E-2</v>
      </c>
      <c r="D9" s="16">
        <v>-4.8235139719719732E-2</v>
      </c>
      <c r="E9" s="16">
        <v>6.6810409938730308E-3</v>
      </c>
      <c r="F9" s="16">
        <v>1.3586272096142902E-3</v>
      </c>
      <c r="G9" s="16">
        <v>-6.7002571515360237E-2</v>
      </c>
      <c r="H9" s="16">
        <v>1.475301387135714E-2</v>
      </c>
      <c r="I9" s="16">
        <v>5.4109613459831802E-3</v>
      </c>
      <c r="J9" s="16">
        <v>-1.6705333079123398E-2</v>
      </c>
      <c r="K9" s="16">
        <v>3.6004358001715767E-2</v>
      </c>
      <c r="L9" s="16">
        <v>-2.7735982379817857E-2</v>
      </c>
      <c r="M9" s="16">
        <v>-1.2780939833191897E-2</v>
      </c>
      <c r="N9" s="16">
        <v>4.0703096083429938E-2</v>
      </c>
      <c r="O9" s="16">
        <v>-5.714468405018646E-2</v>
      </c>
      <c r="P9" s="16">
        <v>1.4649589055413902E-2</v>
      </c>
      <c r="Q9" s="16">
        <v>-9.4434533097906646E-3</v>
      </c>
      <c r="R9" s="16">
        <v>-1.1858128603127538E-2</v>
      </c>
      <c r="S9" s="16">
        <v>-3.5731700942810203E-2</v>
      </c>
      <c r="T9" s="16">
        <v>-1.5314754163242314E-3</v>
      </c>
      <c r="U9" s="17" t="s">
        <v>53</v>
      </c>
      <c r="V9" s="16">
        <v>8.3302740859712357E-2</v>
      </c>
      <c r="W9" s="16">
        <v>-3.9850389249316186E-2</v>
      </c>
      <c r="X9" s="16">
        <v>3.4275543827550096E-2</v>
      </c>
      <c r="Y9" s="16">
        <v>-2.4349029696816089E-2</v>
      </c>
      <c r="Z9" s="16">
        <v>-1.5759275560865326E-2</v>
      </c>
      <c r="AA9" s="16">
        <v>-2.9493534233273964E-2</v>
      </c>
      <c r="AB9" s="16">
        <v>5.5603155446116902E-2</v>
      </c>
      <c r="AC9" s="16">
        <v>4.7982745944201731E-2</v>
      </c>
      <c r="AD9" s="16">
        <v>6.0775725291463641E-2</v>
      </c>
      <c r="AE9" s="16">
        <v>9.3769483483841926E-3</v>
      </c>
      <c r="AF9" s="16">
        <v>4.007737301088906E-2</v>
      </c>
      <c r="AG9" s="16">
        <v>-1.3001146576226705E-2</v>
      </c>
      <c r="AH9" s="16">
        <v>3.7240942317192376E-2</v>
      </c>
      <c r="AI9" s="16">
        <v>1.9776153000326852E-3</v>
      </c>
      <c r="AJ9" s="16">
        <v>5.7778636588182115E-2</v>
      </c>
      <c r="AK9" s="16">
        <v>3.5890998094450471E-3</v>
      </c>
      <c r="AL9" s="16">
        <v>4.4836650139037093E-2</v>
      </c>
      <c r="AM9" s="18">
        <v>-2.6012651234486147E-2</v>
      </c>
    </row>
    <row r="10" spans="1:39" ht="24">
      <c r="A10" s="13" t="s">
        <v>45</v>
      </c>
      <c r="B10" s="14" t="s">
        <v>40</v>
      </c>
      <c r="C10" s="15">
        <v>5.5215055986817023E-2</v>
      </c>
      <c r="D10" s="16">
        <v>-8.1317012185498226E-4</v>
      </c>
      <c r="E10" s="16">
        <v>-5.5683626142700414E-2</v>
      </c>
      <c r="F10" s="16">
        <v>-1.5700239046853852E-2</v>
      </c>
      <c r="G10" s="16">
        <v>1.0874712376462535E-2</v>
      </c>
      <c r="H10" s="16">
        <v>-2.7057440909783298E-3</v>
      </c>
      <c r="I10" s="16">
        <v>7.7721543773943145E-3</v>
      </c>
      <c r="J10" s="16">
        <v>8.4165889517730918E-3</v>
      </c>
      <c r="K10" s="16">
        <v>-3.1753937266798336E-2</v>
      </c>
      <c r="L10" s="17" t="s">
        <v>52</v>
      </c>
      <c r="M10" s="16">
        <v>9.4244489117353836E-3</v>
      </c>
      <c r="N10" s="16">
        <v>5.0154202208838308E-3</v>
      </c>
      <c r="O10" s="16">
        <v>-6.2094627803702049E-3</v>
      </c>
      <c r="P10" s="16">
        <v>-2.4815118796768131E-2</v>
      </c>
      <c r="Q10" s="16">
        <v>-2.8870611603828918E-2</v>
      </c>
      <c r="R10" s="16">
        <v>-3.7127318906046661E-2</v>
      </c>
      <c r="S10" s="16">
        <v>-2.7571926122136353E-2</v>
      </c>
      <c r="T10" s="16">
        <v>2.5986141725170338E-2</v>
      </c>
      <c r="U10" s="16">
        <v>-2.7943469687850872E-2</v>
      </c>
      <c r="V10" s="16">
        <v>-3.260141849189617E-2</v>
      </c>
      <c r="W10" s="16">
        <v>-1.0419658049605698E-2</v>
      </c>
      <c r="X10" s="16">
        <v>-2.4612919365534489E-2</v>
      </c>
      <c r="Y10" s="16">
        <v>5.2613792718304742E-2</v>
      </c>
      <c r="Z10" s="16">
        <v>4.4733519700834647E-2</v>
      </c>
      <c r="AA10" s="16">
        <v>6.7270028309938099E-2</v>
      </c>
      <c r="AB10" s="16">
        <v>2.7447119015228678E-2</v>
      </c>
      <c r="AC10" s="16">
        <v>1.7170215792788976E-2</v>
      </c>
      <c r="AD10" s="16">
        <v>-1.7291526917380881E-2</v>
      </c>
      <c r="AE10" s="16">
        <v>1.1104588251149062E-3</v>
      </c>
      <c r="AF10" s="16">
        <v>6.9777881771466224E-2</v>
      </c>
      <c r="AG10" s="16">
        <v>5.3283244545895746E-2</v>
      </c>
      <c r="AH10" s="16">
        <v>-5.4643349320677846E-2</v>
      </c>
      <c r="AI10" s="16">
        <v>-2.6670082538849463E-2</v>
      </c>
      <c r="AJ10" s="16">
        <v>4.7095262507057353E-2</v>
      </c>
      <c r="AK10" s="16">
        <v>-6.2375503412542249E-2</v>
      </c>
      <c r="AL10" s="16">
        <v>-1.5900634062659832E-2</v>
      </c>
      <c r="AM10" s="18">
        <v>2.8852496992554256E-2</v>
      </c>
    </row>
    <row r="11" spans="1:39" ht="24">
      <c r="A11" s="13" t="s">
        <v>46</v>
      </c>
      <c r="B11" s="14" t="s">
        <v>40</v>
      </c>
      <c r="C11" s="15">
        <v>6.7616204879639569E-2</v>
      </c>
      <c r="D11" s="16">
        <v>6.466428256097527E-2</v>
      </c>
      <c r="E11" s="16">
        <v>1.3636744628771484E-2</v>
      </c>
      <c r="F11" s="16">
        <v>-2.84083686972036E-2</v>
      </c>
      <c r="G11" s="16">
        <v>-1.4064897622260583E-2</v>
      </c>
      <c r="H11" s="16">
        <v>3.9403258140252154E-2</v>
      </c>
      <c r="I11" s="16">
        <v>-2.3133365338773932E-2</v>
      </c>
      <c r="J11" s="16">
        <v>0.10082288484117316</v>
      </c>
      <c r="K11" s="16">
        <v>5.1425510704621827E-2</v>
      </c>
      <c r="L11" s="16">
        <v>-2.430716793754013E-2</v>
      </c>
      <c r="M11" s="16">
        <v>-2.2796322347648848E-2</v>
      </c>
      <c r="N11" s="16">
        <v>1.7386349424965046E-3</v>
      </c>
      <c r="O11" s="16">
        <v>4.1375854542841532E-2</v>
      </c>
      <c r="P11" s="16">
        <v>7.7619136704578512E-3</v>
      </c>
      <c r="Q11" s="16">
        <v>-3.0413647172615976E-2</v>
      </c>
      <c r="R11" s="16">
        <v>5.1458413505286557E-2</v>
      </c>
      <c r="S11" s="16">
        <v>-3.496749323723683E-2</v>
      </c>
      <c r="T11" s="16">
        <v>2.9609894999207194E-2</v>
      </c>
      <c r="U11" s="16">
        <v>3.4045810923389493E-2</v>
      </c>
      <c r="V11" s="16">
        <v>2.4998163697330468E-2</v>
      </c>
      <c r="W11" s="16">
        <v>1.4509160267669333E-2</v>
      </c>
      <c r="X11" s="17" t="s">
        <v>54</v>
      </c>
      <c r="Y11" s="16">
        <v>-5.1091828938481703E-3</v>
      </c>
      <c r="Z11" s="16">
        <v>-4.7044973296718803E-3</v>
      </c>
      <c r="AA11" s="16">
        <v>-1.7434382464591501E-3</v>
      </c>
      <c r="AB11" s="16">
        <v>-2.5391544600289119E-2</v>
      </c>
      <c r="AC11" s="16">
        <v>-4.0652948924861827E-2</v>
      </c>
      <c r="AD11" s="16">
        <v>-2.9238541297310027E-2</v>
      </c>
      <c r="AE11" s="16">
        <v>2.73810535192365E-2</v>
      </c>
      <c r="AF11" s="16">
        <v>-9.2806480434318328E-2</v>
      </c>
      <c r="AG11" s="16">
        <v>-6.4610194114079658E-2</v>
      </c>
      <c r="AH11" s="16">
        <v>-1.8597634327182967E-2</v>
      </c>
      <c r="AI11" s="16">
        <v>1.849795983918023E-2</v>
      </c>
      <c r="AJ11" s="16">
        <v>-1.3727771088851618E-2</v>
      </c>
      <c r="AK11" s="16">
        <v>1.3728357877184289E-2</v>
      </c>
      <c r="AL11" s="16">
        <v>1.7141385706345873E-2</v>
      </c>
      <c r="AM11" s="18">
        <v>1.3502304723929159E-2</v>
      </c>
    </row>
    <row r="12" spans="1:39" ht="24">
      <c r="A12" s="13" t="s">
        <v>47</v>
      </c>
      <c r="B12" s="14" t="s">
        <v>40</v>
      </c>
      <c r="C12" s="15">
        <v>-7.7813621919920898E-3</v>
      </c>
      <c r="D12" s="16">
        <v>8.4406177492479684E-3</v>
      </c>
      <c r="E12" s="17" t="s">
        <v>50</v>
      </c>
      <c r="F12" s="16">
        <v>4.1865219379450161E-2</v>
      </c>
      <c r="G12" s="16">
        <v>5.5850572690483028E-3</v>
      </c>
      <c r="H12" s="16">
        <v>-3.7200896094147049E-5</v>
      </c>
      <c r="I12" s="16">
        <v>-4.0270996010303761E-2</v>
      </c>
      <c r="J12" s="16">
        <v>-3.2591137002460559E-2</v>
      </c>
      <c r="K12" s="16">
        <v>-1.6331216610129536E-2</v>
      </c>
      <c r="L12" s="16">
        <v>-5.6252419983452123E-2</v>
      </c>
      <c r="M12" s="16">
        <v>-5.9099267753955145E-3</v>
      </c>
      <c r="N12" s="16">
        <v>-1.5686447010857547E-2</v>
      </c>
      <c r="O12" s="16">
        <v>-2.1960000822963861E-2</v>
      </c>
      <c r="P12" s="16">
        <v>-1.4943407168575637E-2</v>
      </c>
      <c r="Q12" s="16">
        <v>1.6694598810114342E-2</v>
      </c>
      <c r="R12" s="16">
        <v>-5.2883501246241017E-3</v>
      </c>
      <c r="S12" s="16">
        <v>-2.1606303150774227E-2</v>
      </c>
      <c r="T12" s="16">
        <v>2.6693966475171225E-2</v>
      </c>
      <c r="U12" s="16">
        <v>6.8041846016286328E-3</v>
      </c>
      <c r="V12" s="16">
        <v>-1.5334146672506861E-2</v>
      </c>
      <c r="W12" s="16">
        <v>2.2420305435813383E-2</v>
      </c>
      <c r="X12" s="16">
        <v>1.4002096396615104E-2</v>
      </c>
      <c r="Y12" s="16">
        <v>3.0910682686015004E-2</v>
      </c>
      <c r="Z12" s="16">
        <v>7.9404314956459179E-2</v>
      </c>
      <c r="AA12" s="16">
        <v>3.219900072326639E-2</v>
      </c>
      <c r="AB12" s="16">
        <v>-1.8794641364436093E-2</v>
      </c>
      <c r="AC12" s="16">
        <v>-6.2401917284361931E-2</v>
      </c>
      <c r="AD12" s="16">
        <v>-8.425430978802783E-3</v>
      </c>
      <c r="AE12" s="16">
        <v>-2.0237030339776859E-2</v>
      </c>
      <c r="AF12" s="16">
        <v>-1.5557041939481835E-3</v>
      </c>
      <c r="AG12" s="16">
        <v>5.3926612151058331E-2</v>
      </c>
      <c r="AH12" s="16">
        <v>4.2564950838046185E-2</v>
      </c>
      <c r="AI12" s="16">
        <v>3.109298571495011E-2</v>
      </c>
      <c r="AJ12" s="16">
        <v>-6.4450636377151793E-3</v>
      </c>
      <c r="AK12" s="16">
        <v>1.4035399105003789E-2</v>
      </c>
      <c r="AL12" s="16">
        <v>2.6529111987568244E-2</v>
      </c>
      <c r="AM12" s="18">
        <v>5.455915158267155E-2</v>
      </c>
    </row>
    <row r="13" spans="1:39" ht="24">
      <c r="A13" s="13" t="s">
        <v>48</v>
      </c>
      <c r="B13" s="14" t="s">
        <v>40</v>
      </c>
      <c r="C13" s="15">
        <v>4.4930266638557113E-2</v>
      </c>
      <c r="D13" s="16">
        <v>-1.6323832809223622E-2</v>
      </c>
      <c r="E13" s="16">
        <v>4.1523904850489783E-2</v>
      </c>
      <c r="F13" s="17" t="s">
        <v>52</v>
      </c>
      <c r="G13" s="16">
        <v>1.8739751581820344E-2</v>
      </c>
      <c r="H13" s="16">
        <v>-3.9818859996527872E-2</v>
      </c>
      <c r="I13" s="16">
        <v>-2.5612685138338882E-2</v>
      </c>
      <c r="J13" s="16">
        <v>-3.7958072707569998E-2</v>
      </c>
      <c r="K13" s="16">
        <v>1.3035475914860296E-2</v>
      </c>
      <c r="L13" s="16">
        <v>-1.5655445531620502E-2</v>
      </c>
      <c r="M13" s="16">
        <v>2.4164596249369379E-2</v>
      </c>
      <c r="N13" s="16">
        <v>2.0010960980970612E-2</v>
      </c>
      <c r="O13" s="16">
        <v>-7.0550074845154515E-3</v>
      </c>
      <c r="P13" s="16">
        <v>-8.3175838825929882E-3</v>
      </c>
      <c r="Q13" s="16">
        <v>-3.8830551178677647E-2</v>
      </c>
      <c r="R13" s="16">
        <v>-3.7508515113095545E-3</v>
      </c>
      <c r="S13" s="16">
        <v>2.7047209589359088E-2</v>
      </c>
      <c r="T13" s="16">
        <v>-3.549108279685375E-2</v>
      </c>
      <c r="U13" s="16">
        <v>1.3394811631265828E-3</v>
      </c>
      <c r="V13" s="16">
        <v>-1.6666305924534733E-3</v>
      </c>
      <c r="W13" s="16">
        <v>-5.0865522910146684E-2</v>
      </c>
      <c r="X13" s="16">
        <v>-2.8754296280570499E-2</v>
      </c>
      <c r="Y13" s="16">
        <v>-2.5672151246822865E-2</v>
      </c>
      <c r="Z13" s="16">
        <v>0.11278818396163447</v>
      </c>
      <c r="AA13" s="16">
        <v>1.3571214694438997E-2</v>
      </c>
      <c r="AB13" s="16">
        <v>4.6830726375145293E-2</v>
      </c>
      <c r="AC13" s="16">
        <v>6.8948025506275698E-3</v>
      </c>
      <c r="AD13" s="16">
        <v>4.0586040156119531E-3</v>
      </c>
      <c r="AE13" s="16">
        <v>-1.7751529402060429E-2</v>
      </c>
      <c r="AF13" s="16">
        <v>2.6791833877891118E-2</v>
      </c>
      <c r="AG13" s="16">
        <v>6.2224970459906284E-2</v>
      </c>
      <c r="AH13" s="16">
        <v>-3.3727202396828151E-2</v>
      </c>
      <c r="AI13" s="16">
        <v>9.3662414628144543E-3</v>
      </c>
      <c r="AJ13" s="16">
        <v>4.6701574228206311E-2</v>
      </c>
      <c r="AK13" s="16">
        <v>2.023377874648466E-2</v>
      </c>
      <c r="AL13" s="16">
        <v>3.1553598379033813E-2</v>
      </c>
      <c r="AM13" s="18">
        <v>4.3225954742957288E-3</v>
      </c>
    </row>
    <row r="14" spans="1:39" ht="24">
      <c r="A14" s="13" t="s">
        <v>49</v>
      </c>
      <c r="B14" s="14" t="s">
        <v>40</v>
      </c>
      <c r="C14" s="15">
        <v>-4.5934504369039293E-2</v>
      </c>
      <c r="D14" s="16">
        <v>2.272026270468288E-2</v>
      </c>
      <c r="E14" s="16">
        <v>5.2539624119974752E-2</v>
      </c>
      <c r="F14" s="16">
        <v>4.1818066823805762E-3</v>
      </c>
      <c r="G14" s="16">
        <v>9.7095155005053529E-2</v>
      </c>
      <c r="H14" s="16">
        <v>4.7045173271135235E-2</v>
      </c>
      <c r="I14" s="16">
        <v>8.8613552157561046E-2</v>
      </c>
      <c r="J14" s="16">
        <v>2.1088562100444793E-2</v>
      </c>
      <c r="K14" s="16">
        <v>-6.4398688668023382E-2</v>
      </c>
      <c r="L14" s="16">
        <v>2.811018904781358E-2</v>
      </c>
      <c r="M14" s="16">
        <v>6.1978898430777245E-2</v>
      </c>
      <c r="N14" s="16">
        <v>1.419039508543329E-2</v>
      </c>
      <c r="O14" s="16">
        <v>6.8782556889226354E-2</v>
      </c>
      <c r="P14" s="16">
        <v>6.2412464367293391E-3</v>
      </c>
      <c r="Q14" s="16">
        <v>-3.9615795261187463E-2</v>
      </c>
      <c r="R14" s="16">
        <v>3.5353884250671257E-2</v>
      </c>
      <c r="S14" s="16">
        <v>1.6399472500669631E-3</v>
      </c>
      <c r="T14" s="16">
        <v>1.6355063035176037E-3</v>
      </c>
      <c r="U14" s="16">
        <v>-2.5547676701434291E-2</v>
      </c>
      <c r="V14" s="16">
        <v>-3.1794834543474128E-2</v>
      </c>
      <c r="W14" s="16">
        <v>-1.9391459351235638E-2</v>
      </c>
      <c r="X14" s="16">
        <v>1.3251845735656896E-2</v>
      </c>
      <c r="Y14" s="16">
        <v>2.8300675191357254E-2</v>
      </c>
      <c r="Z14" s="16">
        <v>1.7759061102687851E-2</v>
      </c>
      <c r="AA14" s="16">
        <v>3.4558358469075706E-2</v>
      </c>
      <c r="AB14" s="16">
        <v>-3.1137413597282688E-2</v>
      </c>
      <c r="AC14" s="16">
        <v>-5.5974311416299764E-2</v>
      </c>
      <c r="AD14" s="16">
        <v>-6.4896322009493218E-2</v>
      </c>
      <c r="AE14" s="16">
        <v>-4.4504142169229433E-2</v>
      </c>
      <c r="AF14" s="16">
        <v>-2.5853927839689428E-2</v>
      </c>
      <c r="AG14" s="16">
        <v>-1.0271771019899706E-2</v>
      </c>
      <c r="AH14" s="16">
        <v>-2.4329474118262168E-2</v>
      </c>
      <c r="AI14" s="16">
        <v>-2.1127041239209391E-2</v>
      </c>
      <c r="AJ14" s="16">
        <v>-1.9317277818568991E-2</v>
      </c>
      <c r="AK14" s="16">
        <v>-1.9860160372535983E-2</v>
      </c>
      <c r="AL14" s="16">
        <v>-1.8115377738352839E-2</v>
      </c>
      <c r="AM14" s="19" t="s">
        <v>55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1.358748108116624E-8</v>
      </c>
      <c r="E21" s="10">
        <f t="shared" ref="E21:AM21" si="0">$C5^2*E5^2</f>
        <v>1.2402822650399718E-8</v>
      </c>
      <c r="F21" s="10">
        <f t="shared" si="0"/>
        <v>6.406864993580008E-9</v>
      </c>
      <c r="G21" s="10">
        <f t="shared" si="0"/>
        <v>4.4211171585023518E-8</v>
      </c>
      <c r="H21" s="10">
        <f t="shared" si="0"/>
        <v>2.7799669268028383E-6</v>
      </c>
      <c r="I21" s="10">
        <f t="shared" si="0"/>
        <v>2.3141622562763501E-7</v>
      </c>
      <c r="J21" s="10">
        <f t="shared" si="0"/>
        <v>8.5373727732656966E-9</v>
      </c>
      <c r="K21" s="10">
        <f t="shared" si="0"/>
        <v>7.2681082755842835E-7</v>
      </c>
      <c r="L21" s="10">
        <f t="shared" si="0"/>
        <v>6.1844439330892528E-7</v>
      </c>
      <c r="M21" s="10">
        <f t="shared" si="0"/>
        <v>1.1811437866038746E-6</v>
      </c>
      <c r="N21" s="10">
        <f t="shared" si="0"/>
        <v>1.6927951150161973E-7</v>
      </c>
      <c r="O21" s="10">
        <f t="shared" si="0"/>
        <v>4.3704555043501396E-7</v>
      </c>
      <c r="P21" s="10">
        <f t="shared" si="0"/>
        <v>2.9298895237845161E-7</v>
      </c>
      <c r="Q21" s="10">
        <f t="shared" si="0"/>
        <v>6.6852508026316624E-8</v>
      </c>
      <c r="R21" s="11">
        <f t="shared" si="0"/>
        <v>4.2655494392984482E-4</v>
      </c>
      <c r="S21" s="10">
        <f t="shared" si="0"/>
        <v>8.8971360934843077E-7</v>
      </c>
      <c r="T21" s="10">
        <f t="shared" si="0"/>
        <v>1.3343638480060815E-7</v>
      </c>
      <c r="U21" s="10">
        <f t="shared" si="0"/>
        <v>6.4053230755055173E-8</v>
      </c>
      <c r="V21" s="10">
        <f t="shared" si="0"/>
        <v>1.360727965781727E-7</v>
      </c>
      <c r="W21" s="10">
        <f t="shared" si="0"/>
        <v>9.8213665904051914E-9</v>
      </c>
      <c r="X21" s="10">
        <f t="shared" si="0"/>
        <v>1.2183515718480712E-6</v>
      </c>
      <c r="Y21" s="10">
        <f t="shared" si="0"/>
        <v>6.6471744778726042E-7</v>
      </c>
      <c r="Z21" s="10">
        <f t="shared" si="0"/>
        <v>5.9345472887706811E-7</v>
      </c>
      <c r="AA21" s="10">
        <f t="shared" si="0"/>
        <v>9.3619386524921945E-7</v>
      </c>
      <c r="AB21" s="10">
        <f t="shared" si="0"/>
        <v>9.824049067393685E-9</v>
      </c>
      <c r="AC21" s="10">
        <f t="shared" si="0"/>
        <v>8.9323613856603598E-8</v>
      </c>
      <c r="AD21" s="10">
        <f t="shared" si="0"/>
        <v>2.0897001531801018E-6</v>
      </c>
      <c r="AE21" s="10">
        <f t="shared" si="0"/>
        <v>1.6035171356791354E-7</v>
      </c>
      <c r="AF21" s="10">
        <f t="shared" si="0"/>
        <v>6.177833133856204E-7</v>
      </c>
      <c r="AG21" s="10">
        <f t="shared" si="0"/>
        <v>1.5647910020825692E-7</v>
      </c>
      <c r="AH21" s="10">
        <f t="shared" si="0"/>
        <v>1.437374648434942E-7</v>
      </c>
      <c r="AI21" s="10">
        <f t="shared" si="0"/>
        <v>1.4681292762774311E-7</v>
      </c>
      <c r="AJ21" s="10">
        <f t="shared" si="0"/>
        <v>8.8910324056080282E-8</v>
      </c>
      <c r="AK21" s="10">
        <f t="shared" si="0"/>
        <v>6.5245443105033398E-11</v>
      </c>
      <c r="AL21" s="10">
        <f t="shared" si="0"/>
        <v>5.4037178193062543E-7</v>
      </c>
      <c r="AM21" s="12">
        <f t="shared" si="0"/>
        <v>5.9128268395287684E-7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1.3163494152045927E-9</v>
      </c>
      <c r="E22" s="16">
        <f t="shared" si="1"/>
        <v>7.0193832770877656E-10</v>
      </c>
      <c r="F22" s="16">
        <f t="shared" si="1"/>
        <v>1.1205256585007299E-9</v>
      </c>
      <c r="G22" s="16">
        <f t="shared" si="1"/>
        <v>1.9449233192783807E-9</v>
      </c>
      <c r="H22" s="16">
        <f t="shared" si="1"/>
        <v>5.6690871511656578E-9</v>
      </c>
      <c r="I22" s="16">
        <f t="shared" si="1"/>
        <v>4.5166035844860624E-9</v>
      </c>
      <c r="J22" s="16">
        <f t="shared" si="1"/>
        <v>5.8070173519176314E-9</v>
      </c>
      <c r="K22" s="16">
        <f t="shared" si="1"/>
        <v>5.7848031278283507E-11</v>
      </c>
      <c r="L22" s="16">
        <f t="shared" si="1"/>
        <v>1.1661386228959795E-9</v>
      </c>
      <c r="M22" s="16">
        <f t="shared" si="1"/>
        <v>2.0786283906228343E-9</v>
      </c>
      <c r="N22" s="16">
        <f t="shared" si="1"/>
        <v>3.44782529073976E-9</v>
      </c>
      <c r="O22" s="16">
        <f t="shared" si="1"/>
        <v>4.2606189041595772E-11</v>
      </c>
      <c r="P22" s="16">
        <f t="shared" si="1"/>
        <v>6.9048416573254394E-10</v>
      </c>
      <c r="Q22" s="16">
        <f t="shared" si="1"/>
        <v>1.4656452632971192E-9</v>
      </c>
      <c r="R22" s="16">
        <f t="shared" si="1"/>
        <v>3.0555198893123519E-9</v>
      </c>
      <c r="S22" s="17">
        <f t="shared" si="1"/>
        <v>1.4846106482382111E-6</v>
      </c>
      <c r="T22" s="16">
        <f t="shared" si="1"/>
        <v>2.0404370245072633E-9</v>
      </c>
      <c r="U22" s="16">
        <f t="shared" si="1"/>
        <v>1.9942772667217926E-9</v>
      </c>
      <c r="V22" s="16">
        <f t="shared" si="1"/>
        <v>4.8371176175682828E-12</v>
      </c>
      <c r="W22" s="16">
        <f t="shared" si="1"/>
        <v>5.4469267326094472E-10</v>
      </c>
      <c r="X22" s="16">
        <f t="shared" si="1"/>
        <v>1.922265417872942E-9</v>
      </c>
      <c r="Y22" s="16">
        <f t="shared" si="1"/>
        <v>4.2074614783967264E-10</v>
      </c>
      <c r="Z22" s="16">
        <f t="shared" si="1"/>
        <v>1.3471244125150522E-9</v>
      </c>
      <c r="AA22" s="16">
        <f t="shared" si="1"/>
        <v>1.5019348189508265E-8</v>
      </c>
      <c r="AB22" s="16">
        <f t="shared" si="1"/>
        <v>1.2628792918180837E-11</v>
      </c>
      <c r="AC22" s="16">
        <f t="shared" si="1"/>
        <v>5.7897148815758364E-10</v>
      </c>
      <c r="AD22" s="16">
        <f t="shared" si="1"/>
        <v>2.4415471750752259E-10</v>
      </c>
      <c r="AE22" s="16">
        <f t="shared" si="1"/>
        <v>6.4704674128369716E-9</v>
      </c>
      <c r="AF22" s="16">
        <f t="shared" si="1"/>
        <v>4.5212529551463026E-10</v>
      </c>
      <c r="AG22" s="16">
        <f t="shared" si="1"/>
        <v>2.8074193403035812E-9</v>
      </c>
      <c r="AH22" s="16">
        <f t="shared" si="1"/>
        <v>1.2077084794016678E-10</v>
      </c>
      <c r="AI22" s="16">
        <f t="shared" si="1"/>
        <v>5.2921286485688857E-10</v>
      </c>
      <c r="AJ22" s="16">
        <f t="shared" si="1"/>
        <v>1.2332506953279056E-11</v>
      </c>
      <c r="AK22" s="16">
        <f t="shared" si="1"/>
        <v>3.7738942672693202E-11</v>
      </c>
      <c r="AL22" s="16">
        <f t="shared" si="1"/>
        <v>5.2220629033902444E-10</v>
      </c>
      <c r="AM22" s="18">
        <f t="shared" si="1"/>
        <v>4.4115827240129514E-12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3.2514156447455868E-5</v>
      </c>
      <c r="E23" s="16">
        <f t="shared" si="2"/>
        <v>7.8693320620410115E-6</v>
      </c>
      <c r="F23" s="16">
        <f t="shared" si="2"/>
        <v>5.5500917715703424E-6</v>
      </c>
      <c r="G23" s="16">
        <f t="shared" si="2"/>
        <v>2.095952447474565E-5</v>
      </c>
      <c r="H23" s="16">
        <f t="shared" si="2"/>
        <v>1.9572413391928582E-6</v>
      </c>
      <c r="I23" s="16">
        <f t="shared" si="2"/>
        <v>2.9946058581463982E-6</v>
      </c>
      <c r="J23" s="16">
        <f t="shared" si="2"/>
        <v>5.0203558013201176E-8</v>
      </c>
      <c r="K23" s="16">
        <f t="shared" si="2"/>
        <v>1.737710480448609E-5</v>
      </c>
      <c r="L23" s="16">
        <f t="shared" si="2"/>
        <v>2.3285160369550388E-5</v>
      </c>
      <c r="M23" s="16">
        <f t="shared" si="2"/>
        <v>2.1527796142230931E-6</v>
      </c>
      <c r="N23" s="16">
        <f t="shared" si="2"/>
        <v>2.3803210089548038E-6</v>
      </c>
      <c r="O23" s="16">
        <f t="shared" si="2"/>
        <v>2.9817313418766064E-7</v>
      </c>
      <c r="P23" s="16">
        <f t="shared" si="2"/>
        <v>2.8361532657172569E-5</v>
      </c>
      <c r="Q23" s="16">
        <f t="shared" si="2"/>
        <v>2.555919516579972E-6</v>
      </c>
      <c r="R23" s="16">
        <f t="shared" si="2"/>
        <v>1.2457365010186738E-5</v>
      </c>
      <c r="S23" s="16">
        <f t="shared" si="2"/>
        <v>2.2881760317332687E-6</v>
      </c>
      <c r="T23" s="16">
        <f t="shared" si="2"/>
        <v>1.7357644356997826E-6</v>
      </c>
      <c r="U23" s="16">
        <f t="shared" si="2"/>
        <v>5.0767599943584785E-6</v>
      </c>
      <c r="V23" s="16">
        <f t="shared" si="2"/>
        <v>1.9355535665785392E-6</v>
      </c>
      <c r="W23" s="16">
        <f t="shared" si="2"/>
        <v>2.3845688672732395E-6</v>
      </c>
      <c r="X23" s="16">
        <f t="shared" si="2"/>
        <v>2.2715057565021969E-7</v>
      </c>
      <c r="Y23" s="17">
        <f t="shared" si="2"/>
        <v>8.1255460886730073E-3</v>
      </c>
      <c r="Z23" s="16">
        <f t="shared" si="2"/>
        <v>1.6777414350095142E-6</v>
      </c>
      <c r="AA23" s="16">
        <f t="shared" si="2"/>
        <v>1.9283377308870906E-5</v>
      </c>
      <c r="AB23" s="16">
        <f t="shared" si="2"/>
        <v>9.4244528475273634E-6</v>
      </c>
      <c r="AC23" s="16">
        <f t="shared" si="2"/>
        <v>2.247283177184119E-6</v>
      </c>
      <c r="AD23" s="16">
        <f t="shared" si="2"/>
        <v>6.044610829466124E-5</v>
      </c>
      <c r="AE23" s="16">
        <f t="shared" si="2"/>
        <v>1.2589620835552875E-5</v>
      </c>
      <c r="AF23" s="16">
        <f t="shared" si="2"/>
        <v>2.1454106102387067E-5</v>
      </c>
      <c r="AG23" s="16">
        <f t="shared" si="2"/>
        <v>5.8057289387975568E-6</v>
      </c>
      <c r="AH23" s="16">
        <f t="shared" si="2"/>
        <v>3.9211621424095727E-8</v>
      </c>
      <c r="AI23" s="16">
        <f t="shared" si="2"/>
        <v>4.3562855444930293E-6</v>
      </c>
      <c r="AJ23" s="16">
        <f t="shared" si="2"/>
        <v>3.0567229423668154E-5</v>
      </c>
      <c r="AK23" s="16">
        <f t="shared" si="2"/>
        <v>1.4756027782810534E-6</v>
      </c>
      <c r="AL23" s="16">
        <f t="shared" si="2"/>
        <v>2.1169559146496485E-5</v>
      </c>
      <c r="AM23" s="18">
        <f t="shared" si="2"/>
        <v>7.0906619291313799E-6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5.8273251050368145E-8</v>
      </c>
      <c r="E24" s="16">
        <f t="shared" si="3"/>
        <v>5.6379053073914028E-7</v>
      </c>
      <c r="F24" s="16">
        <f t="shared" si="3"/>
        <v>1.013356175079529E-6</v>
      </c>
      <c r="G24" s="16">
        <f t="shared" si="3"/>
        <v>2.1852892805769846E-6</v>
      </c>
      <c r="H24" s="16">
        <f t="shared" si="3"/>
        <v>4.9718071740293093E-9</v>
      </c>
      <c r="I24" s="16">
        <f t="shared" si="3"/>
        <v>8.6486525772127816E-6</v>
      </c>
      <c r="J24" s="16">
        <f t="shared" si="3"/>
        <v>4.7595840046693724E-9</v>
      </c>
      <c r="K24" s="16">
        <f t="shared" si="3"/>
        <v>7.4630459350390741E-7</v>
      </c>
      <c r="L24" s="16">
        <f t="shared" si="3"/>
        <v>5.4594465795310925E-7</v>
      </c>
      <c r="M24" s="16">
        <f t="shared" si="3"/>
        <v>7.0323153836509557E-9</v>
      </c>
      <c r="N24" s="16">
        <f t="shared" si="3"/>
        <v>3.3090853633865047E-7</v>
      </c>
      <c r="O24" s="16">
        <f t="shared" si="3"/>
        <v>7.5987785819757272E-12</v>
      </c>
      <c r="P24" s="16">
        <f t="shared" si="3"/>
        <v>2.7977437642311128E-6</v>
      </c>
      <c r="Q24" s="16">
        <f t="shared" si="3"/>
        <v>2.8529945642643358E-7</v>
      </c>
      <c r="R24" s="16">
        <f t="shared" si="3"/>
        <v>2.3919015500135514E-7</v>
      </c>
      <c r="S24" s="16">
        <f t="shared" si="3"/>
        <v>1.0754582935450555E-6</v>
      </c>
      <c r="T24" s="17">
        <f t="shared" si="3"/>
        <v>7.7452865315515249E-4</v>
      </c>
      <c r="U24" s="16">
        <f t="shared" si="3"/>
        <v>1.9221822786107219E-9</v>
      </c>
      <c r="V24" s="16">
        <f t="shared" si="3"/>
        <v>7.7938763521528609E-8</v>
      </c>
      <c r="W24" s="16">
        <f t="shared" si="3"/>
        <v>5.7843320412733963E-8</v>
      </c>
      <c r="X24" s="16">
        <f t="shared" si="3"/>
        <v>7.2514793284357924E-7</v>
      </c>
      <c r="Y24" s="16">
        <f t="shared" si="3"/>
        <v>1.6705904224053513E-7</v>
      </c>
      <c r="Z24" s="16">
        <f t="shared" si="3"/>
        <v>1.4647248823593942E-6</v>
      </c>
      <c r="AA24" s="16">
        <f t="shared" si="3"/>
        <v>3.267571788918938E-8</v>
      </c>
      <c r="AB24" s="16">
        <f t="shared" si="3"/>
        <v>1.4221347227178677E-7</v>
      </c>
      <c r="AC24" s="16">
        <f t="shared" si="3"/>
        <v>1.4744385467128585E-7</v>
      </c>
      <c r="AD24" s="16">
        <f t="shared" si="3"/>
        <v>4.6630918498933034E-8</v>
      </c>
      <c r="AE24" s="16">
        <f t="shared" si="3"/>
        <v>5.3557326046227537E-8</v>
      </c>
      <c r="AF24" s="16">
        <f t="shared" si="3"/>
        <v>2.053107460179185E-6</v>
      </c>
      <c r="AG24" s="16">
        <f t="shared" si="3"/>
        <v>3.6146149265991619E-7</v>
      </c>
      <c r="AH24" s="16">
        <f t="shared" si="3"/>
        <v>8.5430824135134901E-7</v>
      </c>
      <c r="AI24" s="16">
        <f t="shared" si="3"/>
        <v>1.8892405448498825E-6</v>
      </c>
      <c r="AJ24" s="16">
        <f t="shared" si="3"/>
        <v>1.328028987569236E-7</v>
      </c>
      <c r="AK24" s="16">
        <f t="shared" si="3"/>
        <v>5.5301370801275543E-6</v>
      </c>
      <c r="AL24" s="16">
        <f t="shared" si="3"/>
        <v>2.7211560655776403E-8</v>
      </c>
      <c r="AM24" s="18">
        <f t="shared" si="3"/>
        <v>2.4244840534821875E-9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6.5491133610011005E-6</v>
      </c>
      <c r="E25" s="16">
        <f t="shared" si="4"/>
        <v>1.256445627197436E-7</v>
      </c>
      <c r="F25" s="16">
        <f t="shared" si="4"/>
        <v>5.1958432697946615E-9</v>
      </c>
      <c r="G25" s="16">
        <f t="shared" si="4"/>
        <v>1.2636836546619447E-5</v>
      </c>
      <c r="H25" s="16">
        <f t="shared" si="4"/>
        <v>6.1265633370609807E-7</v>
      </c>
      <c r="I25" s="16">
        <f t="shared" si="4"/>
        <v>8.2414625432360758E-8</v>
      </c>
      <c r="J25" s="16">
        <f t="shared" si="4"/>
        <v>7.8553529763262442E-7</v>
      </c>
      <c r="K25" s="16">
        <f t="shared" si="4"/>
        <v>3.6489303092694523E-6</v>
      </c>
      <c r="L25" s="16">
        <f t="shared" si="4"/>
        <v>2.1654219345944229E-6</v>
      </c>
      <c r="M25" s="16">
        <f t="shared" si="4"/>
        <v>4.5981274726454395E-7</v>
      </c>
      <c r="N25" s="16">
        <f t="shared" si="4"/>
        <v>4.6634821240970686E-6</v>
      </c>
      <c r="O25" s="16">
        <f t="shared" si="4"/>
        <v>9.1919382439073552E-6</v>
      </c>
      <c r="P25" s="16">
        <f t="shared" si="4"/>
        <v>6.0409648750095649E-7</v>
      </c>
      <c r="Q25" s="16">
        <f t="shared" si="4"/>
        <v>2.5102507239453382E-7</v>
      </c>
      <c r="R25" s="16">
        <f t="shared" si="4"/>
        <v>3.9581088940550854E-7</v>
      </c>
      <c r="S25" s="16">
        <f t="shared" si="4"/>
        <v>3.5938736715779601E-6</v>
      </c>
      <c r="T25" s="16">
        <f t="shared" si="4"/>
        <v>6.6019994787639394E-9</v>
      </c>
      <c r="U25" s="17">
        <f t="shared" si="4"/>
        <v>2.6923600374242247E-3</v>
      </c>
      <c r="V25" s="16">
        <f t="shared" si="4"/>
        <v>1.9533227492785353E-5</v>
      </c>
      <c r="W25" s="16">
        <f t="shared" si="4"/>
        <v>4.4701342034816393E-6</v>
      </c>
      <c r="X25" s="16">
        <f t="shared" si="4"/>
        <v>3.3069233944272786E-6</v>
      </c>
      <c r="Y25" s="16">
        <f t="shared" si="4"/>
        <v>1.6688555403706014E-6</v>
      </c>
      <c r="Z25" s="16">
        <f t="shared" si="4"/>
        <v>6.9908168629016973E-7</v>
      </c>
      <c r="AA25" s="16">
        <f t="shared" si="4"/>
        <v>2.448550475471504E-6</v>
      </c>
      <c r="AB25" s="16">
        <f t="shared" si="4"/>
        <v>8.7027058084488339E-6</v>
      </c>
      <c r="AC25" s="16">
        <f t="shared" si="4"/>
        <v>6.4807552779109265E-6</v>
      </c>
      <c r="AD25" s="16">
        <f t="shared" si="4"/>
        <v>1.0397183930538962E-5</v>
      </c>
      <c r="AE25" s="16">
        <f t="shared" si="4"/>
        <v>2.4750186377609399E-7</v>
      </c>
      <c r="AF25" s="16">
        <f t="shared" si="4"/>
        <v>4.5212020881839323E-6</v>
      </c>
      <c r="AG25" s="16">
        <f t="shared" si="4"/>
        <v>4.7579375270312825E-7</v>
      </c>
      <c r="AH25" s="16">
        <f t="shared" si="4"/>
        <v>3.9038826032049859E-6</v>
      </c>
      <c r="AI25" s="16">
        <f t="shared" si="4"/>
        <v>1.1008776453006436E-8</v>
      </c>
      <c r="AJ25" s="16">
        <f t="shared" si="4"/>
        <v>9.3970168406826129E-6</v>
      </c>
      <c r="AK25" s="16">
        <f t="shared" si="4"/>
        <v>3.62598912954687E-8</v>
      </c>
      <c r="AL25" s="16">
        <f t="shared" si="4"/>
        <v>5.6587660840159464E-6</v>
      </c>
      <c r="AM25" s="18">
        <f t="shared" si="4"/>
        <v>1.9046915823841192E-6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2.0159411962787187E-9</v>
      </c>
      <c r="E26" s="16">
        <f t="shared" si="5"/>
        <v>9.4530085713823285E-6</v>
      </c>
      <c r="F26" s="16">
        <f t="shared" si="5"/>
        <v>7.5149754040764847E-7</v>
      </c>
      <c r="G26" s="16">
        <f t="shared" si="5"/>
        <v>3.6053762382034011E-7</v>
      </c>
      <c r="H26" s="16">
        <f t="shared" si="5"/>
        <v>2.2319706071836771E-8</v>
      </c>
      <c r="I26" s="16">
        <f t="shared" si="5"/>
        <v>1.8416108731874618E-7</v>
      </c>
      <c r="J26" s="16">
        <f t="shared" si="5"/>
        <v>2.1596693712186382E-7</v>
      </c>
      <c r="K26" s="16">
        <f t="shared" si="5"/>
        <v>3.0740448437777713E-6</v>
      </c>
      <c r="L26" s="17">
        <f t="shared" si="5"/>
        <v>2.9339522977066533E-3</v>
      </c>
      <c r="M26" s="16">
        <f t="shared" si="5"/>
        <v>2.7078647127178091E-7</v>
      </c>
      <c r="N26" s="16">
        <f t="shared" si="5"/>
        <v>7.6688401766281502E-8</v>
      </c>
      <c r="O26" s="16">
        <f t="shared" si="5"/>
        <v>1.1755012363893952E-7</v>
      </c>
      <c r="P26" s="16">
        <f t="shared" si="5"/>
        <v>1.8773608241739935E-6</v>
      </c>
      <c r="Q26" s="16">
        <f t="shared" si="5"/>
        <v>2.5411306947644814E-6</v>
      </c>
      <c r="R26" s="16">
        <f t="shared" si="5"/>
        <v>4.2024466675240904E-6</v>
      </c>
      <c r="S26" s="16">
        <f t="shared" si="5"/>
        <v>2.317657441619804E-6</v>
      </c>
      <c r="T26" s="16">
        <f t="shared" si="5"/>
        <v>2.0587264257611937E-6</v>
      </c>
      <c r="U26" s="16">
        <f t="shared" si="5"/>
        <v>2.3805411607153665E-6</v>
      </c>
      <c r="V26" s="16">
        <f t="shared" si="5"/>
        <v>3.2403209381541533E-6</v>
      </c>
      <c r="W26" s="16">
        <f t="shared" si="5"/>
        <v>3.3099540664399406E-7</v>
      </c>
      <c r="X26" s="16">
        <f t="shared" si="5"/>
        <v>1.8468911130585494E-6</v>
      </c>
      <c r="Y26" s="16">
        <f t="shared" si="5"/>
        <v>8.4394521021059083E-6</v>
      </c>
      <c r="Z26" s="16">
        <f t="shared" si="5"/>
        <v>6.1007211474695176E-6</v>
      </c>
      <c r="AA26" s="16">
        <f t="shared" si="5"/>
        <v>1.3796161023310914E-5</v>
      </c>
      <c r="AB26" s="16">
        <f t="shared" si="5"/>
        <v>2.296722709947716E-6</v>
      </c>
      <c r="AC26" s="16">
        <f t="shared" si="5"/>
        <v>8.988071952356934E-7</v>
      </c>
      <c r="AD26" s="16">
        <f t="shared" si="5"/>
        <v>9.1155257845929124E-7</v>
      </c>
      <c r="AE26" s="16">
        <f t="shared" si="5"/>
        <v>3.7594122613880939E-9</v>
      </c>
      <c r="AF26" s="16">
        <f t="shared" si="5"/>
        <v>1.4843988076767757E-5</v>
      </c>
      <c r="AG26" s="16">
        <f t="shared" si="5"/>
        <v>8.6555836555906999E-6</v>
      </c>
      <c r="AH26" s="16">
        <f t="shared" si="5"/>
        <v>9.1031071808054135E-6</v>
      </c>
      <c r="AI26" s="16">
        <f t="shared" si="5"/>
        <v>2.1685216042543645E-6</v>
      </c>
      <c r="AJ26" s="16">
        <f t="shared" si="5"/>
        <v>6.7619114265107288E-6</v>
      </c>
      <c r="AK26" s="16">
        <f t="shared" si="5"/>
        <v>1.1861596902112788E-5</v>
      </c>
      <c r="AL26" s="16">
        <f t="shared" si="5"/>
        <v>7.7080392847172604E-7</v>
      </c>
      <c r="AM26" s="18">
        <f t="shared" si="5"/>
        <v>2.5379428749631109E-6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1.9117474062438627E-5</v>
      </c>
      <c r="E27" s="16">
        <f t="shared" si="6"/>
        <v>8.5020371431630058E-7</v>
      </c>
      <c r="F27" s="16">
        <f t="shared" si="6"/>
        <v>3.6897264900969198E-6</v>
      </c>
      <c r="G27" s="16">
        <f t="shared" si="6"/>
        <v>9.0442952877551429E-7</v>
      </c>
      <c r="H27" s="16">
        <f t="shared" si="6"/>
        <v>7.098487964260188E-6</v>
      </c>
      <c r="I27" s="16">
        <f t="shared" si="6"/>
        <v>2.4466915145457922E-6</v>
      </c>
      <c r="J27" s="16">
        <f t="shared" si="6"/>
        <v>4.6475045333015836E-5</v>
      </c>
      <c r="K27" s="16">
        <f t="shared" si="6"/>
        <v>1.209090501213752E-5</v>
      </c>
      <c r="L27" s="16">
        <f t="shared" si="6"/>
        <v>2.7012843697191909E-6</v>
      </c>
      <c r="M27" s="16">
        <f t="shared" si="6"/>
        <v>2.3759164335189205E-6</v>
      </c>
      <c r="N27" s="16">
        <f t="shared" si="6"/>
        <v>1.382032926103349E-8</v>
      </c>
      <c r="O27" s="16">
        <f t="shared" si="6"/>
        <v>7.827003634384719E-6</v>
      </c>
      <c r="P27" s="16">
        <f t="shared" si="6"/>
        <v>2.75447730761752E-7</v>
      </c>
      <c r="Q27" s="16">
        <f t="shared" si="6"/>
        <v>4.2290088054467524E-6</v>
      </c>
      <c r="R27" s="16">
        <f t="shared" si="6"/>
        <v>1.2106381840624194E-5</v>
      </c>
      <c r="S27" s="16">
        <f t="shared" si="6"/>
        <v>5.5902416517560725E-6</v>
      </c>
      <c r="T27" s="16">
        <f t="shared" si="6"/>
        <v>4.0084393536524614E-6</v>
      </c>
      <c r="U27" s="16">
        <f t="shared" si="6"/>
        <v>5.2994274192327207E-6</v>
      </c>
      <c r="V27" s="16">
        <f t="shared" si="6"/>
        <v>2.8570497175638073E-6</v>
      </c>
      <c r="W27" s="16">
        <f t="shared" si="6"/>
        <v>9.6246764410976196E-7</v>
      </c>
      <c r="X27" s="17">
        <f t="shared" si="6"/>
        <v>4.3551309504032739E-3</v>
      </c>
      <c r="Y27" s="16">
        <f t="shared" si="6"/>
        <v>1.1934506943479853E-7</v>
      </c>
      <c r="Z27" s="16">
        <f t="shared" si="6"/>
        <v>1.0118777242116882E-7</v>
      </c>
      <c r="AA27" s="16">
        <f t="shared" si="6"/>
        <v>1.3896797228789573E-8</v>
      </c>
      <c r="AB27" s="16">
        <f t="shared" si="6"/>
        <v>2.9476765288855079E-6</v>
      </c>
      <c r="AC27" s="16">
        <f t="shared" si="6"/>
        <v>7.5558911235645983E-6</v>
      </c>
      <c r="AD27" s="16">
        <f t="shared" si="6"/>
        <v>3.9085258318214383E-6</v>
      </c>
      <c r="AE27" s="16">
        <f t="shared" si="6"/>
        <v>3.4276927891325325E-6</v>
      </c>
      <c r="AF27" s="16">
        <f t="shared" si="6"/>
        <v>3.9378411089106246E-5</v>
      </c>
      <c r="AG27" s="16">
        <f t="shared" si="6"/>
        <v>1.9085505811016458E-5</v>
      </c>
      <c r="AH27" s="16">
        <f t="shared" si="6"/>
        <v>1.5813099041548155E-6</v>
      </c>
      <c r="AI27" s="16">
        <f t="shared" si="6"/>
        <v>1.5644051862571408E-6</v>
      </c>
      <c r="AJ27" s="16">
        <f t="shared" si="6"/>
        <v>8.6159196459572802E-7</v>
      </c>
      <c r="AK27" s="16">
        <f t="shared" si="6"/>
        <v>8.6166562300892833E-7</v>
      </c>
      <c r="AL27" s="16">
        <f t="shared" si="6"/>
        <v>1.3433631693524691E-6</v>
      </c>
      <c r="AM27" s="18">
        <f t="shared" si="6"/>
        <v>8.3352262492053799E-7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4.3137972234936355E-9</v>
      </c>
      <c r="E28" s="17">
        <f t="shared" si="7"/>
        <v>5.8627511137925211E-5</v>
      </c>
      <c r="F28" s="16">
        <f t="shared" si="7"/>
        <v>1.061250733978763E-7</v>
      </c>
      <c r="G28" s="16">
        <f t="shared" si="7"/>
        <v>1.8887154043331437E-9</v>
      </c>
      <c r="H28" s="16">
        <f t="shared" si="7"/>
        <v>8.3794991945767112E-14</v>
      </c>
      <c r="I28" s="16">
        <f t="shared" si="7"/>
        <v>9.8196498742009433E-8</v>
      </c>
      <c r="J28" s="16">
        <f t="shared" si="7"/>
        <v>6.4314705421440666E-8</v>
      </c>
      <c r="K28" s="16">
        <f t="shared" si="7"/>
        <v>1.6149100574367135E-8</v>
      </c>
      <c r="L28" s="16">
        <f t="shared" si="7"/>
        <v>1.9159919590887862E-7</v>
      </c>
      <c r="M28" s="16">
        <f t="shared" si="7"/>
        <v>2.1148299923892785E-9</v>
      </c>
      <c r="N28" s="16">
        <f t="shared" si="7"/>
        <v>1.4899113704853661E-8</v>
      </c>
      <c r="O28" s="16">
        <f t="shared" si="7"/>
        <v>2.9199536996659207E-8</v>
      </c>
      <c r="P28" s="16">
        <f t="shared" si="7"/>
        <v>1.3521053181772997E-8</v>
      </c>
      <c r="Q28" s="16">
        <f t="shared" si="7"/>
        <v>1.6875755898949952E-8</v>
      </c>
      <c r="R28" s="16">
        <f t="shared" si="7"/>
        <v>1.6933692234944981E-9</v>
      </c>
      <c r="S28" s="16">
        <f t="shared" si="7"/>
        <v>2.8266510064681537E-8</v>
      </c>
      <c r="T28" s="16">
        <f t="shared" si="7"/>
        <v>4.3145696322359574E-8</v>
      </c>
      <c r="U28" s="16">
        <f t="shared" si="7"/>
        <v>2.8032603644350633E-9</v>
      </c>
      <c r="V28" s="16">
        <f t="shared" si="7"/>
        <v>1.4237393452776156E-8</v>
      </c>
      <c r="W28" s="16">
        <f t="shared" si="7"/>
        <v>3.0436472009755643E-8</v>
      </c>
      <c r="X28" s="16">
        <f t="shared" si="7"/>
        <v>1.1871275595647626E-8</v>
      </c>
      <c r="Y28" s="16">
        <f t="shared" si="7"/>
        <v>5.7853342397556759E-8</v>
      </c>
      <c r="Z28" s="16">
        <f t="shared" si="7"/>
        <v>3.8176795151709544E-7</v>
      </c>
      <c r="AA28" s="16">
        <f t="shared" si="7"/>
        <v>6.2776348223863195E-8</v>
      </c>
      <c r="AB28" s="16">
        <f t="shared" si="7"/>
        <v>2.1388451684003431E-8</v>
      </c>
      <c r="AC28" s="16">
        <f t="shared" si="7"/>
        <v>2.3578008936075233E-7</v>
      </c>
      <c r="AD28" s="16">
        <f t="shared" si="7"/>
        <v>4.2982880005074784E-9</v>
      </c>
      <c r="AE28" s="16">
        <f t="shared" si="7"/>
        <v>2.4797324573701928E-8</v>
      </c>
      <c r="AF28" s="16">
        <f t="shared" si="7"/>
        <v>1.4654307690619723E-10</v>
      </c>
      <c r="AG28" s="16">
        <f t="shared" si="7"/>
        <v>1.7608304329049635E-7</v>
      </c>
      <c r="AH28" s="16">
        <f t="shared" si="7"/>
        <v>1.0970224953725519E-7</v>
      </c>
      <c r="AI28" s="16">
        <f t="shared" si="7"/>
        <v>5.8537762143007261E-8</v>
      </c>
      <c r="AJ28" s="16">
        <f t="shared" si="7"/>
        <v>2.515160365793933E-9</v>
      </c>
      <c r="AK28" s="16">
        <f t="shared" si="7"/>
        <v>1.1927812240575812E-8</v>
      </c>
      <c r="AL28" s="16">
        <f t="shared" si="7"/>
        <v>4.2614430318819176E-8</v>
      </c>
      <c r="AM28" s="18">
        <f t="shared" si="7"/>
        <v>1.8023804891230112E-7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5.3792566805478779E-7</v>
      </c>
      <c r="E29" s="16">
        <f t="shared" si="8"/>
        <v>3.4807622982474175E-6</v>
      </c>
      <c r="F29" s="17">
        <f t="shared" si="8"/>
        <v>1.942745924642325E-3</v>
      </c>
      <c r="G29" s="16">
        <f t="shared" si="8"/>
        <v>7.0893374778731376E-7</v>
      </c>
      <c r="H29" s="16">
        <f t="shared" si="8"/>
        <v>3.2007786100465716E-6</v>
      </c>
      <c r="I29" s="16">
        <f t="shared" si="8"/>
        <v>1.3243055928364685E-6</v>
      </c>
      <c r="J29" s="16">
        <f t="shared" si="8"/>
        <v>2.9086153953853356E-6</v>
      </c>
      <c r="K29" s="16">
        <f t="shared" si="8"/>
        <v>3.4302974061034413E-7</v>
      </c>
      <c r="L29" s="16">
        <f t="shared" si="8"/>
        <v>4.9477626165088445E-7</v>
      </c>
      <c r="M29" s="16">
        <f t="shared" si="8"/>
        <v>1.1787917242799741E-6</v>
      </c>
      <c r="N29" s="16">
        <f t="shared" si="8"/>
        <v>8.0837687656595071E-7</v>
      </c>
      <c r="O29" s="16">
        <f t="shared" si="8"/>
        <v>1.0047845521857408E-7</v>
      </c>
      <c r="P29" s="16">
        <f t="shared" si="8"/>
        <v>1.3966010707167843E-7</v>
      </c>
      <c r="Q29" s="16">
        <f t="shared" si="8"/>
        <v>3.0438630043255286E-6</v>
      </c>
      <c r="R29" s="16">
        <f t="shared" si="8"/>
        <v>2.840126833886722E-8</v>
      </c>
      <c r="S29" s="16">
        <f t="shared" si="8"/>
        <v>1.4768042197949137E-6</v>
      </c>
      <c r="T29" s="16">
        <f t="shared" si="8"/>
        <v>2.5428251061148435E-6</v>
      </c>
      <c r="U29" s="16">
        <f t="shared" si="8"/>
        <v>3.6220230770215401E-9</v>
      </c>
      <c r="V29" s="16">
        <f t="shared" si="8"/>
        <v>5.6073374230312338E-9</v>
      </c>
      <c r="W29" s="16">
        <f t="shared" si="8"/>
        <v>5.2230600484836659E-6</v>
      </c>
      <c r="X29" s="16">
        <f t="shared" si="8"/>
        <v>1.6691043097514049E-6</v>
      </c>
      <c r="Y29" s="16">
        <f t="shared" si="8"/>
        <v>1.3304621297102057E-6</v>
      </c>
      <c r="Z29" s="16">
        <f t="shared" si="8"/>
        <v>2.5680601980569703E-5</v>
      </c>
      <c r="AA29" s="16">
        <f t="shared" si="8"/>
        <v>3.718051781142923E-7</v>
      </c>
      <c r="AB29" s="16">
        <f t="shared" si="8"/>
        <v>4.4273084461105296E-6</v>
      </c>
      <c r="AC29" s="16">
        <f t="shared" si="8"/>
        <v>9.5966942641120194E-8</v>
      </c>
      <c r="AD29" s="16">
        <f t="shared" si="8"/>
        <v>3.325303988877382E-8</v>
      </c>
      <c r="AE29" s="16">
        <f t="shared" si="8"/>
        <v>6.3613537064921975E-7</v>
      </c>
      <c r="AF29" s="16">
        <f t="shared" si="8"/>
        <v>1.4490483451887771E-6</v>
      </c>
      <c r="AG29" s="16">
        <f t="shared" si="8"/>
        <v>7.8164110506229532E-6</v>
      </c>
      <c r="AH29" s="16">
        <f t="shared" si="8"/>
        <v>2.2963528944164316E-6</v>
      </c>
      <c r="AI29" s="16">
        <f t="shared" si="8"/>
        <v>1.7709597524417435E-7</v>
      </c>
      <c r="AJ29" s="16">
        <f t="shared" si="8"/>
        <v>4.4029224085380393E-6</v>
      </c>
      <c r="AK29" s="16">
        <f t="shared" si="8"/>
        <v>8.2647930876573637E-7</v>
      </c>
      <c r="AL29" s="16">
        <f t="shared" si="8"/>
        <v>2.009906148382495E-6</v>
      </c>
      <c r="AM29" s="18">
        <f t="shared" si="8"/>
        <v>3.7719608868566282E-8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1.0891928122490529E-6</v>
      </c>
      <c r="E30" s="16">
        <f t="shared" si="9"/>
        <v>5.8244107167455753E-6</v>
      </c>
      <c r="F30" s="16">
        <f t="shared" si="9"/>
        <v>3.6898267411489307E-8</v>
      </c>
      <c r="G30" s="16">
        <f t="shared" si="9"/>
        <v>1.989175897070385E-5</v>
      </c>
      <c r="H30" s="16">
        <f t="shared" si="9"/>
        <v>4.6699068115986509E-6</v>
      </c>
      <c r="I30" s="16">
        <f t="shared" si="9"/>
        <v>1.6568315709786996E-5</v>
      </c>
      <c r="J30" s="16">
        <f t="shared" si="9"/>
        <v>9.3836544617230715E-7</v>
      </c>
      <c r="K30" s="16">
        <f t="shared" si="9"/>
        <v>8.7504848556743078E-6</v>
      </c>
      <c r="L30" s="16">
        <f t="shared" si="9"/>
        <v>1.6672687192145539E-6</v>
      </c>
      <c r="M30" s="16">
        <f t="shared" si="9"/>
        <v>8.1052380713302612E-6</v>
      </c>
      <c r="N30" s="16">
        <f t="shared" si="9"/>
        <v>4.2488073894690687E-7</v>
      </c>
      <c r="O30" s="16">
        <f t="shared" si="9"/>
        <v>9.9823938682264997E-6</v>
      </c>
      <c r="P30" s="16">
        <f t="shared" si="9"/>
        <v>8.2190331418900415E-8</v>
      </c>
      <c r="Q30" s="16">
        <f t="shared" si="9"/>
        <v>3.3114242625156676E-6</v>
      </c>
      <c r="R30" s="16">
        <f t="shared" si="9"/>
        <v>2.6372563144253773E-6</v>
      </c>
      <c r="S30" s="16">
        <f t="shared" si="9"/>
        <v>5.6746336268274792E-9</v>
      </c>
      <c r="T30" s="16">
        <f t="shared" si="9"/>
        <v>5.6439416359115139E-9</v>
      </c>
      <c r="U30" s="16">
        <f t="shared" si="9"/>
        <v>1.3771488783864842E-6</v>
      </c>
      <c r="V30" s="16">
        <f t="shared" si="9"/>
        <v>2.1330017318178753E-6</v>
      </c>
      <c r="W30" s="16">
        <f t="shared" si="9"/>
        <v>7.9341253551716967E-7</v>
      </c>
      <c r="X30" s="16">
        <f t="shared" si="9"/>
        <v>3.7053634450433671E-7</v>
      </c>
      <c r="Y30" s="16">
        <f t="shared" si="9"/>
        <v>1.6899414698896007E-6</v>
      </c>
      <c r="Z30" s="16">
        <f t="shared" si="9"/>
        <v>6.654540498108497E-7</v>
      </c>
      <c r="AA30" s="16">
        <f t="shared" si="9"/>
        <v>2.5199056473988018E-6</v>
      </c>
      <c r="AB30" s="16">
        <f t="shared" si="9"/>
        <v>2.0457056295782767E-6</v>
      </c>
      <c r="AC30" s="16">
        <f t="shared" si="9"/>
        <v>6.6108239045381528E-6</v>
      </c>
      <c r="AD30" s="16">
        <f t="shared" si="9"/>
        <v>8.8862440669611293E-6</v>
      </c>
      <c r="AE30" s="16">
        <f t="shared" si="9"/>
        <v>4.1790631904051986E-6</v>
      </c>
      <c r="AF30" s="16">
        <f t="shared" si="9"/>
        <v>1.4103637407409699E-6</v>
      </c>
      <c r="AG30" s="16">
        <f t="shared" si="9"/>
        <v>2.2262233232703141E-7</v>
      </c>
      <c r="AH30" s="16">
        <f t="shared" si="9"/>
        <v>1.2489455730168681E-6</v>
      </c>
      <c r="AI30" s="16">
        <f t="shared" si="9"/>
        <v>9.4179293788292102E-7</v>
      </c>
      <c r="AJ30" s="16">
        <f t="shared" si="9"/>
        <v>7.8735378772230432E-7</v>
      </c>
      <c r="AK30" s="16">
        <f t="shared" si="9"/>
        <v>8.3223039217342372E-7</v>
      </c>
      <c r="AL30" s="16">
        <f t="shared" si="9"/>
        <v>6.9242518867058638E-7</v>
      </c>
      <c r="AM30" s="19">
        <f t="shared" si="9"/>
        <v>1.993474108192287E-3</v>
      </c>
    </row>
    <row r="31" spans="1:39">
      <c r="A31" t="s">
        <v>56</v>
      </c>
      <c r="D31" s="20">
        <f>SUM($D$21:$D$30)</f>
        <v>5.9887369171165945E-5</v>
      </c>
      <c r="E31" s="20">
        <f>SUM($E$21:$E$30)</f>
        <v>8.6807768355094838E-5</v>
      </c>
      <c r="F31" s="20">
        <f>SUM($F$21:$F$30)</f>
        <v>1.9539063431942109E-3</v>
      </c>
      <c r="G31" s="20">
        <f>SUM($G$21:$G$30)</f>
        <v>5.7695354983337737E-5</v>
      </c>
      <c r="H31" s="20">
        <f>SUM($H$21:$H$30)</f>
        <v>2.035199866979923E-5</v>
      </c>
      <c r="I31" s="20">
        <f>SUM($I$21:$I$30)</f>
        <v>3.2583276293233677E-5</v>
      </c>
      <c r="J31" s="20">
        <f>SUM($J$21:$J$30)</f>
        <v>5.1457150646892461E-5</v>
      </c>
      <c r="K31" s="20">
        <f>SUM($K$21:$K$30)</f>
        <v>4.6773821935623473E-5</v>
      </c>
      <c r="L31" s="20">
        <f>SUM($L$21:$L$30)</f>
        <v>2.9656233637471766E-3</v>
      </c>
      <c r="M31" s="20">
        <f>SUM($M$21:$M$30)</f>
        <v>1.573569462225911E-5</v>
      </c>
      <c r="N31" s="20">
        <f>SUM($N$21:$N$30)</f>
        <v>8.8861044664279069E-6</v>
      </c>
      <c r="O31" s="20">
        <f>SUM($O$21:$O$30)</f>
        <v>2.7983832751963046E-5</v>
      </c>
      <c r="P31" s="20">
        <f>SUM($P$21:$P$30)</f>
        <v>3.4445232392056926E-5</v>
      </c>
      <c r="Q31" s="20">
        <f>SUM($Q$21:$Q$30)</f>
        <v>1.6302864721641931E-5</v>
      </c>
      <c r="R31">
        <f>SUM($R$21:$R$30)</f>
        <v>4.586265449644637E-4</v>
      </c>
      <c r="S31" s="20">
        <f>SUM($S$21:$S$30)</f>
        <v>1.8750476711305222E-5</v>
      </c>
      <c r="T31" s="20">
        <f>SUM($T$21:$T$30)</f>
        <v>7.8506527693564287E-4</v>
      </c>
      <c r="U31" s="20">
        <f>SUM($U$21:$U$30)</f>
        <v>2.7065683098506594E-3</v>
      </c>
      <c r="V31" s="20">
        <f>SUM($V$21:$V$30)</f>
        <v>2.9933014574992854E-5</v>
      </c>
      <c r="W31" s="20">
        <f>SUM($W$21:$W$30)</f>
        <v>1.4263284557195627E-5</v>
      </c>
      <c r="X31" s="20">
        <f>SUM($X$21:$X$30)</f>
        <v>4.3645088491863701E-3</v>
      </c>
      <c r="Y31" s="20">
        <f>SUM($Y$21:$Y$30)</f>
        <v>8.139684195563093E-3</v>
      </c>
      <c r="Z31" s="20">
        <f>SUM($Z$21:$Z$30)</f>
        <v>3.7366082758736991E-5</v>
      </c>
      <c r="AA31" s="20">
        <f>SUM($AA$21:$AA$30)</f>
        <v>3.9480361709946989E-5</v>
      </c>
      <c r="AB31" s="20">
        <f>SUM($AB$21:$AB$30)</f>
        <v>3.0018010572314328E-5</v>
      </c>
      <c r="AC31" s="20">
        <f>SUM($AC$21:$AC$30)</f>
        <v>2.4362654150451412E-5</v>
      </c>
      <c r="AD31" s="20">
        <f>SUM($AD$21:$AD$30)</f>
        <v>8.6723741256727877E-5</v>
      </c>
      <c r="AE31" s="20">
        <f>SUM($AE$21:$AE$30)</f>
        <v>2.1328950293377988E-5</v>
      </c>
      <c r="AF31" s="20">
        <f>SUM($AF$21:$AF$30)</f>
        <v>8.5728608884311978E-5</v>
      </c>
      <c r="AG31" s="20">
        <f>SUM($AG$21:$AG$30)</f>
        <v>4.2758476596556809E-5</v>
      </c>
      <c r="AH31" s="20">
        <f>SUM($AH$21:$AH$30)</f>
        <v>1.9280678503602646E-5</v>
      </c>
      <c r="AI31" s="20">
        <f>SUM($AI$21:$AI$30)</f>
        <v>1.1314230472070128E-5</v>
      </c>
      <c r="AJ31" s="20">
        <f>SUM($AJ$21:$AJ$30)</f>
        <v>5.3002266567403322E-5</v>
      </c>
      <c r="AK31" s="20">
        <f>SUM($AK$21:$AK$30)</f>
        <v>2.1436002772391308E-5</v>
      </c>
      <c r="AL31" s="20">
        <f>SUM($AL$21:$AL$30)</f>
        <v>3.2255543644585263E-5</v>
      </c>
      <c r="AM31" s="20">
        <f>SUM($AM$21:$AM$30)</f>
        <v>2.0066525964410561E-3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2.4407548332918142E-2</v>
      </c>
      <c r="D33" s="21">
        <f>$D$31/$C$33</f>
        <v>2.4536413225246649E-3</v>
      </c>
      <c r="E33" s="21">
        <f>$E$31/$C$33</f>
        <v>3.5565951635551339E-3</v>
      </c>
      <c r="F33" s="21">
        <f>$F$31/$C$33</f>
        <v>8.0053363678440528E-2</v>
      </c>
      <c r="G33" s="21">
        <f>$G$31/$C$33</f>
        <v>2.363832458564663E-3</v>
      </c>
      <c r="H33" s="21">
        <f>$H$31/$C$33</f>
        <v>8.3384035103397725E-4</v>
      </c>
      <c r="I33" s="21">
        <f>$I$31/$C$33</f>
        <v>1.3349671932960606E-3</v>
      </c>
      <c r="J33" s="21">
        <f>$J$31/$C$33</f>
        <v>2.1082474136696833E-3</v>
      </c>
      <c r="K33" s="21">
        <f>$K$31/$C$33</f>
        <v>1.9163670720889335E-3</v>
      </c>
      <c r="L33" s="21">
        <f>$L$31/$C$33</f>
        <v>0.12150435280496727</v>
      </c>
      <c r="M33" s="21">
        <f>$M$31/$C$33</f>
        <v>6.4470607238485255E-4</v>
      </c>
      <c r="N33" s="21">
        <f>$N$31/$C$33</f>
        <v>3.6407198073406388E-4</v>
      </c>
      <c r="O33" s="21">
        <f>$O$31/$C$33</f>
        <v>1.1465237053006924E-3</v>
      </c>
      <c r="P33" s="21">
        <f>$P$31/$C$33</f>
        <v>1.4112532697764277E-3</v>
      </c>
      <c r="Q33" s="21">
        <f>$Q$31/$C$33</f>
        <v>6.6794355988858043E-4</v>
      </c>
      <c r="R33" s="21">
        <f>$R$31/$C$33</f>
        <v>1.879035693011084E-2</v>
      </c>
      <c r="S33" s="21">
        <f>$S$31/$C$33</f>
        <v>7.6822450397513698E-4</v>
      </c>
      <c r="T33" s="21">
        <f>$T$31/$C$33</f>
        <v>3.2164855979280621E-2</v>
      </c>
      <c r="U33" s="21">
        <f>$U$31/$C$33</f>
        <v>0.11089062583972623</v>
      </c>
      <c r="V33" s="21">
        <f>$V$31/$C$33</f>
        <v>1.2263835009853319E-3</v>
      </c>
      <c r="W33" s="21">
        <f>$W$31/$C$33</f>
        <v>5.843800599160925E-4</v>
      </c>
      <c r="X33" s="21">
        <f>$X$31/$C$33</f>
        <v>0.1788179947307536</v>
      </c>
      <c r="Y33" s="21">
        <f>$Y$31/$C$33</f>
        <v>0.33349044666584587</v>
      </c>
      <c r="Z33" s="21">
        <f>$Z$31/$C$33</f>
        <v>1.530923231168689E-3</v>
      </c>
      <c r="AA33" s="21">
        <f>$AA$31/$C$33</f>
        <v>1.6175472100448671E-3</v>
      </c>
      <c r="AB33" s="21">
        <f>$AB$31/$C$33</f>
        <v>1.2298658662012944E-3</v>
      </c>
      <c r="AC33" s="21">
        <f>$AC$31/$C$33</f>
        <v>9.9816064350854192E-4</v>
      </c>
      <c r="AD33" s="21">
        <f>$AD$31/$C$33</f>
        <v>3.5531524950322313E-3</v>
      </c>
      <c r="AE33" s="21">
        <f>$AE$31/$C$33</f>
        <v>8.738669694494433E-4</v>
      </c>
      <c r="AF33" s="21">
        <f>$AF$31/$C$33</f>
        <v>3.5123809943947105E-3</v>
      </c>
      <c r="AG33" s="21">
        <f>$AG$31/$C$33</f>
        <v>1.7518546317447628E-3</v>
      </c>
      <c r="AH33" s="21">
        <f>$AH$31/$C$33</f>
        <v>7.8994736548771045E-4</v>
      </c>
      <c r="AI33" s="21">
        <f>$AI$31/$C$33</f>
        <v>4.6355456589676291E-4</v>
      </c>
      <c r="AJ33" s="21">
        <f>$AJ$31/$C$33</f>
        <v>2.1715522527889397E-3</v>
      </c>
      <c r="AK33" s="21">
        <f>$AK$31/$C$33</f>
        <v>8.7825300927421904E-4</v>
      </c>
      <c r="AL33" s="21">
        <f>$AL$31/$C$33</f>
        <v>1.3215396812748552E-3</v>
      </c>
      <c r="AM33" s="21">
        <f>$AM$31/$C$33</f>
        <v>8.2214426826913614E-2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7.2501578982887088E-2</v>
      </c>
      <c r="D5" s="10">
        <v>-7.0620297432650414E-2</v>
      </c>
      <c r="E5" s="11" t="s">
        <v>51</v>
      </c>
      <c r="F5" s="10">
        <v>1.4329234560905402E-2</v>
      </c>
      <c r="G5" s="10">
        <v>-3.1398136567417106E-2</v>
      </c>
      <c r="H5" s="10">
        <v>3.9491439644150403E-2</v>
      </c>
      <c r="I5" s="10">
        <v>1.3984433837013926E-2</v>
      </c>
      <c r="J5" s="10">
        <v>-1.706544426644873E-3</v>
      </c>
      <c r="K5" s="10">
        <v>6.0625702923323204E-3</v>
      </c>
      <c r="L5" s="10">
        <v>-4.3720303881814485E-2</v>
      </c>
      <c r="M5" s="10">
        <v>7.4589922710453685E-2</v>
      </c>
      <c r="N5" s="10">
        <v>-2.1870142894059159E-2</v>
      </c>
      <c r="O5" s="10">
        <v>-4.2101540820218743E-3</v>
      </c>
      <c r="P5" s="10">
        <v>-1.7913619141451918E-2</v>
      </c>
      <c r="Q5" s="10">
        <v>-6.2970294250019793E-2</v>
      </c>
      <c r="R5" s="10">
        <v>6.4500621921859602E-3</v>
      </c>
      <c r="S5" s="10">
        <v>-7.6566150492604027E-2</v>
      </c>
      <c r="T5" s="10">
        <v>-2.4610406530734784E-2</v>
      </c>
      <c r="U5" s="10">
        <v>1.6308842390999705E-2</v>
      </c>
      <c r="V5" s="10">
        <v>1.3655231013295776E-2</v>
      </c>
      <c r="W5" s="10">
        <v>-1.442308087140296E-2</v>
      </c>
      <c r="X5" s="10">
        <v>-1.924249420894316E-2</v>
      </c>
      <c r="Y5" s="10">
        <v>-9.9174935413834774E-3</v>
      </c>
      <c r="Z5" s="10">
        <v>1.3666037622189651E-2</v>
      </c>
      <c r="AA5" s="10">
        <v>2.2513953017450222E-2</v>
      </c>
      <c r="AB5" s="10">
        <v>-6.5975943192767604E-3</v>
      </c>
      <c r="AC5" s="10">
        <v>3.1582351165483427E-2</v>
      </c>
      <c r="AD5" s="10">
        <v>2.8695944423878721E-2</v>
      </c>
      <c r="AE5" s="10">
        <v>-9.0690474430282914E-3</v>
      </c>
      <c r="AF5" s="10">
        <v>-6.9291307111828205E-3</v>
      </c>
      <c r="AG5" s="10">
        <v>1.9318836677816947E-2</v>
      </c>
      <c r="AH5" s="10">
        <v>2.9848138173037126E-2</v>
      </c>
      <c r="AI5" s="10">
        <v>5.7904976996377568E-2</v>
      </c>
      <c r="AJ5" s="10">
        <v>-2.2347116100578015E-3</v>
      </c>
      <c r="AK5" s="10">
        <v>5.5196106526700185E-2</v>
      </c>
      <c r="AL5" s="10">
        <v>9.7731276078145274E-3</v>
      </c>
      <c r="AM5" s="12">
        <v>0.10245010130668872</v>
      </c>
    </row>
    <row r="6" spans="1:39" ht="24">
      <c r="A6" s="13" t="s">
        <v>41</v>
      </c>
      <c r="B6" s="14" t="s">
        <v>40</v>
      </c>
      <c r="C6" s="15">
        <v>2.6659395509612011E-2</v>
      </c>
      <c r="D6" s="16">
        <v>1.7804047463678654E-2</v>
      </c>
      <c r="E6" s="16">
        <v>-3.0982367810787739E-2</v>
      </c>
      <c r="F6" s="16">
        <v>2.3984106486222855E-2</v>
      </c>
      <c r="G6" s="17" t="s">
        <v>60</v>
      </c>
      <c r="H6" s="16">
        <v>1.0343910888777987E-2</v>
      </c>
      <c r="I6" s="16">
        <v>3.1196129998713611E-2</v>
      </c>
      <c r="J6" s="16">
        <v>3.9284972194236434E-2</v>
      </c>
      <c r="K6" s="16">
        <v>-9.5532898428824699E-3</v>
      </c>
      <c r="L6" s="16">
        <v>-2.6645385717104946E-3</v>
      </c>
      <c r="M6" s="16">
        <v>-1.3668975706599164E-3</v>
      </c>
      <c r="N6" s="16">
        <v>4.1575289797792219E-3</v>
      </c>
      <c r="O6" s="16">
        <v>7.0750649948651392E-2</v>
      </c>
      <c r="P6" s="16">
        <v>-3.0282463535817976E-2</v>
      </c>
      <c r="Q6" s="16">
        <v>-2.6125782774941615E-2</v>
      </c>
      <c r="R6" s="16">
        <v>3.2521113291443418E-3</v>
      </c>
      <c r="S6" s="16">
        <v>4.2311654289041739E-2</v>
      </c>
      <c r="T6" s="16">
        <v>-1.2557564125226916E-2</v>
      </c>
      <c r="U6" s="16">
        <v>5.1101086378901985E-3</v>
      </c>
      <c r="V6" s="16">
        <v>-1.936887419803492E-2</v>
      </c>
      <c r="W6" s="16">
        <v>-3.4769134484214897E-2</v>
      </c>
      <c r="X6" s="16">
        <v>-1.1717394346995864E-4</v>
      </c>
      <c r="Y6" s="16">
        <v>5.7161208396049344E-2</v>
      </c>
      <c r="Z6" s="16">
        <v>3.5285454528917931E-2</v>
      </c>
      <c r="AA6" s="16">
        <v>7.2011124519797298E-2</v>
      </c>
      <c r="AB6" s="16">
        <v>-1.9259746282043327E-2</v>
      </c>
      <c r="AC6" s="16">
        <v>7.5279114904693981E-2</v>
      </c>
      <c r="AD6" s="16">
        <v>-5.2227307089795123E-3</v>
      </c>
      <c r="AE6" s="16">
        <v>3.3381104684024679E-2</v>
      </c>
      <c r="AF6" s="16">
        <v>1.6259238823750469E-2</v>
      </c>
      <c r="AG6" s="16">
        <v>7.4266428759112268E-2</v>
      </c>
      <c r="AH6" s="16">
        <v>3.0964251147762717E-3</v>
      </c>
      <c r="AI6" s="16">
        <v>5.3525077183406329E-2</v>
      </c>
      <c r="AJ6" s="16">
        <v>-4.1169716521778948E-2</v>
      </c>
      <c r="AK6" s="16">
        <v>1.3183241502652132E-2</v>
      </c>
      <c r="AL6" s="16">
        <v>-1.868130941646462E-2</v>
      </c>
      <c r="AM6" s="18">
        <v>0.11436397238045067</v>
      </c>
    </row>
    <row r="7" spans="1:39" ht="24">
      <c r="A7" s="13" t="s">
        <v>42</v>
      </c>
      <c r="B7" s="14" t="s">
        <v>40</v>
      </c>
      <c r="C7" s="15">
        <v>7.0531506060176372E-2</v>
      </c>
      <c r="D7" s="16">
        <v>-1.9723316800434897E-2</v>
      </c>
      <c r="E7" s="16">
        <v>1.6104446521812948E-2</v>
      </c>
      <c r="F7" s="16">
        <v>-4.2678410788460824E-2</v>
      </c>
      <c r="G7" s="16">
        <v>5.0624267229670778E-3</v>
      </c>
      <c r="H7" s="16">
        <v>-6.1575324586189487E-2</v>
      </c>
      <c r="I7" s="16">
        <v>-1.6902308053944703E-3</v>
      </c>
      <c r="J7" s="16">
        <v>1.1710741392951843E-2</v>
      </c>
      <c r="K7" s="16">
        <v>1.4682839708670389E-2</v>
      </c>
      <c r="L7" s="16">
        <v>2.0145015503622559E-2</v>
      </c>
      <c r="M7" s="16">
        <v>2.0900189054136851E-2</v>
      </c>
      <c r="N7" s="16">
        <v>1.123614319084877E-2</v>
      </c>
      <c r="O7" s="16">
        <v>7.7455136532773618E-3</v>
      </c>
      <c r="P7" s="16">
        <v>-6.2704323891515271E-2</v>
      </c>
      <c r="Q7" s="16">
        <v>3.5733045112124648E-2</v>
      </c>
      <c r="R7" s="16">
        <v>-1.666395704298744E-2</v>
      </c>
      <c r="S7" s="16">
        <v>-5.7250070764433211E-2</v>
      </c>
      <c r="T7" s="16">
        <v>-4.5914451767546278E-2</v>
      </c>
      <c r="U7" s="17" t="s">
        <v>54</v>
      </c>
      <c r="V7" s="16">
        <v>4.0552511240125502E-2</v>
      </c>
      <c r="W7" s="16">
        <v>-3.2836206764180878E-2</v>
      </c>
      <c r="X7" s="16">
        <v>6.1782725150666212E-2</v>
      </c>
      <c r="Y7" s="16">
        <v>-2.7490225835023672E-2</v>
      </c>
      <c r="Z7" s="16">
        <v>-5.4872675446659544E-3</v>
      </c>
      <c r="AA7" s="16">
        <v>-2.9093107150839286E-2</v>
      </c>
      <c r="AB7" s="16">
        <v>3.860410007024706E-2</v>
      </c>
      <c r="AC7" s="16">
        <v>7.3149353462407835E-2</v>
      </c>
      <c r="AD7" s="16">
        <v>5.5586268517763174E-2</v>
      </c>
      <c r="AE7" s="16">
        <v>-2.526546535294023E-2</v>
      </c>
      <c r="AF7" s="16">
        <v>7.0386584443003261E-2</v>
      </c>
      <c r="AG7" s="16">
        <v>3.4926126114122606E-3</v>
      </c>
      <c r="AH7" s="16">
        <v>2.1175723507934566E-2</v>
      </c>
      <c r="AI7" s="16">
        <v>1.8456762404308515E-2</v>
      </c>
      <c r="AJ7" s="16">
        <v>3.6322790347237288E-2</v>
      </c>
      <c r="AK7" s="16">
        <v>4.9648017471639251E-2</v>
      </c>
      <c r="AL7" s="16">
        <v>6.8677110235934619E-2</v>
      </c>
      <c r="AM7" s="18">
        <v>4.399664042376799E-2</v>
      </c>
    </row>
    <row r="8" spans="1:39" ht="24">
      <c r="A8" s="13" t="s">
        <v>43</v>
      </c>
      <c r="B8" s="14" t="s">
        <v>40</v>
      </c>
      <c r="C8" s="15">
        <v>-5.8351644572769881E-2</v>
      </c>
      <c r="D8" s="16">
        <v>9.3859313274880667E-4</v>
      </c>
      <c r="E8" s="16">
        <v>3.8965341211956522E-2</v>
      </c>
      <c r="F8" s="16">
        <v>-1.7546567121530868E-2</v>
      </c>
      <c r="G8" s="16">
        <v>1.0250765006234404E-2</v>
      </c>
      <c r="H8" s="17" t="s">
        <v>61</v>
      </c>
      <c r="I8" s="16">
        <v>4.5871823082581337E-2</v>
      </c>
      <c r="J8" s="16">
        <v>1.771097913976136E-2</v>
      </c>
      <c r="K8" s="16">
        <v>1.4865077573593283E-2</v>
      </c>
      <c r="L8" s="16">
        <v>-1.9655624441895832E-2</v>
      </c>
      <c r="M8" s="16">
        <v>-2.4024634794493196E-2</v>
      </c>
      <c r="N8" s="16">
        <v>4.8696547243740111E-2</v>
      </c>
      <c r="O8" s="16">
        <v>-3.3082488166233985E-2</v>
      </c>
      <c r="P8" s="16">
        <v>-4.5067549451028074E-2</v>
      </c>
      <c r="Q8" s="16">
        <v>-5.6913675704852668E-3</v>
      </c>
      <c r="R8" s="16">
        <v>-3.1764107949433969E-2</v>
      </c>
      <c r="S8" s="16">
        <v>-4.4678155894979074E-2</v>
      </c>
      <c r="T8" s="16">
        <v>-4.2899960113378377E-2</v>
      </c>
      <c r="U8" s="16">
        <v>-6.1305695063310295E-2</v>
      </c>
      <c r="V8" s="16">
        <v>2.015220674265707E-2</v>
      </c>
      <c r="W8" s="16">
        <v>-6.3758082746932565E-2</v>
      </c>
      <c r="X8" s="16">
        <v>-9.8388719175710303E-3</v>
      </c>
      <c r="Y8" s="16">
        <v>-1.6164350742301024E-3</v>
      </c>
      <c r="Z8" s="16">
        <v>7.4889008367005135E-4</v>
      </c>
      <c r="AA8" s="16">
        <v>4.4585328720977341E-2</v>
      </c>
      <c r="AB8" s="16">
        <v>3.6245186659085507E-2</v>
      </c>
      <c r="AC8" s="16">
        <v>6.1577097847796365E-2</v>
      </c>
      <c r="AD8" s="16">
        <v>9.293945879048951E-2</v>
      </c>
      <c r="AE8" s="16">
        <v>2.0191648290073316E-2</v>
      </c>
      <c r="AF8" s="16">
        <v>-6.0599566405231337E-3</v>
      </c>
      <c r="AG8" s="16">
        <v>-2.9823860146113049E-2</v>
      </c>
      <c r="AH8" s="16">
        <v>-5.2339406272772518E-2</v>
      </c>
      <c r="AI8" s="16">
        <v>-2.8345864216568983E-2</v>
      </c>
      <c r="AJ8" s="16">
        <v>1.6643758349922076E-2</v>
      </c>
      <c r="AK8" s="16">
        <v>-1.5894646773441445E-2</v>
      </c>
      <c r="AL8" s="16">
        <v>8.7883440270252078E-2</v>
      </c>
      <c r="AM8" s="18">
        <v>5.052828452754507E-2</v>
      </c>
    </row>
    <row r="9" spans="1:39" ht="24">
      <c r="A9" s="13" t="s">
        <v>44</v>
      </c>
      <c r="B9" s="14" t="s">
        <v>40</v>
      </c>
      <c r="C9" s="24" t="s">
        <v>62</v>
      </c>
      <c r="D9" s="16">
        <v>3.0541145051698526E-2</v>
      </c>
      <c r="E9" s="16">
        <v>5.970759163512091E-3</v>
      </c>
      <c r="F9" s="16">
        <v>-7.0947042736304491E-2</v>
      </c>
      <c r="G9" s="16">
        <v>-9.6288344548454852E-3</v>
      </c>
      <c r="H9" s="16">
        <v>1.4838759090011555E-2</v>
      </c>
      <c r="I9" s="16">
        <v>-4.0584159033968226E-2</v>
      </c>
      <c r="J9" s="16">
        <v>-5.9316498031308723E-3</v>
      </c>
      <c r="K9" s="17" t="s">
        <v>61</v>
      </c>
      <c r="L9" s="16">
        <v>-7.4509929665890248E-2</v>
      </c>
      <c r="M9" s="16">
        <v>-3.1557935949248293E-2</v>
      </c>
      <c r="N9" s="16">
        <v>-3.2182439301214408E-2</v>
      </c>
      <c r="O9" s="16">
        <v>-7.2192677448343012E-2</v>
      </c>
      <c r="P9" s="16">
        <v>6.296128112465374E-2</v>
      </c>
      <c r="Q9" s="16">
        <v>-6.4675093963919628E-2</v>
      </c>
      <c r="R9" s="16">
        <v>2.4987942379039677E-2</v>
      </c>
      <c r="S9" s="16">
        <v>-8.0610963288099566E-2</v>
      </c>
      <c r="T9" s="16">
        <v>-2.476486278961167E-2</v>
      </c>
      <c r="U9" s="16">
        <v>1.4588640152670309E-2</v>
      </c>
      <c r="V9" s="16">
        <v>-4.0285423061397201E-2</v>
      </c>
      <c r="W9" s="16">
        <v>-6.2117124592157682E-3</v>
      </c>
      <c r="X9" s="16">
        <v>-2.3502703191774271E-4</v>
      </c>
      <c r="Y9" s="16">
        <v>-1.5681139891877652E-2</v>
      </c>
      <c r="Z9" s="16">
        <v>3.000752082039361E-2</v>
      </c>
      <c r="AA9" s="16">
        <v>-2.4341234463220063E-2</v>
      </c>
      <c r="AB9" s="16">
        <v>-1.051853415039956E-2</v>
      </c>
      <c r="AC9" s="16">
        <v>3.5229930582221354E-2</v>
      </c>
      <c r="AD9" s="16">
        <v>6.3232579355427337E-2</v>
      </c>
      <c r="AE9" s="16">
        <v>2.5777582282151577E-2</v>
      </c>
      <c r="AF9" s="16">
        <v>2.9826546015176196E-2</v>
      </c>
      <c r="AG9" s="16">
        <v>2.865311500228607E-2</v>
      </c>
      <c r="AH9" s="16">
        <v>2.3361550255737364E-2</v>
      </c>
      <c r="AI9" s="16">
        <v>-3.5559203824814777E-2</v>
      </c>
      <c r="AJ9" s="16">
        <v>7.0384416723004361E-3</v>
      </c>
      <c r="AK9" s="16">
        <v>-3.5191576642609308E-2</v>
      </c>
      <c r="AL9" s="16">
        <v>3.5002898101309944E-2</v>
      </c>
      <c r="AM9" s="18">
        <v>6.4388873693439166E-2</v>
      </c>
    </row>
    <row r="10" spans="1:39" ht="24">
      <c r="A10" s="13" t="s">
        <v>45</v>
      </c>
      <c r="B10" s="14" t="s">
        <v>40</v>
      </c>
      <c r="C10" s="15">
        <v>-0.13364791982194907</v>
      </c>
      <c r="D10" s="16">
        <v>-7.1444447526278626E-2</v>
      </c>
      <c r="E10" s="16">
        <v>1.3280489642743781E-2</v>
      </c>
      <c r="F10" s="16">
        <v>1.5002312338413159E-2</v>
      </c>
      <c r="G10" s="16">
        <v>-1.8867513532758822E-2</v>
      </c>
      <c r="H10" s="16">
        <v>1.9582925834141545E-2</v>
      </c>
      <c r="I10" s="16">
        <v>-7.4482092615718119E-3</v>
      </c>
      <c r="J10" s="16">
        <v>-5.8722472941606853E-2</v>
      </c>
      <c r="K10" s="16">
        <v>-3.94119120383657E-2</v>
      </c>
      <c r="L10" s="16">
        <v>5.7745007098056952E-3</v>
      </c>
      <c r="M10" s="16">
        <v>0.12899761602603105</v>
      </c>
      <c r="N10" s="16">
        <v>5.7011873432654105E-2</v>
      </c>
      <c r="O10" s="16">
        <v>-5.6169999629335221E-2</v>
      </c>
      <c r="P10" s="16">
        <v>-7.8640402671764892E-2</v>
      </c>
      <c r="Q10" s="16">
        <v>3.069879077527438E-2</v>
      </c>
      <c r="R10" s="16">
        <v>-8.1424788347038937E-2</v>
      </c>
      <c r="S10" s="16">
        <v>1.6599327550314864E-2</v>
      </c>
      <c r="T10" s="16">
        <v>-6.5228790088034975E-3</v>
      </c>
      <c r="U10" s="16">
        <v>3.9458400378337997E-2</v>
      </c>
      <c r="V10" s="17" t="s">
        <v>63</v>
      </c>
      <c r="W10" s="16">
        <v>4.1233640899627055E-2</v>
      </c>
      <c r="X10" s="16">
        <v>8.1927359028389733E-3</v>
      </c>
      <c r="Y10" s="16">
        <v>2.3340199143891856E-2</v>
      </c>
      <c r="Z10" s="16">
        <v>3.1370423571991761E-2</v>
      </c>
      <c r="AA10" s="16">
        <v>1.7732245342763093E-2</v>
      </c>
      <c r="AB10" s="16">
        <v>2.9573093128665007E-2</v>
      </c>
      <c r="AC10" s="16">
        <v>2.3066043978193753E-2</v>
      </c>
      <c r="AD10" s="16">
        <v>5.7226947352114657E-2</v>
      </c>
      <c r="AE10" s="16">
        <v>3.0069309205741596E-2</v>
      </c>
      <c r="AF10" s="16">
        <v>-2.4055130268349233E-2</v>
      </c>
      <c r="AG10" s="16">
        <v>4.6409808465294779E-2</v>
      </c>
      <c r="AH10" s="16">
        <v>4.4739987644147515E-2</v>
      </c>
      <c r="AI10" s="16">
        <v>3.4244955225157053E-2</v>
      </c>
      <c r="AJ10" s="16">
        <v>4.8970404192195838E-2</v>
      </c>
      <c r="AK10" s="16">
        <v>4.4427386863420577E-2</v>
      </c>
      <c r="AL10" s="16">
        <v>4.3049298736361041E-2</v>
      </c>
      <c r="AM10" s="18">
        <v>-6.7882740814282057E-3</v>
      </c>
    </row>
    <row r="11" spans="1:39" ht="24">
      <c r="A11" s="13" t="s">
        <v>46</v>
      </c>
      <c r="B11" s="14" t="s">
        <v>40</v>
      </c>
      <c r="C11" s="15">
        <v>-7.7998781420157695E-3</v>
      </c>
      <c r="D11" s="16">
        <v>3.6441134541469367E-3</v>
      </c>
      <c r="E11" s="16">
        <v>6.2485123080471341E-3</v>
      </c>
      <c r="F11" s="16">
        <v>-3.3193868778430502E-2</v>
      </c>
      <c r="G11" s="16">
        <v>3.1077491513930564E-3</v>
      </c>
      <c r="H11" s="16">
        <v>-3.1451496238735242E-2</v>
      </c>
      <c r="I11" s="16">
        <v>-5.0799893020095105E-2</v>
      </c>
      <c r="J11" s="16">
        <v>2.2978544722543004E-4</v>
      </c>
      <c r="K11" s="16">
        <v>2.4804594214078088E-2</v>
      </c>
      <c r="L11" s="16">
        <v>8.9626091111884333E-3</v>
      </c>
      <c r="M11" s="16">
        <v>-2.8349609010070713E-2</v>
      </c>
      <c r="N11" s="16">
        <v>-4.0564327963644516E-2</v>
      </c>
      <c r="O11" s="16">
        <v>-6.5189112897584955E-3</v>
      </c>
      <c r="P11" s="16">
        <v>9.4774719085344586E-2</v>
      </c>
      <c r="Q11" s="16">
        <v>-2.5621980439672756E-2</v>
      </c>
      <c r="R11" s="17" t="s">
        <v>64</v>
      </c>
      <c r="S11" s="16">
        <v>-2.7153106905864401E-2</v>
      </c>
      <c r="T11" s="16">
        <v>7.7526770793613184E-2</v>
      </c>
      <c r="U11" s="16">
        <v>-1.6461609153919473E-2</v>
      </c>
      <c r="V11" s="16">
        <v>-8.2529109933082059E-2</v>
      </c>
      <c r="W11" s="16">
        <v>3.9412830205657154E-2</v>
      </c>
      <c r="X11" s="16">
        <v>3.1615682210229666E-2</v>
      </c>
      <c r="Y11" s="16">
        <v>4.2620972692997389E-2</v>
      </c>
      <c r="Z11" s="16">
        <v>5.4302965816034471E-2</v>
      </c>
      <c r="AA11" s="16">
        <v>3.117865082758765E-2</v>
      </c>
      <c r="AB11" s="16">
        <v>-1.8689598719766273E-2</v>
      </c>
      <c r="AC11" s="16">
        <v>-5.9118538044137499E-3</v>
      </c>
      <c r="AD11" s="16">
        <v>8.8673824975826973E-2</v>
      </c>
      <c r="AE11" s="16">
        <v>5.717150710936811E-3</v>
      </c>
      <c r="AF11" s="16">
        <v>9.3830860343605028E-3</v>
      </c>
      <c r="AG11" s="16">
        <v>3.9062637034725886E-2</v>
      </c>
      <c r="AH11" s="16">
        <v>5.8415673110038931E-2</v>
      </c>
      <c r="AI11" s="16">
        <v>-2.5827569557483002E-2</v>
      </c>
      <c r="AJ11" s="16">
        <v>2.2528346180011032E-2</v>
      </c>
      <c r="AK11" s="16">
        <v>3.2934648830209579E-2</v>
      </c>
      <c r="AL11" s="16">
        <v>1.1657863326028769E-3</v>
      </c>
      <c r="AM11" s="18">
        <v>8.4672115456159477E-2</v>
      </c>
    </row>
    <row r="12" spans="1:39" ht="24">
      <c r="A12" s="13" t="s">
        <v>47</v>
      </c>
      <c r="B12" s="14" t="s">
        <v>40</v>
      </c>
      <c r="C12" s="15">
        <v>5.1475539045734105E-2</v>
      </c>
      <c r="D12" s="16">
        <v>-3.7301305408996253E-2</v>
      </c>
      <c r="E12" s="16">
        <v>1.3706753222358536E-2</v>
      </c>
      <c r="F12" s="17" t="s">
        <v>65</v>
      </c>
      <c r="G12" s="16">
        <v>2.3030131511053063E-2</v>
      </c>
      <c r="H12" s="16">
        <v>-1.6951748576748922E-2</v>
      </c>
      <c r="I12" s="16">
        <v>-4.3571277372823007E-2</v>
      </c>
      <c r="J12" s="16">
        <v>4.6050747086863623E-2</v>
      </c>
      <c r="K12" s="16">
        <v>-6.8343992706978787E-2</v>
      </c>
      <c r="L12" s="16">
        <v>-2.3125303009419396E-2</v>
      </c>
      <c r="M12" s="16">
        <v>0.12786362425134704</v>
      </c>
      <c r="N12" s="16">
        <v>-1.8219023989645353E-2</v>
      </c>
      <c r="O12" s="16">
        <v>8.6829788622714926E-2</v>
      </c>
      <c r="P12" s="16">
        <v>-6.6664097986998377E-2</v>
      </c>
      <c r="Q12" s="16">
        <v>6.571204299054628E-3</v>
      </c>
      <c r="R12" s="16">
        <v>-3.2264954237879041E-2</v>
      </c>
      <c r="S12" s="16">
        <v>-3.778972812027926E-2</v>
      </c>
      <c r="T12" s="16">
        <v>-1.5016351244324435E-2</v>
      </c>
      <c r="U12" s="16">
        <v>-4.0775174704138828E-2</v>
      </c>
      <c r="V12" s="16">
        <v>1.4795110358205304E-2</v>
      </c>
      <c r="W12" s="16">
        <v>-4.2400659790427536E-2</v>
      </c>
      <c r="X12" s="16">
        <v>7.2813205625664235E-2</v>
      </c>
      <c r="Y12" s="16">
        <v>-1.5955908553616317E-2</v>
      </c>
      <c r="Z12" s="16">
        <v>-1.4890589489510336E-2</v>
      </c>
      <c r="AA12" s="16">
        <v>2.566204257345945E-2</v>
      </c>
      <c r="AB12" s="16">
        <v>5.1292912480121342E-2</v>
      </c>
      <c r="AC12" s="16">
        <v>9.8812536922937184E-3</v>
      </c>
      <c r="AD12" s="16">
        <v>-3.4748834680867924E-2</v>
      </c>
      <c r="AE12" s="16">
        <v>5.3785533055850522E-2</v>
      </c>
      <c r="AF12" s="16">
        <v>-1.9548172727602571E-2</v>
      </c>
      <c r="AG12" s="16">
        <v>5.2749273924138911E-2</v>
      </c>
      <c r="AH12" s="16">
        <v>-1.2412607975499314E-3</v>
      </c>
      <c r="AI12" s="16">
        <v>9.3885642829412294E-2</v>
      </c>
      <c r="AJ12" s="16">
        <v>3.1305536094874409E-2</v>
      </c>
      <c r="AK12" s="16">
        <v>1.4278377124475614E-2</v>
      </c>
      <c r="AL12" s="16">
        <v>8.0955304619841337E-2</v>
      </c>
      <c r="AM12" s="18">
        <v>1.1281721979951801E-4</v>
      </c>
    </row>
    <row r="13" spans="1:39" ht="24">
      <c r="A13" s="13" t="s">
        <v>48</v>
      </c>
      <c r="B13" s="14" t="s">
        <v>40</v>
      </c>
      <c r="C13" s="15">
        <v>-2.7030300741796503E-2</v>
      </c>
      <c r="D13" s="16">
        <v>9.3081395995014832E-2</v>
      </c>
      <c r="E13" s="16">
        <v>-6.6912093123171175E-3</v>
      </c>
      <c r="F13" s="16">
        <v>-2.0032150259026001E-2</v>
      </c>
      <c r="G13" s="16">
        <v>1.5920430004272304E-2</v>
      </c>
      <c r="H13" s="16">
        <v>-5.9674998143440247E-3</v>
      </c>
      <c r="I13" s="16">
        <v>2.4746444414279919E-2</v>
      </c>
      <c r="J13" s="16">
        <v>4.9889753763539962E-2</v>
      </c>
      <c r="K13" s="16">
        <v>2.9328230709419555E-2</v>
      </c>
      <c r="L13" s="16">
        <v>3.1372339286757513E-2</v>
      </c>
      <c r="M13" s="16">
        <v>5.6854212622245145E-2</v>
      </c>
      <c r="N13" s="16">
        <v>-1.6099464599239412E-2</v>
      </c>
      <c r="O13" s="16">
        <v>4.9753931307075895E-3</v>
      </c>
      <c r="P13" s="16">
        <v>9.0438079418009715E-2</v>
      </c>
      <c r="Q13" s="16">
        <v>3.145509932401664E-2</v>
      </c>
      <c r="R13" s="16">
        <v>9.2087654212813144E-3</v>
      </c>
      <c r="S13" s="16">
        <v>5.7070690711105203E-2</v>
      </c>
      <c r="T13" s="16">
        <v>1.9769516538716177E-2</v>
      </c>
      <c r="U13" s="16">
        <v>6.8701658238720445E-2</v>
      </c>
      <c r="V13" s="16">
        <v>-2.4351005316838863E-2</v>
      </c>
      <c r="W13" s="16">
        <v>1.9351701334725781E-2</v>
      </c>
      <c r="X13" s="16">
        <v>-7.200323222219171E-2</v>
      </c>
      <c r="Y13" s="16">
        <v>1.2660250360061414E-2</v>
      </c>
      <c r="Z13" s="16">
        <v>-0.10692667242169511</v>
      </c>
      <c r="AA13" s="16">
        <v>-2.6009805216545327E-2</v>
      </c>
      <c r="AB13" s="16">
        <v>-9.1076607323454083E-3</v>
      </c>
      <c r="AC13" s="16">
        <v>3.7878902091383754E-2</v>
      </c>
      <c r="AD13" s="16">
        <v>1.4776223132979466E-2</v>
      </c>
      <c r="AE13" s="16">
        <v>-1.3360382555351482E-2</v>
      </c>
      <c r="AF13" s="17" t="s">
        <v>66</v>
      </c>
      <c r="AG13" s="16">
        <v>6.8947271095044657E-2</v>
      </c>
      <c r="AH13" s="16">
        <v>2.2766718761528471E-2</v>
      </c>
      <c r="AI13" s="16">
        <v>-2.7949668150106809E-2</v>
      </c>
      <c r="AJ13" s="16">
        <v>4.0412562265541047E-2</v>
      </c>
      <c r="AK13" s="16">
        <v>2.5042314145480712E-4</v>
      </c>
      <c r="AL13" s="16">
        <v>-4.18157023668142E-2</v>
      </c>
      <c r="AM13" s="18">
        <v>-4.3620782508102404E-2</v>
      </c>
    </row>
    <row r="14" spans="1:39" ht="24">
      <c r="A14" s="13" t="s">
        <v>49</v>
      </c>
      <c r="B14" s="14" t="s">
        <v>40</v>
      </c>
      <c r="C14" s="15">
        <v>-6.3009806361962795E-2</v>
      </c>
      <c r="D14" s="16">
        <v>3.6694200086331466E-2</v>
      </c>
      <c r="E14" s="16">
        <v>2.8939917014170834E-2</v>
      </c>
      <c r="F14" s="16">
        <v>-1.4001496128911821E-3</v>
      </c>
      <c r="G14" s="16">
        <v>3.0905244531591724E-3</v>
      </c>
      <c r="H14" s="16">
        <v>-5.1350940403261533E-2</v>
      </c>
      <c r="I14" s="16">
        <v>1.6664936645858733E-2</v>
      </c>
      <c r="J14" s="16">
        <v>6.4746020171263297E-2</v>
      </c>
      <c r="K14" s="16">
        <v>2.2958718961112932E-2</v>
      </c>
      <c r="L14" s="16">
        <v>-1.939311117527074E-2</v>
      </c>
      <c r="M14" s="16">
        <v>5.5134110111373952E-2</v>
      </c>
      <c r="N14" s="16">
        <v>-1.2840907707513999E-2</v>
      </c>
      <c r="O14" s="16">
        <v>4.4222655782456812E-3</v>
      </c>
      <c r="P14" s="16">
        <v>6.4386734163636244E-2</v>
      </c>
      <c r="Q14" s="16">
        <v>4.2948607818192298E-2</v>
      </c>
      <c r="R14" s="16">
        <v>5.8027002161327744E-2</v>
      </c>
      <c r="S14" s="16">
        <v>-1.170125458059897E-3</v>
      </c>
      <c r="T14" s="16">
        <v>-2.0294278201423516E-2</v>
      </c>
      <c r="U14" s="16">
        <v>2.0649627377566503E-2</v>
      </c>
      <c r="V14" s="16">
        <v>4.4951360140098755E-2</v>
      </c>
      <c r="W14" s="16">
        <v>7.5795318375701262E-2</v>
      </c>
      <c r="X14" s="16">
        <v>-5.6247899236750394E-2</v>
      </c>
      <c r="Y14" s="16">
        <v>-2.0593944536062139E-2</v>
      </c>
      <c r="Z14" s="16">
        <v>-4.8926757865591843E-2</v>
      </c>
      <c r="AA14" s="16">
        <v>-4.0839537920138197E-2</v>
      </c>
      <c r="AB14" s="16">
        <v>-9.2722951219915806E-2</v>
      </c>
      <c r="AC14" s="16">
        <v>3.5854999660373678E-2</v>
      </c>
      <c r="AD14" s="16">
        <v>-2.9190340182894361E-2</v>
      </c>
      <c r="AE14" s="16">
        <v>4.7537094650941414E-2</v>
      </c>
      <c r="AF14" s="16">
        <v>2.269281532228578E-2</v>
      </c>
      <c r="AG14" s="16">
        <v>6.0768180082917352E-2</v>
      </c>
      <c r="AH14" s="17" t="s">
        <v>66</v>
      </c>
      <c r="AI14" s="16">
        <v>3.1650498904699106E-2</v>
      </c>
      <c r="AJ14" s="16">
        <v>4.9404495681374581E-2</v>
      </c>
      <c r="AK14" s="16">
        <v>-8.6991855511636944E-3</v>
      </c>
      <c r="AL14" s="16">
        <v>-5.7138347892547507E-2</v>
      </c>
      <c r="AM14" s="18">
        <v>-5.9967529816339148E-2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2.6215250665289783E-5</v>
      </c>
      <c r="E21" s="11">
        <f t="shared" ref="E21:AM21" si="0">$C5^2*E5^2</f>
        <v>5.0380249461204783E-3</v>
      </c>
      <c r="F21" s="10">
        <f t="shared" si="0"/>
        <v>1.0792968604392374E-6</v>
      </c>
      <c r="G21" s="10">
        <f t="shared" si="0"/>
        <v>5.1820628768229454E-6</v>
      </c>
      <c r="H21" s="10">
        <f t="shared" si="0"/>
        <v>8.1978668856510498E-6</v>
      </c>
      <c r="I21" s="10">
        <f t="shared" si="0"/>
        <v>1.0279800990276055E-6</v>
      </c>
      <c r="J21" s="10">
        <f t="shared" si="0"/>
        <v>1.5308411491621995E-8</v>
      </c>
      <c r="K21" s="10">
        <f t="shared" si="0"/>
        <v>1.932006148118317E-7</v>
      </c>
      <c r="L21" s="10">
        <f t="shared" si="0"/>
        <v>1.004757539602769E-5</v>
      </c>
      <c r="M21" s="10">
        <f t="shared" si="0"/>
        <v>2.9245243672863038E-5</v>
      </c>
      <c r="N21" s="10">
        <f t="shared" si="0"/>
        <v>2.5141904431766709E-6</v>
      </c>
      <c r="O21" s="10">
        <f t="shared" si="0"/>
        <v>9.3173178372703252E-8</v>
      </c>
      <c r="P21" s="10">
        <f t="shared" si="0"/>
        <v>1.6867922735016802E-6</v>
      </c>
      <c r="Q21" s="10">
        <f t="shared" si="0"/>
        <v>2.0843295007073593E-5</v>
      </c>
      <c r="R21" s="10">
        <f t="shared" si="0"/>
        <v>2.1868688290993539E-7</v>
      </c>
      <c r="S21" s="10">
        <f t="shared" si="0"/>
        <v>3.081545292308157E-5</v>
      </c>
      <c r="T21" s="10">
        <f t="shared" si="0"/>
        <v>3.1837026977922359E-6</v>
      </c>
      <c r="U21" s="10">
        <f t="shared" si="0"/>
        <v>1.3981095474058105E-6</v>
      </c>
      <c r="V21" s="10">
        <f t="shared" si="0"/>
        <v>9.8015110414941326E-7</v>
      </c>
      <c r="W21" s="10">
        <f t="shared" si="0"/>
        <v>1.0934804108835797E-6</v>
      </c>
      <c r="X21" s="10">
        <f t="shared" si="0"/>
        <v>1.9463352986401484E-6</v>
      </c>
      <c r="Y21" s="10">
        <f t="shared" si="0"/>
        <v>5.1700980874556326E-7</v>
      </c>
      <c r="Z21" s="10">
        <f t="shared" si="0"/>
        <v>9.8170308095189288E-7</v>
      </c>
      <c r="AA21" s="10">
        <f t="shared" si="0"/>
        <v>2.6643939627576212E-6</v>
      </c>
      <c r="AB21" s="10">
        <f t="shared" si="0"/>
        <v>2.2880533428789071E-7</v>
      </c>
      <c r="AC21" s="10">
        <f t="shared" si="0"/>
        <v>5.2430481526517052E-6</v>
      </c>
      <c r="AD21" s="10">
        <f t="shared" si="0"/>
        <v>4.3284855808101243E-6</v>
      </c>
      <c r="AE21" s="10">
        <f t="shared" si="0"/>
        <v>4.3233289164014654E-7</v>
      </c>
      <c r="AF21" s="10">
        <f t="shared" si="0"/>
        <v>2.5237854827721945E-7</v>
      </c>
      <c r="AG21" s="10">
        <f t="shared" si="0"/>
        <v>1.9618096746388273E-6</v>
      </c>
      <c r="AH21" s="10">
        <f t="shared" si="0"/>
        <v>4.6830567746544526E-6</v>
      </c>
      <c r="AI21" s="10">
        <f t="shared" si="0"/>
        <v>1.7624902242780659E-5</v>
      </c>
      <c r="AJ21" s="10">
        <f t="shared" si="0"/>
        <v>2.6250519382214565E-8</v>
      </c>
      <c r="AK21" s="10">
        <f t="shared" si="0"/>
        <v>1.6014442272727823E-5</v>
      </c>
      <c r="AL21" s="10">
        <f t="shared" si="0"/>
        <v>5.0206745306234969E-7</v>
      </c>
      <c r="AM21" s="12">
        <f t="shared" si="0"/>
        <v>5.5172125365681526E-5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2.2528801177929425E-7</v>
      </c>
      <c r="E22" s="16">
        <f t="shared" si="1"/>
        <v>6.8222841875608296E-7</v>
      </c>
      <c r="F22" s="16">
        <f t="shared" si="1"/>
        <v>4.0883463724016637E-7</v>
      </c>
      <c r="G22" s="17">
        <f t="shared" si="1"/>
        <v>6.756314025966111E-4</v>
      </c>
      <c r="H22" s="16">
        <f t="shared" si="1"/>
        <v>7.604490759635856E-8</v>
      </c>
      <c r="I22" s="16">
        <f t="shared" si="1"/>
        <v>6.9167493568140138E-7</v>
      </c>
      <c r="J22" s="16">
        <f t="shared" si="1"/>
        <v>1.0968658004357373E-6</v>
      </c>
      <c r="K22" s="16">
        <f t="shared" si="1"/>
        <v>6.4864414760705888E-8</v>
      </c>
      <c r="L22" s="16">
        <f t="shared" si="1"/>
        <v>5.0459694681407619E-9</v>
      </c>
      <c r="M22" s="16">
        <f t="shared" si="1"/>
        <v>1.3279219167712198E-9</v>
      </c>
      <c r="N22" s="16">
        <f t="shared" si="1"/>
        <v>1.2284886990817667E-8</v>
      </c>
      <c r="O22" s="16">
        <f t="shared" si="1"/>
        <v>3.55763560734742E-6</v>
      </c>
      <c r="P22" s="16">
        <f t="shared" si="1"/>
        <v>6.5175294371614669E-7</v>
      </c>
      <c r="Q22" s="16">
        <f t="shared" si="1"/>
        <v>4.8510887336743635E-7</v>
      </c>
      <c r="R22" s="16">
        <f t="shared" si="1"/>
        <v>7.5167724638616196E-9</v>
      </c>
      <c r="S22" s="16">
        <f t="shared" si="1"/>
        <v>1.2723910530723734E-6</v>
      </c>
      <c r="T22" s="16">
        <f t="shared" si="1"/>
        <v>1.1207568569505139E-7</v>
      </c>
      <c r="U22" s="16">
        <f t="shared" si="1"/>
        <v>1.8559268791832353E-8</v>
      </c>
      <c r="V22" s="16">
        <f t="shared" si="1"/>
        <v>2.6663020850178567E-7</v>
      </c>
      <c r="W22" s="16">
        <f t="shared" si="1"/>
        <v>8.5918830151251453E-7</v>
      </c>
      <c r="X22" s="16">
        <f t="shared" si="1"/>
        <v>9.7580421124923751E-12</v>
      </c>
      <c r="Y22" s="16">
        <f t="shared" si="1"/>
        <v>2.3222201975375676E-6</v>
      </c>
      <c r="Z22" s="16">
        <f t="shared" si="1"/>
        <v>8.8489558404967251E-7</v>
      </c>
      <c r="AA22" s="16">
        <f t="shared" si="1"/>
        <v>3.6855285622208047E-6</v>
      </c>
      <c r="AB22" s="16">
        <f t="shared" si="1"/>
        <v>2.6363418196440631E-7</v>
      </c>
      <c r="AC22" s="16">
        <f t="shared" si="1"/>
        <v>4.0276303420800069E-6</v>
      </c>
      <c r="AD22" s="16">
        <f t="shared" si="1"/>
        <v>1.9386341675346537E-8</v>
      </c>
      <c r="AE22" s="16">
        <f t="shared" si="1"/>
        <v>7.9195773511656729E-7</v>
      </c>
      <c r="AF22" s="16">
        <f t="shared" si="1"/>
        <v>1.8788885333265829E-7</v>
      </c>
      <c r="AG22" s="16">
        <f t="shared" si="1"/>
        <v>3.9199964759915128E-6</v>
      </c>
      <c r="AH22" s="16">
        <f t="shared" si="1"/>
        <v>6.8143079806864291E-9</v>
      </c>
      <c r="AI22" s="16">
        <f t="shared" si="1"/>
        <v>2.0361754643010266E-6</v>
      </c>
      <c r="AJ22" s="16">
        <f t="shared" si="1"/>
        <v>1.2046374174918576E-6</v>
      </c>
      <c r="AK22" s="16">
        <f t="shared" si="1"/>
        <v>1.2352219809812907E-7</v>
      </c>
      <c r="AL22" s="16">
        <f t="shared" si="1"/>
        <v>2.4803628775630669E-7</v>
      </c>
      <c r="AM22" s="18">
        <f t="shared" si="1"/>
        <v>9.2956349346577273E-6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1.935201606610664E-6</v>
      </c>
      <c r="E23" s="16">
        <f t="shared" si="2"/>
        <v>1.2902026275194261E-6</v>
      </c>
      <c r="F23" s="16">
        <f t="shared" si="2"/>
        <v>9.0611390165604483E-6</v>
      </c>
      <c r="G23" s="16">
        <f t="shared" si="2"/>
        <v>1.2749225856843648E-7</v>
      </c>
      <c r="H23" s="16">
        <f t="shared" si="2"/>
        <v>1.8861652293802141E-5</v>
      </c>
      <c r="I23" s="16">
        <f t="shared" si="2"/>
        <v>1.4212102802591515E-8</v>
      </c>
      <c r="J23" s="16">
        <f t="shared" si="2"/>
        <v>6.8223672843831588E-7</v>
      </c>
      <c r="K23" s="16">
        <f t="shared" si="2"/>
        <v>1.0724731550031548E-6</v>
      </c>
      <c r="L23" s="16">
        <f t="shared" si="2"/>
        <v>2.0188382605859667E-6</v>
      </c>
      <c r="M23" s="16">
        <f t="shared" si="2"/>
        <v>2.1730351134615626E-6</v>
      </c>
      <c r="N23" s="16">
        <f t="shared" si="2"/>
        <v>6.2805958097441631E-7</v>
      </c>
      <c r="O23" s="16">
        <f t="shared" si="2"/>
        <v>2.9844668720086987E-7</v>
      </c>
      <c r="P23" s="16">
        <f t="shared" si="2"/>
        <v>1.9559659659901529E-5</v>
      </c>
      <c r="Q23" s="16">
        <f t="shared" si="2"/>
        <v>6.3519397522096926E-6</v>
      </c>
      <c r="R23" s="16">
        <f t="shared" si="2"/>
        <v>1.3814099813827961E-6</v>
      </c>
      <c r="S23" s="16">
        <f t="shared" si="2"/>
        <v>1.6304908671124237E-5</v>
      </c>
      <c r="T23" s="16">
        <f t="shared" si="2"/>
        <v>1.0487334517290815E-5</v>
      </c>
      <c r="U23" s="17">
        <f t="shared" si="2"/>
        <v>4.7387734898230336E-3</v>
      </c>
      <c r="V23" s="16">
        <f t="shared" si="2"/>
        <v>8.1809138926475218E-6</v>
      </c>
      <c r="W23" s="16">
        <f t="shared" si="2"/>
        <v>5.3637963232429084E-6</v>
      </c>
      <c r="X23" s="16">
        <f t="shared" si="2"/>
        <v>1.8988927480744667E-5</v>
      </c>
      <c r="Y23" s="16">
        <f t="shared" si="2"/>
        <v>3.7594380279693783E-6</v>
      </c>
      <c r="Z23" s="16">
        <f t="shared" si="2"/>
        <v>1.4978853955550548E-7</v>
      </c>
      <c r="AA23" s="16">
        <f t="shared" si="2"/>
        <v>4.2106246426341865E-6</v>
      </c>
      <c r="AB23" s="16">
        <f t="shared" si="2"/>
        <v>7.4136688000138077E-6</v>
      </c>
      <c r="AC23" s="16">
        <f t="shared" si="2"/>
        <v>2.661872801523491E-5</v>
      </c>
      <c r="AD23" s="16">
        <f t="shared" si="2"/>
        <v>1.537097290117678E-5</v>
      </c>
      <c r="AE23" s="16">
        <f t="shared" si="2"/>
        <v>3.1755643540673436E-6</v>
      </c>
      <c r="AF23" s="16">
        <f t="shared" si="2"/>
        <v>2.4645980324451867E-5</v>
      </c>
      <c r="AG23" s="16">
        <f t="shared" si="2"/>
        <v>6.0683015038637424E-8</v>
      </c>
      <c r="AH23" s="16">
        <f t="shared" si="2"/>
        <v>2.2307085421627002E-6</v>
      </c>
      <c r="AI23" s="16">
        <f t="shared" si="2"/>
        <v>1.6946396283421939E-6</v>
      </c>
      <c r="AJ23" s="16">
        <f t="shared" si="2"/>
        <v>6.563337284602977E-6</v>
      </c>
      <c r="AK23" s="16">
        <f t="shared" si="2"/>
        <v>1.226224917679509E-5</v>
      </c>
      <c r="AL23" s="16">
        <f t="shared" si="2"/>
        <v>2.346336737276689E-5</v>
      </c>
      <c r="AM23" s="18">
        <f t="shared" si="2"/>
        <v>9.6295356443513704E-6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2.9995834309346102E-9</v>
      </c>
      <c r="E24" s="16">
        <f t="shared" si="3"/>
        <v>5.1696741333498542E-6</v>
      </c>
      <c r="F24" s="16">
        <f t="shared" si="3"/>
        <v>1.0483119232353137E-6</v>
      </c>
      <c r="G24" s="16">
        <f t="shared" si="3"/>
        <v>3.5778222170624186E-7</v>
      </c>
      <c r="H24" s="17">
        <f t="shared" si="3"/>
        <v>3.2301605964316863E-3</v>
      </c>
      <c r="I24" s="16">
        <f t="shared" si="3"/>
        <v>7.1647031703351511E-6</v>
      </c>
      <c r="J24" s="16">
        <f t="shared" si="3"/>
        <v>1.0680494097466042E-6</v>
      </c>
      <c r="K24" s="16">
        <f t="shared" si="3"/>
        <v>7.5238574927322399E-7</v>
      </c>
      <c r="L24" s="16">
        <f t="shared" si="3"/>
        <v>1.3154668017403783E-6</v>
      </c>
      <c r="M24" s="16">
        <f t="shared" si="3"/>
        <v>1.9652589843960789E-6</v>
      </c>
      <c r="N24" s="16">
        <f t="shared" si="3"/>
        <v>8.0742564641946274E-6</v>
      </c>
      <c r="O24" s="16">
        <f t="shared" si="3"/>
        <v>3.7265120758698441E-6</v>
      </c>
      <c r="P24" s="16">
        <f t="shared" si="3"/>
        <v>6.9156672546975017E-6</v>
      </c>
      <c r="Q24" s="16">
        <f t="shared" si="3"/>
        <v>1.1029084678230121E-7</v>
      </c>
      <c r="R24" s="16">
        <f t="shared" si="3"/>
        <v>3.4354175334810869E-6</v>
      </c>
      <c r="S24" s="16">
        <f t="shared" si="3"/>
        <v>6.7966777554893813E-6</v>
      </c>
      <c r="T24" s="16">
        <f t="shared" si="3"/>
        <v>6.2664269031738727E-6</v>
      </c>
      <c r="U24" s="16">
        <f t="shared" si="3"/>
        <v>1.2796990355171988E-5</v>
      </c>
      <c r="V24" s="16">
        <f t="shared" si="3"/>
        <v>1.3827746883674579E-6</v>
      </c>
      <c r="W24" s="16">
        <f t="shared" si="3"/>
        <v>1.3841294185499383E-5</v>
      </c>
      <c r="X24" s="16">
        <f t="shared" si="3"/>
        <v>3.2960729506406955E-7</v>
      </c>
      <c r="Y24" s="16">
        <f t="shared" si="3"/>
        <v>8.8965727016282617E-9</v>
      </c>
      <c r="Z24" s="16">
        <f t="shared" si="3"/>
        <v>1.9095998030752528E-9</v>
      </c>
      <c r="AA24" s="16">
        <f t="shared" si="3"/>
        <v>6.7684643723280241E-6</v>
      </c>
      <c r="AB24" s="16">
        <f t="shared" si="3"/>
        <v>4.4730822361208063E-6</v>
      </c>
      <c r="AC24" s="16">
        <f t="shared" si="3"/>
        <v>1.2910546744171208E-5</v>
      </c>
      <c r="AD24" s="16">
        <f t="shared" si="3"/>
        <v>2.9410775735417411E-5</v>
      </c>
      <c r="AE24" s="16">
        <f t="shared" si="3"/>
        <v>1.3881926701599486E-6</v>
      </c>
      <c r="AF24" s="16">
        <f t="shared" si="3"/>
        <v>1.2503892602041035E-7</v>
      </c>
      <c r="AG24" s="16">
        <f t="shared" si="3"/>
        <v>3.0285441524749241E-6</v>
      </c>
      <c r="AH24" s="16">
        <f t="shared" si="3"/>
        <v>9.3274683667033794E-6</v>
      </c>
      <c r="AI24" s="16">
        <f t="shared" si="3"/>
        <v>2.7358079429051427E-6</v>
      </c>
      <c r="AJ24" s="16">
        <f t="shared" si="3"/>
        <v>9.4321132058289886E-7</v>
      </c>
      <c r="AK24" s="16">
        <f t="shared" si="3"/>
        <v>8.6021688574311374E-7</v>
      </c>
      <c r="AL24" s="16">
        <f t="shared" si="3"/>
        <v>2.6297853402589829E-5</v>
      </c>
      <c r="AM24" s="18">
        <f t="shared" si="3"/>
        <v>8.6931126806497243E-6</v>
      </c>
    </row>
    <row r="25" spans="1:39" ht="24">
      <c r="A25" s="13" t="s">
        <v>44</v>
      </c>
      <c r="B25" s="14" t="s">
        <v>40</v>
      </c>
      <c r="C25" s="24"/>
      <c r="D25" s="16">
        <f t="shared" ref="D25:AM25" si="4">$C9^2*D9^2</f>
        <v>3.1237251248856036E-5</v>
      </c>
      <c r="E25" s="16">
        <f t="shared" si="4"/>
        <v>1.1938816775053554E-6</v>
      </c>
      <c r="F25" s="16">
        <f t="shared" si="4"/>
        <v>1.6856630793480172E-4</v>
      </c>
      <c r="G25" s="16">
        <f t="shared" si="4"/>
        <v>3.1049143151379076E-6</v>
      </c>
      <c r="H25" s="16">
        <f t="shared" si="4"/>
        <v>7.373901763117273E-6</v>
      </c>
      <c r="I25" s="16">
        <f t="shared" si="4"/>
        <v>5.5158859996953794E-5</v>
      </c>
      <c r="J25" s="16">
        <f t="shared" si="4"/>
        <v>1.1782926953006574E-6</v>
      </c>
      <c r="K25" s="17">
        <f t="shared" si="4"/>
        <v>3.1770210564E-2</v>
      </c>
      <c r="L25" s="16">
        <f t="shared" si="4"/>
        <v>1.8592187320452604E-4</v>
      </c>
      <c r="M25" s="16">
        <f t="shared" si="4"/>
        <v>3.3351806329589591E-5</v>
      </c>
      <c r="N25" s="16">
        <f t="shared" si="4"/>
        <v>3.4684872075714568E-5</v>
      </c>
      <c r="O25" s="16">
        <f t="shared" si="4"/>
        <v>1.7453739007542774E-4</v>
      </c>
      <c r="P25" s="16">
        <f t="shared" si="4"/>
        <v>1.3275451249660284E-4</v>
      </c>
      <c r="Q25" s="16">
        <f t="shared" si="4"/>
        <v>1.4008005905902975E-4</v>
      </c>
      <c r="R25" s="16">
        <f t="shared" si="4"/>
        <v>2.0910439985422216E-5</v>
      </c>
      <c r="S25" s="16">
        <f t="shared" si="4"/>
        <v>2.1761578857345913E-4</v>
      </c>
      <c r="T25" s="16">
        <f t="shared" si="4"/>
        <v>2.0538751088388931E-5</v>
      </c>
      <c r="U25" s="16">
        <f t="shared" si="4"/>
        <v>7.1274110077509501E-6</v>
      </c>
      <c r="V25" s="16">
        <f t="shared" si="4"/>
        <v>5.4349810857974146E-5</v>
      </c>
      <c r="W25" s="16">
        <f t="shared" si="4"/>
        <v>1.2921855120567737E-6</v>
      </c>
      <c r="X25" s="16">
        <f t="shared" si="4"/>
        <v>1.8498555272610795E-9</v>
      </c>
      <c r="Y25" s="16">
        <f t="shared" si="4"/>
        <v>8.2348830887079325E-6</v>
      </c>
      <c r="Z25" s="16">
        <f t="shared" si="4"/>
        <v>3.0155213779479276E-5</v>
      </c>
      <c r="AA25" s="16">
        <f t="shared" si="4"/>
        <v>1.9842088336333519E-5</v>
      </c>
      <c r="AB25" s="16">
        <f t="shared" si="4"/>
        <v>3.7052082473821758E-6</v>
      </c>
      <c r="AC25" s="16">
        <f t="shared" si="4"/>
        <v>4.1564805667645422E-5</v>
      </c>
      <c r="AD25" s="16">
        <f t="shared" si="4"/>
        <v>1.3390104762999255E-4</v>
      </c>
      <c r="AE25" s="16">
        <f t="shared" si="4"/>
        <v>2.2252896247257233E-5</v>
      </c>
      <c r="AF25" s="16">
        <f t="shared" si="4"/>
        <v>2.979257952972752E-5</v>
      </c>
      <c r="AG25" s="16">
        <f t="shared" si="4"/>
        <v>2.7494502466704062E-5</v>
      </c>
      <c r="AH25" s="16">
        <f t="shared" si="4"/>
        <v>1.8277024634436107E-5</v>
      </c>
      <c r="AI25" s="16">
        <f t="shared" si="4"/>
        <v>4.2345399691189978E-5</v>
      </c>
      <c r="AJ25" s="16">
        <f t="shared" si="4"/>
        <v>1.6590337130686564E-6</v>
      </c>
      <c r="AK25" s="16">
        <f t="shared" si="4"/>
        <v>4.1474353813121084E-5</v>
      </c>
      <c r="AL25" s="16">
        <f t="shared" si="4"/>
        <v>4.1030819097307618E-5</v>
      </c>
      <c r="AM25" s="18">
        <f t="shared" si="4"/>
        <v>1.3884295116196307E-4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9.1171976833326817E-5</v>
      </c>
      <c r="E26" s="16">
        <f t="shared" si="5"/>
        <v>3.1503048512755831E-6</v>
      </c>
      <c r="F26" s="16">
        <f t="shared" si="5"/>
        <v>4.0201366253326705E-6</v>
      </c>
      <c r="G26" s="16">
        <f t="shared" si="5"/>
        <v>6.3584864093733394E-6</v>
      </c>
      <c r="H26" s="16">
        <f t="shared" si="5"/>
        <v>6.8498264046346391E-6</v>
      </c>
      <c r="I26" s="16">
        <f t="shared" si="5"/>
        <v>9.9089616323193167E-7</v>
      </c>
      <c r="J26" s="16">
        <f t="shared" si="5"/>
        <v>6.1593244253680234E-5</v>
      </c>
      <c r="K26" s="16">
        <f t="shared" si="5"/>
        <v>2.7744660615881708E-5</v>
      </c>
      <c r="L26" s="16">
        <f t="shared" si="5"/>
        <v>5.9559807465645102E-7</v>
      </c>
      <c r="M26" s="16">
        <f t="shared" si="5"/>
        <v>2.9722666982181487E-4</v>
      </c>
      <c r="N26" s="16">
        <f t="shared" si="5"/>
        <v>5.8057058962904387E-5</v>
      </c>
      <c r="O26" s="16">
        <f t="shared" si="5"/>
        <v>5.6355103153413591E-5</v>
      </c>
      <c r="P26" s="16">
        <f t="shared" si="5"/>
        <v>1.104627533924334E-4</v>
      </c>
      <c r="Q26" s="16">
        <f t="shared" si="5"/>
        <v>1.6833210137179846E-5</v>
      </c>
      <c r="R26" s="16">
        <f t="shared" si="5"/>
        <v>1.1842344307789051E-4</v>
      </c>
      <c r="S26" s="16">
        <f t="shared" si="5"/>
        <v>4.9215896074807163E-6</v>
      </c>
      <c r="T26" s="16">
        <f t="shared" si="5"/>
        <v>7.5998155685848233E-7</v>
      </c>
      <c r="U26" s="16">
        <f t="shared" si="5"/>
        <v>2.7810151673908784E-5</v>
      </c>
      <c r="V26" s="17">
        <f t="shared" si="5"/>
        <v>1.6667814554630688E-2</v>
      </c>
      <c r="W26" s="16">
        <f t="shared" si="5"/>
        <v>3.0368810093408896E-5</v>
      </c>
      <c r="X26" s="16">
        <f t="shared" si="5"/>
        <v>1.1988982265835371E-6</v>
      </c>
      <c r="Y26" s="16">
        <f t="shared" si="5"/>
        <v>9.7304633562622574E-6</v>
      </c>
      <c r="Z26" s="16">
        <f t="shared" si="5"/>
        <v>1.7577826456995411E-5</v>
      </c>
      <c r="AA26" s="16">
        <f t="shared" si="5"/>
        <v>5.6163203311235009E-6</v>
      </c>
      <c r="AB26" s="16">
        <f t="shared" si="5"/>
        <v>1.5621326472571499E-5</v>
      </c>
      <c r="AC26" s="16">
        <f t="shared" si="5"/>
        <v>9.5032168309650299E-6</v>
      </c>
      <c r="AD26" s="16">
        <f t="shared" si="5"/>
        <v>5.8495918830971643E-5</v>
      </c>
      <c r="AE26" s="16">
        <f t="shared" si="5"/>
        <v>1.6149954720049231E-5</v>
      </c>
      <c r="AF26" s="16">
        <f t="shared" si="5"/>
        <v>1.0335698527376052E-5</v>
      </c>
      <c r="AG26" s="16">
        <f t="shared" si="5"/>
        <v>3.8471928700282582E-5</v>
      </c>
      <c r="AH26" s="16">
        <f t="shared" si="5"/>
        <v>3.5753299479241883E-5</v>
      </c>
      <c r="AI26" s="16">
        <f t="shared" si="5"/>
        <v>2.0946796449073799E-5</v>
      </c>
      <c r="AJ26" s="16">
        <f t="shared" si="5"/>
        <v>4.2834310872425523E-5</v>
      </c>
      <c r="AK26" s="16">
        <f t="shared" si="5"/>
        <v>3.5255424335718527E-5</v>
      </c>
      <c r="AL26" s="16">
        <f t="shared" si="5"/>
        <v>3.3102177995104979E-5</v>
      </c>
      <c r="AM26" s="18">
        <f t="shared" si="5"/>
        <v>8.2308207722027748E-7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8.0790336076300644E-10</v>
      </c>
      <c r="E27" s="16">
        <f t="shared" si="6"/>
        <v>2.3753570236400198E-9</v>
      </c>
      <c r="F27" s="16">
        <f t="shared" si="6"/>
        <v>6.7033420574333711E-8</v>
      </c>
      <c r="G27" s="16">
        <f t="shared" si="6"/>
        <v>5.8758073553635644E-10</v>
      </c>
      <c r="H27" s="16">
        <f t="shared" si="6"/>
        <v>6.0180841663662696E-8</v>
      </c>
      <c r="I27" s="16">
        <f t="shared" si="6"/>
        <v>1.5700057062330645E-7</v>
      </c>
      <c r="J27" s="16">
        <f t="shared" si="6"/>
        <v>3.2123338671009374E-12</v>
      </c>
      <c r="K27" s="16">
        <f t="shared" si="6"/>
        <v>3.7431729072942669E-8</v>
      </c>
      <c r="L27" s="16">
        <f t="shared" si="6"/>
        <v>4.8870248471619034E-9</v>
      </c>
      <c r="M27" s="16">
        <f t="shared" si="6"/>
        <v>4.8895600329512137E-8</v>
      </c>
      <c r="N27" s="16">
        <f t="shared" si="6"/>
        <v>1.0010694456061541E-7</v>
      </c>
      <c r="O27" s="16">
        <f t="shared" si="6"/>
        <v>2.5853882919264556E-9</v>
      </c>
      <c r="P27" s="16">
        <f t="shared" si="6"/>
        <v>5.4646285547948737E-7</v>
      </c>
      <c r="Q27" s="16">
        <f t="shared" si="6"/>
        <v>3.993935307987268E-8</v>
      </c>
      <c r="R27" s="17">
        <f t="shared" si="6"/>
        <v>5.7360654127822715E-5</v>
      </c>
      <c r="S27" s="16">
        <f t="shared" si="6"/>
        <v>4.4855395930514229E-8</v>
      </c>
      <c r="T27" s="16">
        <f t="shared" si="6"/>
        <v>3.6566132195178851E-7</v>
      </c>
      <c r="U27" s="16">
        <f t="shared" si="6"/>
        <v>1.6486186466501628E-8</v>
      </c>
      <c r="V27" s="16">
        <f t="shared" si="6"/>
        <v>4.1437157692205129E-7</v>
      </c>
      <c r="W27" s="16">
        <f t="shared" si="6"/>
        <v>9.4504149972884039E-8</v>
      </c>
      <c r="X27" s="16">
        <f t="shared" si="6"/>
        <v>6.0810804723996612E-8</v>
      </c>
      <c r="Y27" s="16">
        <f t="shared" si="6"/>
        <v>1.1051528533959382E-7</v>
      </c>
      <c r="Z27" s="16">
        <f t="shared" si="6"/>
        <v>1.794001223435752E-7</v>
      </c>
      <c r="AA27" s="16">
        <f t="shared" si="6"/>
        <v>5.9141219041991976E-8</v>
      </c>
      <c r="AB27" s="16">
        <f t="shared" si="6"/>
        <v>2.1250814931800818E-8</v>
      </c>
      <c r="AC27" s="16">
        <f t="shared" si="6"/>
        <v>2.1262924983052187E-9</v>
      </c>
      <c r="AD27" s="16">
        <f t="shared" si="6"/>
        <v>4.7837284641414301E-7</v>
      </c>
      <c r="AE27" s="16">
        <f t="shared" si="6"/>
        <v>1.9885426826463706E-9</v>
      </c>
      <c r="AF27" s="16">
        <f t="shared" si="6"/>
        <v>5.3563263809046306E-9</v>
      </c>
      <c r="AG27" s="16">
        <f t="shared" si="6"/>
        <v>9.2832223330648743E-8</v>
      </c>
      <c r="AH27" s="16">
        <f t="shared" si="6"/>
        <v>2.0760337336879612E-7</v>
      </c>
      <c r="AI27" s="16">
        <f t="shared" si="6"/>
        <v>4.0582866100946538E-8</v>
      </c>
      <c r="AJ27" s="16">
        <f t="shared" si="6"/>
        <v>3.0876940264658713E-8</v>
      </c>
      <c r="AK27" s="16">
        <f t="shared" si="6"/>
        <v>6.5990544167843905E-8</v>
      </c>
      <c r="AL27" s="16">
        <f t="shared" si="6"/>
        <v>8.2682491398924358E-11</v>
      </c>
      <c r="AM27" s="18">
        <f t="shared" si="6"/>
        <v>4.3617066779363531E-7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3.6868024546482121E-6</v>
      </c>
      <c r="E28" s="16">
        <f t="shared" si="7"/>
        <v>4.9781845648801343E-7</v>
      </c>
      <c r="F28" s="17">
        <f t="shared" si="7"/>
        <v>2.4470823337186766E-3</v>
      </c>
      <c r="G28" s="16">
        <f t="shared" si="7"/>
        <v>1.4053828267342819E-6</v>
      </c>
      <c r="H28" s="16">
        <f t="shared" si="7"/>
        <v>7.6143145067336502E-7</v>
      </c>
      <c r="I28" s="16">
        <f t="shared" si="7"/>
        <v>5.0303985047201896E-6</v>
      </c>
      <c r="J28" s="16">
        <f t="shared" si="7"/>
        <v>5.6192087582370355E-6</v>
      </c>
      <c r="K28" s="16">
        <f t="shared" si="7"/>
        <v>1.2376632636974985E-5</v>
      </c>
      <c r="L28" s="16">
        <f t="shared" si="7"/>
        <v>1.4170222525620135E-6</v>
      </c>
      <c r="M28" s="16">
        <f t="shared" si="7"/>
        <v>4.3320736030796389E-5</v>
      </c>
      <c r="N28" s="16">
        <f t="shared" si="7"/>
        <v>8.7953276302399216E-7</v>
      </c>
      <c r="O28" s="16">
        <f t="shared" si="7"/>
        <v>1.9977415112721583E-5</v>
      </c>
      <c r="P28" s="16">
        <f t="shared" si="7"/>
        <v>1.1775675265195502E-5</v>
      </c>
      <c r="Q28" s="16">
        <f t="shared" si="7"/>
        <v>1.1441731330929283E-7</v>
      </c>
      <c r="R28" s="16">
        <f t="shared" si="7"/>
        <v>2.7584423593649507E-6</v>
      </c>
      <c r="S28" s="16">
        <f t="shared" si="7"/>
        <v>3.7839844335643821E-6</v>
      </c>
      <c r="T28" s="16">
        <f t="shared" si="7"/>
        <v>5.9749000247970837E-7</v>
      </c>
      <c r="U28" s="16">
        <f t="shared" si="7"/>
        <v>4.4054823674000347E-6</v>
      </c>
      <c r="V28" s="16">
        <f t="shared" si="7"/>
        <v>5.8001366330039628E-7</v>
      </c>
      <c r="W28" s="16">
        <f t="shared" si="7"/>
        <v>4.7637288725935748E-6</v>
      </c>
      <c r="X28" s="16">
        <f t="shared" si="7"/>
        <v>1.4048246182983004E-5</v>
      </c>
      <c r="Y28" s="16">
        <f t="shared" si="7"/>
        <v>6.7459774267371098E-7</v>
      </c>
      <c r="Z28" s="16">
        <f t="shared" si="7"/>
        <v>5.8752396800566909E-7</v>
      </c>
      <c r="AA28" s="16">
        <f t="shared" si="7"/>
        <v>1.7449550686430595E-6</v>
      </c>
      <c r="AB28" s="16">
        <f t="shared" si="7"/>
        <v>6.9713441941694503E-6</v>
      </c>
      <c r="AC28" s="16">
        <f t="shared" si="7"/>
        <v>2.5871755929191706E-7</v>
      </c>
      <c r="AD28" s="16">
        <f t="shared" si="7"/>
        <v>3.1995013383776484E-6</v>
      </c>
      <c r="AE28" s="16">
        <f t="shared" si="7"/>
        <v>7.6653636117784687E-6</v>
      </c>
      <c r="AF28" s="16">
        <f t="shared" si="7"/>
        <v>1.0125445536387721E-6</v>
      </c>
      <c r="AG28" s="16">
        <f t="shared" si="7"/>
        <v>7.3728394790655685E-6</v>
      </c>
      <c r="AH28" s="16">
        <f t="shared" si="7"/>
        <v>4.082515902997746E-9</v>
      </c>
      <c r="AI28" s="16">
        <f t="shared" si="7"/>
        <v>2.3356091867079371E-5</v>
      </c>
      <c r="AJ28" s="16">
        <f t="shared" si="7"/>
        <v>2.5968334518063844E-6</v>
      </c>
      <c r="AK28" s="16">
        <f t="shared" si="7"/>
        <v>5.4020612416045844E-7</v>
      </c>
      <c r="AL28" s="16">
        <f t="shared" si="7"/>
        <v>1.7365705392111673E-5</v>
      </c>
      <c r="AM28" s="18">
        <f t="shared" si="7"/>
        <v>3.3725049240627752E-11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6.3303472164568806E-6</v>
      </c>
      <c r="E29" s="16">
        <f t="shared" si="8"/>
        <v>3.2712292930992966E-8</v>
      </c>
      <c r="F29" s="16">
        <f t="shared" si="8"/>
        <v>2.9319522544755664E-7</v>
      </c>
      <c r="G29" s="16">
        <f t="shared" si="8"/>
        <v>1.8518736098393034E-7</v>
      </c>
      <c r="H29" s="16">
        <f t="shared" si="8"/>
        <v>2.6018759319765438E-8</v>
      </c>
      <c r="I29" s="16">
        <f t="shared" si="8"/>
        <v>4.474323402210306E-7</v>
      </c>
      <c r="J29" s="16">
        <f t="shared" si="8"/>
        <v>1.8185467761230653E-6</v>
      </c>
      <c r="K29" s="16">
        <f t="shared" si="8"/>
        <v>6.2845398358509123E-7</v>
      </c>
      <c r="L29" s="16">
        <f t="shared" si="8"/>
        <v>7.191103869716494E-7</v>
      </c>
      <c r="M29" s="16">
        <f t="shared" si="8"/>
        <v>2.3617126409046018E-6</v>
      </c>
      <c r="N29" s="16">
        <f t="shared" si="8"/>
        <v>1.8937586186955443E-7</v>
      </c>
      <c r="O29" s="16">
        <f t="shared" si="8"/>
        <v>1.808658442363101E-8</v>
      </c>
      <c r="P29" s="16">
        <f t="shared" si="8"/>
        <v>5.975915078731715E-6</v>
      </c>
      <c r="Q29" s="16">
        <f t="shared" si="8"/>
        <v>7.229094087871595E-7</v>
      </c>
      <c r="R29" s="16">
        <f t="shared" si="8"/>
        <v>6.1959025108042047E-8</v>
      </c>
      <c r="S29" s="16">
        <f t="shared" si="8"/>
        <v>2.3797317937596914E-6</v>
      </c>
      <c r="T29" s="16">
        <f t="shared" si="8"/>
        <v>2.8555768539472121E-7</v>
      </c>
      <c r="U29" s="16">
        <f t="shared" si="8"/>
        <v>3.4485473609876421E-6</v>
      </c>
      <c r="V29" s="16">
        <f t="shared" si="8"/>
        <v>4.3324698238002409E-7</v>
      </c>
      <c r="W29" s="16">
        <f t="shared" si="8"/>
        <v>2.7361509983687638E-7</v>
      </c>
      <c r="X29" s="16">
        <f t="shared" si="8"/>
        <v>3.787963103455999E-6</v>
      </c>
      <c r="Y29" s="16">
        <f t="shared" si="8"/>
        <v>1.1710794055155981E-7</v>
      </c>
      <c r="Z29" s="16">
        <f t="shared" si="8"/>
        <v>8.3536035200934159E-6</v>
      </c>
      <c r="AA29" s="16">
        <f t="shared" si="8"/>
        <v>4.9428332007159507E-7</v>
      </c>
      <c r="AB29" s="16">
        <f t="shared" si="8"/>
        <v>6.0605975274579463E-8</v>
      </c>
      <c r="AC29" s="16">
        <f t="shared" si="8"/>
        <v>1.0483263949885751E-6</v>
      </c>
      <c r="AD29" s="16">
        <f t="shared" si="8"/>
        <v>1.5952495721684692E-7</v>
      </c>
      <c r="AE29" s="16">
        <f t="shared" si="8"/>
        <v>1.30418602702366E-7</v>
      </c>
      <c r="AF29" s="17">
        <f t="shared" si="8"/>
        <v>6.8462455251766736E-4</v>
      </c>
      <c r="AG29" s="16">
        <f t="shared" si="8"/>
        <v>3.4732489953463547E-6</v>
      </c>
      <c r="AH29" s="16">
        <f t="shared" si="8"/>
        <v>3.7870639676495586E-7</v>
      </c>
      <c r="AI29" s="16">
        <f t="shared" si="8"/>
        <v>5.7076202103478254E-7</v>
      </c>
      <c r="AJ29" s="16">
        <f t="shared" si="8"/>
        <v>1.1932584788228487E-6</v>
      </c>
      <c r="AK29" s="16">
        <f t="shared" si="8"/>
        <v>4.5819534641651135E-11</v>
      </c>
      <c r="AL29" s="16">
        <f t="shared" si="8"/>
        <v>1.2775577688792638E-6</v>
      </c>
      <c r="AM29" s="18">
        <f t="shared" si="8"/>
        <v>1.3902364138239787E-6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5.3457807089439992E-6</v>
      </c>
      <c r="E30" s="16">
        <f t="shared" si="9"/>
        <v>3.325147024559215E-6</v>
      </c>
      <c r="F30" s="16">
        <f t="shared" si="9"/>
        <v>7.7833252521390076E-9</v>
      </c>
      <c r="G30" s="16">
        <f t="shared" si="9"/>
        <v>3.7921076570318954E-8</v>
      </c>
      <c r="H30" s="16">
        <f t="shared" si="9"/>
        <v>1.0469190264740585E-5</v>
      </c>
      <c r="I30" s="16">
        <f t="shared" si="9"/>
        <v>1.1026143082516099E-6</v>
      </c>
      <c r="J30" s="16">
        <f t="shared" si="9"/>
        <v>1.6643415154398394E-5</v>
      </c>
      <c r="K30" s="16">
        <f t="shared" si="9"/>
        <v>2.0927222590014267E-6</v>
      </c>
      <c r="L30" s="16">
        <f t="shared" si="9"/>
        <v>1.4931769056198148E-6</v>
      </c>
      <c r="M30" s="16">
        <f t="shared" si="9"/>
        <v>1.2068603755198816E-5</v>
      </c>
      <c r="N30" s="16">
        <f t="shared" si="9"/>
        <v>6.5464783963788256E-7</v>
      </c>
      <c r="O30" s="16">
        <f t="shared" si="9"/>
        <v>7.7643647800460965E-8</v>
      </c>
      <c r="P30" s="16">
        <f t="shared" si="9"/>
        <v>1.6459213719778064E-5</v>
      </c>
      <c r="Q30" s="16">
        <f t="shared" si="9"/>
        <v>7.3234289307610004E-6</v>
      </c>
      <c r="R30" s="16">
        <f t="shared" si="9"/>
        <v>1.3368311555669547E-5</v>
      </c>
      <c r="S30" s="16">
        <f t="shared" si="9"/>
        <v>5.4360212586496366E-9</v>
      </c>
      <c r="T30" s="16">
        <f t="shared" si="9"/>
        <v>1.6351722529844145E-6</v>
      </c>
      <c r="U30" s="16">
        <f t="shared" si="9"/>
        <v>1.6929367332104139E-6</v>
      </c>
      <c r="V30" s="16">
        <f t="shared" si="9"/>
        <v>8.0223566271845134E-6</v>
      </c>
      <c r="W30" s="16">
        <f t="shared" si="9"/>
        <v>2.2808727309334821E-5</v>
      </c>
      <c r="X30" s="16">
        <f t="shared" si="9"/>
        <v>1.2561135595913143E-5</v>
      </c>
      <c r="Y30" s="16">
        <f t="shared" si="9"/>
        <v>1.6838188515830852E-6</v>
      </c>
      <c r="Z30" s="16">
        <f t="shared" si="9"/>
        <v>9.5040599317361544E-6</v>
      </c>
      <c r="AA30" s="16">
        <f t="shared" si="9"/>
        <v>6.6218285071337991E-6</v>
      </c>
      <c r="AB30" s="16">
        <f t="shared" si="9"/>
        <v>3.4134282783598149E-5</v>
      </c>
      <c r="AC30" s="16">
        <f t="shared" si="9"/>
        <v>5.1040595811398619E-6</v>
      </c>
      <c r="AD30" s="16">
        <f t="shared" si="9"/>
        <v>3.3829423935779812E-6</v>
      </c>
      <c r="AE30" s="16">
        <f t="shared" si="9"/>
        <v>8.9718408343942031E-6</v>
      </c>
      <c r="AF30" s="16">
        <f t="shared" si="9"/>
        <v>2.0445279288241276E-6</v>
      </c>
      <c r="AG30" s="16">
        <f t="shared" si="9"/>
        <v>1.4661174069106659E-5</v>
      </c>
      <c r="AH30" s="17">
        <f t="shared" si="9"/>
        <v>3.7202061344691539E-3</v>
      </c>
      <c r="AI30" s="16">
        <f t="shared" si="9"/>
        <v>3.977199812442958E-6</v>
      </c>
      <c r="AJ30" s="16">
        <f t="shared" si="9"/>
        <v>9.6905679404283261E-6</v>
      </c>
      <c r="AK30" s="16">
        <f t="shared" si="9"/>
        <v>3.0045087876104632E-7</v>
      </c>
      <c r="AL30" s="16">
        <f t="shared" si="9"/>
        <v>1.2961988979480192E-5</v>
      </c>
      <c r="AM30" s="18">
        <f t="shared" si="9"/>
        <v>1.4277382983975766E-5</v>
      </c>
    </row>
    <row r="31" spans="1:39">
      <c r="A31" t="s">
        <v>56</v>
      </c>
      <c r="D31" s="20">
        <f>SUM($D$21:$D$30)</f>
        <v>1.6615170623270336E-4</v>
      </c>
      <c r="E31">
        <f>SUM($E$21:$E$30)</f>
        <v>5.0533692909598867E-3</v>
      </c>
      <c r="F31" s="20">
        <f>SUM($F$21:$F$30)</f>
        <v>2.6316343726875599E-3</v>
      </c>
      <c r="G31" s="20">
        <f>SUM($G$21:$G$30)</f>
        <v>6.9239121952324408E-4</v>
      </c>
      <c r="H31" s="20">
        <f>SUM($H$21:$H$30)</f>
        <v>3.282836710002885E-3</v>
      </c>
      <c r="I31" s="20">
        <f>SUM($I$21:$I$30)</f>
        <v>7.1785772191848609E-5</v>
      </c>
      <c r="J31" s="20">
        <f>SUM($J$21:$J$30)</f>
        <v>8.9715171200185529E-5</v>
      </c>
      <c r="K31" s="20">
        <f>SUM($K$21:$K$30)</f>
        <v>3.181517338915836E-2</v>
      </c>
      <c r="L31" s="20">
        <f>SUM($L$21:$L$30)</f>
        <v>2.0353859427700533E-4</v>
      </c>
      <c r="M31" s="20">
        <f>SUM($M$21:$M$30)</f>
        <v>4.2176328987127127E-4</v>
      </c>
      <c r="N31" s="20">
        <f>SUM($N$21:$N$30)</f>
        <v>1.0579438582304753E-4</v>
      </c>
      <c r="O31" s="20">
        <f>SUM($O$21:$O$30)</f>
        <v>2.5864399151086974E-4</v>
      </c>
      <c r="P31" s="20">
        <f>SUM($P$21:$P$30)</f>
        <v>3.0678840494003789E-4</v>
      </c>
      <c r="Q31" s="20">
        <f>SUM($Q$21:$Q$30)</f>
        <v>1.9290459868157996E-4</v>
      </c>
      <c r="R31" s="20">
        <f>SUM($R$21:$R$30)</f>
        <v>2.1792628130151565E-4</v>
      </c>
      <c r="S31" s="20">
        <f>SUM($S$21:$S$30)</f>
        <v>2.8394081622822064E-4</v>
      </c>
      <c r="T31" s="20">
        <f>SUM($T$21:$T$30)</f>
        <v>4.4232153712010018E-5</v>
      </c>
      <c r="U31" s="20">
        <f>SUM($U$21:$U$30)</f>
        <v>4.797488164324128E-3</v>
      </c>
      <c r="V31" s="20">
        <f>SUM($V$21:$V$30)</f>
        <v>1.6742424824232115E-2</v>
      </c>
      <c r="W31" s="20">
        <f>SUM($W$21:$W$30)</f>
        <v>8.0759330258342216E-5</v>
      </c>
      <c r="X31" s="20">
        <f>SUM($X$21:$X$30)</f>
        <v>5.2923783601677938E-5</v>
      </c>
      <c r="Y31" s="20">
        <f>SUM($Y$21:$Y$30)</f>
        <v>2.7158950872072276E-5</v>
      </c>
      <c r="Z31" s="20">
        <f>SUM($Z$21:$Z$30)</f>
        <v>6.8375924583013648E-5</v>
      </c>
      <c r="AA31" s="20">
        <f>SUM($AA$21:$AA$30)</f>
        <v>5.1707628322288097E-5</v>
      </c>
      <c r="AB31" s="20">
        <f>SUM($AB$21:$AB$30)</f>
        <v>7.2893209040314553E-5</v>
      </c>
      <c r="AC31" s="20">
        <f>SUM($AC$21:$AC$30)</f>
        <v>1.0628120558066693E-4</v>
      </c>
      <c r="AD31" s="20">
        <f>SUM($AD$21:$AD$30)</f>
        <v>2.4874692855563044E-4</v>
      </c>
      <c r="AE31" s="20">
        <f>SUM($AE$21:$AE$30)</f>
        <v>6.0960510209848151E-5</v>
      </c>
      <c r="AF31" s="20">
        <f>SUM($AF$21:$AF$30)</f>
        <v>7.5302654603569687E-4</v>
      </c>
      <c r="AG31" s="20">
        <f>SUM($AG$21:$AG$30)</f>
        <v>1.0053755925197978E-4</v>
      </c>
      <c r="AH31" s="20">
        <f>SUM($AH$21:$AH$30)</f>
        <v>3.79107489886037E-3</v>
      </c>
      <c r="AI31" s="20">
        <f>SUM($AI$21:$AI$30)</f>
        <v>1.1532835798525084E-4</v>
      </c>
      <c r="AJ31" s="20">
        <f>SUM($AJ$21:$AJ$30)</f>
        <v>6.674231793887635E-5</v>
      </c>
      <c r="AK31" s="20">
        <f>SUM($AK$21:$AK$30)</f>
        <v>1.0689690204882775E-4</v>
      </c>
      <c r="AL31" s="20">
        <f>SUM($AL$21:$AL$30)</f>
        <v>1.5624965643155046E-4</v>
      </c>
      <c r="AM31" s="20">
        <f>SUM($AM$21:$AM$30)</f>
        <v>2.3856026565516626E-4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7.3476727112090037E-2</v>
      </c>
      <c r="D33" s="21">
        <f>$D$31/$C$33</f>
        <v>2.2612834398466879E-3</v>
      </c>
      <c r="E33" s="21">
        <f>$E$31/$C$33</f>
        <v>6.8775100492035834E-2</v>
      </c>
      <c r="F33" s="21">
        <f>$F$31/$C$33</f>
        <v>3.5815889957550168E-2</v>
      </c>
      <c r="G33" s="21">
        <f>$G$31/$C$33</f>
        <v>9.4232724664911807E-3</v>
      </c>
      <c r="H33" s="21">
        <f>$H$31/$C$33</f>
        <v>4.4678591970963265E-2</v>
      </c>
      <c r="I33" s="21">
        <f>$I$31/$C$33</f>
        <v>9.7698652366943551E-4</v>
      </c>
      <c r="J33" s="21">
        <f>$J$31/$C$33</f>
        <v>1.2210011894422496E-3</v>
      </c>
      <c r="K33" s="21">
        <f>$K$31/$C$33</f>
        <v>0.43299660504235243</v>
      </c>
      <c r="L33" s="21">
        <f>$L$31/$C$33</f>
        <v>2.7701096969997537E-3</v>
      </c>
      <c r="M33" s="21">
        <f>$M$31/$C$33</f>
        <v>5.7400935840251016E-3</v>
      </c>
      <c r="N33" s="21">
        <f>$N$31/$C$33</f>
        <v>1.4398353054247549E-3</v>
      </c>
      <c r="O33" s="21">
        <f>$O$31/$C$33</f>
        <v>3.5200804618897054E-3</v>
      </c>
      <c r="P33" s="21">
        <f>$P$31/$C$33</f>
        <v>4.1753139667207381E-3</v>
      </c>
      <c r="Q33" s="21">
        <f>$Q$31/$C$33</f>
        <v>2.6253836590639183E-3</v>
      </c>
      <c r="R33" s="21">
        <f>$R$31/$C$33</f>
        <v>2.9659225426449014E-3</v>
      </c>
      <c r="S33" s="21">
        <f>$S$31/$C$33</f>
        <v>3.8643639610548243E-3</v>
      </c>
      <c r="T33" s="21">
        <f>$T$31/$C$33</f>
        <v>6.0198862211885255E-4</v>
      </c>
      <c r="U33" s="21">
        <f>$U$31/$C$33</f>
        <v>6.5292621934636197E-2</v>
      </c>
      <c r="V33" s="21">
        <f>$V$31/$C$33</f>
        <v>0.2278602420422354</v>
      </c>
      <c r="W33" s="21">
        <f>$W$31/$C$33</f>
        <v>1.0991144193880933E-3</v>
      </c>
      <c r="X33" s="21">
        <f>$X$31/$C$33</f>
        <v>7.2027954539866448E-4</v>
      </c>
      <c r="Y33" s="21">
        <f>$Y$31/$C$33</f>
        <v>3.69626573467825E-4</v>
      </c>
      <c r="Z33" s="21">
        <f>$Z$31/$C$33</f>
        <v>9.3057934492244017E-4</v>
      </c>
      <c r="AA33" s="21">
        <f>$AA$31/$C$33</f>
        <v>7.0372797421157862E-4</v>
      </c>
      <c r="AB33" s="21">
        <f>$AB$31/$C$33</f>
        <v>9.9205846402378108E-4</v>
      </c>
      <c r="AC33" s="21">
        <f>$AC$31/$C$33</f>
        <v>1.4464608013709304E-3</v>
      </c>
      <c r="AD33" s="21">
        <f>$AD$31/$C$33</f>
        <v>3.3853838940888403E-3</v>
      </c>
      <c r="AE33" s="21">
        <f>$AE$31/$C$33</f>
        <v>8.296573977342761E-4</v>
      </c>
      <c r="AF33" s="21">
        <f>$AF$31/$C$33</f>
        <v>1.0248504194898905E-2</v>
      </c>
      <c r="AG33" s="21">
        <f>$AG$31/$C$33</f>
        <v>1.368291201901358E-3</v>
      </c>
      <c r="AH33" s="21">
        <f>$AH$31/$C$33</f>
        <v>5.159558744467508E-2</v>
      </c>
      <c r="AI33" s="21">
        <f>$AI$31/$C$33</f>
        <v>1.5695902977457801E-3</v>
      </c>
      <c r="AJ33" s="21">
        <f>$AJ$31/$C$33</f>
        <v>9.0834636438092526E-4</v>
      </c>
      <c r="AK33" s="21">
        <f>$AK$31/$C$33</f>
        <v>1.4548402773269236E-3</v>
      </c>
      <c r="AL33" s="21">
        <f>$AL$31/$C$33</f>
        <v>2.1265190023119682E-3</v>
      </c>
      <c r="AM33" s="21">
        <f>$AM$31/$C$33</f>
        <v>3.2467459429873407E-3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-3.321391129972278E-2</v>
      </c>
      <c r="D5" s="10">
        <v>8.4796391603015285E-4</v>
      </c>
      <c r="E5" s="10">
        <v>-5.118055120260414E-2</v>
      </c>
      <c r="F5" s="10">
        <v>-3.7060655739419156E-2</v>
      </c>
      <c r="G5" s="11" t="s">
        <v>64</v>
      </c>
      <c r="H5" s="10">
        <v>5.0825414807228953E-5</v>
      </c>
      <c r="I5" s="10">
        <v>-1.6907203346320256E-2</v>
      </c>
      <c r="J5" s="10">
        <v>-3.3363785879349829E-2</v>
      </c>
      <c r="K5" s="10">
        <v>5.7952196324304116E-2</v>
      </c>
      <c r="L5" s="10">
        <v>-5.1200036969801833E-3</v>
      </c>
      <c r="M5" s="10">
        <v>1.2270114786223056E-2</v>
      </c>
      <c r="N5" s="10">
        <v>4.3271995635617636E-3</v>
      </c>
      <c r="O5" s="10">
        <v>-7.9493619258001497E-2</v>
      </c>
      <c r="P5" s="10">
        <v>-1.4785010060599135E-4</v>
      </c>
      <c r="Q5" s="10">
        <v>1.0631450299502026E-3</v>
      </c>
      <c r="R5" s="10">
        <v>5.5915838915195741E-2</v>
      </c>
      <c r="S5" s="10">
        <v>5.172600245992507E-2</v>
      </c>
      <c r="T5" s="10">
        <v>3.7131927338177814E-2</v>
      </c>
      <c r="U5" s="10">
        <v>-0.10620002571290252</v>
      </c>
      <c r="V5" s="10">
        <v>-6.0145623648195513E-2</v>
      </c>
      <c r="W5" s="10">
        <v>-5.3083303579699792E-3</v>
      </c>
      <c r="X5" s="10">
        <v>4.3249863464870867E-3</v>
      </c>
      <c r="Y5" s="10">
        <v>-2.6575644564129741E-3</v>
      </c>
      <c r="Z5" s="10">
        <v>9.7134590146443489E-2</v>
      </c>
      <c r="AA5" s="10">
        <v>4.5557497302325792E-2</v>
      </c>
      <c r="AB5" s="10">
        <v>5.2086283830982622E-3</v>
      </c>
      <c r="AC5" s="10">
        <v>3.8810424937237721E-2</v>
      </c>
      <c r="AD5" s="10">
        <v>3.6328134273219202E-2</v>
      </c>
      <c r="AE5" s="10">
        <v>1.8883481267030353E-2</v>
      </c>
      <c r="AF5" s="10">
        <v>-2.4696148943995782E-2</v>
      </c>
      <c r="AG5" s="10">
        <v>3.1602159892673766E-2</v>
      </c>
      <c r="AH5" s="10">
        <v>4.019739203060195E-2</v>
      </c>
      <c r="AI5" s="10">
        <v>5.0212658723881295E-2</v>
      </c>
      <c r="AJ5" s="10">
        <v>-7.8537907774269097E-2</v>
      </c>
      <c r="AK5" s="10">
        <v>7.4129389084895891E-3</v>
      </c>
      <c r="AL5" s="10">
        <v>-1.3660019190343441E-2</v>
      </c>
      <c r="AM5" s="12">
        <v>3.2871136544203858E-2</v>
      </c>
    </row>
    <row r="6" spans="1:39" ht="24">
      <c r="A6" s="13" t="s">
        <v>41</v>
      </c>
      <c r="B6" s="14" t="s">
        <v>40</v>
      </c>
      <c r="C6" s="24" t="s">
        <v>69</v>
      </c>
      <c r="D6" s="16">
        <v>-7.2488810259641592E-3</v>
      </c>
      <c r="E6" s="16">
        <v>-6.3245537112863168E-2</v>
      </c>
      <c r="F6" s="16">
        <v>-1.6986298744322561E-3</v>
      </c>
      <c r="G6" s="16">
        <v>3.6283533692625408E-2</v>
      </c>
      <c r="H6" s="16">
        <v>1.5951845765706036E-2</v>
      </c>
      <c r="I6" s="16">
        <v>5.0496240028698479E-2</v>
      </c>
      <c r="J6" s="16">
        <v>-2.407400339177829E-2</v>
      </c>
      <c r="K6" s="16">
        <v>-3.2326309586708395E-2</v>
      </c>
      <c r="L6" s="16">
        <v>-6.1553357140082948E-2</v>
      </c>
      <c r="M6" s="16">
        <v>5.8196137217347919E-2</v>
      </c>
      <c r="N6" s="16">
        <v>-4.612648000662109E-2</v>
      </c>
      <c r="O6" s="16">
        <v>2.0602979271370905E-2</v>
      </c>
      <c r="P6" s="16">
        <v>6.1134720768256769E-3</v>
      </c>
      <c r="Q6" s="16">
        <v>0.13556414232885247</v>
      </c>
      <c r="R6" s="16">
        <v>7.8821351588592211E-3</v>
      </c>
      <c r="S6" s="16">
        <v>-6.2623584713392905E-3</v>
      </c>
      <c r="T6" s="17" t="s">
        <v>70</v>
      </c>
      <c r="U6" s="16">
        <v>7.7916032709843319E-2</v>
      </c>
      <c r="V6" s="16">
        <v>5.5697039964753871E-3</v>
      </c>
      <c r="W6" s="16">
        <v>-6.8455121711697556E-2</v>
      </c>
      <c r="X6" s="16">
        <v>4.7063063754318448E-3</v>
      </c>
      <c r="Y6" s="16">
        <v>5.24725373795508E-2</v>
      </c>
      <c r="Z6" s="16">
        <v>-4.012928307940334E-2</v>
      </c>
      <c r="AA6" s="16">
        <v>-3.4553130612253645E-2</v>
      </c>
      <c r="AB6" s="16">
        <v>6.2955357476487214E-2</v>
      </c>
      <c r="AC6" s="16">
        <v>-2.0838165478295891E-2</v>
      </c>
      <c r="AD6" s="16">
        <v>-6.3338589374183421E-2</v>
      </c>
      <c r="AE6" s="16">
        <v>4.2819039009339956E-2</v>
      </c>
      <c r="AF6" s="16">
        <v>-2.6754696029467884E-2</v>
      </c>
      <c r="AG6" s="16">
        <v>4.1623838884529994E-2</v>
      </c>
      <c r="AH6" s="16">
        <v>-6.1238703150047716E-2</v>
      </c>
      <c r="AI6" s="16">
        <v>6.5839806278350885E-2</v>
      </c>
      <c r="AJ6" s="16">
        <v>-4.9957623897130203E-2</v>
      </c>
      <c r="AK6" s="16">
        <v>2.9799762538350216E-2</v>
      </c>
      <c r="AL6" s="16">
        <v>3.2781690129675092E-2</v>
      </c>
      <c r="AM6" s="18">
        <v>1.8546381414567881E-2</v>
      </c>
    </row>
    <row r="7" spans="1:39" ht="24">
      <c r="A7" s="13" t="s">
        <v>42</v>
      </c>
      <c r="B7" s="14" t="s">
        <v>40</v>
      </c>
      <c r="C7" s="15">
        <v>3.68388436411832E-2</v>
      </c>
      <c r="D7" s="16">
        <v>6.5524425292460955E-2</v>
      </c>
      <c r="E7" s="16">
        <v>-2.550845305102889E-2</v>
      </c>
      <c r="F7" s="16">
        <v>5.0589755353056175E-2</v>
      </c>
      <c r="G7" s="16">
        <v>4.4184556253707138E-2</v>
      </c>
      <c r="H7" s="16">
        <v>7.7445856661703158E-2</v>
      </c>
      <c r="I7" s="16">
        <v>8.5733274608953927E-2</v>
      </c>
      <c r="J7" s="16">
        <v>6.7666623584499444E-2</v>
      </c>
      <c r="K7" s="16">
        <v>-2.2157980871048741E-2</v>
      </c>
      <c r="L7" s="16">
        <v>3.1496871407691321E-2</v>
      </c>
      <c r="M7" s="16">
        <v>0.15749983306501264</v>
      </c>
      <c r="N7" s="16">
        <v>1.8173681609344114E-3</v>
      </c>
      <c r="O7" s="16">
        <v>5.2730508364105574E-2</v>
      </c>
      <c r="P7" s="16">
        <v>1.4863014606082064E-2</v>
      </c>
      <c r="Q7" s="16">
        <v>-4.3910289357519221E-3</v>
      </c>
      <c r="R7" s="16">
        <v>4.319845245078606E-2</v>
      </c>
      <c r="S7" s="16">
        <v>2.9672618357375481E-2</v>
      </c>
      <c r="T7" s="16">
        <v>-3.4085750980202154E-2</v>
      </c>
      <c r="U7" s="16">
        <v>-6.5866138453999856E-2</v>
      </c>
      <c r="V7" s="16">
        <v>-7.2344462495767215E-3</v>
      </c>
      <c r="W7" s="16">
        <v>-1.4355283984452049E-2</v>
      </c>
      <c r="X7" s="16">
        <v>3.3740310203304133E-2</v>
      </c>
      <c r="Y7" s="16">
        <v>9.405578524276284E-2</v>
      </c>
      <c r="Z7" s="16">
        <v>-2.5331041952609892E-2</v>
      </c>
      <c r="AA7" s="17" t="s">
        <v>65</v>
      </c>
      <c r="AB7" s="16">
        <v>2.2431486485209505E-2</v>
      </c>
      <c r="AC7" s="16">
        <v>-3.2299771752064978E-2</v>
      </c>
      <c r="AD7" s="16">
        <v>1.2895373237119912E-2</v>
      </c>
      <c r="AE7" s="16">
        <v>2.9103975509304825E-2</v>
      </c>
      <c r="AF7" s="16">
        <v>1.2913868022267048E-2</v>
      </c>
      <c r="AG7" s="16">
        <v>1.089180309848161E-2</v>
      </c>
      <c r="AH7" s="16">
        <v>-5.5952548215292428E-2</v>
      </c>
      <c r="AI7" s="16">
        <v>2.7981964518025586E-2</v>
      </c>
      <c r="AJ7" s="16">
        <v>1.0647372288044393E-2</v>
      </c>
      <c r="AK7" s="16">
        <v>1.9503967859891412E-2</v>
      </c>
      <c r="AL7" s="16">
        <v>-3.7460299808716783E-3</v>
      </c>
      <c r="AM7" s="18">
        <v>-2.7893224065991011E-3</v>
      </c>
    </row>
    <row r="8" spans="1:39" ht="24">
      <c r="A8" s="13" t="s">
        <v>43</v>
      </c>
      <c r="B8" s="14" t="s">
        <v>40</v>
      </c>
      <c r="C8" s="15">
        <v>-4.7897177293613126E-2</v>
      </c>
      <c r="D8" s="16">
        <v>2.9809070328447061E-2</v>
      </c>
      <c r="E8" s="16">
        <v>-5.9655469050885625E-2</v>
      </c>
      <c r="F8" s="16">
        <v>-8.8189702696709737E-3</v>
      </c>
      <c r="G8" s="16">
        <v>-2.4275272868670594E-2</v>
      </c>
      <c r="H8" s="16">
        <v>1.4852685773022602E-2</v>
      </c>
      <c r="I8" s="16">
        <v>-4.738238346238615E-2</v>
      </c>
      <c r="J8" s="16">
        <v>1.4497026697205227E-2</v>
      </c>
      <c r="K8" s="16">
        <v>3.1777765967053728E-2</v>
      </c>
      <c r="L8" s="16">
        <v>6.8316320630888563E-2</v>
      </c>
      <c r="M8" s="16">
        <v>3.3237073430426381E-2</v>
      </c>
      <c r="N8" s="16">
        <v>-6.4224553195918244E-2</v>
      </c>
      <c r="O8" s="16">
        <v>-5.1669894140903783E-2</v>
      </c>
      <c r="P8" s="16">
        <v>5.5507102880140359E-2</v>
      </c>
      <c r="Q8" s="16">
        <v>4.0916667597615884E-2</v>
      </c>
      <c r="R8" s="16">
        <v>-1.0678260481743496E-2</v>
      </c>
      <c r="S8" s="16">
        <v>8.9969013283968585E-2</v>
      </c>
      <c r="T8" s="16">
        <v>-2.7161218714506861E-2</v>
      </c>
      <c r="U8" s="16">
        <v>3.2893464585237016E-2</v>
      </c>
      <c r="V8" s="16">
        <v>4.1881221098633611E-2</v>
      </c>
      <c r="W8" s="16">
        <v>-1.5819479150489606E-3</v>
      </c>
      <c r="X8" s="16">
        <v>-8.3433708913148316E-2</v>
      </c>
      <c r="Y8" s="16">
        <v>-4.6865298480163103E-2</v>
      </c>
      <c r="Z8" s="16">
        <v>-2.126141760172922E-2</v>
      </c>
      <c r="AA8" s="16">
        <v>1.3024149044437222E-2</v>
      </c>
      <c r="AB8" s="16">
        <v>4.5176239961819041E-2</v>
      </c>
      <c r="AC8" s="16">
        <v>-6.7902678439386438E-2</v>
      </c>
      <c r="AD8" s="16">
        <v>3.9135189958326572E-2</v>
      </c>
      <c r="AE8" s="16">
        <v>-3.6841105027110167E-2</v>
      </c>
      <c r="AF8" s="17" t="s">
        <v>63</v>
      </c>
      <c r="AG8" s="16">
        <v>-2.6784893925644759E-2</v>
      </c>
      <c r="AH8" s="16">
        <v>-2.4717076976485692E-2</v>
      </c>
      <c r="AI8" s="16">
        <v>-8.6069111136617332E-2</v>
      </c>
      <c r="AJ8" s="16">
        <v>5.9619597017685124E-3</v>
      </c>
      <c r="AK8" s="16">
        <v>3.9766456596406589E-2</v>
      </c>
      <c r="AL8" s="16">
        <v>-1.8838147263101557E-2</v>
      </c>
      <c r="AM8" s="18">
        <v>-7.7162302252082107E-2</v>
      </c>
    </row>
    <row r="9" spans="1:39" ht="24">
      <c r="A9" s="13" t="s">
        <v>44</v>
      </c>
      <c r="B9" s="14" t="s">
        <v>40</v>
      </c>
      <c r="C9" s="15">
        <v>-2.7599101620143913E-2</v>
      </c>
      <c r="D9" s="16">
        <v>-7.0417442123593146E-2</v>
      </c>
      <c r="E9" s="16">
        <v>4.218264298103002E-2</v>
      </c>
      <c r="F9" s="16">
        <v>-6.9616340469562041E-2</v>
      </c>
      <c r="G9" s="16">
        <v>4.361227687512295E-3</v>
      </c>
      <c r="H9" s="16">
        <v>2.9536822102714303E-2</v>
      </c>
      <c r="I9" s="16">
        <v>9.7437571847038325E-3</v>
      </c>
      <c r="J9" s="16">
        <v>-7.7985003377822618E-2</v>
      </c>
      <c r="K9" s="16">
        <v>2.5854601916900231E-2</v>
      </c>
      <c r="L9" s="16">
        <v>-1.7746989969125656E-2</v>
      </c>
      <c r="M9" s="16">
        <v>6.6778365750326044E-3</v>
      </c>
      <c r="N9" s="17" t="s">
        <v>71</v>
      </c>
      <c r="O9" s="16">
        <v>-3.5614278412160416E-2</v>
      </c>
      <c r="P9" s="16">
        <v>-2.0737940249590914E-2</v>
      </c>
      <c r="Q9" s="16">
        <v>0.10404237911290366</v>
      </c>
      <c r="R9" s="16">
        <v>-4.6518075033580839E-2</v>
      </c>
      <c r="S9" s="16">
        <v>-3.9967745048402122E-2</v>
      </c>
      <c r="T9" s="16">
        <v>-4.6768491957026738E-2</v>
      </c>
      <c r="U9" s="16">
        <v>4.7248515888444864E-2</v>
      </c>
      <c r="V9" s="16">
        <v>6.8349668988387638E-2</v>
      </c>
      <c r="W9" s="16">
        <v>-5.9833350041269336E-2</v>
      </c>
      <c r="X9" s="16">
        <v>-6.1888956671362606E-2</v>
      </c>
      <c r="Y9" s="16">
        <v>-2.6089271069041362E-3</v>
      </c>
      <c r="Z9" s="16">
        <v>-1.2699377871145986E-2</v>
      </c>
      <c r="AA9" s="16">
        <v>1.7902414142968262E-3</v>
      </c>
      <c r="AB9" s="16">
        <v>8.9656118023700937E-2</v>
      </c>
      <c r="AC9" s="16">
        <v>-2.4446971343583357E-3</v>
      </c>
      <c r="AD9" s="16">
        <v>2.6372394771345203E-2</v>
      </c>
      <c r="AE9" s="16">
        <v>1.9051600646873754E-2</v>
      </c>
      <c r="AF9" s="16">
        <v>-6.4260115998363648E-2</v>
      </c>
      <c r="AG9" s="16">
        <v>-1.5486942501386689E-2</v>
      </c>
      <c r="AH9" s="16">
        <v>4.8694497186547742E-3</v>
      </c>
      <c r="AI9" s="16">
        <v>2.2951388132887E-2</v>
      </c>
      <c r="AJ9" s="16">
        <v>4.7832865589078025E-2</v>
      </c>
      <c r="AK9" s="16">
        <v>1.1138753558742383E-2</v>
      </c>
      <c r="AL9" s="16">
        <v>1.8299147602970141E-2</v>
      </c>
      <c r="AM9" s="18">
        <v>5.30733968869938E-2</v>
      </c>
    </row>
    <row r="10" spans="1:39" ht="24">
      <c r="A10" s="13" t="s">
        <v>45</v>
      </c>
      <c r="B10" s="14" t="s">
        <v>40</v>
      </c>
      <c r="C10" s="15">
        <v>-4.0709594577023347E-2</v>
      </c>
      <c r="D10" s="16">
        <v>7.4697326776407413E-5</v>
      </c>
      <c r="E10" s="16">
        <v>-2.6037105330971668E-2</v>
      </c>
      <c r="F10" s="16">
        <v>-1.0522996185642406E-2</v>
      </c>
      <c r="G10" s="16">
        <v>-2.4620165886010025E-4</v>
      </c>
      <c r="H10" s="16">
        <v>-8.1200561893790865E-2</v>
      </c>
      <c r="I10" s="16">
        <v>-2.1904690847069759E-2</v>
      </c>
      <c r="J10" s="16">
        <v>3.3479639076159855E-2</v>
      </c>
      <c r="K10" s="16">
        <v>-2.6849799768701903E-3</v>
      </c>
      <c r="L10" s="16">
        <v>3.1561317590137043E-3</v>
      </c>
      <c r="M10" s="16">
        <v>-4.0782683717540839E-2</v>
      </c>
      <c r="N10" s="16">
        <v>-2.032275218023467E-2</v>
      </c>
      <c r="O10" s="16">
        <v>-1.5966274958288666E-2</v>
      </c>
      <c r="P10" s="17" t="s">
        <v>65</v>
      </c>
      <c r="Q10" s="16">
        <v>-9.4361240885225614E-2</v>
      </c>
      <c r="R10" s="16">
        <v>-5.8412436670757996E-2</v>
      </c>
      <c r="S10" s="16">
        <v>-4.6140997096116437E-2</v>
      </c>
      <c r="T10" s="16">
        <v>6.219410168216726E-3</v>
      </c>
      <c r="U10" s="16">
        <v>-3.4421161266889405E-2</v>
      </c>
      <c r="V10" s="16">
        <v>-5.7377974197257868E-2</v>
      </c>
      <c r="W10" s="16">
        <v>-7.2283186401499971E-2</v>
      </c>
      <c r="X10" s="16">
        <v>-2.4686613777133645E-2</v>
      </c>
      <c r="Y10" s="16">
        <v>7.4079800685931604E-2</v>
      </c>
      <c r="Z10" s="16">
        <v>7.4468652867986596E-2</v>
      </c>
      <c r="AA10" s="16">
        <v>1.4994656434186135E-2</v>
      </c>
      <c r="AB10" s="16">
        <v>-3.3469729129072923E-2</v>
      </c>
      <c r="AC10" s="16">
        <v>4.7675471876141989E-2</v>
      </c>
      <c r="AD10" s="16">
        <v>2.514665171475835E-3</v>
      </c>
      <c r="AE10" s="16">
        <v>-8.9598294619114131E-4</v>
      </c>
      <c r="AF10" s="16">
        <v>5.4739229373771313E-2</v>
      </c>
      <c r="AG10" s="16">
        <v>-0.10089555168653594</v>
      </c>
      <c r="AH10" s="16">
        <v>1.6036556622146297E-2</v>
      </c>
      <c r="AI10" s="16">
        <v>3.7774263747813723E-2</v>
      </c>
      <c r="AJ10" s="16">
        <v>2.8414691936753882E-2</v>
      </c>
      <c r="AK10" s="16">
        <v>5.2216402605712711E-2</v>
      </c>
      <c r="AL10" s="16">
        <v>0.10010392786981667</v>
      </c>
      <c r="AM10" s="18">
        <v>4.5755377491473341E-2</v>
      </c>
    </row>
    <row r="11" spans="1:39" ht="24">
      <c r="A11" s="13" t="s">
        <v>46</v>
      </c>
      <c r="B11" s="14" t="s">
        <v>40</v>
      </c>
      <c r="C11" s="15">
        <v>7.8332359595310944E-2</v>
      </c>
      <c r="D11" s="16">
        <v>-5.5449278756342694E-2</v>
      </c>
      <c r="E11" s="16">
        <v>1.3290229697690698E-2</v>
      </c>
      <c r="F11" s="16">
        <v>5.8665984300263797E-2</v>
      </c>
      <c r="G11" s="16">
        <v>-9.7726526119237592E-5</v>
      </c>
      <c r="H11" s="17" t="s">
        <v>70</v>
      </c>
      <c r="I11" s="16">
        <v>4.399766854608278E-2</v>
      </c>
      <c r="J11" s="16">
        <v>-5.0139724907141636E-2</v>
      </c>
      <c r="K11" s="16">
        <v>-4.5145733969855842E-2</v>
      </c>
      <c r="L11" s="16">
        <v>4.8328906645319192E-2</v>
      </c>
      <c r="M11" s="16">
        <v>-7.9703769269467623E-2</v>
      </c>
      <c r="N11" s="16">
        <v>2.9162044552704172E-2</v>
      </c>
      <c r="O11" s="16">
        <v>-1.0440646145033528E-2</v>
      </c>
      <c r="P11" s="16">
        <v>-8.153309292934284E-2</v>
      </c>
      <c r="Q11" s="16">
        <v>6.2912349402346843E-2</v>
      </c>
      <c r="R11" s="16">
        <v>-9.4015391006272708E-2</v>
      </c>
      <c r="S11" s="16">
        <v>-7.5250142914958032E-2</v>
      </c>
      <c r="T11" s="16">
        <v>1.579609497051911E-2</v>
      </c>
      <c r="U11" s="16">
        <v>-7.0151950068198132E-2</v>
      </c>
      <c r="V11" s="16">
        <v>7.4747406830172605E-3</v>
      </c>
      <c r="W11" s="16">
        <v>-8.5561449061114375E-3</v>
      </c>
      <c r="X11" s="16">
        <v>3.357575659317457E-2</v>
      </c>
      <c r="Y11" s="16">
        <v>-2.2606906174419981E-2</v>
      </c>
      <c r="Z11" s="16">
        <v>4.1160713739374272E-2</v>
      </c>
      <c r="AA11" s="16">
        <v>7.8146349778464033E-2</v>
      </c>
      <c r="AB11" s="16">
        <v>7.6087386878631383E-2</v>
      </c>
      <c r="AC11" s="16">
        <v>1.4549408648261798E-2</v>
      </c>
      <c r="AD11" s="16">
        <v>-5.7385306870732823E-3</v>
      </c>
      <c r="AE11" s="16">
        <v>2.557992518393721E-3</v>
      </c>
      <c r="AF11" s="16">
        <v>1.4771343541089953E-2</v>
      </c>
      <c r="AG11" s="16">
        <v>-2.8701376539758514E-3</v>
      </c>
      <c r="AH11" s="16">
        <v>-6.132400834659938E-3</v>
      </c>
      <c r="AI11" s="16">
        <v>3.1393471514407113E-2</v>
      </c>
      <c r="AJ11" s="16">
        <v>-3.4700983284648407E-2</v>
      </c>
      <c r="AK11" s="16">
        <v>-6.9566761016497225E-2</v>
      </c>
      <c r="AL11" s="16">
        <v>-9.3303592176558169E-3</v>
      </c>
      <c r="AM11" s="18">
        <v>4.1299319611186415E-2</v>
      </c>
    </row>
    <row r="12" spans="1:39" ht="24">
      <c r="A12" s="13" t="s">
        <v>47</v>
      </c>
      <c r="B12" s="14" t="s">
        <v>40</v>
      </c>
      <c r="C12" s="15">
        <v>-0.18020274951749027</v>
      </c>
      <c r="D12" s="16">
        <v>4.5795683596204659E-2</v>
      </c>
      <c r="E12" s="16">
        <v>-2.5697715804963005E-2</v>
      </c>
      <c r="F12" s="16">
        <v>-5.1793575891049014E-2</v>
      </c>
      <c r="G12" s="16">
        <v>7.1137279085702644E-3</v>
      </c>
      <c r="H12" s="16">
        <v>-6.8127816369783697E-2</v>
      </c>
      <c r="I12" s="16">
        <v>7.7289152850302759E-2</v>
      </c>
      <c r="J12" s="16">
        <v>1.6951193528819925E-2</v>
      </c>
      <c r="K12" s="16">
        <v>-6.3284413461507177E-2</v>
      </c>
      <c r="L12" s="16">
        <v>-3.6284879628462934E-2</v>
      </c>
      <c r="M12" s="16">
        <v>6.1417231722258832E-2</v>
      </c>
      <c r="N12" s="16">
        <v>1.074396043797453E-2</v>
      </c>
      <c r="O12" s="16">
        <v>-2.9578230070188123E-2</v>
      </c>
      <c r="P12" s="16">
        <v>5.1262910888587962E-2</v>
      </c>
      <c r="Q12" s="16">
        <v>1.0185940051969981E-2</v>
      </c>
      <c r="R12" s="16">
        <v>6.4074258474012782E-2</v>
      </c>
      <c r="S12" s="16">
        <v>2.0698276456203667E-2</v>
      </c>
      <c r="T12" s="16">
        <v>2.9373614581956507E-2</v>
      </c>
      <c r="U12" s="16">
        <v>1.1409258107356402E-2</v>
      </c>
      <c r="V12" s="16">
        <v>-1.3108869670231794E-2</v>
      </c>
      <c r="W12" s="16">
        <v>-4.8972573073162474E-2</v>
      </c>
      <c r="X12" s="16">
        <v>-5.7634371233147387E-2</v>
      </c>
      <c r="Y12" s="16">
        <v>-4.4358872372026903E-2</v>
      </c>
      <c r="Z12" s="16">
        <v>-8.422936873445952E-2</v>
      </c>
      <c r="AA12" s="16">
        <v>1.9126730265806857E-2</v>
      </c>
      <c r="AB12" s="16">
        <v>1.249577689843547E-2</v>
      </c>
      <c r="AC12" s="16">
        <v>-0.1179848718726986</v>
      </c>
      <c r="AD12" s="16">
        <v>-2.6567064166083617E-2</v>
      </c>
      <c r="AE12" s="16">
        <v>8.5135365262545726E-2</v>
      </c>
      <c r="AF12" s="16">
        <v>3.8653226010961529E-2</v>
      </c>
      <c r="AG12" s="16">
        <v>-2.9340036839087414E-2</v>
      </c>
      <c r="AH12" s="16">
        <v>1.7496606191320294E-2</v>
      </c>
      <c r="AI12" s="16">
        <v>-3.5651064876002489E-2</v>
      </c>
      <c r="AJ12" s="16">
        <v>-0.11520100175236542</v>
      </c>
      <c r="AK12" s="17" t="s">
        <v>72</v>
      </c>
      <c r="AL12" s="16">
        <v>8.494960806961516E-3</v>
      </c>
      <c r="AM12" s="18">
        <v>-1.0729442885757027E-2</v>
      </c>
    </row>
    <row r="13" spans="1:39" ht="24">
      <c r="A13" s="13" t="s">
        <v>48</v>
      </c>
      <c r="B13" s="14" t="s">
        <v>40</v>
      </c>
      <c r="C13" s="15">
        <v>-0.13567422309220256</v>
      </c>
      <c r="D13" s="16">
        <v>0.10314510259036715</v>
      </c>
      <c r="E13" s="16">
        <v>-5.5249331036564667E-2</v>
      </c>
      <c r="F13" s="16">
        <v>-1.9736032641207085E-2</v>
      </c>
      <c r="G13" s="16">
        <v>1.7778229959788627E-2</v>
      </c>
      <c r="H13" s="16">
        <v>2.7131244762618099E-3</v>
      </c>
      <c r="I13" s="17" t="s">
        <v>62</v>
      </c>
      <c r="J13" s="16">
        <v>5.9233279069183561E-2</v>
      </c>
      <c r="K13" s="16">
        <v>-5.4700193425390911E-2</v>
      </c>
      <c r="L13" s="16">
        <v>2.9238816291990009E-2</v>
      </c>
      <c r="M13" s="16">
        <v>-5.2636665745379174E-3</v>
      </c>
      <c r="N13" s="16">
        <v>1.8307993264577656E-2</v>
      </c>
      <c r="O13" s="16">
        <v>-2.0602555902964347E-2</v>
      </c>
      <c r="P13" s="16">
        <v>-1.0618503942132213E-3</v>
      </c>
      <c r="Q13" s="16">
        <v>1.4366848067039762E-2</v>
      </c>
      <c r="R13" s="16">
        <v>7.103888962032176E-2</v>
      </c>
      <c r="S13" s="16">
        <v>-4.3931513431334716E-2</v>
      </c>
      <c r="T13" s="16">
        <v>4.1855144141267522E-2</v>
      </c>
      <c r="U13" s="16">
        <v>3.1082201882395598E-2</v>
      </c>
      <c r="V13" s="16">
        <v>-1.1839879924767602E-2</v>
      </c>
      <c r="W13" s="16">
        <v>-4.4888697007422519E-2</v>
      </c>
      <c r="X13" s="16">
        <v>-5.7909076760455841E-2</v>
      </c>
      <c r="Y13" s="16">
        <v>2.5147127823878505E-2</v>
      </c>
      <c r="Z13" s="16">
        <v>2.4299478704360861E-2</v>
      </c>
      <c r="AA13" s="16">
        <v>2.8960658797006898E-2</v>
      </c>
      <c r="AB13" s="16">
        <v>-2.8367385607381654E-2</v>
      </c>
      <c r="AC13" s="16">
        <v>-5.2589682238966415E-2</v>
      </c>
      <c r="AD13" s="16">
        <v>-3.2546932532591603E-2</v>
      </c>
      <c r="AE13" s="17" t="s">
        <v>73</v>
      </c>
      <c r="AF13" s="16">
        <v>-3.5717513084973895E-2</v>
      </c>
      <c r="AG13" s="16">
        <v>-2.5650998875918325E-2</v>
      </c>
      <c r="AH13" s="16">
        <v>6.8566764821483245E-2</v>
      </c>
      <c r="AI13" s="16">
        <v>1.2196173640550744E-2</v>
      </c>
      <c r="AJ13" s="16">
        <v>-3.9400891617082677E-2</v>
      </c>
      <c r="AK13" s="16">
        <v>8.4628882264316682E-2</v>
      </c>
      <c r="AL13" s="16">
        <v>3.207331427010806E-2</v>
      </c>
      <c r="AM13" s="18">
        <v>-3.3374398071302346E-2</v>
      </c>
    </row>
    <row r="14" spans="1:39" ht="24">
      <c r="A14" s="13" t="s">
        <v>49</v>
      </c>
      <c r="B14" s="14" t="s">
        <v>40</v>
      </c>
      <c r="C14" s="15">
        <v>-9.1272601807997608E-2</v>
      </c>
      <c r="D14" s="16">
        <v>1.0469916864772023E-3</v>
      </c>
      <c r="E14" s="16">
        <v>-5.571706663020936E-2</v>
      </c>
      <c r="F14" s="16">
        <v>-3.5300288509154058E-2</v>
      </c>
      <c r="G14" s="16">
        <v>4.9634045248957995E-2</v>
      </c>
      <c r="H14" s="16">
        <v>-7.428298065415094E-2</v>
      </c>
      <c r="I14" s="16">
        <v>-4.6751131461707028E-2</v>
      </c>
      <c r="J14" s="16">
        <v>-1.127116974537478E-2</v>
      </c>
      <c r="K14" s="16">
        <v>-6.7297071929419638E-2</v>
      </c>
      <c r="L14" s="16">
        <v>4.7633529658304086E-2</v>
      </c>
      <c r="M14" s="16">
        <v>3.3667630847434689E-2</v>
      </c>
      <c r="N14" s="16">
        <v>-3.9128576475021812E-2</v>
      </c>
      <c r="O14" s="16">
        <v>0.11758645032006508</v>
      </c>
      <c r="P14" s="16">
        <v>-4.5668474475121991E-2</v>
      </c>
      <c r="Q14" s="16">
        <v>2.7977743513758705E-2</v>
      </c>
      <c r="R14" s="16">
        <v>-3.3324438535034584E-2</v>
      </c>
      <c r="S14" s="17" t="s">
        <v>74</v>
      </c>
      <c r="T14" s="16">
        <v>-6.2015808211462473E-3</v>
      </c>
      <c r="U14" s="16">
        <v>-2.022374112464272E-2</v>
      </c>
      <c r="V14" s="16">
        <v>-6.2544446839991302E-2</v>
      </c>
      <c r="W14" s="16">
        <v>-2.7607602620264817E-2</v>
      </c>
      <c r="X14" s="16">
        <v>-8.2362035556691957E-3</v>
      </c>
      <c r="Y14" s="16">
        <v>0.11076962885830917</v>
      </c>
      <c r="Z14" s="16">
        <v>5.5599269742496607E-3</v>
      </c>
      <c r="AA14" s="16">
        <v>2.9434050860033194E-2</v>
      </c>
      <c r="AB14" s="16">
        <v>-3.2591360754212886E-2</v>
      </c>
      <c r="AC14" s="16">
        <v>2.3124807711392575E-3</v>
      </c>
      <c r="AD14" s="16">
        <v>-1.6997582898579482E-2</v>
      </c>
      <c r="AE14" s="16">
        <v>-4.4338515466319763E-2</v>
      </c>
      <c r="AF14" s="16">
        <v>8.7718669845274072E-2</v>
      </c>
      <c r="AG14" s="16">
        <v>-4.1761338003061975E-3</v>
      </c>
      <c r="AH14" s="16">
        <v>8.2804348638355771E-2</v>
      </c>
      <c r="AI14" s="16">
        <v>-6.8109242647656873E-2</v>
      </c>
      <c r="AJ14" s="16">
        <v>-4.1734701040755551E-2</v>
      </c>
      <c r="AK14" s="16">
        <v>2.0744762286677151E-2</v>
      </c>
      <c r="AL14" s="16">
        <v>2.7384234546717259E-3</v>
      </c>
      <c r="AM14" s="18">
        <v>2.0443195406877949E-2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7.9322206545312424E-10</v>
      </c>
      <c r="E21" s="10">
        <f t="shared" ref="E21:AM21" si="0">$C5^2*E5^2</f>
        <v>2.8896813876902823E-6</v>
      </c>
      <c r="F21" s="10">
        <f t="shared" si="0"/>
        <v>1.5151870214578107E-6</v>
      </c>
      <c r="G21" s="11">
        <f t="shared" si="0"/>
        <v>1.0401081582470707E-3</v>
      </c>
      <c r="H21" s="10">
        <f t="shared" si="0"/>
        <v>2.8497181378289217E-12</v>
      </c>
      <c r="I21" s="10">
        <f t="shared" si="0"/>
        <v>3.1534329055456654E-7</v>
      </c>
      <c r="J21" s="10">
        <f t="shared" si="0"/>
        <v>1.2279783039146652E-6</v>
      </c>
      <c r="K21" s="10">
        <f t="shared" si="0"/>
        <v>3.7049285998290894E-6</v>
      </c>
      <c r="L21" s="10">
        <f t="shared" si="0"/>
        <v>2.8918821603028442E-8</v>
      </c>
      <c r="M21" s="10">
        <f t="shared" si="0"/>
        <v>1.660876323623984E-7</v>
      </c>
      <c r="N21" s="10">
        <f t="shared" si="0"/>
        <v>2.0656364680133178E-8</v>
      </c>
      <c r="O21" s="10">
        <f t="shared" si="0"/>
        <v>6.9711525063932873E-6</v>
      </c>
      <c r="P21" s="10">
        <f t="shared" si="0"/>
        <v>2.4114779311504997E-11</v>
      </c>
      <c r="Q21" s="10">
        <f t="shared" si="0"/>
        <v>1.2468811790254334E-9</v>
      </c>
      <c r="R21" s="10">
        <f t="shared" si="0"/>
        <v>3.4491313474684554E-6</v>
      </c>
      <c r="S21" s="10">
        <f t="shared" si="0"/>
        <v>2.9516025392126826E-6</v>
      </c>
      <c r="T21" s="10">
        <f t="shared" si="0"/>
        <v>1.5210203580376052E-6</v>
      </c>
      <c r="U21" s="10">
        <f t="shared" si="0"/>
        <v>1.2441973924308332E-5</v>
      </c>
      <c r="V21" s="10">
        <f t="shared" si="0"/>
        <v>3.9906910580071271E-6</v>
      </c>
      <c r="W21" s="10">
        <f t="shared" si="0"/>
        <v>3.1085361964692517E-8</v>
      </c>
      <c r="X21" s="10">
        <f t="shared" si="0"/>
        <v>2.0635240011866571E-8</v>
      </c>
      <c r="Y21" s="10">
        <f t="shared" si="0"/>
        <v>7.7912592656740411E-9</v>
      </c>
      <c r="Z21" s="10">
        <f t="shared" si="0"/>
        <v>1.0408493302693495E-5</v>
      </c>
      <c r="AA21" s="10">
        <f t="shared" si="0"/>
        <v>2.2896007532017782E-6</v>
      </c>
      <c r="AB21" s="10">
        <f t="shared" si="0"/>
        <v>2.9928626705031688E-8</v>
      </c>
      <c r="AC21" s="10">
        <f t="shared" si="0"/>
        <v>1.6616396194288099E-6</v>
      </c>
      <c r="AD21" s="10">
        <f t="shared" si="0"/>
        <v>1.4558821831131612E-6</v>
      </c>
      <c r="AE21" s="10">
        <f t="shared" si="0"/>
        <v>3.9337265462028125E-7</v>
      </c>
      <c r="AF21" s="10">
        <f t="shared" si="0"/>
        <v>6.7281941415454471E-7</v>
      </c>
      <c r="AG21" s="10">
        <f t="shared" si="0"/>
        <v>1.101725940578812E-6</v>
      </c>
      <c r="AH21" s="10">
        <f t="shared" si="0"/>
        <v>1.7825256904186472E-6</v>
      </c>
      <c r="AI21" s="10">
        <f t="shared" si="0"/>
        <v>2.7814193915562511E-6</v>
      </c>
      <c r="AJ21" s="10">
        <f t="shared" si="0"/>
        <v>6.8045388542516166E-6</v>
      </c>
      <c r="AK21" s="10">
        <f t="shared" si="0"/>
        <v>6.0620691364727134E-8</v>
      </c>
      <c r="AL21" s="10">
        <f t="shared" si="0"/>
        <v>2.0584610890010668E-7</v>
      </c>
      <c r="AM21" s="12">
        <f t="shared" si="0"/>
        <v>1.1919814143196075E-6</v>
      </c>
    </row>
    <row r="22" spans="1:39" ht="24">
      <c r="A22" s="13" t="s">
        <v>41</v>
      </c>
      <c r="B22" s="14" t="s">
        <v>40</v>
      </c>
      <c r="C22" s="24"/>
      <c r="D22" s="16">
        <f t="shared" ref="D22:AM22" si="1">$C6^2*D6^2</f>
        <v>3.3104679423768702E-6</v>
      </c>
      <c r="E22" s="16">
        <f t="shared" si="1"/>
        <v>2.5200387177372151E-4</v>
      </c>
      <c r="F22" s="16">
        <f t="shared" si="1"/>
        <v>1.8177952271321608E-7</v>
      </c>
      <c r="G22" s="16">
        <f t="shared" si="1"/>
        <v>8.2940489979921873E-5</v>
      </c>
      <c r="H22" s="16">
        <f t="shared" si="1"/>
        <v>1.6031321611354369E-5</v>
      </c>
      <c r="I22" s="16">
        <f t="shared" si="1"/>
        <v>1.6064437606352064E-4</v>
      </c>
      <c r="J22" s="16">
        <f t="shared" si="1"/>
        <v>3.6512710834002525E-5</v>
      </c>
      <c r="K22" s="16">
        <f t="shared" si="1"/>
        <v>6.5835433354521547E-5</v>
      </c>
      <c r="L22" s="16">
        <f t="shared" si="1"/>
        <v>2.3869918265429505E-4</v>
      </c>
      <c r="M22" s="16">
        <f t="shared" si="1"/>
        <v>2.1337118117267144E-4</v>
      </c>
      <c r="N22" s="16">
        <f t="shared" si="1"/>
        <v>1.3404421359363436E-4</v>
      </c>
      <c r="O22" s="16">
        <f t="shared" si="1"/>
        <v>2.6742838038716827E-5</v>
      </c>
      <c r="P22" s="16">
        <f t="shared" si="1"/>
        <v>2.3546334470908512E-6</v>
      </c>
      <c r="Q22" s="16">
        <f t="shared" si="1"/>
        <v>1.1578094888141997E-3</v>
      </c>
      <c r="R22" s="16">
        <f t="shared" si="1"/>
        <v>3.9141295717937175E-6</v>
      </c>
      <c r="S22" s="16">
        <f t="shared" si="1"/>
        <v>2.4707186354175871E-6</v>
      </c>
      <c r="T22" s="17">
        <f t="shared" si="1"/>
        <v>5.8425174368999994E-2</v>
      </c>
      <c r="U22" s="16">
        <f t="shared" si="1"/>
        <v>3.8247328456235982E-4</v>
      </c>
      <c r="V22" s="16">
        <f t="shared" si="1"/>
        <v>1.9543919859289037E-6</v>
      </c>
      <c r="W22" s="16">
        <f t="shared" si="1"/>
        <v>2.952292184831781E-4</v>
      </c>
      <c r="X22" s="16">
        <f t="shared" si="1"/>
        <v>1.3954292903838164E-6</v>
      </c>
      <c r="Y22" s="16">
        <f t="shared" si="1"/>
        <v>1.734648856472255E-4</v>
      </c>
      <c r="Z22" s="16">
        <f t="shared" si="1"/>
        <v>1.0145425006877437E-4</v>
      </c>
      <c r="AA22" s="16">
        <f t="shared" si="1"/>
        <v>7.521808053060509E-5</v>
      </c>
      <c r="AB22" s="16">
        <f t="shared" si="1"/>
        <v>2.4969671658154957E-4</v>
      </c>
      <c r="AC22" s="16">
        <f t="shared" si="1"/>
        <v>2.7356870080693587E-5</v>
      </c>
      <c r="AD22" s="16">
        <f t="shared" si="1"/>
        <v>2.5274595672332347E-4</v>
      </c>
      <c r="AE22" s="16">
        <f t="shared" si="1"/>
        <v>1.1551044987615442E-4</v>
      </c>
      <c r="AF22" s="16">
        <f t="shared" si="1"/>
        <v>4.5096982670400777E-5</v>
      </c>
      <c r="AG22" s="16">
        <f t="shared" si="1"/>
        <v>1.0915200224353808E-4</v>
      </c>
      <c r="AH22" s="16">
        <f t="shared" si="1"/>
        <v>2.3626501227924234E-4</v>
      </c>
      <c r="AI22" s="16">
        <f t="shared" si="1"/>
        <v>2.7310178059864945E-4</v>
      </c>
      <c r="AJ22" s="16">
        <f t="shared" si="1"/>
        <v>1.5723563944735369E-4</v>
      </c>
      <c r="AK22" s="16">
        <f t="shared" si="1"/>
        <v>5.594651640839718E-5</v>
      </c>
      <c r="AL22" s="16">
        <f t="shared" si="1"/>
        <v>6.7703344727964109E-5</v>
      </c>
      <c r="AM22" s="18">
        <f t="shared" si="1"/>
        <v>2.1670344573465197E-5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5.8266431364739878E-6</v>
      </c>
      <c r="E23" s="16">
        <f t="shared" si="2"/>
        <v>8.8303968618917001E-7</v>
      </c>
      <c r="F23" s="16">
        <f t="shared" si="2"/>
        <v>3.4732587396090618E-6</v>
      </c>
      <c r="G23" s="16">
        <f t="shared" si="2"/>
        <v>2.6494332003954371E-6</v>
      </c>
      <c r="H23" s="16">
        <f t="shared" si="2"/>
        <v>8.1396991791175053E-6</v>
      </c>
      <c r="I23" s="16">
        <f t="shared" si="2"/>
        <v>9.9749517326506052E-6</v>
      </c>
      <c r="J23" s="16">
        <f t="shared" si="2"/>
        <v>6.2138532449778548E-6</v>
      </c>
      <c r="K23" s="16">
        <f t="shared" si="2"/>
        <v>6.6630388419880222E-7</v>
      </c>
      <c r="L23" s="16">
        <f t="shared" si="2"/>
        <v>1.3463153997224183E-6</v>
      </c>
      <c r="M23" s="16">
        <f t="shared" si="2"/>
        <v>3.3664500455393084E-5</v>
      </c>
      <c r="N23" s="16">
        <f t="shared" si="2"/>
        <v>4.4822678894779775E-9</v>
      </c>
      <c r="O23" s="16">
        <f t="shared" si="2"/>
        <v>3.7734265023739057E-6</v>
      </c>
      <c r="P23" s="16">
        <f t="shared" si="2"/>
        <v>2.9979596818113022E-7</v>
      </c>
      <c r="Q23" s="16">
        <f t="shared" si="2"/>
        <v>2.6166436192293904E-8</v>
      </c>
      <c r="R23" s="16">
        <f t="shared" si="2"/>
        <v>2.5324935997531005E-6</v>
      </c>
      <c r="S23" s="16">
        <f t="shared" si="2"/>
        <v>1.1948784275429028E-6</v>
      </c>
      <c r="T23" s="16">
        <f t="shared" si="2"/>
        <v>1.5767313853125997E-6</v>
      </c>
      <c r="U23" s="16">
        <f t="shared" si="2"/>
        <v>5.8875740741141156E-6</v>
      </c>
      <c r="V23" s="16">
        <f t="shared" si="2"/>
        <v>7.1026852113117396E-8</v>
      </c>
      <c r="W23" s="16">
        <f t="shared" si="2"/>
        <v>2.7966334993456388E-7</v>
      </c>
      <c r="X23" s="16">
        <f t="shared" si="2"/>
        <v>1.5449346759084618E-6</v>
      </c>
      <c r="Y23" s="16">
        <f t="shared" si="2"/>
        <v>1.2005576125887753E-5</v>
      </c>
      <c r="Z23" s="16">
        <f t="shared" si="2"/>
        <v>8.7079933181061032E-7</v>
      </c>
      <c r="AA23" s="17">
        <f t="shared" si="2"/>
        <v>1.2533107192652659E-3</v>
      </c>
      <c r="AB23" s="16">
        <f t="shared" si="2"/>
        <v>6.8285436095493678E-7</v>
      </c>
      <c r="AC23" s="16">
        <f t="shared" si="2"/>
        <v>1.4158292670452017E-6</v>
      </c>
      <c r="AD23" s="16">
        <f t="shared" si="2"/>
        <v>2.2567310902235617E-7</v>
      </c>
      <c r="AE23" s="16">
        <f t="shared" si="2"/>
        <v>1.1495202104853022E-6</v>
      </c>
      <c r="AF23" s="16">
        <f t="shared" si="2"/>
        <v>2.2632090240399143E-7</v>
      </c>
      <c r="AG23" s="16">
        <f t="shared" si="2"/>
        <v>1.6099468620412614E-7</v>
      </c>
      <c r="AH23" s="16">
        <f t="shared" si="2"/>
        <v>4.2486574670777098E-6</v>
      </c>
      <c r="AI23" s="16">
        <f t="shared" si="2"/>
        <v>1.0625965019285333E-6</v>
      </c>
      <c r="AJ23" s="16">
        <f t="shared" si="2"/>
        <v>1.5384977231396024E-7</v>
      </c>
      <c r="AK23" s="16">
        <f t="shared" si="2"/>
        <v>5.1624745536341325E-7</v>
      </c>
      <c r="AL23" s="16">
        <f t="shared" si="2"/>
        <v>1.904383791672736E-8</v>
      </c>
      <c r="AM23" s="18">
        <f t="shared" si="2"/>
        <v>1.0558674695608926E-8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2.0385281051751247E-6</v>
      </c>
      <c r="E24" s="16">
        <f t="shared" si="3"/>
        <v>8.1643266007349178E-6</v>
      </c>
      <c r="F24" s="16">
        <f t="shared" si="3"/>
        <v>1.7842495551553306E-7</v>
      </c>
      <c r="G24" s="16">
        <f t="shared" si="3"/>
        <v>1.3519109347366343E-6</v>
      </c>
      <c r="H24" s="16">
        <f t="shared" si="3"/>
        <v>5.0609241256413063E-7</v>
      </c>
      <c r="I24" s="16">
        <f t="shared" si="3"/>
        <v>5.1505504605528183E-6</v>
      </c>
      <c r="J24" s="16">
        <f t="shared" si="3"/>
        <v>4.8214505566748829E-7</v>
      </c>
      <c r="K24" s="16">
        <f t="shared" si="3"/>
        <v>2.3166827486024377E-6</v>
      </c>
      <c r="L24" s="16">
        <f t="shared" si="3"/>
        <v>1.0707024006275835E-5</v>
      </c>
      <c r="M24" s="16">
        <f t="shared" si="3"/>
        <v>2.5343430056805085E-6</v>
      </c>
      <c r="N24" s="16">
        <f t="shared" si="3"/>
        <v>9.4628514680030504E-6</v>
      </c>
      <c r="O24" s="16">
        <f t="shared" si="3"/>
        <v>6.1248433229635961E-6</v>
      </c>
      <c r="P24" s="16">
        <f t="shared" si="3"/>
        <v>7.0683323409819777E-6</v>
      </c>
      <c r="Q24" s="16">
        <f t="shared" si="3"/>
        <v>3.8407881410702146E-6</v>
      </c>
      <c r="R24" s="16">
        <f t="shared" si="3"/>
        <v>2.6158983351683063E-7</v>
      </c>
      <c r="S24" s="16">
        <f t="shared" si="3"/>
        <v>1.8569737090237988E-5</v>
      </c>
      <c r="T24" s="16">
        <f t="shared" si="3"/>
        <v>1.6924597358904282E-6</v>
      </c>
      <c r="U24" s="16">
        <f t="shared" si="3"/>
        <v>2.4822131849987794E-6</v>
      </c>
      <c r="V24" s="16">
        <f t="shared" si="3"/>
        <v>4.0240049962635889E-6</v>
      </c>
      <c r="W24" s="16">
        <f t="shared" si="3"/>
        <v>5.7412201573842436E-9</v>
      </c>
      <c r="X24" s="16">
        <f t="shared" si="3"/>
        <v>1.5969927328621385E-5</v>
      </c>
      <c r="Y24" s="16">
        <f t="shared" si="3"/>
        <v>5.0387477218333232E-6</v>
      </c>
      <c r="Z24" s="16">
        <f t="shared" si="3"/>
        <v>1.0370609357121532E-6</v>
      </c>
      <c r="AA24" s="16">
        <f t="shared" si="3"/>
        <v>3.8915136230673861E-7</v>
      </c>
      <c r="AB24" s="16">
        <f t="shared" si="3"/>
        <v>4.6820926490674005E-6</v>
      </c>
      <c r="AC24" s="16">
        <f t="shared" si="3"/>
        <v>1.0577758588158815E-5</v>
      </c>
      <c r="AD24" s="16">
        <f t="shared" si="3"/>
        <v>3.513619530533419E-6</v>
      </c>
      <c r="AE24" s="16">
        <f t="shared" si="3"/>
        <v>3.1137600075671826E-6</v>
      </c>
      <c r="AF24" s="17">
        <f t="shared" si="3"/>
        <v>2.1407901257616503E-3</v>
      </c>
      <c r="AG24" s="16">
        <f t="shared" si="3"/>
        <v>1.6458858128063455E-6</v>
      </c>
      <c r="AH24" s="16">
        <f t="shared" si="3"/>
        <v>1.4015676353451857E-6</v>
      </c>
      <c r="AI24" s="16">
        <f t="shared" si="3"/>
        <v>1.6994738087497347E-5</v>
      </c>
      <c r="AJ24" s="16">
        <f t="shared" si="3"/>
        <v>8.154510805303918E-8</v>
      </c>
      <c r="AK24" s="16">
        <f t="shared" si="3"/>
        <v>3.6278859829673097E-6</v>
      </c>
      <c r="AL24" s="16">
        <f t="shared" si="3"/>
        <v>8.141346056191791E-7</v>
      </c>
      <c r="AM24" s="18">
        <f t="shared" si="3"/>
        <v>1.3659355056829579E-5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3.7770295458178145E-6</v>
      </c>
      <c r="E25" s="16">
        <f t="shared" si="4"/>
        <v>1.3553687421874165E-6</v>
      </c>
      <c r="F25" s="16">
        <f t="shared" si="4"/>
        <v>3.6915798856922031E-6</v>
      </c>
      <c r="G25" s="16">
        <f t="shared" si="4"/>
        <v>1.4487965803909768E-8</v>
      </c>
      <c r="H25" s="16">
        <f t="shared" si="4"/>
        <v>6.6453433624761228E-7</v>
      </c>
      <c r="I25" s="16">
        <f t="shared" si="4"/>
        <v>7.2317398819986086E-8</v>
      </c>
      <c r="J25" s="16">
        <f t="shared" si="4"/>
        <v>4.6324643062178984E-6</v>
      </c>
      <c r="K25" s="16">
        <f t="shared" si="4"/>
        <v>5.0917327619529358E-7</v>
      </c>
      <c r="L25" s="16">
        <f t="shared" si="4"/>
        <v>2.3990499962649797E-7</v>
      </c>
      <c r="M25" s="16">
        <f t="shared" si="4"/>
        <v>3.396733418661762E-8</v>
      </c>
      <c r="N25" s="17">
        <f t="shared" si="4"/>
        <v>7.1226702580000454E-4</v>
      </c>
      <c r="O25" s="16">
        <f t="shared" si="4"/>
        <v>9.6613583309388515E-7</v>
      </c>
      <c r="P25" s="16">
        <f t="shared" si="4"/>
        <v>3.2758282873645456E-7</v>
      </c>
      <c r="Q25" s="16">
        <f t="shared" si="4"/>
        <v>8.2453755323559152E-6</v>
      </c>
      <c r="R25" s="16">
        <f t="shared" si="4"/>
        <v>1.6482890019310306E-6</v>
      </c>
      <c r="S25" s="16">
        <f t="shared" si="4"/>
        <v>1.2167719342590656E-6</v>
      </c>
      <c r="T25" s="16">
        <f t="shared" si="4"/>
        <v>1.6660829647089719E-6</v>
      </c>
      <c r="U25" s="16">
        <f t="shared" si="4"/>
        <v>1.7004592706625766E-6</v>
      </c>
      <c r="V25" s="16">
        <f t="shared" si="4"/>
        <v>3.558465195228092E-6</v>
      </c>
      <c r="W25" s="16">
        <f t="shared" si="4"/>
        <v>2.7269459502292996E-6</v>
      </c>
      <c r="X25" s="16">
        <f t="shared" si="4"/>
        <v>2.9175359347541606E-6</v>
      </c>
      <c r="Y25" s="16">
        <f t="shared" si="4"/>
        <v>5.184582401748036E-9</v>
      </c>
      <c r="Z25" s="16">
        <f t="shared" si="4"/>
        <v>1.2284423575884373E-7</v>
      </c>
      <c r="AA25" s="16">
        <f t="shared" si="4"/>
        <v>2.4412546881034184E-9</v>
      </c>
      <c r="AB25" s="16">
        <f t="shared" si="4"/>
        <v>6.1227954722354419E-6</v>
      </c>
      <c r="AC25" s="16">
        <f t="shared" si="4"/>
        <v>4.552395842028585E-9</v>
      </c>
      <c r="AD25" s="16">
        <f t="shared" si="4"/>
        <v>5.2977203234629287E-7</v>
      </c>
      <c r="AE25" s="16">
        <f t="shared" si="4"/>
        <v>2.7647306674296456E-7</v>
      </c>
      <c r="AF25" s="16">
        <f t="shared" si="4"/>
        <v>3.1453784100881569E-6</v>
      </c>
      <c r="AG25" s="16">
        <f t="shared" si="4"/>
        <v>1.8269272891884559E-7</v>
      </c>
      <c r="AH25" s="16">
        <f t="shared" si="4"/>
        <v>1.8061327289266659E-8</v>
      </c>
      <c r="AI25" s="16">
        <f t="shared" si="4"/>
        <v>4.0124331142360325E-7</v>
      </c>
      <c r="AJ25" s="16">
        <f t="shared" si="4"/>
        <v>1.7427804927537626E-6</v>
      </c>
      <c r="AK25" s="16">
        <f t="shared" si="4"/>
        <v>9.4506805170069123E-8</v>
      </c>
      <c r="AL25" s="16">
        <f t="shared" si="4"/>
        <v>2.5506543620169134E-7</v>
      </c>
      <c r="AM25" s="18">
        <f t="shared" si="4"/>
        <v>2.1455748061015331E-6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9.2470599716590098E-12</v>
      </c>
      <c r="E26" s="16">
        <f t="shared" si="5"/>
        <v>1.1235152058040343E-6</v>
      </c>
      <c r="F26" s="16">
        <f t="shared" si="5"/>
        <v>1.8351534333397507E-7</v>
      </c>
      <c r="G26" s="16">
        <f t="shared" si="5"/>
        <v>1.0045591278769004E-10</v>
      </c>
      <c r="H26" s="16">
        <f t="shared" si="5"/>
        <v>1.0927268728856256E-5</v>
      </c>
      <c r="I26" s="16">
        <f t="shared" si="5"/>
        <v>7.9518432567109734E-7</v>
      </c>
      <c r="J26" s="16">
        <f t="shared" si="5"/>
        <v>1.8576123492841245E-6</v>
      </c>
      <c r="K26" s="16">
        <f t="shared" si="5"/>
        <v>1.1947461982219913E-8</v>
      </c>
      <c r="L26" s="16">
        <f t="shared" si="5"/>
        <v>1.6508355225360665E-8</v>
      </c>
      <c r="M26" s="16">
        <f t="shared" si="5"/>
        <v>2.7564185068535386E-6</v>
      </c>
      <c r="N26" s="16">
        <f t="shared" si="5"/>
        <v>6.8447658678208209E-7</v>
      </c>
      <c r="O26" s="16">
        <f t="shared" si="5"/>
        <v>4.2247475497149415E-7</v>
      </c>
      <c r="P26" s="17">
        <f t="shared" si="5"/>
        <v>1.5305246548856526E-3</v>
      </c>
      <c r="Q26" s="16">
        <f t="shared" si="5"/>
        <v>1.475641434857824E-5</v>
      </c>
      <c r="R26" s="16">
        <f t="shared" si="5"/>
        <v>5.6546301043730756E-6</v>
      </c>
      <c r="S26" s="16">
        <f t="shared" si="5"/>
        <v>3.5283162524487689E-6</v>
      </c>
      <c r="T26" s="16">
        <f t="shared" si="5"/>
        <v>6.4105007200262309E-8</v>
      </c>
      <c r="U26" s="16">
        <f t="shared" si="5"/>
        <v>1.9635618728903654E-6</v>
      </c>
      <c r="V26" s="16">
        <f t="shared" si="5"/>
        <v>5.4561207895914815E-6</v>
      </c>
      <c r="W26" s="16">
        <f t="shared" si="5"/>
        <v>8.6590078335434449E-6</v>
      </c>
      <c r="X26" s="16">
        <f t="shared" si="5"/>
        <v>1.009988897399427E-6</v>
      </c>
      <c r="Y26" s="16">
        <f t="shared" si="5"/>
        <v>9.0948002487472268E-6</v>
      </c>
      <c r="Z26" s="16">
        <f t="shared" si="5"/>
        <v>9.1905298455967831E-6</v>
      </c>
      <c r="AA26" s="16">
        <f t="shared" si="5"/>
        <v>3.7262037059765097E-7</v>
      </c>
      <c r="AB26" s="16">
        <f t="shared" si="5"/>
        <v>1.856512808423101E-6</v>
      </c>
      <c r="AC26" s="16">
        <f t="shared" si="5"/>
        <v>3.7668953506465963E-6</v>
      </c>
      <c r="AD26" s="16">
        <f t="shared" si="5"/>
        <v>1.047982156478318E-8</v>
      </c>
      <c r="AE26" s="16">
        <f t="shared" si="5"/>
        <v>1.3304331014640202E-9</v>
      </c>
      <c r="AF26" s="16">
        <f t="shared" si="5"/>
        <v>4.9658193075487594E-6</v>
      </c>
      <c r="AG26" s="16">
        <f t="shared" si="5"/>
        <v>1.6870874442973786E-5</v>
      </c>
      <c r="AH26" s="16">
        <f t="shared" si="5"/>
        <v>4.2620230941279902E-7</v>
      </c>
      <c r="AI26" s="16">
        <f t="shared" si="5"/>
        <v>2.3647518356580121E-6</v>
      </c>
      <c r="AJ26" s="16">
        <f t="shared" si="5"/>
        <v>1.3380719246342354E-6</v>
      </c>
      <c r="AK26" s="16">
        <f t="shared" si="5"/>
        <v>4.518636968570168E-6</v>
      </c>
      <c r="AL26" s="16">
        <f t="shared" si="5"/>
        <v>1.6607176137276153E-5</v>
      </c>
      <c r="AM26" s="18">
        <f t="shared" si="5"/>
        <v>3.4695874644925933E-6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1.8865756336510064E-5</v>
      </c>
      <c r="E27" s="16">
        <f t="shared" si="6"/>
        <v>1.0837956208445462E-6</v>
      </c>
      <c r="F27" s="16">
        <f t="shared" si="6"/>
        <v>2.1118114547857802E-5</v>
      </c>
      <c r="G27" s="16">
        <f t="shared" si="6"/>
        <v>5.8601312121557685E-11</v>
      </c>
      <c r="H27" s="17">
        <f t="shared" si="6"/>
        <v>5.6902977536145115E-3</v>
      </c>
      <c r="I27" s="16">
        <f t="shared" si="6"/>
        <v>1.1877956903059506E-5</v>
      </c>
      <c r="J27" s="16">
        <f t="shared" si="6"/>
        <v>1.5425750816045393E-5</v>
      </c>
      <c r="K27" s="16">
        <f t="shared" si="6"/>
        <v>1.2505925985393911E-5</v>
      </c>
      <c r="L27" s="16">
        <f t="shared" si="6"/>
        <v>1.4331655431524375E-5</v>
      </c>
      <c r="M27" s="16">
        <f t="shared" si="6"/>
        <v>3.8979847711251564E-5</v>
      </c>
      <c r="N27" s="16">
        <f t="shared" si="6"/>
        <v>5.2181715917407551E-6</v>
      </c>
      <c r="O27" s="16">
        <f t="shared" si="6"/>
        <v>6.6886299877767121E-7</v>
      </c>
      <c r="P27" s="16">
        <f t="shared" si="6"/>
        <v>4.078967572879233E-5</v>
      </c>
      <c r="Q27" s="16">
        <f t="shared" si="6"/>
        <v>2.4285901289203835E-5</v>
      </c>
      <c r="R27" s="16">
        <f t="shared" si="6"/>
        <v>5.4235085740040818E-5</v>
      </c>
      <c r="S27" s="16">
        <f t="shared" si="6"/>
        <v>3.474538081872699E-5</v>
      </c>
      <c r="T27" s="16">
        <f t="shared" si="6"/>
        <v>1.5310236176989632E-6</v>
      </c>
      <c r="U27" s="16">
        <f t="shared" si="6"/>
        <v>3.01968689199576E-5</v>
      </c>
      <c r="V27" s="16">
        <f t="shared" si="6"/>
        <v>3.4282673209782681E-7</v>
      </c>
      <c r="W27" s="16">
        <f t="shared" si="6"/>
        <v>4.4919889591475925E-7</v>
      </c>
      <c r="X27" s="16">
        <f t="shared" si="6"/>
        <v>6.917258942539201E-6</v>
      </c>
      <c r="Y27" s="16">
        <f t="shared" si="6"/>
        <v>3.1359178818458631E-6</v>
      </c>
      <c r="Z27" s="16">
        <f t="shared" si="6"/>
        <v>1.0395567717341324E-5</v>
      </c>
      <c r="AA27" s="16">
        <f t="shared" si="6"/>
        <v>3.7471390702614942E-5</v>
      </c>
      <c r="AB27" s="16">
        <f t="shared" si="6"/>
        <v>3.5522846242693029E-5</v>
      </c>
      <c r="AC27" s="16">
        <f t="shared" si="6"/>
        <v>1.2988921795112321E-6</v>
      </c>
      <c r="AD27" s="16">
        <f t="shared" si="6"/>
        <v>2.0206162190637298E-7</v>
      </c>
      <c r="AE27" s="16">
        <f t="shared" si="6"/>
        <v>4.0149575486506184E-8</v>
      </c>
      <c r="AF27" s="16">
        <f t="shared" si="6"/>
        <v>1.3388206903432996E-6</v>
      </c>
      <c r="AG27" s="16">
        <f t="shared" si="6"/>
        <v>5.0546125405614748E-8</v>
      </c>
      <c r="AH27" s="16">
        <f t="shared" si="6"/>
        <v>2.3075094380579828E-7</v>
      </c>
      <c r="AI27" s="16">
        <f t="shared" si="6"/>
        <v>6.0472942882402788E-6</v>
      </c>
      <c r="AJ27" s="16">
        <f t="shared" si="6"/>
        <v>7.3886650656984641E-6</v>
      </c>
      <c r="AK27" s="16">
        <f t="shared" si="6"/>
        <v>2.9695181534954748E-5</v>
      </c>
      <c r="AL27" s="16">
        <f t="shared" si="6"/>
        <v>5.3416957320442183E-7</v>
      </c>
      <c r="AM27" s="18">
        <f t="shared" si="6"/>
        <v>1.0465698317070229E-5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6.8103889941706206E-5</v>
      </c>
      <c r="E28" s="16">
        <f t="shared" si="7"/>
        <v>2.1444299789369588E-5</v>
      </c>
      <c r="F28" s="16">
        <f t="shared" si="7"/>
        <v>8.7111324836670122E-5</v>
      </c>
      <c r="G28" s="16">
        <f t="shared" si="7"/>
        <v>1.6433017816415216E-6</v>
      </c>
      <c r="H28" s="16">
        <f t="shared" si="7"/>
        <v>1.5072030510041227E-4</v>
      </c>
      <c r="I28" s="16">
        <f t="shared" si="7"/>
        <v>1.9398132455105104E-4</v>
      </c>
      <c r="J28" s="16">
        <f t="shared" si="7"/>
        <v>9.3308968952690221E-6</v>
      </c>
      <c r="K28" s="16">
        <f t="shared" si="7"/>
        <v>1.3005179321102749E-4</v>
      </c>
      <c r="L28" s="16">
        <f t="shared" si="7"/>
        <v>4.2753748643499673E-5</v>
      </c>
      <c r="M28" s="16">
        <f t="shared" si="7"/>
        <v>1.2249075207645767E-4</v>
      </c>
      <c r="N28" s="16">
        <f t="shared" si="7"/>
        <v>3.7484491797514997E-6</v>
      </c>
      <c r="O28" s="16">
        <f t="shared" si="7"/>
        <v>2.8409735585008037E-5</v>
      </c>
      <c r="P28" s="16">
        <f t="shared" si="7"/>
        <v>8.5335424432324595E-5</v>
      </c>
      <c r="Q28" s="16">
        <f t="shared" si="7"/>
        <v>3.3691865474795243E-6</v>
      </c>
      <c r="R28" s="16">
        <f t="shared" si="7"/>
        <v>1.333183726796343E-4</v>
      </c>
      <c r="S28" s="16">
        <f t="shared" si="7"/>
        <v>1.3912052017421922E-5</v>
      </c>
      <c r="T28" s="16">
        <f t="shared" si="7"/>
        <v>2.8018030932846066E-5</v>
      </c>
      <c r="U28" s="16">
        <f t="shared" si="7"/>
        <v>4.2270524482750672E-6</v>
      </c>
      <c r="V28" s="16">
        <f t="shared" si="7"/>
        <v>5.5802456501995878E-6</v>
      </c>
      <c r="W28" s="16">
        <f t="shared" si="7"/>
        <v>7.7880489425645024E-5</v>
      </c>
      <c r="X28" s="16">
        <f t="shared" si="7"/>
        <v>1.0786634058461845E-4</v>
      </c>
      <c r="Y28" s="16">
        <f t="shared" si="7"/>
        <v>6.3897493349223427E-5</v>
      </c>
      <c r="Z28" s="16">
        <f t="shared" si="7"/>
        <v>2.3038272874018243E-4</v>
      </c>
      <c r="AA28" s="16">
        <f t="shared" si="7"/>
        <v>1.1879667704110517E-5</v>
      </c>
      <c r="AB28" s="16">
        <f t="shared" si="7"/>
        <v>5.070483239834462E-6</v>
      </c>
      <c r="AC28" s="16">
        <f t="shared" si="7"/>
        <v>4.5203855370169873E-4</v>
      </c>
      <c r="AD28" s="16">
        <f t="shared" si="7"/>
        <v>2.2919754191154053E-5</v>
      </c>
      <c r="AE28" s="16">
        <f t="shared" si="7"/>
        <v>2.3536551598441643E-4</v>
      </c>
      <c r="AF28" s="16">
        <f t="shared" si="7"/>
        <v>4.8517042410598474E-5</v>
      </c>
      <c r="AG28" s="16">
        <f t="shared" si="7"/>
        <v>2.7954011265166812E-5</v>
      </c>
      <c r="AH28" s="16">
        <f t="shared" si="7"/>
        <v>9.9410088435583694E-6</v>
      </c>
      <c r="AI28" s="16">
        <f t="shared" si="7"/>
        <v>4.1273171229884529E-5</v>
      </c>
      <c r="AJ28" s="16">
        <f t="shared" si="7"/>
        <v>4.3095838737162122E-4</v>
      </c>
      <c r="AK28" s="17">
        <f t="shared" si="7"/>
        <v>2.9740392907564635E-2</v>
      </c>
      <c r="AL28" s="16">
        <f t="shared" si="7"/>
        <v>2.3433954657458691E-6</v>
      </c>
      <c r="AM28" s="18">
        <f t="shared" si="7"/>
        <v>3.7383259963657672E-6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1.9583572090939828E-4</v>
      </c>
      <c r="E29" s="16">
        <f t="shared" si="8"/>
        <v>5.6188667698817736E-5</v>
      </c>
      <c r="F29" s="16">
        <f t="shared" si="8"/>
        <v>7.169921424704819E-6</v>
      </c>
      <c r="G29" s="16">
        <f t="shared" si="8"/>
        <v>5.8179733243602484E-6</v>
      </c>
      <c r="H29" s="16">
        <f t="shared" si="8"/>
        <v>1.3549838703758324E-7</v>
      </c>
      <c r="I29" s="17">
        <f t="shared" si="8"/>
        <v>6.1644859374810864E-4</v>
      </c>
      <c r="J29" s="16">
        <f t="shared" si="8"/>
        <v>6.4584192983346578E-5</v>
      </c>
      <c r="K29" s="16">
        <f t="shared" si="8"/>
        <v>5.5077270667917239E-5</v>
      </c>
      <c r="L29" s="16">
        <f t="shared" si="8"/>
        <v>1.5736721535375765E-5</v>
      </c>
      <c r="M29" s="16">
        <f t="shared" si="8"/>
        <v>5.1000147151030276E-7</v>
      </c>
      <c r="N29" s="16">
        <f t="shared" si="8"/>
        <v>6.1698722903083141E-6</v>
      </c>
      <c r="O29" s="16">
        <f t="shared" si="8"/>
        <v>7.8133429866778653E-6</v>
      </c>
      <c r="P29" s="16">
        <f t="shared" si="8"/>
        <v>2.0754933775282697E-8</v>
      </c>
      <c r="Q29" s="16">
        <f t="shared" si="8"/>
        <v>3.799423326739645E-6</v>
      </c>
      <c r="R29" s="16">
        <f t="shared" si="8"/>
        <v>9.2893861373955473E-5</v>
      </c>
      <c r="S29" s="16">
        <f t="shared" si="8"/>
        <v>3.552605767224875E-5</v>
      </c>
      <c r="T29" s="16">
        <f t="shared" si="8"/>
        <v>3.2247226684983587E-5</v>
      </c>
      <c r="U29" s="16">
        <f t="shared" si="8"/>
        <v>1.7783541001081128E-5</v>
      </c>
      <c r="V29" s="16">
        <f t="shared" si="8"/>
        <v>2.5804133654063645E-6</v>
      </c>
      <c r="W29" s="16">
        <f t="shared" si="8"/>
        <v>3.7091012198983578E-5</v>
      </c>
      <c r="X29" s="16">
        <f t="shared" si="8"/>
        <v>6.1728819110900339E-5</v>
      </c>
      <c r="Y29" s="16">
        <f t="shared" si="8"/>
        <v>1.1640495449644136E-5</v>
      </c>
      <c r="Z29" s="16">
        <f t="shared" si="8"/>
        <v>1.0868975263053705E-5</v>
      </c>
      <c r="AA29" s="16">
        <f t="shared" si="8"/>
        <v>1.5438729593034517E-5</v>
      </c>
      <c r="AB29" s="16">
        <f t="shared" si="8"/>
        <v>1.4812668757196164E-5</v>
      </c>
      <c r="AC29" s="16">
        <f t="shared" si="8"/>
        <v>5.0909142285976129E-5</v>
      </c>
      <c r="AD29" s="16">
        <f t="shared" si="8"/>
        <v>1.9499111113091615E-5</v>
      </c>
      <c r="AE29" s="17">
        <f t="shared" si="8"/>
        <v>1.6717852455414496E-2</v>
      </c>
      <c r="AF29" s="16">
        <f t="shared" si="8"/>
        <v>2.348319107054204E-5</v>
      </c>
      <c r="AG29" s="16">
        <f t="shared" si="8"/>
        <v>1.2111648266607373E-5</v>
      </c>
      <c r="AH29" s="16">
        <f t="shared" si="8"/>
        <v>8.654101889763397E-5</v>
      </c>
      <c r="AI29" s="16">
        <f t="shared" si="8"/>
        <v>2.7380532151962752E-6</v>
      </c>
      <c r="AJ29" s="16">
        <f t="shared" si="8"/>
        <v>2.8576351960503601E-5</v>
      </c>
      <c r="AK29" s="16">
        <f t="shared" si="8"/>
        <v>1.3183535612366188E-4</v>
      </c>
      <c r="AL29" s="16">
        <f t="shared" si="8"/>
        <v>1.8935743678094567E-5</v>
      </c>
      <c r="AM29" s="18">
        <f t="shared" si="8"/>
        <v>2.0503196317169234E-5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9.1320299629339937E-9</v>
      </c>
      <c r="E30" s="16">
        <f t="shared" si="9"/>
        <v>2.5861716637726743E-5</v>
      </c>
      <c r="F30" s="16">
        <f t="shared" si="9"/>
        <v>1.0380956497904439E-5</v>
      </c>
      <c r="G30" s="16">
        <f t="shared" si="9"/>
        <v>2.0522969792230747E-5</v>
      </c>
      <c r="H30" s="16">
        <f t="shared" si="9"/>
        <v>4.5968412398688648E-5</v>
      </c>
      <c r="I30" s="16">
        <f t="shared" si="9"/>
        <v>1.8208120272101912E-5</v>
      </c>
      <c r="J30" s="16">
        <f t="shared" si="9"/>
        <v>1.0583244804755048E-6</v>
      </c>
      <c r="K30" s="16">
        <f t="shared" si="9"/>
        <v>3.772881792535621E-5</v>
      </c>
      <c r="L30" s="16">
        <f t="shared" si="9"/>
        <v>1.8901940398963298E-5</v>
      </c>
      <c r="M30" s="16">
        <f t="shared" si="9"/>
        <v>9.4429127000943829E-6</v>
      </c>
      <c r="N30" s="16">
        <f t="shared" si="9"/>
        <v>1.275466210525182E-5</v>
      </c>
      <c r="O30" s="16">
        <f t="shared" si="9"/>
        <v>1.1518486606087016E-4</v>
      </c>
      <c r="P30" s="16">
        <f t="shared" si="9"/>
        <v>1.7374562209522491E-5</v>
      </c>
      <c r="Q30" s="16">
        <f t="shared" si="9"/>
        <v>6.5208803308029391E-6</v>
      </c>
      <c r="R30" s="16">
        <f t="shared" si="9"/>
        <v>9.2513804963462938E-6</v>
      </c>
      <c r="S30" s="17">
        <f t="shared" si="9"/>
        <v>7.6615753241159688E-3</v>
      </c>
      <c r="T30" s="16">
        <f t="shared" si="9"/>
        <v>3.2039496107977184E-7</v>
      </c>
      <c r="U30" s="16">
        <f t="shared" si="9"/>
        <v>3.4072488699726542E-6</v>
      </c>
      <c r="V30" s="16">
        <f t="shared" si="9"/>
        <v>3.2588049929268375E-5</v>
      </c>
      <c r="W30" s="16">
        <f t="shared" si="9"/>
        <v>6.3494813462233192E-6</v>
      </c>
      <c r="X30" s="16">
        <f t="shared" si="9"/>
        <v>5.6511261797124792E-7</v>
      </c>
      <c r="Y30" s="16">
        <f t="shared" si="9"/>
        <v>1.0221679568799704E-4</v>
      </c>
      <c r="Z30" s="16">
        <f t="shared" si="9"/>
        <v>2.5752478677521804E-7</v>
      </c>
      <c r="AA30" s="16">
        <f t="shared" si="9"/>
        <v>7.2174026258192945E-6</v>
      </c>
      <c r="AB30" s="16">
        <f t="shared" si="9"/>
        <v>8.8488299314028516E-6</v>
      </c>
      <c r="AC30" s="16">
        <f t="shared" si="9"/>
        <v>4.4548914024672021E-8</v>
      </c>
      <c r="AD30" s="16">
        <f t="shared" si="9"/>
        <v>2.4068842066705378E-6</v>
      </c>
      <c r="AE30" s="16">
        <f t="shared" si="9"/>
        <v>1.6377332163747258E-5</v>
      </c>
      <c r="AF30" s="16">
        <f t="shared" si="9"/>
        <v>6.4101019414185823E-5</v>
      </c>
      <c r="AG30" s="16">
        <f t="shared" si="9"/>
        <v>1.4528797501333882E-7</v>
      </c>
      <c r="AH30" s="16">
        <f t="shared" si="9"/>
        <v>5.7119862299838365E-5</v>
      </c>
      <c r="AI30" s="16">
        <f t="shared" si="9"/>
        <v>3.8644969023856217E-5</v>
      </c>
      <c r="AJ30" s="16">
        <f t="shared" si="9"/>
        <v>1.4510269378083599E-5</v>
      </c>
      <c r="AK30" s="16">
        <f t="shared" si="9"/>
        <v>3.5850712111763739E-6</v>
      </c>
      <c r="AL30" s="16">
        <f t="shared" si="9"/>
        <v>6.2471520025142106E-8</v>
      </c>
      <c r="AM30" s="18">
        <f t="shared" si="9"/>
        <v>3.4815963715798664E-6</v>
      </c>
    </row>
    <row r="31" spans="1:39">
      <c r="A31" t="s">
        <v>56</v>
      </c>
      <c r="D31" s="20">
        <f>SUM($D$21:$D$30)</f>
        <v>2.977679704165467E-4</v>
      </c>
      <c r="E31" s="20">
        <f>SUM($E$21:$E$30)</f>
        <v>3.709982831430859E-4</v>
      </c>
      <c r="F31" s="20">
        <f>SUM($F$21:$F$30)</f>
        <v>1.35004062775459E-4</v>
      </c>
      <c r="G31">
        <f>SUM($G$21:$G$30)</f>
        <v>1.155048884283386E-3</v>
      </c>
      <c r="H31" s="20">
        <f>SUM($H$21:$H$30)</f>
        <v>5.9233908886185075E-3</v>
      </c>
      <c r="I31" s="20">
        <f>SUM($I$21:$I$30)</f>
        <v>1.0174687187460907E-3</v>
      </c>
      <c r="J31" s="20">
        <f>SUM($J$21:$J$30)</f>
        <v>1.4132592926920109E-4</v>
      </c>
      <c r="K31" s="20">
        <f>SUM($K$21:$K$30)</f>
        <v>3.0840827711502421E-4</v>
      </c>
      <c r="L31" s="20">
        <f>SUM($L$21:$L$30)</f>
        <v>3.4276192024611127E-4</v>
      </c>
      <c r="M31" s="20">
        <f>SUM($M$21:$M$30)</f>
        <v>4.2395001206646158E-4</v>
      </c>
      <c r="N31" s="20">
        <f>SUM($N$21:$N$30)</f>
        <v>8.8437486124804613E-4</v>
      </c>
      <c r="O31" s="20">
        <f>SUM($O$21:$O$30)</f>
        <v>1.9707767858984673E-4</v>
      </c>
      <c r="P31" s="20">
        <f>SUM($P$21:$P$30)</f>
        <v>1.684095440889837E-3</v>
      </c>
      <c r="Q31" s="20">
        <f>SUM($Q$21:$Q$30)</f>
        <v>1.2226548716478013E-3</v>
      </c>
      <c r="R31" s="20">
        <f>SUM($R$21:$R$30)</f>
        <v>3.071589637488131E-4</v>
      </c>
      <c r="S31" s="20">
        <f>SUM($S$21:$S$30)</f>
        <v>7.7756908395034859E-3</v>
      </c>
      <c r="T31" s="20">
        <f>SUM($T$21:$T$30)</f>
        <v>5.8493811444647749E-2</v>
      </c>
      <c r="U31" s="20">
        <f>SUM($U$21:$U$30)</f>
        <v>4.6256377812862049E-4</v>
      </c>
      <c r="V31" s="20">
        <f>SUM($V$21:$V$30)</f>
        <v>6.014623655410446E-5</v>
      </c>
      <c r="W31" s="20">
        <f>SUM($W$21:$W$30)</f>
        <v>4.2870184406577412E-4</v>
      </c>
      <c r="X31" s="20">
        <f>SUM($X$21:$X$30)</f>
        <v>1.9993598262310833E-4</v>
      </c>
      <c r="Y31" s="20">
        <f>SUM($Y$21:$Y$30)</f>
        <v>3.8050768795407173E-4</v>
      </c>
      <c r="Z31" s="20">
        <f>SUM($Z$21:$Z$30)</f>
        <v>3.7498877422769897E-4</v>
      </c>
      <c r="AA31" s="20">
        <f>SUM($AA$21:$AA$30)</f>
        <v>1.4035898041622444E-3</v>
      </c>
      <c r="AB31" s="20">
        <f>SUM($AB$21:$AB$30)</f>
        <v>3.2732572867006195E-4</v>
      </c>
      <c r="AC31" s="20">
        <f>SUM($AC$21:$AC$30)</f>
        <v>5.4907468238302572E-4</v>
      </c>
      <c r="AD31" s="20">
        <f>SUM($AD$21:$AD$30)</f>
        <v>3.0350919453272612E-4</v>
      </c>
      <c r="AE31" s="20">
        <f>SUM($AE$21:$AE$30)</f>
        <v>1.7090080359386816E-2</v>
      </c>
      <c r="AF31" s="20">
        <f>SUM($AF$21:$AF$30)</f>
        <v>2.3323375200519163E-3</v>
      </c>
      <c r="AG31" s="20">
        <f>SUM($AG$21:$AG$30)</f>
        <v>1.6937566948721313E-4</v>
      </c>
      <c r="AH31" s="20">
        <f>SUM($AH$21:$AH$30)</f>
        <v>3.9797466769362245E-4</v>
      </c>
      <c r="AI31" s="20">
        <f>SUM($AI$21:$AI$30)</f>
        <v>3.8541001748389051E-4</v>
      </c>
      <c r="AJ31" s="20">
        <f>SUM($AJ$21:$AJ$30)</f>
        <v>6.4879009937526713E-4</v>
      </c>
      <c r="AK31" s="20">
        <f>SUM($AK$21:$AK$30)</f>
        <v>2.9970272930746261E-2</v>
      </c>
      <c r="AL31" s="20">
        <f>SUM($AL$21:$AL$30)</f>
        <v>1.0748039109094798E-4</v>
      </c>
      <c r="AM31" s="20">
        <f>SUM($AM$21:$AM$30)</f>
        <v>8.0336218992089217E-5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0.13635339063456492</v>
      </c>
      <c r="D33" s="21">
        <f>$D$31/$C$33</f>
        <v>2.1837958633136034E-3</v>
      </c>
      <c r="E33" s="21">
        <f>$E$31/$C$33</f>
        <v>2.7208585090295486E-3</v>
      </c>
      <c r="F33" s="21">
        <f>$F$31/$C$33</f>
        <v>9.9010418550777224E-4</v>
      </c>
      <c r="G33" s="21">
        <f>$G$31/$C$33</f>
        <v>8.4709949558862442E-3</v>
      </c>
      <c r="H33" s="21">
        <f>$H$31/$C$33</f>
        <v>4.344146383930813E-2</v>
      </c>
      <c r="I33" s="21">
        <f>$I$31/$C$33</f>
        <v>7.4619979306049427E-3</v>
      </c>
      <c r="J33" s="21">
        <f>$J$31/$C$33</f>
        <v>1.0364680233582372E-3</v>
      </c>
      <c r="K33" s="21">
        <f>$K$31/$C$33</f>
        <v>2.2618306422725965E-3</v>
      </c>
      <c r="L33" s="21">
        <f>$L$31/$C$33</f>
        <v>2.5137762885906762E-3</v>
      </c>
      <c r="M33" s="21">
        <f>$M$31/$C$33</f>
        <v>3.1092003660009634E-3</v>
      </c>
      <c r="N33" s="21">
        <f>$N$31/$C$33</f>
        <v>6.4859029697194887E-3</v>
      </c>
      <c r="O33" s="21">
        <f>$O$31/$C$33</f>
        <v>1.4453449061492462E-3</v>
      </c>
      <c r="P33" s="21">
        <f>$P$31/$C$33</f>
        <v>1.2350961226943829E-2</v>
      </c>
      <c r="Q33" s="21">
        <f>$Q$31/$C$33</f>
        <v>8.9668094497524307E-3</v>
      </c>
      <c r="R33" s="21">
        <f>$R$31/$C$33</f>
        <v>2.2526683225063109E-3</v>
      </c>
      <c r="S33" s="21">
        <f>$S$31/$C$33</f>
        <v>5.7026017492610749E-2</v>
      </c>
      <c r="T33" s="21">
        <f>$T$31/$C$33</f>
        <v>0.42898684933632925</v>
      </c>
      <c r="U33" s="21">
        <f>$U$31/$C$33</f>
        <v>3.3923892612859078E-3</v>
      </c>
      <c r="V33" s="21">
        <f>$V$31/$C$33</f>
        <v>4.4110554401466921E-4</v>
      </c>
      <c r="W33" s="21">
        <f>$W$31/$C$33</f>
        <v>3.1440497524166467E-3</v>
      </c>
      <c r="X33" s="21">
        <f>$X$31/$C$33</f>
        <v>1.4663073774157072E-3</v>
      </c>
      <c r="Y33" s="21">
        <f>$Y$31/$C$33</f>
        <v>2.7905993843149427E-3</v>
      </c>
      <c r="Z33" s="21">
        <f>$Z$31/$C$33</f>
        <v>2.7501243092127492E-3</v>
      </c>
      <c r="AA33" s="21">
        <f>$AA$31/$C$33</f>
        <v>1.0293765322814358E-2</v>
      </c>
      <c r="AB33" s="21">
        <f>$AB$31/$C$33</f>
        <v>2.400569044500801E-3</v>
      </c>
      <c r="AC33" s="21">
        <f>$AC$31/$C$33</f>
        <v>4.0268502295962563E-3</v>
      </c>
      <c r="AD33" s="21">
        <f>$AD$31/$C$33</f>
        <v>2.2259013371082833E-3</v>
      </c>
      <c r="AE33" s="21">
        <f>$AE$31/$C$33</f>
        <v>0.12533667318320843</v>
      </c>
      <c r="AF33" s="21">
        <f>$AF$31/$C$33</f>
        <v>1.7105093677521506E-2</v>
      </c>
      <c r="AG33" s="21">
        <f>$AG$31/$C$33</f>
        <v>1.2421815746492865E-3</v>
      </c>
      <c r="AH33" s="21">
        <f>$AH$31/$C$33</f>
        <v>2.9187001939703712E-3</v>
      </c>
      <c r="AI33" s="21">
        <f>$AI$31/$C$33</f>
        <v>2.8265525022169191E-3</v>
      </c>
      <c r="AJ33" s="21">
        <f>$AJ$31/$C$33</f>
        <v>4.7581515674521265E-3</v>
      </c>
      <c r="AK33" s="21">
        <f>$AK$31/$C$33</f>
        <v>0.2197985161298141</v>
      </c>
      <c r="AL33" s="21">
        <f>$AL$31/$C$33</f>
        <v>7.8824876001068228E-4</v>
      </c>
      <c r="AM33" s="21">
        <f>$AM$31/$C$33</f>
        <v>5.8917654059219542E-4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2024-01-10T22:21:50Z</dcterms:created>
  <dcterms:modified xsi:type="dcterms:W3CDTF">2024-01-10T22:21:56Z</dcterms:modified>
</cp:coreProperties>
</file>