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CA41166D-BB30-4600-92BC-E3BF8E307F0A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U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<sst xmlns="http://schemas.openxmlformats.org/spreadsheetml/2006/main" count="535" uniqueCount="74">
  <si>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</si>
  <si>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</si>
  <si>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</si>
  <si>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</si>
  <si>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</si>
  <si>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</si>
  <si>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</si>
  <si>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</si>
  <si>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</si>
  <si>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</si>
  <si>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</si>
  <si>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</si>
  <si>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</si>
  <si>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</si>
  <si>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</si>
  <si>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</si>
  <si>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</si>
  <si>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</si>
  <si>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</si>
  <si>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</si>
  <si>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</si>
  <si>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</si>
  <si>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</si>
  <si>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</si>
  <si>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</si>
  <si>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</si>
  <si>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</si>
  <si>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</si>
  <si>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</si>
  <si>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</si>
  <si>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</si>
  <si>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</si>
  <si>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</si>
  <si>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</si>
  <si>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</si>
  <si>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</si>
  <si>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</si>
  <si>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</si>
  <si>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</si>
  <si>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</si>
  <si>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</si>
  <si>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</si>
  <si>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</si>
  <si>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</si>
  <si>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</si>
  <si>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</si>
  <si>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</si>
  <si>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</si>
  <si>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</si>
  <si>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</si>
  <si>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,981</t>
  </si>
  <si>
    <t>,984</t>
  </si>
  <si>
    <t>,978</t>
  </si>
  <si>
    <t>,980</t>
  </si>
  <si>
    <t>,982</t>
  </si>
  <si>
    <t>SUMA</t>
  </si>
  <si>
    <t>R2</t>
  </si>
  <si>
    <t xml:space="preserve"> 33,00 Jägermeister (1)</t>
  </si>
  <si>
    <t xml:space="preserve"> 34,00 Becherovka</t>
  </si>
  <si>
    <t>,972</t>
  </si>
  <si>
    <t>,968</t>
  </si>
  <si>
    <t>,141</t>
  </si>
  <si>
    <t>,985</t>
  </si>
  <si>
    <t>,975</t>
  </si>
  <si>
    <t>,977</t>
  </si>
  <si>
    <t>,983</t>
  </si>
  <si>
    <t xml:space="preserve"> 34,00 Becherovka (1)</t>
  </si>
  <si>
    <t xml:space="preserve"> 37,00 Fernet Stock</t>
  </si>
  <si>
    <t>,976</t>
  </si>
  <si>
    <t>,979</t>
  </si>
  <si>
    <t>,970</t>
  </si>
  <si>
    <t>,974</t>
  </si>
  <si>
    <t>,971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</si>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</sst>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19" applyFont="1" applyBorder="1" applyAlignment="1">
      <alignment horizontal="right" vertical="center"/>
    </xf>
  </cellXfs>
  <cellStyles count="20">
    <cellStyle name="Normalny" xfId="0" builtinId="0"/>
    <cellStyle name="style1704924627455" xfId="1"/>
    <cellStyle name="style1704924627469" xfId="8"/>
    <cellStyle name="style1704924627484" xfId="14"/>
    <cellStyle name="style1704924627550" xfId="2"/>
    <cellStyle name="style1704924627558" xfId="3"/>
    <cellStyle name="style1704924627565" xfId="4"/>
    <cellStyle name="style1704924627573" xfId="5"/>
    <cellStyle name="style1704924627582" xfId="6"/>
    <cellStyle name="style1704924627589" xfId="13"/>
    <cellStyle name="style1704924627597" xfId="7"/>
    <cellStyle name="style1704924627614" xfId="9"/>
    <cellStyle name="style1704924627622" xfId="10"/>
    <cellStyle name="style1704924627629" xfId="11"/>
    <cellStyle name="style1704924627636" xfId="12"/>
    <cellStyle name="style1704924627643" xfId="15"/>
    <cellStyle name="style1704924627650" xfId="16"/>
    <cellStyle name="style1704924627659" xfId="18"/>
    <cellStyle name="style1704924627690" xfId="17"/>
    <cellStyle name="style1704924627785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57</v>
      </c>
      <c r="C1" t="s">
        <v>66</v>
      </c>
      <c r="D1" t="s">
        <v>73</v>
      </c>
    </row>
    <row r="2" spans="1:4">
      <c r="B2">
        <v>2.399862603586414E-2</v>
      </c>
      <c r="C2">
        <v>5.8601666024590757E-2</v>
      </c>
      <c r="D2">
        <v>3.9524428321303907E-2</v>
      </c>
    </row>
    <row r="3" spans="1:4">
      <c r="A3" t="s">
        <v>3</v>
      </c>
      <c r="B3" s="21">
        <v>1.0434496680405843E-3</v>
      </c>
      <c r="C3" s="21">
        <v>4.2533009504109015E-4</v>
      </c>
      <c r="D3" s="22">
        <v>4.8430525451315419E-3</v>
      </c>
    </row>
    <row r="4" spans="1:4">
      <c r="A4" t="s">
        <v>4</v>
      </c>
      <c r="B4" s="22">
        <v>2.4083108396221693E-2</v>
      </c>
      <c r="C4" s="22">
        <v>0.24213633039145244</v>
      </c>
      <c r="D4" s="22">
        <v>7.0998107461207952E-3</v>
      </c>
    </row>
    <row r="5" spans="1:4">
      <c r="A5" t="s">
        <v>5</v>
      </c>
      <c r="B5" s="22">
        <v>1.4268852636081454E-3</v>
      </c>
      <c r="C5" s="22">
        <v>7.5091580138103201E-2</v>
      </c>
      <c r="D5" s="21">
        <v>8.733272969848083E-4</v>
      </c>
    </row>
    <row r="6" spans="1:4">
      <c r="A6" t="s">
        <v>6</v>
      </c>
      <c r="B6" s="21">
        <v>1.0501684646980853E-3</v>
      </c>
      <c r="C6" s="21">
        <v>5.8917204731846144E-4</v>
      </c>
      <c r="D6" s="22">
        <v>5.3444073337390544E-3</v>
      </c>
    </row>
    <row r="7" spans="1:4">
      <c r="A7" t="s">
        <v>7</v>
      </c>
      <c r="B7" s="22">
        <v>2.0679666678054313E-3</v>
      </c>
      <c r="C7" s="22">
        <v>0.1249032585187743</v>
      </c>
      <c r="D7" s="21">
        <v>1.1676918933531586E-3</v>
      </c>
    </row>
    <row r="8" spans="1:4">
      <c r="A8" t="s">
        <v>8</v>
      </c>
      <c r="B8" s="22">
        <v>4.1192641478035419E-2</v>
      </c>
      <c r="C8" s="22">
        <v>1.9497929698892103E-3</v>
      </c>
      <c r="D8" s="22">
        <v>2.5994923790859784E-3</v>
      </c>
    </row>
    <row r="9" spans="1:4">
      <c r="A9" t="s">
        <v>9</v>
      </c>
      <c r="B9" s="22">
        <v>0.1687620144569868</v>
      </c>
      <c r="C9" s="21">
        <v>9.3394078315983892E-4</v>
      </c>
      <c r="D9" s="22">
        <v>2.1556416849778715E-3</v>
      </c>
    </row>
    <row r="10" spans="1:4">
      <c r="A10" t="s">
        <v>10</v>
      </c>
      <c r="B10" s="21">
        <v>1.3157881718198598E-3</v>
      </c>
      <c r="C10" s="21">
        <v>4.9221345860614159E-4</v>
      </c>
      <c r="D10" s="21">
        <v>1.0681439508847554E-3</v>
      </c>
    </row>
    <row r="11" spans="1:4">
      <c r="A11" t="s">
        <v>11</v>
      </c>
      <c r="B11" s="21">
        <v>1.0394759341992015E-3</v>
      </c>
      <c r="C11" s="22">
        <v>5.4905888854460454E-2</v>
      </c>
      <c r="D11" s="21">
        <v>9.9902838109195585E-4</v>
      </c>
    </row>
    <row r="12" spans="1:4">
      <c r="A12" t="s">
        <v>12</v>
      </c>
      <c r="B12" s="22">
        <v>1.8740068376465815E-3</v>
      </c>
      <c r="C12" s="21">
        <v>1.1220689529981909E-3</v>
      </c>
      <c r="D12" s="22">
        <v>1.4878193928990941E-2</v>
      </c>
    </row>
    <row r="13" spans="1:4">
      <c r="A13" t="s">
        <v>13</v>
      </c>
      <c r="B13" s="21">
        <v>1.1351303262549886E-3</v>
      </c>
      <c r="C13" s="22">
        <v>0.27083004760439805</v>
      </c>
      <c r="D13" s="22">
        <v>3.6803612357537751E-3</v>
      </c>
    </row>
    <row r="14" spans="1:4">
      <c r="A14" t="s">
        <v>14</v>
      </c>
      <c r="B14" s="21">
        <v>8.0295397563818398E-4</v>
      </c>
      <c r="C14" s="22">
        <v>1.823623745310667E-3</v>
      </c>
      <c r="D14" s="22">
        <v>1.695732949651655E-3</v>
      </c>
    </row>
    <row r="15" spans="1:4">
      <c r="A15" t="s">
        <v>15</v>
      </c>
      <c r="B15" s="22">
        <v>1.7798552471097106E-3</v>
      </c>
      <c r="C15" s="22">
        <v>1.5963264672872177E-3</v>
      </c>
      <c r="D15" s="21">
        <v>1.2813291480708608E-3</v>
      </c>
    </row>
    <row r="16" spans="1:4">
      <c r="A16" t="s">
        <v>16</v>
      </c>
      <c r="B16" s="22">
        <v>9.7990429013572564E-2</v>
      </c>
      <c r="C16" s="22">
        <v>3.756791203115601E-2</v>
      </c>
      <c r="D16" s="22">
        <v>8.6279791521930733E-3</v>
      </c>
    </row>
    <row r="17" spans="1:4">
      <c r="A17" t="s">
        <v>17</v>
      </c>
      <c r="B17" s="21">
        <v>8.6842440980663765E-4</v>
      </c>
      <c r="C17" s="22">
        <v>3.2419241550560069E-3</v>
      </c>
      <c r="D17" s="21">
        <v>1.5813074904893322E-3</v>
      </c>
    </row>
    <row r="18" spans="1:4">
      <c r="A18" t="s">
        <v>18</v>
      </c>
      <c r="B18" s="22">
        <v>1.8435138760416279E-3</v>
      </c>
      <c r="C18" s="22">
        <v>2.2558994859743558E-3</v>
      </c>
      <c r="D18" s="21">
        <v>1.303554794238732E-3</v>
      </c>
    </row>
    <row r="19" spans="1:4">
      <c r="A19" t="s">
        <v>19</v>
      </c>
      <c r="B19" s="22">
        <v>3.5604191649320099E-3</v>
      </c>
      <c r="C19" s="22">
        <v>1.6441302552114756E-3</v>
      </c>
      <c r="D19" s="21">
        <v>4.7262747242575183E-4</v>
      </c>
    </row>
    <row r="20" spans="1:4">
      <c r="A20" t="s">
        <v>20</v>
      </c>
      <c r="B20" s="21">
        <v>8.3122747468139491E-4</v>
      </c>
      <c r="C20" s="21">
        <v>1.5459659288161183E-3</v>
      </c>
      <c r="D20" s="22">
        <v>0.12390191078150525</v>
      </c>
    </row>
    <row r="21" spans="1:4">
      <c r="A21" t="s">
        <v>21</v>
      </c>
      <c r="B21" s="22">
        <v>2.6259160750185823E-3</v>
      </c>
      <c r="C21" s="21">
        <v>1.1190650498698797E-3</v>
      </c>
      <c r="D21" s="21">
        <v>9.9294571351575306E-4</v>
      </c>
    </row>
    <row r="22" spans="1:4">
      <c r="A22" t="s">
        <v>22</v>
      </c>
      <c r="B22" s="22">
        <v>2.9867268756263131E-3</v>
      </c>
      <c r="C22" s="21">
        <v>1.4006905631890872E-3</v>
      </c>
      <c r="D22" s="22">
        <v>0.13753008889722734</v>
      </c>
    </row>
    <row r="23" spans="1:4">
      <c r="A23" t="s">
        <v>23</v>
      </c>
      <c r="B23" s="22">
        <v>1.8725806883673392E-3</v>
      </c>
      <c r="C23" s="22">
        <v>5.2420480302630282E-3</v>
      </c>
      <c r="D23" s="22">
        <v>3.1941044402929632E-3</v>
      </c>
    </row>
    <row r="24" spans="1:4">
      <c r="A24" t="s">
        <v>24</v>
      </c>
      <c r="B24" s="21">
        <v>7.2932327338223908E-4</v>
      </c>
      <c r="C24" s="22">
        <v>6.0973490572563835E-2</v>
      </c>
      <c r="D24" s="21">
        <v>1.2979596490465606E-3</v>
      </c>
    </row>
    <row r="25" spans="1:4">
      <c r="A25" t="s">
        <v>25</v>
      </c>
      <c r="B25" s="21">
        <v>8.2803540939784827E-4</v>
      </c>
      <c r="C25" s="22">
        <v>1.8355358372910712E-3</v>
      </c>
      <c r="D25" s="21">
        <v>8.5488797580569648E-4</v>
      </c>
    </row>
    <row r="26" spans="1:4">
      <c r="A26" t="s">
        <v>26</v>
      </c>
      <c r="B26" s="21">
        <v>1.1678766452596823E-3</v>
      </c>
      <c r="C26" s="21">
        <v>1.3290253420851659E-3</v>
      </c>
      <c r="D26" s="22">
        <v>4.4497327486578402E-3</v>
      </c>
    </row>
    <row r="27" spans="1:4">
      <c r="A27" t="s">
        <v>27</v>
      </c>
      <c r="B27" s="21">
        <v>3.1528472160159595E-4</v>
      </c>
      <c r="C27" s="22">
        <v>1.5650583203074811E-3</v>
      </c>
      <c r="D27" s="22">
        <v>2.1041549933819331E-2</v>
      </c>
    </row>
    <row r="28" spans="1:4">
      <c r="A28" t="s">
        <v>28</v>
      </c>
      <c r="B28" s="22">
        <v>0.16566416030546152</v>
      </c>
      <c r="C28" s="21">
        <v>8.7528055289420534E-4</v>
      </c>
      <c r="D28" s="22">
        <v>1.8719644071123792E-3</v>
      </c>
    </row>
    <row r="29" spans="1:4">
      <c r="A29" t="s">
        <v>29</v>
      </c>
      <c r="B29" s="22">
        <v>1.3766042664064831E-3</v>
      </c>
      <c r="C29" s="22">
        <v>2.8796383883795927E-3</v>
      </c>
      <c r="D29" s="21">
        <v>5.2959541686275157E-4</v>
      </c>
    </row>
    <row r="30" spans="1:4">
      <c r="A30" t="s">
        <v>30</v>
      </c>
      <c r="B30" s="22">
        <v>0.23090771254828948</v>
      </c>
      <c r="C30" s="21">
        <v>1.08261068815753E-3</v>
      </c>
      <c r="D30" s="22">
        <v>6.5996600401119446E-2</v>
      </c>
    </row>
    <row r="31" spans="1:4">
      <c r="A31" t="s">
        <v>31</v>
      </c>
      <c r="B31" s="21">
        <v>3.5189821009582893E-4</v>
      </c>
      <c r="C31" s="21">
        <v>1.1321707267185849E-3</v>
      </c>
      <c r="D31" s="21">
        <v>1.652122628498685E-3</v>
      </c>
    </row>
    <row r="32" spans="1:4">
      <c r="A32" t="s">
        <v>32</v>
      </c>
      <c r="B32" s="22">
        <v>6.7856999509443378E-2</v>
      </c>
      <c r="C32" s="21">
        <v>6.618281736767036E-4</v>
      </c>
      <c r="D32" s="21">
        <v>1.1913221273100747E-3</v>
      </c>
    </row>
    <row r="33" spans="1:4">
      <c r="A33" t="s">
        <v>33</v>
      </c>
      <c r="B33" s="22">
        <v>9.7461535995879891E-3</v>
      </c>
      <c r="C33" s="22">
        <v>8.1912198092381316E-2</v>
      </c>
      <c r="D33" s="21">
        <v>9.3917193929121939E-4</v>
      </c>
    </row>
    <row r="34" spans="1:4">
      <c r="A34" t="s">
        <v>34</v>
      </c>
      <c r="B34" s="21">
        <v>1.0931638471985974E-3</v>
      </c>
      <c r="C34" s="21">
        <v>1.3938284541610603E-3</v>
      </c>
      <c r="D34" s="22">
        <v>0.12883072963751327</v>
      </c>
    </row>
    <row r="35" spans="1:4">
      <c r="A35" t="s">
        <v>35</v>
      </c>
      <c r="B35" s="21">
        <v>1.3275368328043067E-3</v>
      </c>
      <c r="C35" s="22">
        <v>8.2200075971305252E-3</v>
      </c>
      <c r="D35" s="22">
        <v>2.0038001033044397E-3</v>
      </c>
    </row>
    <row r="36" spans="1:4">
      <c r="A36" t="s">
        <v>36</v>
      </c>
      <c r="B36" s="22">
        <v>0.15411537136380968</v>
      </c>
      <c r="C36" s="21">
        <v>1.5069454310906154E-3</v>
      </c>
      <c r="D36" s="21">
        <v>5.2808762073572617E-4</v>
      </c>
    </row>
    <row r="37" spans="1:4">
      <c r="A37" t="s">
        <v>37</v>
      </c>
      <c r="B37" s="22">
        <v>3.5753825576422338E-3</v>
      </c>
      <c r="C37" s="21">
        <v>1.5182754742624281E-3</v>
      </c>
      <c r="D37" s="22">
        <v>1.8640119127344946E-3</v>
      </c>
    </row>
    <row r="38" spans="1:4">
      <c r="A38" t="s">
        <v>38</v>
      </c>
      <c r="B38" s="21">
        <v>7.9181444350808091E-4</v>
      </c>
      <c r="C38" s="22">
        <v>2.2968968225645691E-3</v>
      </c>
      <c r="D38" s="22">
        <v>0.44165773128246266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-7.5371842805758548E-3</v>
      </c>
      <c r="D5" s="10">
        <v>-4.5589452298651183E-2</v>
      </c>
      <c r="E5" s="10">
        <v>-4.8076341398105168E-2</v>
      </c>
      <c r="F5" s="10">
        <v>-5.2453799947665664E-2</v>
      </c>
      <c r="G5" s="10">
        <v>-2.5826070259324013E-2</v>
      </c>
      <c r="H5" s="10">
        <v>-3.2656935768630331E-2</v>
      </c>
      <c r="I5" s="10">
        <v>-3.0277668388271436E-2</v>
      </c>
      <c r="J5" s="10">
        <v>-3.6959649129817869E-2</v>
      </c>
      <c r="K5" s="10">
        <v>-3.4285860204995022E-2</v>
      </c>
      <c r="L5" s="10">
        <v>-3.180783346614831E-3</v>
      </c>
      <c r="M5" s="10">
        <v>2.0641848352552089E-3</v>
      </c>
      <c r="N5" s="10">
        <v>2.3167644289875149E-2</v>
      </c>
      <c r="O5" s="10">
        <v>-1.5817881643195201E-2</v>
      </c>
      <c r="P5" s="10">
        <v>2.3430595178253327E-3</v>
      </c>
      <c r="Q5" s="10">
        <v>-2.0698406053296266E-2</v>
      </c>
      <c r="R5" s="10">
        <v>-1.3260272317536168E-2</v>
      </c>
      <c r="S5" s="10">
        <v>1.0840215990927009E-2</v>
      </c>
      <c r="T5" s="10">
        <v>2.0889850445413925E-3</v>
      </c>
      <c r="U5" s="10">
        <v>-3.1657691343069914E-2</v>
      </c>
      <c r="V5" s="10">
        <v>4.3698448463071062E-2</v>
      </c>
      <c r="W5" s="11" t="s">
        <v>50</v>
      </c>
      <c r="X5" s="10">
        <v>-4.4712054390205749E-3</v>
      </c>
      <c r="Y5" s="10">
        <v>-3.0951612483852958E-2</v>
      </c>
      <c r="Z5" s="10">
        <v>3.0808989969069524E-2</v>
      </c>
      <c r="AA5" s="10">
        <v>-3.3563654350990753E-3</v>
      </c>
      <c r="AB5" s="10">
        <v>-1.9083272881012373E-2</v>
      </c>
      <c r="AC5" s="10">
        <v>3.5276336234240716E-2</v>
      </c>
      <c r="AD5" s="10">
        <v>0.11633770072443833</v>
      </c>
      <c r="AE5" s="10">
        <v>-1.8759038390656617E-2</v>
      </c>
      <c r="AF5" s="10">
        <v>1.4941027662187445E-2</v>
      </c>
      <c r="AG5" s="10">
        <v>-2.4463754769869328E-3</v>
      </c>
      <c r="AH5" s="10">
        <v>2.7540535309928164E-2</v>
      </c>
      <c r="AI5" s="10">
        <v>-5.5673244997662068E-2</v>
      </c>
      <c r="AJ5" s="10">
        <v>2.1709909999643926E-2</v>
      </c>
      <c r="AK5" s="10">
        <v>1.4322526008888659E-2</v>
      </c>
      <c r="AL5" s="10">
        <v>-1.0097017335428504E-2</v>
      </c>
      <c r="AM5" s="12">
        <v>-4.3766453098617007E-2</v>
      </c>
    </row>
    <row r="6" spans="1:39" ht="24">
      <c r="A6" s="13" t="s">
        <v>41</v>
      </c>
      <c r="B6" s="14" t="s">
        <v>40</v>
      </c>
      <c r="C6" s="15">
        <v>2.4100280800645881E-2</v>
      </c>
      <c r="D6" s="16">
        <v>3.3748850854790673E-2</v>
      </c>
      <c r="E6" s="17" t="s">
        <v>51</v>
      </c>
      <c r="F6" s="16">
        <v>-9.2461000023773081E-4</v>
      </c>
      <c r="G6" s="16">
        <v>-3.7163605205820113E-2</v>
      </c>
      <c r="H6" s="16">
        <v>1.3139851635904042E-2</v>
      </c>
      <c r="I6" s="16">
        <v>4.3713574994553028E-3</v>
      </c>
      <c r="J6" s="16">
        <v>2.7228597798677756E-2</v>
      </c>
      <c r="K6" s="16">
        <v>-1.0828746108089227E-2</v>
      </c>
      <c r="L6" s="16">
        <v>1.0935776742839482E-2</v>
      </c>
      <c r="M6" s="16">
        <v>-4.843526420902431E-2</v>
      </c>
      <c r="N6" s="16">
        <v>9.0226326488324678E-3</v>
      </c>
      <c r="O6" s="16">
        <v>-3.5214878588536808E-2</v>
      </c>
      <c r="P6" s="16">
        <v>-2.5148550087912568E-2</v>
      </c>
      <c r="Q6" s="16">
        <v>4.6216189847595172E-2</v>
      </c>
      <c r="R6" s="16">
        <v>2.8596205744348974E-2</v>
      </c>
      <c r="S6" s="16">
        <v>-2.4547103984279696E-3</v>
      </c>
      <c r="T6" s="16">
        <v>3.4341014844434664E-2</v>
      </c>
      <c r="U6" s="16">
        <v>3.6725832041314459E-2</v>
      </c>
      <c r="V6" s="16">
        <v>-3.1483418556667218E-3</v>
      </c>
      <c r="W6" s="16">
        <v>-4.8543251397482487E-2</v>
      </c>
      <c r="X6" s="16">
        <v>9.2186440686280222E-2</v>
      </c>
      <c r="Y6" s="16">
        <v>-2.7828736487069982E-3</v>
      </c>
      <c r="Z6" s="16">
        <v>3.9758468883169043E-2</v>
      </c>
      <c r="AA6" s="16">
        <v>-3.6180001163273634E-4</v>
      </c>
      <c r="AB6" s="16">
        <v>1.6894647580894866E-2</v>
      </c>
      <c r="AC6" s="16">
        <v>-4.983238376315471E-3</v>
      </c>
      <c r="AD6" s="16">
        <v>3.2753771239822815E-2</v>
      </c>
      <c r="AE6" s="16">
        <v>-2.0853543988548356E-2</v>
      </c>
      <c r="AF6" s="16">
        <v>3.1117561215320672E-3</v>
      </c>
      <c r="AG6" s="16">
        <v>-5.1824815580437467E-3</v>
      </c>
      <c r="AH6" s="16">
        <v>-1.2423192532077377E-3</v>
      </c>
      <c r="AI6" s="16">
        <v>5.8708632473473563E-2</v>
      </c>
      <c r="AJ6" s="16">
        <v>4.5887734780983527E-2</v>
      </c>
      <c r="AK6" s="16">
        <v>3.5369560824954759E-2</v>
      </c>
      <c r="AL6" s="16">
        <v>1.8658826434504429E-2</v>
      </c>
      <c r="AM6" s="18">
        <v>2.3556090982673986E-2</v>
      </c>
    </row>
    <row r="7" spans="1:39" ht="24">
      <c r="A7" s="13" t="s">
        <v>42</v>
      </c>
      <c r="B7" s="14" t="s">
        <v>40</v>
      </c>
      <c r="C7" s="15">
        <v>-6.2148438896255265E-2</v>
      </c>
      <c r="D7" s="16">
        <v>-6.5730889040874138E-2</v>
      </c>
      <c r="E7" s="16">
        <v>3.4829801526423829E-2</v>
      </c>
      <c r="F7" s="16">
        <v>9.9727069188271598E-3</v>
      </c>
      <c r="G7" s="16">
        <v>5.6646128097097249E-3</v>
      </c>
      <c r="H7" s="16">
        <v>5.2116833103425754E-3</v>
      </c>
      <c r="I7" s="16">
        <v>9.3059710383419404E-3</v>
      </c>
      <c r="J7" s="16">
        <v>-2.5568001784448936E-2</v>
      </c>
      <c r="K7" s="16">
        <v>3.1397367963669734E-4</v>
      </c>
      <c r="L7" s="16">
        <v>5.6754003095886331E-2</v>
      </c>
      <c r="M7" s="16">
        <v>5.5801608663004661E-2</v>
      </c>
      <c r="N7" s="16">
        <v>-5.9490382400510643E-3</v>
      </c>
      <c r="O7" s="16">
        <v>2.7639039955605519E-2</v>
      </c>
      <c r="P7" s="16">
        <v>-1.817328508853943E-2</v>
      </c>
      <c r="Q7" s="16">
        <v>9.2029826652079028E-3</v>
      </c>
      <c r="R7" s="16">
        <v>4.2996626531023686E-2</v>
      </c>
      <c r="S7" s="16">
        <v>4.3212997869922234E-2</v>
      </c>
      <c r="T7" s="16">
        <v>0.11944705416147609</v>
      </c>
      <c r="U7" s="16">
        <v>8.6123253881449403E-3</v>
      </c>
      <c r="V7" s="16">
        <v>8.2881130948419757E-2</v>
      </c>
      <c r="W7" s="16">
        <v>1.4191556403383331E-2</v>
      </c>
      <c r="X7" s="16">
        <v>-1.1117269894024701E-2</v>
      </c>
      <c r="Y7" s="16">
        <v>1.136938545600857E-2</v>
      </c>
      <c r="Z7" s="16">
        <v>-1.7792703954603886E-2</v>
      </c>
      <c r="AA7" s="16">
        <v>5.5752885620178563E-2</v>
      </c>
      <c r="AB7" s="16">
        <v>-5.4088082347319676E-3</v>
      </c>
      <c r="AC7" s="16">
        <v>-2.6824368896974237E-3</v>
      </c>
      <c r="AD7" s="16">
        <v>2.2553576119937482E-2</v>
      </c>
      <c r="AE7" s="16">
        <v>-2.0296184134058473E-3</v>
      </c>
      <c r="AF7" s="16">
        <v>-9.3110899446937467E-3</v>
      </c>
      <c r="AG7" s="16">
        <v>7.1602769536089792E-3</v>
      </c>
      <c r="AH7" s="16">
        <v>3.5326429935213531E-2</v>
      </c>
      <c r="AI7" s="16">
        <v>-2.8262890873697214E-2</v>
      </c>
      <c r="AJ7" s="16">
        <v>-2.3948040288046548E-3</v>
      </c>
      <c r="AK7" s="17" t="s">
        <v>52</v>
      </c>
      <c r="AL7" s="16">
        <v>7.2124934227356028E-4</v>
      </c>
      <c r="AM7" s="18">
        <v>-2.6243212175367535E-2</v>
      </c>
    </row>
    <row r="8" spans="1:39" ht="24">
      <c r="A8" s="13" t="s">
        <v>43</v>
      </c>
      <c r="B8" s="14" t="s">
        <v>40</v>
      </c>
      <c r="C8" s="15">
        <v>7.5811645070467462E-2</v>
      </c>
      <c r="D8" s="16">
        <v>8.6650655286083841E-3</v>
      </c>
      <c r="E8" s="16">
        <v>-2.0725426073451354E-2</v>
      </c>
      <c r="F8" s="16">
        <v>3.6417191675959748E-2</v>
      </c>
      <c r="G8" s="16">
        <v>1.8008277974814288E-2</v>
      </c>
      <c r="H8" s="16">
        <v>6.1875241941673209E-2</v>
      </c>
      <c r="I8" s="16">
        <v>6.5892888377797831E-2</v>
      </c>
      <c r="J8" s="16">
        <v>3.3955550731563713E-3</v>
      </c>
      <c r="K8" s="16">
        <v>1.4105182501545259E-2</v>
      </c>
      <c r="L8" s="16">
        <v>1.7844005036273824E-2</v>
      </c>
      <c r="M8" s="16">
        <v>6.5338047379252293E-2</v>
      </c>
      <c r="N8" s="16">
        <v>-3.7683763632517446E-3</v>
      </c>
      <c r="O8" s="16">
        <v>-2.4692259247289131E-2</v>
      </c>
      <c r="P8" s="16">
        <v>3.9370420116381394E-2</v>
      </c>
      <c r="Q8" s="16">
        <v>2.4463970928772982E-3</v>
      </c>
      <c r="R8" s="16">
        <v>-2.0097420435466022E-2</v>
      </c>
      <c r="S8" s="16">
        <v>-4.8712285382520627E-2</v>
      </c>
      <c r="T8" s="16">
        <v>-3.5992805500742943E-2</v>
      </c>
      <c r="U8" s="16">
        <v>-1.6364497203288555E-2</v>
      </c>
      <c r="V8" s="16">
        <v>2.5310552593764506E-2</v>
      </c>
      <c r="W8" s="16">
        <v>-1.8722901348003817E-2</v>
      </c>
      <c r="X8" s="16">
        <v>1.0587285943064724E-2</v>
      </c>
      <c r="Y8" s="16">
        <v>-5.8415949289420219E-5</v>
      </c>
      <c r="Z8" s="16">
        <v>7.9649644891665039E-3</v>
      </c>
      <c r="AA8" s="16">
        <v>2.9281451455282635E-2</v>
      </c>
      <c r="AB8" s="16">
        <v>-5.9563024887164858E-3</v>
      </c>
      <c r="AC8" s="16">
        <v>-3.7376658393425383E-2</v>
      </c>
      <c r="AD8" s="16">
        <v>-3.2868617539781826E-2</v>
      </c>
      <c r="AE8" s="17" t="s">
        <v>50</v>
      </c>
      <c r="AF8" s="16">
        <v>-1.96483680362327E-2</v>
      </c>
      <c r="AG8" s="16">
        <v>1.3237382805108419E-3</v>
      </c>
      <c r="AH8" s="16">
        <v>1.6010561472911338E-2</v>
      </c>
      <c r="AI8" s="16">
        <v>4.2075049151166895E-2</v>
      </c>
      <c r="AJ8" s="16">
        <v>-6.5637567654469042E-2</v>
      </c>
      <c r="AK8" s="16">
        <v>-2.0005454903606048E-3</v>
      </c>
      <c r="AL8" s="16">
        <v>-8.6284448102391539E-2</v>
      </c>
      <c r="AM8" s="18">
        <v>-6.981099742163141E-3</v>
      </c>
    </row>
    <row r="9" spans="1:39" ht="24">
      <c r="A9" s="13" t="s">
        <v>44</v>
      </c>
      <c r="B9" s="14" t="s">
        <v>40</v>
      </c>
      <c r="C9" s="15">
        <v>4.0959567570538404E-2</v>
      </c>
      <c r="D9" s="16">
        <v>1.0170002844588967E-2</v>
      </c>
      <c r="E9" s="16">
        <v>-5.172816679815298E-3</v>
      </c>
      <c r="F9" s="16">
        <v>-2.5005650822744641E-2</v>
      </c>
      <c r="G9" s="16">
        <v>-7.6208277625429411E-4</v>
      </c>
      <c r="H9" s="16">
        <v>3.9752456987397093E-2</v>
      </c>
      <c r="I9" s="16">
        <v>1.2023039709282025E-3</v>
      </c>
      <c r="J9" s="16">
        <v>-2.1455188083704436E-2</v>
      </c>
      <c r="K9" s="16">
        <v>2.8513142956719691E-2</v>
      </c>
      <c r="L9" s="16">
        <v>5.6550748989109507E-2</v>
      </c>
      <c r="M9" s="16">
        <v>-3.0996113737274338E-2</v>
      </c>
      <c r="N9" s="16">
        <v>8.6689109552718371E-2</v>
      </c>
      <c r="O9" s="16">
        <v>-1.8688863696250592E-2</v>
      </c>
      <c r="P9" s="16">
        <v>3.0341593305998331E-2</v>
      </c>
      <c r="Q9" s="16">
        <v>7.7991409417304458E-3</v>
      </c>
      <c r="R9" s="16">
        <v>-1.0488670861034536E-2</v>
      </c>
      <c r="S9" s="16">
        <v>2.8149654767003169E-2</v>
      </c>
      <c r="T9" s="16">
        <v>-3.4937748665931509E-2</v>
      </c>
      <c r="U9" s="16">
        <v>1.3394657326472655E-2</v>
      </c>
      <c r="V9" s="16">
        <v>1.9311592894776967E-2</v>
      </c>
      <c r="W9" s="16">
        <v>-2.4221344272749175E-3</v>
      </c>
      <c r="X9" s="16">
        <v>-8.4731174405015028E-2</v>
      </c>
      <c r="Y9" s="16">
        <v>-5.3781422680362768E-2</v>
      </c>
      <c r="Z9" s="16">
        <v>-3.8550285533425653E-3</v>
      </c>
      <c r="AA9" s="16">
        <v>-3.2331267940150468E-2</v>
      </c>
      <c r="AB9" s="16">
        <v>-3.1270855520349715E-2</v>
      </c>
      <c r="AC9" s="16">
        <v>-2.0807834905622619E-2</v>
      </c>
      <c r="AD9" s="16">
        <v>-1.9131805183484882E-2</v>
      </c>
      <c r="AE9" s="16">
        <v>1.3489733077032006E-3</v>
      </c>
      <c r="AF9" s="16">
        <v>6.5894733987997512E-3</v>
      </c>
      <c r="AG9" s="17" t="s">
        <v>51</v>
      </c>
      <c r="AH9" s="16">
        <v>1.7658204331595394E-2</v>
      </c>
      <c r="AI9" s="16">
        <v>1.4446001654285568E-3</v>
      </c>
      <c r="AJ9" s="16">
        <v>-7.1880636866951684E-3</v>
      </c>
      <c r="AK9" s="16">
        <v>7.3477709705350785E-3</v>
      </c>
      <c r="AL9" s="16">
        <v>2.4901017088961083E-2</v>
      </c>
      <c r="AM9" s="18">
        <v>3.7033266802020209E-2</v>
      </c>
    </row>
    <row r="10" spans="1:39" ht="24">
      <c r="A10" s="13" t="s">
        <v>45</v>
      </c>
      <c r="B10" s="14" t="s">
        <v>40</v>
      </c>
      <c r="C10" s="15">
        <v>1.5261863133663799E-2</v>
      </c>
      <c r="D10" s="16">
        <v>4.2211334117501283E-2</v>
      </c>
      <c r="E10" s="16">
        <v>-1.1854438542467638E-3</v>
      </c>
      <c r="F10" s="16">
        <v>-4.9558284650593372E-2</v>
      </c>
      <c r="G10" s="16">
        <v>1.0588818246157266E-3</v>
      </c>
      <c r="H10" s="16">
        <v>-4.1765270446926725E-2</v>
      </c>
      <c r="I10" s="16">
        <v>-3.3513318465538948E-2</v>
      </c>
      <c r="J10" s="16">
        <v>-5.4787440756913532E-3</v>
      </c>
      <c r="K10" s="16">
        <v>2.3039763372375663E-2</v>
      </c>
      <c r="L10" s="16">
        <v>4.7236174372350071E-3</v>
      </c>
      <c r="M10" s="16">
        <v>3.9504515434800203E-3</v>
      </c>
      <c r="N10" s="16">
        <v>8.0906468322042673E-3</v>
      </c>
      <c r="O10" s="16">
        <v>-5.3778602011983215E-2</v>
      </c>
      <c r="P10" s="16">
        <v>1.9289075940805422E-2</v>
      </c>
      <c r="Q10" s="16">
        <v>-1.948740532586599E-2</v>
      </c>
      <c r="R10" s="16">
        <v>-1.0326956396742153E-2</v>
      </c>
      <c r="S10" s="16">
        <v>7.0186159560833294E-2</v>
      </c>
      <c r="T10" s="16">
        <v>1.7182289384502163E-2</v>
      </c>
      <c r="U10" s="16">
        <v>7.6559742605499123E-2</v>
      </c>
      <c r="V10" s="16">
        <v>-3.9637801916231612E-2</v>
      </c>
      <c r="W10" s="16">
        <v>2.7488584032265596E-2</v>
      </c>
      <c r="X10" s="16">
        <v>-5.8970824570066104E-2</v>
      </c>
      <c r="Y10" s="16">
        <v>2.9245405984236889E-2</v>
      </c>
      <c r="Z10" s="16">
        <v>-4.2884002705976088E-2</v>
      </c>
      <c r="AA10" s="16">
        <v>-8.6299406263977644E-3</v>
      </c>
      <c r="AB10" s="16">
        <v>-7.9287468939703981E-3</v>
      </c>
      <c r="AC10" s="16">
        <v>-1.6803748558717579E-2</v>
      </c>
      <c r="AD10" s="16">
        <v>-2.2554246930337477E-2</v>
      </c>
      <c r="AE10" s="16">
        <v>1.5913964952336747E-2</v>
      </c>
      <c r="AF10" s="16">
        <v>5.4279561219753247E-2</v>
      </c>
      <c r="AG10" s="16">
        <v>1.742684226557506E-2</v>
      </c>
      <c r="AH10" s="17" t="s">
        <v>53</v>
      </c>
      <c r="AI10" s="16">
        <v>8.8207131976064911E-3</v>
      </c>
      <c r="AJ10" s="16">
        <v>-1.0384050307829195E-2</v>
      </c>
      <c r="AK10" s="16">
        <v>3.5524025061008886E-2</v>
      </c>
      <c r="AL10" s="16">
        <v>-4.8473996549573579E-2</v>
      </c>
      <c r="AM10" s="18">
        <v>-5.8612179917635128E-2</v>
      </c>
    </row>
    <row r="11" spans="1:39" ht="24">
      <c r="A11" s="13" t="s">
        <v>46</v>
      </c>
      <c r="B11" s="14" t="s">
        <v>40</v>
      </c>
      <c r="C11" s="15">
        <v>4.9234486385546235E-2</v>
      </c>
      <c r="D11" s="16">
        <v>-5.7076612751457536E-3</v>
      </c>
      <c r="E11" s="16">
        <v>4.5956187321675848E-2</v>
      </c>
      <c r="F11" s="16">
        <v>3.5999347722588684E-2</v>
      </c>
      <c r="G11" s="16">
        <v>-3.58151040080684E-2</v>
      </c>
      <c r="H11" s="16">
        <v>1.2089774531312715E-2</v>
      </c>
      <c r="I11" s="16">
        <v>4.1260211072184791E-2</v>
      </c>
      <c r="J11" s="16">
        <v>-4.9847206983863489E-2</v>
      </c>
      <c r="K11" s="16">
        <v>-7.6123809510869472E-2</v>
      </c>
      <c r="L11" s="16">
        <v>-2.0273808946339632E-2</v>
      </c>
      <c r="M11" s="16">
        <v>-3.8599252429607815E-2</v>
      </c>
      <c r="N11" s="16">
        <v>5.474389262293735E-3</v>
      </c>
      <c r="O11" s="16">
        <v>-9.3135748557132535E-3</v>
      </c>
      <c r="P11" s="16">
        <v>2.8890143158799047E-2</v>
      </c>
      <c r="Q11" s="17" t="s">
        <v>54</v>
      </c>
      <c r="R11" s="16">
        <v>1.0095642269460414E-2</v>
      </c>
      <c r="S11" s="16">
        <v>-3.6358169448534129E-2</v>
      </c>
      <c r="T11" s="16">
        <v>-2.073406741435805E-2</v>
      </c>
      <c r="U11" s="16">
        <v>-3.5756957094774715E-2</v>
      </c>
      <c r="V11" s="16">
        <v>-4.4086348651774812E-2</v>
      </c>
      <c r="W11" s="16">
        <v>-2.0744986610719628E-2</v>
      </c>
      <c r="X11" s="16">
        <v>4.6383660704170243E-2</v>
      </c>
      <c r="Y11" s="16">
        <v>-3.1129859569137934E-2</v>
      </c>
      <c r="Z11" s="16">
        <v>-1.2125029405162375E-2</v>
      </c>
      <c r="AA11" s="16">
        <v>-3.8239765591912916E-2</v>
      </c>
      <c r="AB11" s="16">
        <v>4.0321643719956619E-2</v>
      </c>
      <c r="AC11" s="16">
        <v>-9.819912963135672E-3</v>
      </c>
      <c r="AD11" s="16">
        <v>-2.9641869696666089E-3</v>
      </c>
      <c r="AE11" s="16">
        <v>2.4331350515503477E-3</v>
      </c>
      <c r="AF11" s="16">
        <v>3.1863418247638185E-2</v>
      </c>
      <c r="AG11" s="16">
        <v>7.7684072766797093E-3</v>
      </c>
      <c r="AH11" s="16">
        <v>-1.9618934493861581E-2</v>
      </c>
      <c r="AI11" s="16">
        <v>1.7400783176215424E-2</v>
      </c>
      <c r="AJ11" s="16">
        <v>-2.235836879782872E-2</v>
      </c>
      <c r="AK11" s="16">
        <v>9.3815821763593953E-3</v>
      </c>
      <c r="AL11" s="16">
        <v>7.9330744534193656E-2</v>
      </c>
      <c r="AM11" s="18">
        <v>1.3946400331898304E-3</v>
      </c>
    </row>
    <row r="12" spans="1:39" ht="24">
      <c r="A12" s="13" t="s">
        <v>47</v>
      </c>
      <c r="B12" s="14" t="s">
        <v>40</v>
      </c>
      <c r="C12" s="15">
        <v>6.4246161689208992E-2</v>
      </c>
      <c r="D12" s="16">
        <v>-8.7154190882207175E-3</v>
      </c>
      <c r="E12" s="16">
        <v>-4.8915372576107848E-3</v>
      </c>
      <c r="F12" s="16">
        <v>3.7127858587033144E-2</v>
      </c>
      <c r="G12" s="16">
        <v>3.6831905701158523E-3</v>
      </c>
      <c r="H12" s="16">
        <v>6.0232405817450776E-2</v>
      </c>
      <c r="I12" s="16">
        <v>-2.4362346315525196E-2</v>
      </c>
      <c r="J12" s="16">
        <v>2.1000848948263949E-2</v>
      </c>
      <c r="K12" s="16">
        <v>5.7596529511138736E-2</v>
      </c>
      <c r="L12" s="16">
        <v>-3.1750411346029829E-2</v>
      </c>
      <c r="M12" s="16">
        <v>1.5115811377177943E-2</v>
      </c>
      <c r="N12" s="16">
        <v>3.1672810657206257E-2</v>
      </c>
      <c r="O12" s="16">
        <v>-4.8202752886212695E-2</v>
      </c>
      <c r="P12" s="16">
        <v>7.9975794622300242E-2</v>
      </c>
      <c r="Q12" s="16">
        <v>-9.7131249181165169E-3</v>
      </c>
      <c r="R12" s="16">
        <v>4.3617482181048904E-2</v>
      </c>
      <c r="S12" s="16">
        <v>-2.3402239832172274E-2</v>
      </c>
      <c r="T12" s="16">
        <v>-1.7511973844292827E-2</v>
      </c>
      <c r="U12" s="16">
        <v>4.7234783103390347E-2</v>
      </c>
      <c r="V12" s="16">
        <v>3.4629273797166599E-2</v>
      </c>
      <c r="W12" s="16">
        <v>3.5038822313094437E-2</v>
      </c>
      <c r="X12" s="16">
        <v>-3.7644874737361576E-2</v>
      </c>
      <c r="Y12" s="16">
        <v>-2.8411057106206838E-2</v>
      </c>
      <c r="Z12" s="16">
        <v>-4.773081593709462E-2</v>
      </c>
      <c r="AA12" s="16">
        <v>-2.5971525100398508E-2</v>
      </c>
      <c r="AB12" s="16">
        <v>-2.2912596265427599E-3</v>
      </c>
      <c r="AC12" s="17" t="s">
        <v>53</v>
      </c>
      <c r="AD12" s="16">
        <v>6.8751252604827534E-2</v>
      </c>
      <c r="AE12" s="16">
        <v>-3.7190245458656859E-2</v>
      </c>
      <c r="AF12" s="16">
        <v>2.9095953899457776E-3</v>
      </c>
      <c r="AG12" s="16">
        <v>-2.0548709072493718E-2</v>
      </c>
      <c r="AH12" s="16">
        <v>-1.6804441063985476E-2</v>
      </c>
      <c r="AI12" s="16">
        <v>-4.2397314497708366E-2</v>
      </c>
      <c r="AJ12" s="16">
        <v>3.2883569034137868E-2</v>
      </c>
      <c r="AK12" s="16">
        <v>-2.673368812731931E-3</v>
      </c>
      <c r="AL12" s="16">
        <v>-9.0956213939741831E-3</v>
      </c>
      <c r="AM12" s="18">
        <v>-9.1607804145890041E-3</v>
      </c>
    </row>
    <row r="13" spans="1:39" ht="24">
      <c r="A13" s="13" t="s">
        <v>48</v>
      </c>
      <c r="B13" s="14" t="s">
        <v>40</v>
      </c>
      <c r="C13" s="15">
        <v>6.4973804508114852E-2</v>
      </c>
      <c r="D13" s="16">
        <v>3.7261761090352355E-2</v>
      </c>
      <c r="E13" s="16">
        <v>2.6694809659966227E-2</v>
      </c>
      <c r="F13" s="16">
        <v>-5.7649638019109412E-2</v>
      </c>
      <c r="G13" s="16">
        <v>6.5392135406991028E-2</v>
      </c>
      <c r="H13" s="16">
        <v>-1.8441647768656262E-2</v>
      </c>
      <c r="I13" s="16">
        <v>2.1134819801238859E-2</v>
      </c>
      <c r="J13" s="17" t="s">
        <v>52</v>
      </c>
      <c r="K13" s="16">
        <v>1.4838743941190015E-2</v>
      </c>
      <c r="L13" s="16">
        <v>2.8455483291588328E-3</v>
      </c>
      <c r="M13" s="16">
        <v>-1.4335160133981395E-2</v>
      </c>
      <c r="N13" s="16">
        <v>-4.8362276078620065E-2</v>
      </c>
      <c r="O13" s="16">
        <v>9.0781564526582414E-4</v>
      </c>
      <c r="P13" s="16">
        <v>-4.2891679227324382E-3</v>
      </c>
      <c r="Q13" s="16">
        <v>-4.9189894330484783E-2</v>
      </c>
      <c r="R13" s="16">
        <v>-2.4246030340803873E-2</v>
      </c>
      <c r="S13" s="16">
        <v>-5.4019646774645921E-2</v>
      </c>
      <c r="T13" s="16">
        <v>-6.4542554038422947E-2</v>
      </c>
      <c r="U13" s="16">
        <v>-2.2249950482620792E-2</v>
      </c>
      <c r="V13" s="16">
        <v>-7.0813952666498106E-2</v>
      </c>
      <c r="W13" s="16">
        <v>-3.6581113246327908E-2</v>
      </c>
      <c r="X13" s="16">
        <v>5.6611866860324878E-2</v>
      </c>
      <c r="Y13" s="16">
        <v>2.1115007342278468E-2</v>
      </c>
      <c r="Z13" s="16">
        <v>3.5900430348268203E-2</v>
      </c>
      <c r="AA13" s="16">
        <v>-1.854485958080786E-2</v>
      </c>
      <c r="AB13" s="16">
        <v>1.7519061611284841E-2</v>
      </c>
      <c r="AC13" s="16">
        <v>2.0883397126227412E-2</v>
      </c>
      <c r="AD13" s="16">
        <v>-1.9952037967043295E-2</v>
      </c>
      <c r="AE13" s="16">
        <v>3.3805943803918606E-3</v>
      </c>
      <c r="AF13" s="16">
        <v>-2.2881906242795812E-2</v>
      </c>
      <c r="AG13" s="16">
        <v>-2.0988117695148235E-2</v>
      </c>
      <c r="AH13" s="16">
        <v>-5.4205607711668644E-3</v>
      </c>
      <c r="AI13" s="16">
        <v>1.5211995939373944E-2</v>
      </c>
      <c r="AJ13" s="16">
        <v>2.6759642830969876E-3</v>
      </c>
      <c r="AK13" s="16">
        <v>-2.5435955343110765E-2</v>
      </c>
      <c r="AL13" s="16">
        <v>7.2132643597525636E-2</v>
      </c>
      <c r="AM13" s="18">
        <v>5.3187638031349592E-2</v>
      </c>
    </row>
    <row r="14" spans="1:39" ht="24">
      <c r="A14" s="13" t="s">
        <v>49</v>
      </c>
      <c r="B14" s="14" t="s">
        <v>40</v>
      </c>
      <c r="C14" s="15">
        <v>3.1589770455768787E-2</v>
      </c>
      <c r="D14" s="16">
        <v>-1.7336383029157177E-2</v>
      </c>
      <c r="E14" s="16">
        <v>4.2672044413450353E-3</v>
      </c>
      <c r="F14" s="16">
        <v>-4.0009061141416079E-2</v>
      </c>
      <c r="G14" s="16">
        <v>3.4035782148477876E-2</v>
      </c>
      <c r="H14" s="16">
        <v>8.6902408814999083E-2</v>
      </c>
      <c r="I14" s="17" t="s">
        <v>52</v>
      </c>
      <c r="J14" s="16">
        <v>2.1138685016873788E-2</v>
      </c>
      <c r="K14" s="16">
        <v>1.1916067962175966E-2</v>
      </c>
      <c r="L14" s="16">
        <v>6.5710741045142658E-3</v>
      </c>
      <c r="M14" s="16">
        <v>3.1873026305146183E-3</v>
      </c>
      <c r="N14" s="16">
        <v>-1.5352319937323432E-2</v>
      </c>
      <c r="O14" s="16">
        <v>-3.1919030837332919E-2</v>
      </c>
      <c r="P14" s="16">
        <v>-4.5098753485761936E-2</v>
      </c>
      <c r="Q14" s="16">
        <v>4.0782265324889391E-2</v>
      </c>
      <c r="R14" s="16">
        <v>-1.0172335790124068E-2</v>
      </c>
      <c r="S14" s="16">
        <v>-5.5917887885827723E-2</v>
      </c>
      <c r="T14" s="16">
        <v>1.4018753175917649E-2</v>
      </c>
      <c r="U14" s="16">
        <v>-3.4932695739494188E-2</v>
      </c>
      <c r="V14" s="16">
        <v>-2.9487499912093925E-2</v>
      </c>
      <c r="W14" s="16">
        <v>-3.002038880080846E-2</v>
      </c>
      <c r="X14" s="16">
        <v>3.7875218201332134E-2</v>
      </c>
      <c r="Y14" s="16">
        <v>6.5869723835332877E-2</v>
      </c>
      <c r="Z14" s="16">
        <v>4.0762202532038383E-2</v>
      </c>
      <c r="AA14" s="16">
        <v>3.9300535081610112E-2</v>
      </c>
      <c r="AB14" s="16">
        <v>-1.2235749564610822E-2</v>
      </c>
      <c r="AC14" s="16">
        <v>-2.4223525470789462E-2</v>
      </c>
      <c r="AD14" s="16">
        <v>-3.9110197146053766E-2</v>
      </c>
      <c r="AE14" s="16">
        <v>6.5389660229084157E-2</v>
      </c>
      <c r="AF14" s="16">
        <v>2.0210425288986728E-2</v>
      </c>
      <c r="AG14" s="16">
        <v>1.2294955181472687E-3</v>
      </c>
      <c r="AH14" s="16">
        <v>-3.3358511083323536E-2</v>
      </c>
      <c r="AI14" s="16">
        <v>4.0595237762130372E-2</v>
      </c>
      <c r="AJ14" s="16">
        <v>2.9278420088326069E-3</v>
      </c>
      <c r="AK14" s="16">
        <v>9.2933582123263872E-3</v>
      </c>
      <c r="AL14" s="16">
        <v>6.0519216003953984E-2</v>
      </c>
      <c r="AM14" s="18">
        <v>-1.5392004459535298E-2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1.1807202639584755E-7</v>
      </c>
      <c r="E21" s="10">
        <f t="shared" ref="E21:AM21" si="0">$C5^2*E5^2</f>
        <v>1.3130494690526936E-7</v>
      </c>
      <c r="F21" s="10">
        <f t="shared" si="0"/>
        <v>1.5630475085854152E-7</v>
      </c>
      <c r="G21" s="10">
        <f t="shared" si="0"/>
        <v>3.7890900245853953E-8</v>
      </c>
      <c r="H21" s="10">
        <f t="shared" si="0"/>
        <v>6.0585560697954225E-8</v>
      </c>
      <c r="I21" s="10">
        <f t="shared" si="0"/>
        <v>5.2079058416712196E-8</v>
      </c>
      <c r="J21" s="10">
        <f t="shared" si="0"/>
        <v>7.760218448427755E-8</v>
      </c>
      <c r="K21" s="10">
        <f t="shared" si="0"/>
        <v>6.6780300269344813E-8</v>
      </c>
      <c r="L21" s="10">
        <f t="shared" si="0"/>
        <v>5.7475987973118364E-10</v>
      </c>
      <c r="M21" s="10">
        <f t="shared" si="0"/>
        <v>2.4205576670029606E-10</v>
      </c>
      <c r="N21" s="10">
        <f t="shared" si="0"/>
        <v>3.0491726835983222E-8</v>
      </c>
      <c r="O21" s="10">
        <f t="shared" si="0"/>
        <v>1.421395416414096E-8</v>
      </c>
      <c r="P21" s="10">
        <f t="shared" si="0"/>
        <v>3.118781206595152E-10</v>
      </c>
      <c r="Q21" s="10">
        <f t="shared" si="0"/>
        <v>2.4338402689520155E-8</v>
      </c>
      <c r="R21" s="10">
        <f t="shared" si="0"/>
        <v>9.9890262258237559E-9</v>
      </c>
      <c r="S21" s="10">
        <f t="shared" si="0"/>
        <v>6.6756589114408022E-9</v>
      </c>
      <c r="T21" s="10">
        <f t="shared" si="0"/>
        <v>2.4790707941423173E-10</v>
      </c>
      <c r="U21" s="10">
        <f t="shared" si="0"/>
        <v>5.6934662211299851E-8</v>
      </c>
      <c r="V21" s="10">
        <f t="shared" si="0"/>
        <v>1.0848015627463583E-7</v>
      </c>
      <c r="W21" s="11">
        <f t="shared" si="0"/>
        <v>5.4670907399967546E-5</v>
      </c>
      <c r="X21" s="10">
        <f t="shared" si="0"/>
        <v>1.1357101762938414E-9</v>
      </c>
      <c r="Y21" s="10">
        <f t="shared" si="0"/>
        <v>5.4423294243519098E-8</v>
      </c>
      <c r="Z21" s="10">
        <f t="shared" si="0"/>
        <v>5.3922893575281181E-8</v>
      </c>
      <c r="AA21" s="10">
        <f t="shared" si="0"/>
        <v>6.3996577277124291E-10</v>
      </c>
      <c r="AB21" s="10">
        <f t="shared" si="0"/>
        <v>2.068826108972977E-8</v>
      </c>
      <c r="AC21" s="10">
        <f t="shared" si="0"/>
        <v>7.0694432771397328E-8</v>
      </c>
      <c r="AD21" s="10">
        <f t="shared" si="0"/>
        <v>7.6888116071781978E-7</v>
      </c>
      <c r="AE21" s="10">
        <f t="shared" si="0"/>
        <v>1.9991225212995152E-8</v>
      </c>
      <c r="AF21" s="10">
        <f t="shared" si="0"/>
        <v>1.2681750569088423E-8</v>
      </c>
      <c r="AG21" s="10">
        <f t="shared" si="0"/>
        <v>3.3998871075954771E-10</v>
      </c>
      <c r="AH21" s="10">
        <f t="shared" si="0"/>
        <v>4.3088663371922921E-8</v>
      </c>
      <c r="AI21" s="10">
        <f t="shared" si="0"/>
        <v>1.7608053069271134E-7</v>
      </c>
      <c r="AJ21" s="10">
        <f t="shared" si="0"/>
        <v>2.6775298025479723E-8</v>
      </c>
      <c r="AK21" s="10">
        <f t="shared" si="0"/>
        <v>1.1653530215259003E-8</v>
      </c>
      <c r="AL21" s="10">
        <f t="shared" si="0"/>
        <v>5.7916788374333919E-9</v>
      </c>
      <c r="AM21" s="12">
        <f t="shared" si="0"/>
        <v>1.0881805814565964E-7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6.6154925531271492E-7</v>
      </c>
      <c r="E22" s="17">
        <f t="shared" si="1"/>
        <v>5.6238587238541661E-4</v>
      </c>
      <c r="F22" s="16">
        <f t="shared" si="1"/>
        <v>4.9654816127033692E-10</v>
      </c>
      <c r="G22" s="16">
        <f t="shared" si="1"/>
        <v>8.021948714624127E-7</v>
      </c>
      <c r="H22" s="16">
        <f t="shared" si="1"/>
        <v>1.0028249454362513E-7</v>
      </c>
      <c r="I22" s="16">
        <f t="shared" si="1"/>
        <v>1.1098821236686701E-8</v>
      </c>
      <c r="J22" s="16">
        <f t="shared" si="1"/>
        <v>4.3062055784096648E-7</v>
      </c>
      <c r="K22" s="16">
        <f t="shared" si="1"/>
        <v>6.8108379628829903E-8</v>
      </c>
      <c r="L22" s="16">
        <f t="shared" si="1"/>
        <v>6.9461391032257944E-8</v>
      </c>
      <c r="M22" s="16">
        <f t="shared" si="1"/>
        <v>1.3625973866171807E-6</v>
      </c>
      <c r="N22" s="16">
        <f t="shared" si="1"/>
        <v>4.728362417914195E-8</v>
      </c>
      <c r="O22" s="16">
        <f t="shared" si="1"/>
        <v>7.2027210611648391E-7</v>
      </c>
      <c r="P22" s="16">
        <f t="shared" si="1"/>
        <v>3.6734159563322793E-7</v>
      </c>
      <c r="Q22" s="16">
        <f t="shared" si="1"/>
        <v>1.2406020158536807E-6</v>
      </c>
      <c r="R22" s="16">
        <f t="shared" si="1"/>
        <v>4.7496436982203121E-7</v>
      </c>
      <c r="S22" s="16">
        <f t="shared" si="1"/>
        <v>3.4998121143806896E-9</v>
      </c>
      <c r="T22" s="16">
        <f t="shared" si="1"/>
        <v>6.8496827311798661E-7</v>
      </c>
      <c r="U22" s="16">
        <f t="shared" si="1"/>
        <v>7.8340708133564797E-7</v>
      </c>
      <c r="V22" s="16">
        <f t="shared" si="1"/>
        <v>5.7571556574121875E-9</v>
      </c>
      <c r="W22" s="16">
        <f t="shared" si="1"/>
        <v>1.3686800246322208E-6</v>
      </c>
      <c r="X22" s="16">
        <f t="shared" si="1"/>
        <v>4.9360357884157259E-6</v>
      </c>
      <c r="Y22" s="16">
        <f t="shared" si="1"/>
        <v>4.498121502065761E-9</v>
      </c>
      <c r="Z22" s="16">
        <f t="shared" si="1"/>
        <v>9.1812858257652871E-7</v>
      </c>
      <c r="AA22" s="16">
        <f t="shared" si="1"/>
        <v>7.6029364151466079E-11</v>
      </c>
      <c r="AB22" s="16">
        <f t="shared" si="1"/>
        <v>1.6578394856550404E-7</v>
      </c>
      <c r="AC22" s="16">
        <f t="shared" si="1"/>
        <v>1.4423396095147239E-8</v>
      </c>
      <c r="AD22" s="16">
        <f t="shared" si="1"/>
        <v>6.2311302349236864E-7</v>
      </c>
      <c r="AE22" s="16">
        <f t="shared" si="1"/>
        <v>2.5258290295817362E-7</v>
      </c>
      <c r="AF22" s="16">
        <f t="shared" si="1"/>
        <v>5.6241294804905287E-9</v>
      </c>
      <c r="AG22" s="16">
        <f t="shared" si="1"/>
        <v>1.5599825346643586E-8</v>
      </c>
      <c r="AH22" s="16">
        <f t="shared" si="1"/>
        <v>8.9641814169872197E-10</v>
      </c>
      <c r="AI22" s="16">
        <f t="shared" si="1"/>
        <v>2.0019265254566793E-6</v>
      </c>
      <c r="AJ22" s="16">
        <f t="shared" si="1"/>
        <v>1.2230309418768058E-6</v>
      </c>
      <c r="AK22" s="16">
        <f t="shared" si="1"/>
        <v>7.2661362978688329E-7</v>
      </c>
      <c r="AL22" s="16">
        <f t="shared" si="1"/>
        <v>2.0221476135045609E-7</v>
      </c>
      <c r="AM22" s="18">
        <f t="shared" si="1"/>
        <v>3.2229283566006712E-7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1.6687814398426817E-5</v>
      </c>
      <c r="E23" s="16">
        <f t="shared" si="2"/>
        <v>4.6855701851557095E-6</v>
      </c>
      <c r="F23" s="16">
        <f t="shared" si="2"/>
        <v>3.8413737142638986E-7</v>
      </c>
      <c r="G23" s="16">
        <f t="shared" si="2"/>
        <v>1.2393697971920722E-7</v>
      </c>
      <c r="H23" s="16">
        <f t="shared" si="2"/>
        <v>1.0490990258785077E-7</v>
      </c>
      <c r="I23" s="16">
        <f t="shared" si="2"/>
        <v>3.3449054135158811E-7</v>
      </c>
      <c r="J23" s="16">
        <f t="shared" si="2"/>
        <v>2.5249572185252235E-6</v>
      </c>
      <c r="K23" s="16">
        <f t="shared" si="2"/>
        <v>3.8075615603923071E-10</v>
      </c>
      <c r="L23" s="16">
        <f t="shared" si="2"/>
        <v>1.2440947209931288E-5</v>
      </c>
      <c r="M23" s="16">
        <f t="shared" si="2"/>
        <v>1.2026905160988466E-5</v>
      </c>
      <c r="N23" s="16">
        <f t="shared" si="2"/>
        <v>1.3669542175512234E-7</v>
      </c>
      <c r="O23" s="16">
        <f t="shared" si="2"/>
        <v>2.9505729431452047E-6</v>
      </c>
      <c r="P23" s="16">
        <f t="shared" si="2"/>
        <v>1.2756376453327334E-6</v>
      </c>
      <c r="Q23" s="16">
        <f t="shared" si="2"/>
        <v>3.2712795307220191E-7</v>
      </c>
      <c r="R23" s="16">
        <f t="shared" si="2"/>
        <v>7.1405097000938967E-6</v>
      </c>
      <c r="S23" s="16">
        <f t="shared" si="2"/>
        <v>7.212556705385822E-6</v>
      </c>
      <c r="T23" s="16">
        <f t="shared" si="2"/>
        <v>5.5107579420217873E-5</v>
      </c>
      <c r="U23" s="16">
        <f t="shared" si="2"/>
        <v>2.8648461745373324E-7</v>
      </c>
      <c r="V23" s="16">
        <f t="shared" si="2"/>
        <v>2.653210976503097E-5</v>
      </c>
      <c r="W23" s="16">
        <f t="shared" si="2"/>
        <v>7.778941463123714E-7</v>
      </c>
      <c r="X23" s="16">
        <f t="shared" si="2"/>
        <v>4.7737178499207189E-7</v>
      </c>
      <c r="Y23" s="16">
        <f t="shared" si="2"/>
        <v>4.9926880248643021E-7</v>
      </c>
      <c r="Z23" s="16">
        <f t="shared" si="2"/>
        <v>1.2227688138585545E-6</v>
      </c>
      <c r="AA23" s="16">
        <f t="shared" si="2"/>
        <v>1.2005911802463708E-5</v>
      </c>
      <c r="AB23" s="16">
        <f t="shared" si="2"/>
        <v>1.1299614218573026E-7</v>
      </c>
      <c r="AC23" s="16">
        <f t="shared" si="2"/>
        <v>2.7791979080991959E-8</v>
      </c>
      <c r="AD23" s="16">
        <f t="shared" si="2"/>
        <v>1.9646775200579949E-6</v>
      </c>
      <c r="AE23" s="16">
        <f t="shared" si="2"/>
        <v>1.5910698157112719E-8</v>
      </c>
      <c r="AF23" s="16">
        <f t="shared" si="2"/>
        <v>3.3485862688914622E-7</v>
      </c>
      <c r="AG23" s="16">
        <f t="shared" si="2"/>
        <v>1.9802503091115409E-7</v>
      </c>
      <c r="AH23" s="16">
        <f t="shared" si="2"/>
        <v>4.8201432859633865E-6</v>
      </c>
      <c r="AI23" s="16">
        <f t="shared" si="2"/>
        <v>3.0852730918684386E-6</v>
      </c>
      <c r="AJ23" s="16">
        <f t="shared" si="2"/>
        <v>2.2151360670367596E-8</v>
      </c>
      <c r="AK23" s="17">
        <f t="shared" si="2"/>
        <v>3.6943510204962499E-3</v>
      </c>
      <c r="AL23" s="16">
        <f t="shared" si="2"/>
        <v>2.0092376539454514E-9</v>
      </c>
      <c r="AM23" s="18">
        <f t="shared" si="2"/>
        <v>2.6600783687090085E-6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4.3153452188172693E-7</v>
      </c>
      <c r="E24" s="16">
        <f t="shared" si="3"/>
        <v>2.4687594561717324E-6</v>
      </c>
      <c r="F24" s="16">
        <f t="shared" si="3"/>
        <v>7.6222773158662011E-6</v>
      </c>
      <c r="G24" s="16">
        <f t="shared" si="3"/>
        <v>1.8638725526219172E-6</v>
      </c>
      <c r="H24" s="16">
        <f t="shared" si="3"/>
        <v>2.2004203947550744E-5</v>
      </c>
      <c r="I24" s="16">
        <f t="shared" si="3"/>
        <v>2.4954503381934476E-5</v>
      </c>
      <c r="J24" s="16">
        <f t="shared" si="3"/>
        <v>6.6266403240308182E-8</v>
      </c>
      <c r="K24" s="16">
        <f t="shared" si="3"/>
        <v>1.1434818108976019E-6</v>
      </c>
      <c r="L24" s="16">
        <f t="shared" si="3"/>
        <v>1.8300228635876254E-6</v>
      </c>
      <c r="M24" s="16">
        <f t="shared" si="3"/>
        <v>2.4536021546641675E-5</v>
      </c>
      <c r="N24" s="16">
        <f t="shared" si="3"/>
        <v>8.1616954175205298E-8</v>
      </c>
      <c r="O24" s="16">
        <f t="shared" si="3"/>
        <v>3.5042372144357899E-6</v>
      </c>
      <c r="P24" s="16">
        <f t="shared" si="3"/>
        <v>8.9086508768748207E-6</v>
      </c>
      <c r="Q24" s="16">
        <f t="shared" si="3"/>
        <v>3.439741018554555E-8</v>
      </c>
      <c r="R24" s="16">
        <f t="shared" si="3"/>
        <v>2.3214133484295559E-6</v>
      </c>
      <c r="S24" s="16">
        <f t="shared" si="3"/>
        <v>1.3637942408796415E-5</v>
      </c>
      <c r="T24" s="16">
        <f t="shared" si="3"/>
        <v>7.4456606834091147E-6</v>
      </c>
      <c r="U24" s="16">
        <f t="shared" si="3"/>
        <v>1.5391366289792024E-6</v>
      </c>
      <c r="V24" s="16">
        <f t="shared" si="3"/>
        <v>3.6819263364271165E-6</v>
      </c>
      <c r="W24" s="16">
        <f t="shared" si="3"/>
        <v>2.014735966235876E-6</v>
      </c>
      <c r="X24" s="16">
        <f t="shared" si="3"/>
        <v>6.4423026997931039E-7</v>
      </c>
      <c r="Y24" s="16">
        <f t="shared" si="3"/>
        <v>1.9612579570183551E-11</v>
      </c>
      <c r="Z24" s="16">
        <f t="shared" si="3"/>
        <v>3.6461919605786049E-7</v>
      </c>
      <c r="AA24" s="16">
        <f t="shared" si="3"/>
        <v>4.9278450372732658E-6</v>
      </c>
      <c r="AB24" s="16">
        <f t="shared" si="3"/>
        <v>2.0390380571613711E-7</v>
      </c>
      <c r="AC24" s="16">
        <f t="shared" si="3"/>
        <v>8.0292093929498283E-6</v>
      </c>
      <c r="AD24" s="16">
        <f t="shared" si="3"/>
        <v>6.2091866819319379E-6</v>
      </c>
      <c r="AE24" s="17">
        <f t="shared" si="3"/>
        <v>5.5310789316112057E-3</v>
      </c>
      <c r="AF24" s="16">
        <f t="shared" si="3"/>
        <v>2.2188339897916385E-6</v>
      </c>
      <c r="AG24" s="16">
        <f t="shared" si="3"/>
        <v>1.0071081204154314E-8</v>
      </c>
      <c r="AH24" s="16">
        <f t="shared" si="3"/>
        <v>1.4732788905045803E-6</v>
      </c>
      <c r="AI24" s="16">
        <f t="shared" si="3"/>
        <v>1.0174688107578285E-5</v>
      </c>
      <c r="AJ24" s="16">
        <f t="shared" si="3"/>
        <v>2.476149141640392E-5</v>
      </c>
      <c r="AK24" s="16">
        <f t="shared" si="3"/>
        <v>2.3002164440615269E-8</v>
      </c>
      <c r="AL24" s="16">
        <f t="shared" si="3"/>
        <v>4.2789468552519056E-5</v>
      </c>
      <c r="AM24" s="18">
        <f t="shared" si="3"/>
        <v>2.8010413972369331E-7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1.7352133275310334E-7</v>
      </c>
      <c r="E25" s="16">
        <f t="shared" si="4"/>
        <v>4.4891581047805499E-8</v>
      </c>
      <c r="F25" s="16">
        <f t="shared" si="4"/>
        <v>1.0490279286599366E-6</v>
      </c>
      <c r="G25" s="16">
        <f t="shared" si="4"/>
        <v>9.7435006502850819E-10</v>
      </c>
      <c r="H25" s="16">
        <f t="shared" si="4"/>
        <v>2.6511767261835755E-6</v>
      </c>
      <c r="I25" s="16">
        <f t="shared" si="4"/>
        <v>2.4251538148660734E-9</v>
      </c>
      <c r="J25" s="16">
        <f t="shared" si="4"/>
        <v>7.7228104933372291E-7</v>
      </c>
      <c r="K25" s="16">
        <f t="shared" si="4"/>
        <v>1.3639577220393745E-6</v>
      </c>
      <c r="L25" s="16">
        <f t="shared" si="4"/>
        <v>5.3652189339146167E-6</v>
      </c>
      <c r="M25" s="16">
        <f t="shared" si="4"/>
        <v>1.6118522044431382E-6</v>
      </c>
      <c r="N25" s="16">
        <f t="shared" si="4"/>
        <v>1.2607814486679021E-5</v>
      </c>
      <c r="O25" s="16">
        <f t="shared" si="4"/>
        <v>5.8597153426105656E-7</v>
      </c>
      <c r="P25" s="16">
        <f t="shared" si="4"/>
        <v>1.5444985025040717E-6</v>
      </c>
      <c r="Q25" s="16">
        <f t="shared" si="4"/>
        <v>1.0204794496865355E-7</v>
      </c>
      <c r="R25" s="16">
        <f t="shared" si="4"/>
        <v>1.8456597464980143E-7</v>
      </c>
      <c r="S25" s="16">
        <f t="shared" si="4"/>
        <v>1.3294036651121584E-6</v>
      </c>
      <c r="T25" s="16">
        <f t="shared" si="4"/>
        <v>2.0478613923047718E-6</v>
      </c>
      <c r="U25" s="16">
        <f t="shared" si="4"/>
        <v>3.010051603416188E-7</v>
      </c>
      <c r="V25" s="16">
        <f t="shared" si="4"/>
        <v>6.2567228964643941E-7</v>
      </c>
      <c r="W25" s="16">
        <f t="shared" si="4"/>
        <v>9.8425405135488726E-9</v>
      </c>
      <c r="X25" s="16">
        <f t="shared" si="4"/>
        <v>1.2044733012805446E-5</v>
      </c>
      <c r="Y25" s="16">
        <f t="shared" si="4"/>
        <v>4.8526089932343154E-6</v>
      </c>
      <c r="Z25" s="16">
        <f t="shared" si="4"/>
        <v>2.493250553495687E-8</v>
      </c>
      <c r="AA25" s="16">
        <f t="shared" si="4"/>
        <v>1.7537036236468028E-6</v>
      </c>
      <c r="AB25" s="16">
        <f t="shared" si="4"/>
        <v>1.6405529491757991E-6</v>
      </c>
      <c r="AC25" s="16">
        <f t="shared" si="4"/>
        <v>7.2638106171723315E-7</v>
      </c>
      <c r="AD25" s="16">
        <f t="shared" si="4"/>
        <v>6.1407670906034335E-7</v>
      </c>
      <c r="AE25" s="16">
        <f t="shared" si="4"/>
        <v>3.0529341612353823E-9</v>
      </c>
      <c r="AF25" s="16">
        <f t="shared" si="4"/>
        <v>7.2847079311235651E-8</v>
      </c>
      <c r="AG25" s="17">
        <f t="shared" si="4"/>
        <v>1.6244297056083499E-3</v>
      </c>
      <c r="AH25" s="16">
        <f t="shared" si="4"/>
        <v>5.2312298412194994E-7</v>
      </c>
      <c r="AI25" s="16">
        <f t="shared" si="4"/>
        <v>3.5011123418065221E-9</v>
      </c>
      <c r="AJ25" s="16">
        <f t="shared" si="4"/>
        <v>8.6683124786028863E-8</v>
      </c>
      <c r="AK25" s="16">
        <f t="shared" si="4"/>
        <v>9.0577837459994513E-8</v>
      </c>
      <c r="AL25" s="16">
        <f t="shared" si="4"/>
        <v>1.0402671839811308E-6</v>
      </c>
      <c r="AM25" s="18">
        <f t="shared" si="4"/>
        <v>2.3008842637963427E-6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4.1502405193871187E-7</v>
      </c>
      <c r="E26" s="16">
        <f t="shared" si="5"/>
        <v>3.2732342588988558E-10</v>
      </c>
      <c r="F26" s="16">
        <f t="shared" si="5"/>
        <v>5.720679810378017E-7</v>
      </c>
      <c r="G26" s="16">
        <f t="shared" si="5"/>
        <v>2.6116206671811623E-10</v>
      </c>
      <c r="H26" s="16">
        <f t="shared" si="5"/>
        <v>4.0629895474203426E-7</v>
      </c>
      <c r="I26" s="16">
        <f t="shared" si="5"/>
        <v>2.6160737079767286E-7</v>
      </c>
      <c r="J26" s="16">
        <f t="shared" si="5"/>
        <v>6.9916090714263487E-9</v>
      </c>
      <c r="K26" s="16">
        <f t="shared" si="5"/>
        <v>1.2364345662654056E-7</v>
      </c>
      <c r="L26" s="16">
        <f t="shared" si="5"/>
        <v>5.1971415244479531E-9</v>
      </c>
      <c r="M26" s="16">
        <f t="shared" si="5"/>
        <v>3.6350349197441919E-9</v>
      </c>
      <c r="N26" s="16">
        <f t="shared" si="5"/>
        <v>1.5246901589085953E-8</v>
      </c>
      <c r="O26" s="16">
        <f t="shared" si="5"/>
        <v>6.7364970815090527E-7</v>
      </c>
      <c r="P26" s="16">
        <f t="shared" si="5"/>
        <v>8.6663845298732077E-8</v>
      </c>
      <c r="Q26" s="16">
        <f t="shared" si="5"/>
        <v>8.8455154560182258E-8</v>
      </c>
      <c r="R26" s="16">
        <f t="shared" si="5"/>
        <v>2.4840469253932543E-8</v>
      </c>
      <c r="S26" s="16">
        <f t="shared" si="5"/>
        <v>1.1474085132985424E-6</v>
      </c>
      <c r="T26" s="16">
        <f t="shared" si="5"/>
        <v>6.8766539067013427E-8</v>
      </c>
      <c r="U26" s="16">
        <f t="shared" si="5"/>
        <v>1.3652621130345962E-6</v>
      </c>
      <c r="V26" s="16">
        <f t="shared" si="5"/>
        <v>3.6596051923547464E-7</v>
      </c>
      <c r="W26" s="16">
        <f t="shared" si="5"/>
        <v>1.7600290980262137E-7</v>
      </c>
      <c r="X26" s="16">
        <f t="shared" si="5"/>
        <v>8.1000837626341981E-7</v>
      </c>
      <c r="Y26" s="16">
        <f t="shared" si="5"/>
        <v>1.992188451916169E-7</v>
      </c>
      <c r="Z26" s="16">
        <f t="shared" si="5"/>
        <v>4.2835687202270804E-7</v>
      </c>
      <c r="AA26" s="16">
        <f t="shared" si="5"/>
        <v>1.7347253487510224E-8</v>
      </c>
      <c r="AB26" s="16">
        <f t="shared" si="5"/>
        <v>1.4642802935472904E-8</v>
      </c>
      <c r="AC26" s="16">
        <f t="shared" si="5"/>
        <v>6.5769941847412256E-8</v>
      </c>
      <c r="AD26" s="16">
        <f t="shared" si="5"/>
        <v>1.1848729118187501E-7</v>
      </c>
      <c r="AE26" s="16">
        <f t="shared" si="5"/>
        <v>5.8989118127338153E-8</v>
      </c>
      <c r="AF26" s="16">
        <f t="shared" si="5"/>
        <v>6.8625854582599399E-7</v>
      </c>
      <c r="AG26" s="16">
        <f t="shared" si="5"/>
        <v>7.0737956513334015E-8</v>
      </c>
      <c r="AH26" s="17">
        <f t="shared" si="5"/>
        <v>2.2370065744478301E-4</v>
      </c>
      <c r="AI26" s="16">
        <f t="shared" si="5"/>
        <v>1.8122683748976364E-8</v>
      </c>
      <c r="AJ26" s="16">
        <f t="shared" si="5"/>
        <v>2.5115896000879671E-8</v>
      </c>
      <c r="AK26" s="16">
        <f t="shared" si="5"/>
        <v>2.9394051085333661E-7</v>
      </c>
      <c r="AL26" s="16">
        <f t="shared" si="5"/>
        <v>5.4730921991620284E-7</v>
      </c>
      <c r="AM26" s="18">
        <f t="shared" si="5"/>
        <v>8.001858313821831E-7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7.8968739685243795E-8</v>
      </c>
      <c r="E27" s="16">
        <f t="shared" si="6"/>
        <v>5.1194912542815611E-6</v>
      </c>
      <c r="F27" s="16">
        <f t="shared" si="6"/>
        <v>3.1414350646765212E-6</v>
      </c>
      <c r="G27" s="16">
        <f t="shared" si="6"/>
        <v>3.1093617863188413E-6</v>
      </c>
      <c r="H27" s="16">
        <f t="shared" si="6"/>
        <v>3.543033237647677E-7</v>
      </c>
      <c r="I27" s="16">
        <f t="shared" si="6"/>
        <v>4.1266887506918191E-6</v>
      </c>
      <c r="J27" s="16">
        <f t="shared" si="6"/>
        <v>6.0231056583871542E-6</v>
      </c>
      <c r="K27" s="16">
        <f t="shared" si="6"/>
        <v>1.4046879312634277E-5</v>
      </c>
      <c r="L27" s="16">
        <f t="shared" si="6"/>
        <v>9.9634448791555432E-7</v>
      </c>
      <c r="M27" s="16">
        <f t="shared" si="6"/>
        <v>3.6115747710046319E-6</v>
      </c>
      <c r="N27" s="16">
        <f t="shared" si="6"/>
        <v>7.264574362852511E-8</v>
      </c>
      <c r="O27" s="16">
        <f t="shared" si="6"/>
        <v>2.102672536646265E-7</v>
      </c>
      <c r="P27" s="16">
        <f t="shared" si="6"/>
        <v>2.0231971810833656E-6</v>
      </c>
      <c r="Q27" s="17">
        <f t="shared" si="6"/>
        <v>2.3375547894876761E-3</v>
      </c>
      <c r="R27" s="16">
        <f t="shared" si="6"/>
        <v>2.4706244218821782E-7</v>
      </c>
      <c r="S27" s="16">
        <f t="shared" si="6"/>
        <v>3.2043713651531528E-6</v>
      </c>
      <c r="T27" s="16">
        <f t="shared" si="6"/>
        <v>1.0420962568782484E-6</v>
      </c>
      <c r="U27" s="16">
        <f t="shared" si="6"/>
        <v>3.0992736948163697E-6</v>
      </c>
      <c r="V27" s="16">
        <f t="shared" si="6"/>
        <v>4.7113686224382906E-6</v>
      </c>
      <c r="W27" s="16">
        <f t="shared" si="6"/>
        <v>1.0431941456480563E-6</v>
      </c>
      <c r="X27" s="16">
        <f t="shared" si="6"/>
        <v>5.2151747550724438E-6</v>
      </c>
      <c r="Y27" s="16">
        <f t="shared" si="6"/>
        <v>2.3490547899403005E-6</v>
      </c>
      <c r="Z27" s="16">
        <f t="shared" si="6"/>
        <v>3.5637269756079431E-7</v>
      </c>
      <c r="AA27" s="16">
        <f t="shared" si="6"/>
        <v>3.5446165936759762E-6</v>
      </c>
      <c r="AB27" s="16">
        <f t="shared" si="6"/>
        <v>3.9410802589342566E-6</v>
      </c>
      <c r="AC27" s="16">
        <f t="shared" si="6"/>
        <v>2.3375133531256711E-7</v>
      </c>
      <c r="AD27" s="16">
        <f t="shared" si="6"/>
        <v>2.1298548689950607E-8</v>
      </c>
      <c r="AE27" s="16">
        <f t="shared" si="6"/>
        <v>1.4350639469081377E-8</v>
      </c>
      <c r="AF27" s="16">
        <f t="shared" si="6"/>
        <v>2.4610676509614419E-6</v>
      </c>
      <c r="AG27" s="16">
        <f t="shared" si="6"/>
        <v>1.4628601056032489E-7</v>
      </c>
      <c r="AH27" s="16">
        <f t="shared" si="6"/>
        <v>9.330172165343107E-7</v>
      </c>
      <c r="AI27" s="16">
        <f t="shared" si="6"/>
        <v>7.3396679794505639E-7</v>
      </c>
      <c r="AJ27" s="16">
        <f t="shared" si="6"/>
        <v>1.2117668136899346E-6</v>
      </c>
      <c r="AK27" s="16">
        <f t="shared" si="6"/>
        <v>2.1334918959252664E-7</v>
      </c>
      <c r="AL27" s="16">
        <f t="shared" si="6"/>
        <v>1.5255339739674829E-5</v>
      </c>
      <c r="AM27" s="18">
        <f t="shared" si="6"/>
        <v>4.714797867241859E-9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3.1352409539636774E-7</v>
      </c>
      <c r="E28" s="16">
        <f t="shared" si="7"/>
        <v>9.8760914859336219E-8</v>
      </c>
      <c r="F28" s="16">
        <f t="shared" si="7"/>
        <v>5.6897629803586686E-6</v>
      </c>
      <c r="G28" s="16">
        <f t="shared" si="7"/>
        <v>5.5994162437149195E-8</v>
      </c>
      <c r="H28" s="16">
        <f t="shared" si="7"/>
        <v>1.4974584924494612E-5</v>
      </c>
      <c r="I28" s="16">
        <f t="shared" si="7"/>
        <v>2.4498110978732666E-6</v>
      </c>
      <c r="J28" s="16">
        <f t="shared" si="7"/>
        <v>1.8204052325537763E-6</v>
      </c>
      <c r="K28" s="16">
        <f t="shared" si="7"/>
        <v>1.3692634139752155E-5</v>
      </c>
      <c r="L28" s="16">
        <f t="shared" si="7"/>
        <v>4.1609556339713028E-6</v>
      </c>
      <c r="M28" s="16">
        <f t="shared" si="7"/>
        <v>9.4309903527127428E-7</v>
      </c>
      <c r="N28" s="16">
        <f t="shared" si="7"/>
        <v>4.1406410351507698E-6</v>
      </c>
      <c r="O28" s="16">
        <f t="shared" si="7"/>
        <v>9.5904294797889938E-6</v>
      </c>
      <c r="P28" s="16">
        <f t="shared" si="7"/>
        <v>2.6400460386048056E-5</v>
      </c>
      <c r="Q28" s="16">
        <f t="shared" si="7"/>
        <v>3.8941468146863244E-7</v>
      </c>
      <c r="R28" s="16">
        <f t="shared" si="7"/>
        <v>7.8526376396980617E-6</v>
      </c>
      <c r="S28" s="16">
        <f t="shared" si="7"/>
        <v>2.260524531047873E-6</v>
      </c>
      <c r="T28" s="16">
        <f t="shared" si="7"/>
        <v>1.2657984879145681E-6</v>
      </c>
      <c r="U28" s="16">
        <f t="shared" si="7"/>
        <v>9.2091219416273663E-6</v>
      </c>
      <c r="V28" s="16">
        <f t="shared" si="7"/>
        <v>4.9497258006441988E-6</v>
      </c>
      <c r="W28" s="16">
        <f t="shared" si="7"/>
        <v>5.0674955285224779E-6</v>
      </c>
      <c r="X28" s="16">
        <f t="shared" si="7"/>
        <v>5.8493294876402646E-6</v>
      </c>
      <c r="Y28" s="16">
        <f t="shared" si="7"/>
        <v>3.3317250862375457E-6</v>
      </c>
      <c r="Z28" s="16">
        <f t="shared" si="7"/>
        <v>9.4035554485139841E-6</v>
      </c>
      <c r="AA28" s="16">
        <f t="shared" si="7"/>
        <v>2.7841285176679678E-6</v>
      </c>
      <c r="AB28" s="16">
        <f t="shared" si="7"/>
        <v>2.1669204989085983E-8</v>
      </c>
      <c r="AC28" s="17">
        <f t="shared" si="7"/>
        <v>3.9641175478408635E-3</v>
      </c>
      <c r="AD28" s="16">
        <f t="shared" si="7"/>
        <v>1.9509925141548566E-5</v>
      </c>
      <c r="AE28" s="16">
        <f t="shared" si="7"/>
        <v>5.7089003481310382E-6</v>
      </c>
      <c r="AF28" s="16">
        <f t="shared" si="7"/>
        <v>3.4942950469455571E-8</v>
      </c>
      <c r="AG28" s="16">
        <f t="shared" si="7"/>
        <v>1.7428638407859218E-6</v>
      </c>
      <c r="AH28" s="16">
        <f t="shared" si="7"/>
        <v>1.165581153182218E-6</v>
      </c>
      <c r="AI28" s="16">
        <f t="shared" si="7"/>
        <v>7.4194390259788991E-6</v>
      </c>
      <c r="AJ28" s="16">
        <f t="shared" si="7"/>
        <v>4.4632608387618152E-6</v>
      </c>
      <c r="AK28" s="16">
        <f t="shared" si="7"/>
        <v>2.9499328310276897E-8</v>
      </c>
      <c r="AL28" s="16">
        <f t="shared" si="7"/>
        <v>3.4147516359230196E-7</v>
      </c>
      <c r="AM28" s="18">
        <f t="shared" si="7"/>
        <v>3.4638519314775817E-7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5.8614268408836547E-6</v>
      </c>
      <c r="E29" s="16">
        <f t="shared" si="8"/>
        <v>3.0083630924705135E-6</v>
      </c>
      <c r="F29" s="16">
        <f t="shared" si="8"/>
        <v>1.4030390679623732E-5</v>
      </c>
      <c r="G29" s="16">
        <f t="shared" si="8"/>
        <v>1.8052095988178126E-5</v>
      </c>
      <c r="H29" s="16">
        <f t="shared" si="8"/>
        <v>1.4357407947435141E-6</v>
      </c>
      <c r="I29" s="16">
        <f t="shared" si="8"/>
        <v>1.8857047430726394E-6</v>
      </c>
      <c r="J29" s="17">
        <f t="shared" si="8"/>
        <v>4.0378883323911154E-3</v>
      </c>
      <c r="K29" s="16">
        <f t="shared" si="8"/>
        <v>9.2954597811568488E-7</v>
      </c>
      <c r="L29" s="16">
        <f t="shared" si="8"/>
        <v>3.4182870290163518E-8</v>
      </c>
      <c r="M29" s="16">
        <f t="shared" si="8"/>
        <v>8.675243871722017E-7</v>
      </c>
      <c r="N29" s="16">
        <f t="shared" si="8"/>
        <v>9.8739303323055493E-6</v>
      </c>
      <c r="O29" s="16">
        <f t="shared" si="8"/>
        <v>3.4791401277547001E-9</v>
      </c>
      <c r="P29" s="16">
        <f t="shared" si="8"/>
        <v>7.766452556313188E-8</v>
      </c>
      <c r="Q29" s="16">
        <f t="shared" si="8"/>
        <v>1.0214764865578699E-5</v>
      </c>
      <c r="R29" s="16">
        <f t="shared" si="8"/>
        <v>2.481749159034365E-6</v>
      </c>
      <c r="S29" s="16">
        <f t="shared" si="8"/>
        <v>1.2319131042368012E-5</v>
      </c>
      <c r="T29" s="16">
        <f t="shared" si="8"/>
        <v>1.7586073700711479E-5</v>
      </c>
      <c r="U29" s="16">
        <f t="shared" si="8"/>
        <v>2.0899442070990754E-6</v>
      </c>
      <c r="V29" s="16">
        <f t="shared" si="8"/>
        <v>2.1169678742928883E-5</v>
      </c>
      <c r="W29" s="16">
        <f t="shared" si="8"/>
        <v>5.6492452695531242E-6</v>
      </c>
      <c r="X29" s="16">
        <f t="shared" si="8"/>
        <v>1.3529805334511699E-5</v>
      </c>
      <c r="Y29" s="16">
        <f t="shared" si="8"/>
        <v>1.8821709597952991E-6</v>
      </c>
      <c r="Z29" s="16">
        <f t="shared" si="8"/>
        <v>5.4409646467178053E-6</v>
      </c>
      <c r="AA29" s="16">
        <f t="shared" si="8"/>
        <v>1.4518565001802418E-6</v>
      </c>
      <c r="AB29" s="16">
        <f t="shared" si="8"/>
        <v>1.2956815503077338E-6</v>
      </c>
      <c r="AC29" s="16">
        <f t="shared" si="8"/>
        <v>1.841106406939807E-6</v>
      </c>
      <c r="AD29" s="16">
        <f t="shared" si="8"/>
        <v>1.6805487684149421E-6</v>
      </c>
      <c r="AE29" s="16">
        <f t="shared" si="8"/>
        <v>4.8246156937968642E-8</v>
      </c>
      <c r="AF29" s="16">
        <f t="shared" si="8"/>
        <v>2.2103497477980816E-6</v>
      </c>
      <c r="AG29" s="16">
        <f t="shared" si="8"/>
        <v>1.8596172952662232E-6</v>
      </c>
      <c r="AH29" s="16">
        <f t="shared" si="8"/>
        <v>1.2404093474567253E-7</v>
      </c>
      <c r="AI29" s="16">
        <f t="shared" si="8"/>
        <v>9.7689749602982841E-7</v>
      </c>
      <c r="AJ29" s="16">
        <f t="shared" si="8"/>
        <v>3.0229935444826462E-8</v>
      </c>
      <c r="AK29" s="16">
        <f t="shared" si="8"/>
        <v>2.7313207399222859E-6</v>
      </c>
      <c r="AL29" s="16">
        <f t="shared" si="8"/>
        <v>2.1965459499630285E-5</v>
      </c>
      <c r="AM29" s="18">
        <f t="shared" si="8"/>
        <v>1.1942575727391554E-5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2.9992310787837401E-7</v>
      </c>
      <c r="E30" s="16">
        <f t="shared" si="9"/>
        <v>1.817104236976433E-8</v>
      </c>
      <c r="F30" s="16">
        <f t="shared" si="9"/>
        <v>1.5973852167482417E-6</v>
      </c>
      <c r="G30" s="16">
        <f t="shared" si="9"/>
        <v>1.1560175058316895E-6</v>
      </c>
      <c r="H30" s="16">
        <f t="shared" si="9"/>
        <v>7.5362720859859443E-6</v>
      </c>
      <c r="I30" s="17">
        <f t="shared" si="9"/>
        <v>9.544883893416083E-4</v>
      </c>
      <c r="J30" s="16">
        <f t="shared" si="9"/>
        <v>4.4591170777187937E-7</v>
      </c>
      <c r="K30" s="16">
        <f t="shared" si="9"/>
        <v>1.4169642179831719E-7</v>
      </c>
      <c r="L30" s="16">
        <f t="shared" si="9"/>
        <v>4.3088926080171866E-8</v>
      </c>
      <c r="M30" s="16">
        <f t="shared" si="9"/>
        <v>1.0137702507652325E-8</v>
      </c>
      <c r="N30" s="16">
        <f t="shared" si="9"/>
        <v>2.3520197546351822E-7</v>
      </c>
      <c r="O30" s="16">
        <f t="shared" si="9"/>
        <v>1.016698851496189E-6</v>
      </c>
      <c r="P30" s="16">
        <f t="shared" si="9"/>
        <v>2.0296540368977096E-6</v>
      </c>
      <c r="Q30" s="16">
        <f t="shared" si="9"/>
        <v>1.6597230745659591E-6</v>
      </c>
      <c r="R30" s="16">
        <f t="shared" si="9"/>
        <v>1.0326052196983709E-7</v>
      </c>
      <c r="S30" s="16">
        <f t="shared" si="9"/>
        <v>3.1202864008616267E-6</v>
      </c>
      <c r="T30" s="16">
        <f t="shared" si="9"/>
        <v>1.961154094265171E-7</v>
      </c>
      <c r="U30" s="16">
        <f t="shared" si="9"/>
        <v>1.2177472087156166E-6</v>
      </c>
      <c r="V30" s="16">
        <f t="shared" si="9"/>
        <v>8.6769849765170071E-7</v>
      </c>
      <c r="W30" s="16">
        <f t="shared" si="9"/>
        <v>8.9934342823296593E-7</v>
      </c>
      <c r="X30" s="16">
        <f t="shared" si="9"/>
        <v>1.4315391422521427E-6</v>
      </c>
      <c r="Y30" s="16">
        <f t="shared" si="9"/>
        <v>4.3297679919420015E-6</v>
      </c>
      <c r="Z30" s="16">
        <f t="shared" si="9"/>
        <v>1.6580904781741521E-6</v>
      </c>
      <c r="AA30" s="16">
        <f t="shared" si="9"/>
        <v>1.5413095420742855E-6</v>
      </c>
      <c r="AB30" s="16">
        <f t="shared" si="9"/>
        <v>1.4940120463878947E-7</v>
      </c>
      <c r="AC30" s="16">
        <f t="shared" si="9"/>
        <v>5.8555492864246214E-7</v>
      </c>
      <c r="AD30" s="16">
        <f t="shared" si="9"/>
        <v>1.5264161437684786E-6</v>
      </c>
      <c r="AE30" s="16">
        <f t="shared" si="9"/>
        <v>4.2668866088519088E-6</v>
      </c>
      <c r="AF30" s="16">
        <f t="shared" si="9"/>
        <v>4.0760907568317677E-7</v>
      </c>
      <c r="AG30" s="16">
        <f t="shared" si="9"/>
        <v>1.5085052994710256E-9</v>
      </c>
      <c r="AH30" s="16">
        <f t="shared" si="9"/>
        <v>1.1104685332545564E-6</v>
      </c>
      <c r="AI30" s="16">
        <f t="shared" si="9"/>
        <v>1.6445349932049854E-6</v>
      </c>
      <c r="AJ30" s="16">
        <f t="shared" si="9"/>
        <v>8.5543736459897747E-9</v>
      </c>
      <c r="AK30" s="16">
        <f t="shared" si="9"/>
        <v>8.6186311562302867E-8</v>
      </c>
      <c r="AL30" s="16">
        <f t="shared" si="9"/>
        <v>3.6549338988517809E-6</v>
      </c>
      <c r="AM30" s="18">
        <f t="shared" si="9"/>
        <v>2.3641950372279348E-7</v>
      </c>
    </row>
    <row r="31" spans="1:39">
      <c r="A31" t="s">
        <v>55</v>
      </c>
      <c r="D31" s="19">
        <f>SUM($D$21:$D$30)</f>
        <v>2.5041358370552563E-5</v>
      </c>
      <c r="E31" s="19">
        <f>SUM($E$21:$E$30)</f>
        <v>5.7796151218210423E-4</v>
      </c>
      <c r="F31" s="19">
        <f>SUM($F$21:$F$30)</f>
        <v>3.4243285837417304E-5</v>
      </c>
      <c r="G31" s="19">
        <f>SUM($G$21:$G$30)</f>
        <v>2.5202600258946942E-5</v>
      </c>
      <c r="H31" s="19">
        <f>SUM($H$21:$H$30)</f>
        <v>4.962835871529463E-5</v>
      </c>
      <c r="I31" s="19">
        <f>SUM($I$21:$I$30)</f>
        <v>9.8856679826079792E-4</v>
      </c>
      <c r="J31" s="19">
        <f>SUM($J$21:$J$30)</f>
        <v>4.050056474012324E-3</v>
      </c>
      <c r="K31" s="19">
        <f>SUM($K$21:$K$30)</f>
        <v>3.1577108277918166E-5</v>
      </c>
      <c r="L31" s="19">
        <f>SUM($L$21:$L$30)</f>
        <v>2.4945994218127157E-5</v>
      </c>
      <c r="M31" s="19">
        <f>SUM($M$21:$M$30)</f>
        <v>4.4973589285332673E-5</v>
      </c>
      <c r="N31" s="19">
        <f>SUM($N$21:$N$30)</f>
        <v>2.7241568201761923E-5</v>
      </c>
      <c r="O31" s="19">
        <f>SUM($O$21:$O$30)</f>
        <v>1.9269792185351142E-5</v>
      </c>
      <c r="P31" s="19">
        <f>SUM($P$21:$P$30)</f>
        <v>4.2714080473356506E-5</v>
      </c>
      <c r="Q31" s="19">
        <f>SUM($Q$21:$Q$30)</f>
        <v>2.3516356609906194E-3</v>
      </c>
      <c r="R31" s="19">
        <f>SUM($R$21:$R$30)</f>
        <v>2.0840992651365525E-5</v>
      </c>
      <c r="S31" s="19">
        <f>SUM($S$21:$S$30)</f>
        <v>4.4241800103049426E-5</v>
      </c>
      <c r="T31" s="19">
        <f>SUM($T$21:$T$30)</f>
        <v>8.5445168070126995E-5</v>
      </c>
      <c r="U31" s="19">
        <f>SUM($U$21:$U$30)</f>
        <v>1.9948317315614525E-5</v>
      </c>
      <c r="V31" s="19">
        <f>SUM($V$21:$V$30)</f>
        <v>6.3018377885935121E-5</v>
      </c>
      <c r="W31">
        <f>SUM($W$21:$W$30)</f>
        <v>7.167734135942079E-5</v>
      </c>
      <c r="X31" s="19">
        <f>SUM($X$21:$X$30)</f>
        <v>4.493936366210882E-5</v>
      </c>
      <c r="Y31" s="19">
        <f>SUM($Y$21:$Y$30)</f>
        <v>1.7502756497152664E-5</v>
      </c>
      <c r="Z31" s="19">
        <f>SUM($Z$21:$Z$30)</f>
        <v>1.9871712134592625E-5</v>
      </c>
      <c r="AA31" s="19">
        <f>SUM($AA$21:$AA$30)</f>
        <v>2.8027434865606681E-5</v>
      </c>
      <c r="AB31" s="19">
        <f>SUM($AB$21:$AB$30)</f>
        <v>7.5664001285382383E-6</v>
      </c>
      <c r="AC31" s="19">
        <f>SUM($AC$21:$AC$30)</f>
        <v>3.9757122307162197E-3</v>
      </c>
      <c r="AD31" s="19">
        <f>SUM($AD$21:$AD$30)</f>
        <v>3.303661098886428E-5</v>
      </c>
      <c r="AE31" s="19">
        <f>SUM($AE$21:$AE$30)</f>
        <v>5.5414678422432131E-3</v>
      </c>
      <c r="AF31" s="19">
        <f>SUM($AF$21:$AF$30)</f>
        <v>8.44507354677975E-6</v>
      </c>
      <c r="AG31" s="19">
        <f>SUM($AG$21:$AG$30)</f>
        <v>1.6284747551429479E-3</v>
      </c>
      <c r="AH31" s="19">
        <f>SUM($AH$21:$AH$30)</f>
        <v>2.338942955246033E-4</v>
      </c>
      <c r="AI31" s="19">
        <f>SUM($AI$21:$AI$30)</f>
        <v>2.6234430364845669E-5</v>
      </c>
      <c r="AJ31" s="19">
        <f>SUM($AJ$21:$AJ$30)</f>
        <v>3.1859059999306055E-5</v>
      </c>
      <c r="AK31" s="19">
        <f>SUM($AK$21:$AK$30)</f>
        <v>3.6985571637383934E-3</v>
      </c>
      <c r="AL31" s="19">
        <f>SUM($AL$21:$AL$30)</f>
        <v>8.5804268936007436E-5</v>
      </c>
      <c r="AM31" s="19">
        <f>SUM($AM$21:$AM$30)</f>
        <v>1.9002458719546305E-5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2.399862603586414E-2</v>
      </c>
      <c r="D33" s="20">
        <f>$D$31/$C$33</f>
        <v>1.0434496680405843E-3</v>
      </c>
      <c r="E33" s="20">
        <f>$E$31/$C$33</f>
        <v>2.4083108396221693E-2</v>
      </c>
      <c r="F33" s="20">
        <f>$F$31/$C$33</f>
        <v>1.4268852636081454E-3</v>
      </c>
      <c r="G33" s="20">
        <f>$G$31/$C$33</f>
        <v>1.0501684646980853E-3</v>
      </c>
      <c r="H33" s="20">
        <f>$H$31/$C$33</f>
        <v>2.0679666678054313E-3</v>
      </c>
      <c r="I33" s="20">
        <f>$I$31/$C$33</f>
        <v>4.1192641478035419E-2</v>
      </c>
      <c r="J33" s="20">
        <f>$J$31/$C$33</f>
        <v>0.1687620144569868</v>
      </c>
      <c r="K33" s="20">
        <f>$K$31/$C$33</f>
        <v>1.3157881718198598E-3</v>
      </c>
      <c r="L33" s="20">
        <f>$L$31/$C$33</f>
        <v>1.0394759341992015E-3</v>
      </c>
      <c r="M33" s="20">
        <f>$M$31/$C$33</f>
        <v>1.8740068376465815E-3</v>
      </c>
      <c r="N33" s="20">
        <f>$N$31/$C$33</f>
        <v>1.1351303262549886E-3</v>
      </c>
      <c r="O33" s="20">
        <f>$O$31/$C$33</f>
        <v>8.0295397563818398E-4</v>
      </c>
      <c r="P33" s="20">
        <f>$P$31/$C$33</f>
        <v>1.7798552471097106E-3</v>
      </c>
      <c r="Q33" s="20">
        <f>$Q$31/$C$33</f>
        <v>9.7990429013572564E-2</v>
      </c>
      <c r="R33" s="20">
        <f>$R$31/$C$33</f>
        <v>8.6842440980663765E-4</v>
      </c>
      <c r="S33" s="20">
        <f>$S$31/$C$33</f>
        <v>1.8435138760416279E-3</v>
      </c>
      <c r="T33" s="20">
        <f>$T$31/$C$33</f>
        <v>3.5604191649320099E-3</v>
      </c>
      <c r="U33" s="20">
        <f>$U$31/$C$33</f>
        <v>8.3122747468139491E-4</v>
      </c>
      <c r="V33" s="20">
        <f>$V$31/$C$33</f>
        <v>2.6259160750185823E-3</v>
      </c>
      <c r="W33" s="20">
        <f>$W$31/$C$33</f>
        <v>2.9867268756263131E-3</v>
      </c>
      <c r="X33" s="20">
        <f>$X$31/$C$33</f>
        <v>1.8725806883673392E-3</v>
      </c>
      <c r="Y33" s="20">
        <f>$Y$31/$C$33</f>
        <v>7.2932327338223908E-4</v>
      </c>
      <c r="Z33" s="20">
        <f>$Z$31/$C$33</f>
        <v>8.2803540939784827E-4</v>
      </c>
      <c r="AA33" s="20">
        <f>$AA$31/$C$33</f>
        <v>1.1678766452596823E-3</v>
      </c>
      <c r="AB33" s="20">
        <f>$AB$31/$C$33</f>
        <v>3.1528472160159595E-4</v>
      </c>
      <c r="AC33" s="20">
        <f>$AC$31/$C$33</f>
        <v>0.16566416030546152</v>
      </c>
      <c r="AD33" s="20">
        <f>$AD$31/$C$33</f>
        <v>1.3766042664064831E-3</v>
      </c>
      <c r="AE33" s="20">
        <f>$AE$31/$C$33</f>
        <v>0.23090771254828948</v>
      </c>
      <c r="AF33" s="20">
        <f>$AF$31/$C$33</f>
        <v>3.5189821009582893E-4</v>
      </c>
      <c r="AG33" s="20">
        <f>$AG$31/$C$33</f>
        <v>6.7856999509443378E-2</v>
      </c>
      <c r="AH33" s="20">
        <f>$AH$31/$C$33</f>
        <v>9.7461535995879891E-3</v>
      </c>
      <c r="AI33" s="20">
        <f>$AI$31/$C$33</f>
        <v>1.0931638471985974E-3</v>
      </c>
      <c r="AJ33" s="20">
        <f>$AJ$31/$C$33</f>
        <v>1.3275368328043067E-3</v>
      </c>
      <c r="AK33" s="20">
        <f>$AK$31/$C$33</f>
        <v>0.15411537136380968</v>
      </c>
      <c r="AL33" s="20">
        <f>$AL$31/$C$33</f>
        <v>3.5753825576422338E-3</v>
      </c>
      <c r="AM33" s="20">
        <f>$AM$31/$C$33</f>
        <v>7.9181444350808091E-4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-2.2003607720568256E-2</v>
      </c>
      <c r="D5" s="10">
        <v>6.7956890249052581E-3</v>
      </c>
      <c r="E5" s="10">
        <v>-1.4150162588377372E-2</v>
      </c>
      <c r="F5" s="10">
        <v>1.3951694259386558E-2</v>
      </c>
      <c r="G5" s="10">
        <v>-1.0159646063273551E-2</v>
      </c>
      <c r="H5" s="10">
        <v>2.2454751902806758E-2</v>
      </c>
      <c r="I5" s="10">
        <v>1.3727820162947239E-2</v>
      </c>
      <c r="J5" s="10">
        <v>2.6527982789322543E-2</v>
      </c>
      <c r="K5" s="10">
        <v>3.9016039989024455E-2</v>
      </c>
      <c r="L5" s="10">
        <v>-4.2851852196178895E-2</v>
      </c>
      <c r="M5" s="10">
        <v>2.1039930274627781E-2</v>
      </c>
      <c r="N5" s="10">
        <v>1.7730444298326709E-2</v>
      </c>
      <c r="O5" s="10">
        <v>3.5144227455316608E-3</v>
      </c>
      <c r="P5" s="10">
        <v>2.0943836084773373E-2</v>
      </c>
      <c r="Q5" s="10">
        <v>-3.5016609623701997E-2</v>
      </c>
      <c r="R5" s="10">
        <v>5.7514435930895939E-2</v>
      </c>
      <c r="S5" s="10">
        <v>3.224071850710987E-2</v>
      </c>
      <c r="T5" s="10">
        <v>4.6119656535891897E-3</v>
      </c>
      <c r="U5" s="10">
        <v>9.0444284561385244E-2</v>
      </c>
      <c r="V5" s="10">
        <v>4.2039796867050019E-2</v>
      </c>
      <c r="W5" s="10">
        <v>2.7349934071053489E-2</v>
      </c>
      <c r="X5" s="10">
        <v>-0.11975742396202073</v>
      </c>
      <c r="Y5" s="10">
        <v>-1.4757415767787925E-2</v>
      </c>
      <c r="Z5" s="10">
        <v>-2.8118651923990368E-2</v>
      </c>
      <c r="AA5" s="10">
        <v>-8.0163603769643474E-2</v>
      </c>
      <c r="AB5" s="10">
        <v>-2.2076515560077534E-2</v>
      </c>
      <c r="AC5" s="10">
        <v>2.544437241114544E-2</v>
      </c>
      <c r="AD5" s="10">
        <v>5.4268538962822105E-2</v>
      </c>
      <c r="AE5" s="10">
        <v>-5.5523919037368592E-2</v>
      </c>
      <c r="AF5" s="10">
        <v>1.9994165900852838E-2</v>
      </c>
      <c r="AG5" s="10">
        <v>-3.894082232905894E-2</v>
      </c>
      <c r="AH5" s="10">
        <v>1.439823641039603E-2</v>
      </c>
      <c r="AI5" s="10">
        <v>-7.8595798723072346E-2</v>
      </c>
      <c r="AJ5" s="11" t="s">
        <v>59</v>
      </c>
      <c r="AK5" s="10">
        <v>-3.1872402389120135E-3</v>
      </c>
      <c r="AL5" s="10">
        <v>-1.9452966970261013E-2</v>
      </c>
      <c r="AM5" s="12">
        <v>-1.6506340183044296E-2</v>
      </c>
    </row>
    <row r="6" spans="1:39" ht="24">
      <c r="A6" s="13" t="s">
        <v>41</v>
      </c>
      <c r="B6" s="14" t="s">
        <v>40</v>
      </c>
      <c r="C6" s="15">
        <v>8.8222068031828152E-2</v>
      </c>
      <c r="D6" s="16">
        <v>4.1358046370720001E-3</v>
      </c>
      <c r="E6" s="16">
        <v>2.4439893567999344E-3</v>
      </c>
      <c r="F6" s="16">
        <v>-4.6221467999277173E-5</v>
      </c>
      <c r="G6" s="16">
        <v>-2.6458298389598046E-2</v>
      </c>
      <c r="H6" s="17" t="s">
        <v>60</v>
      </c>
      <c r="I6" s="16">
        <v>1.2351661807644212E-2</v>
      </c>
      <c r="J6" s="16">
        <v>-1.1097456662911717E-2</v>
      </c>
      <c r="K6" s="16">
        <v>-2.7036671657956848E-3</v>
      </c>
      <c r="L6" s="16">
        <v>-6.1096504034227677E-3</v>
      </c>
      <c r="M6" s="16">
        <v>-1.7767344901466284E-2</v>
      </c>
      <c r="N6" s="16">
        <v>-2.8259759039761065E-2</v>
      </c>
      <c r="O6" s="16">
        <v>5.1059838644318182E-5</v>
      </c>
      <c r="P6" s="16">
        <v>-4.5475537716114012E-2</v>
      </c>
      <c r="Q6" s="16">
        <v>-3.1718700315318406E-2</v>
      </c>
      <c r="R6" s="16">
        <v>-7.4976955462833159E-2</v>
      </c>
      <c r="S6" s="16">
        <v>-6.9134118457259289E-3</v>
      </c>
      <c r="T6" s="16">
        <v>-8.917727113880064E-2</v>
      </c>
      <c r="U6" s="16">
        <v>-7.460692486974943E-2</v>
      </c>
      <c r="V6" s="16">
        <v>-1.5443389660114545E-2</v>
      </c>
      <c r="W6" s="16">
        <v>-6.5555315701634392E-2</v>
      </c>
      <c r="X6" s="17" t="s">
        <v>61</v>
      </c>
      <c r="Y6" s="16">
        <v>2.4266294162400514E-2</v>
      </c>
      <c r="Z6" s="16">
        <v>-3.8311992383844591E-2</v>
      </c>
      <c r="AA6" s="16">
        <v>-5.7730130036310133E-2</v>
      </c>
      <c r="AB6" s="16">
        <v>-2.5321227527004739E-3</v>
      </c>
      <c r="AC6" s="16">
        <v>5.6261248284044101E-2</v>
      </c>
      <c r="AD6" s="16">
        <v>-2.7402227735181174E-2</v>
      </c>
      <c r="AE6" s="16">
        <v>3.3770733250014548E-2</v>
      </c>
      <c r="AF6" s="16">
        <v>-2.1516826443165681E-2</v>
      </c>
      <c r="AG6" s="16">
        <v>-1.9390368901480812E-4</v>
      </c>
      <c r="AH6" s="16">
        <v>-3.6319653818149278E-2</v>
      </c>
      <c r="AI6" s="16">
        <v>8.0038120825155087E-2</v>
      </c>
      <c r="AJ6" s="16">
        <v>2.2048007797892472E-2</v>
      </c>
      <c r="AK6" s="16">
        <v>-2.7036036801627923E-2</v>
      </c>
      <c r="AL6" s="16">
        <v>-1.4554147164696164E-3</v>
      </c>
      <c r="AM6" s="18">
        <v>-8.2944571270926765E-3</v>
      </c>
    </row>
    <row r="7" spans="1:39" ht="24">
      <c r="A7" s="13" t="s">
        <v>42</v>
      </c>
      <c r="B7" s="14" t="s">
        <v>40</v>
      </c>
      <c r="C7" s="15">
        <v>-7.639879575531569E-3</v>
      </c>
      <c r="D7" s="16">
        <v>8.9930504181857038E-3</v>
      </c>
      <c r="E7" s="16">
        <v>-3.3496489475078918E-2</v>
      </c>
      <c r="F7" s="16">
        <v>-1.89461746526681E-2</v>
      </c>
      <c r="G7" s="16">
        <v>3.0841622999495728E-2</v>
      </c>
      <c r="H7" s="16">
        <v>1.7527585854197831E-4</v>
      </c>
      <c r="I7" s="16">
        <v>-6.2494084760162409E-3</v>
      </c>
      <c r="J7" s="16">
        <v>1.1803171660285558E-2</v>
      </c>
      <c r="K7" s="16">
        <v>-6.0955224793204602E-2</v>
      </c>
      <c r="L7" s="16">
        <v>2.9990339295706055E-2</v>
      </c>
      <c r="M7" s="16">
        <v>-3.1584307723339368E-4</v>
      </c>
      <c r="N7" s="16">
        <v>-3.6197522842172335E-2</v>
      </c>
      <c r="O7" s="17" t="s">
        <v>62</v>
      </c>
      <c r="P7" s="16">
        <v>-2.8714681759732075E-2</v>
      </c>
      <c r="Q7" s="16">
        <v>-2.748869712892785E-2</v>
      </c>
      <c r="R7" s="16">
        <v>4.6445504622915279E-4</v>
      </c>
      <c r="S7" s="16">
        <v>-2.8986189646341937E-2</v>
      </c>
      <c r="T7" s="16">
        <v>-2.529104339050069E-2</v>
      </c>
      <c r="U7" s="16">
        <v>-1.611751431731294E-3</v>
      </c>
      <c r="V7" s="16">
        <v>-2.8102072131666329E-2</v>
      </c>
      <c r="W7" s="16">
        <v>-2.8362815416399071E-2</v>
      </c>
      <c r="X7" s="16">
        <v>-6.9712446753410096E-2</v>
      </c>
      <c r="Y7" s="16">
        <v>3.7582778116454302E-2</v>
      </c>
      <c r="Z7" s="16">
        <v>1.7587578787727199E-3</v>
      </c>
      <c r="AA7" s="16">
        <v>-1.1946465778348524E-2</v>
      </c>
      <c r="AB7" s="16">
        <v>5.3799675237007877E-2</v>
      </c>
      <c r="AC7" s="16">
        <v>-2.3335455053197368E-2</v>
      </c>
      <c r="AD7" s="16">
        <v>2.3914500542707471E-2</v>
      </c>
      <c r="AE7" s="16">
        <v>-5.990456073643795E-3</v>
      </c>
      <c r="AF7" s="16">
        <v>7.0010018869892054E-2</v>
      </c>
      <c r="AG7" s="16">
        <v>-1.0734949040564329E-2</v>
      </c>
      <c r="AH7" s="16">
        <v>-2.0926580516453526E-2</v>
      </c>
      <c r="AI7" s="16">
        <v>1.1283961149237446E-3</v>
      </c>
      <c r="AJ7" s="16">
        <v>3.5636955374021219E-3</v>
      </c>
      <c r="AK7" s="16">
        <v>-2.2615638541829127E-2</v>
      </c>
      <c r="AL7" s="16">
        <v>6.0932850682621345E-2</v>
      </c>
      <c r="AM7" s="18">
        <v>1.7130795114609795E-2</v>
      </c>
    </row>
    <row r="8" spans="1:39" ht="24">
      <c r="A8" s="13" t="s">
        <v>43</v>
      </c>
      <c r="B8" s="14" t="s">
        <v>40</v>
      </c>
      <c r="C8" s="15">
        <v>-7.0829346260031928E-2</v>
      </c>
      <c r="D8" s="16">
        <v>8.1512817233887515E-3</v>
      </c>
      <c r="E8" s="16">
        <v>2.3424247929945199E-3</v>
      </c>
      <c r="F8" s="16">
        <v>-3.9246152836078796E-2</v>
      </c>
      <c r="G8" s="16">
        <v>1.8456625999276222E-2</v>
      </c>
      <c r="H8" s="16">
        <v>-3.7019582679400358E-2</v>
      </c>
      <c r="I8" s="16">
        <v>1.2985248906206646E-2</v>
      </c>
      <c r="J8" s="16">
        <v>1.6188779967763023E-2</v>
      </c>
      <c r="K8" s="16">
        <v>4.4139428226693776E-2</v>
      </c>
      <c r="L8" s="16">
        <v>-3.8009543173179443E-2</v>
      </c>
      <c r="M8" s="16">
        <v>5.5298429910457324E-2</v>
      </c>
      <c r="N8" s="16">
        <v>-1.3125470181105534E-2</v>
      </c>
      <c r="O8" s="16">
        <v>-2.0298882005730542E-2</v>
      </c>
      <c r="P8" s="16">
        <v>-2.2075941470504876E-2</v>
      </c>
      <c r="Q8" s="16">
        <v>-1.5313197126761184E-2</v>
      </c>
      <c r="R8" s="16">
        <v>9.5364502831806613E-2</v>
      </c>
      <c r="S8" s="16">
        <v>8.5270833741550214E-2</v>
      </c>
      <c r="T8" s="16">
        <v>1.9425334254563102E-2</v>
      </c>
      <c r="U8" s="16">
        <v>4.6220767657447162E-2</v>
      </c>
      <c r="V8" s="16">
        <v>3.5881459221195351E-2</v>
      </c>
      <c r="W8" s="16">
        <v>2.6797152142870106E-2</v>
      </c>
      <c r="X8" s="16">
        <v>-7.4029378461958853E-2</v>
      </c>
      <c r="Y8" s="16">
        <v>3.5897113297819444E-2</v>
      </c>
      <c r="Z8" s="16">
        <v>-1.868646609944721E-2</v>
      </c>
      <c r="AA8" s="16">
        <v>-3.4884049531146481E-2</v>
      </c>
      <c r="AB8" s="16">
        <v>-1.2687425528639223E-2</v>
      </c>
      <c r="AC8" s="16">
        <v>5.9730644080189547E-3</v>
      </c>
      <c r="AD8" s="16">
        <v>-4.837488113398505E-3</v>
      </c>
      <c r="AE8" s="16">
        <v>5.6289200124525519E-3</v>
      </c>
      <c r="AF8" s="16">
        <v>6.4497496219407341E-2</v>
      </c>
      <c r="AG8" s="16">
        <v>4.1926295046901096E-2</v>
      </c>
      <c r="AH8" s="17" t="s">
        <v>63</v>
      </c>
      <c r="AI8" s="16">
        <v>-1.9835104612896542E-2</v>
      </c>
      <c r="AJ8" s="16">
        <v>1.4471790481587758E-2</v>
      </c>
      <c r="AK8" s="16">
        <v>3.7295500903204589E-3</v>
      </c>
      <c r="AL8" s="16">
        <v>-9.0536454547886763E-3</v>
      </c>
      <c r="AM8" s="18">
        <v>-7.2671485022590521E-2</v>
      </c>
    </row>
    <row r="9" spans="1:39" ht="24">
      <c r="A9" s="13" t="s">
        <v>44</v>
      </c>
      <c r="B9" s="14" t="s">
        <v>40</v>
      </c>
      <c r="C9" s="15">
        <v>-0.12824288811652362</v>
      </c>
      <c r="D9" s="16">
        <v>-1.9698660896831071E-2</v>
      </c>
      <c r="E9" s="16">
        <v>-1.3923104886304558E-2</v>
      </c>
      <c r="F9" s="16">
        <v>3.7323104788030224E-3</v>
      </c>
      <c r="G9" s="16">
        <v>-1.0317959041009734E-2</v>
      </c>
      <c r="H9" s="16">
        <v>-2.9622969760679612E-2</v>
      </c>
      <c r="I9" s="16">
        <v>6.5528219732280221E-2</v>
      </c>
      <c r="J9" s="16">
        <v>-4.5136355198300615E-2</v>
      </c>
      <c r="K9" s="16">
        <v>1.5167220524397892E-2</v>
      </c>
      <c r="L9" s="16">
        <v>3.7472708979815958E-3</v>
      </c>
      <c r="M9" s="16">
        <v>2.6674198103762176E-2</v>
      </c>
      <c r="N9" s="17" t="s">
        <v>54</v>
      </c>
      <c r="O9" s="16">
        <v>-3.5832878369051975E-2</v>
      </c>
      <c r="P9" s="16">
        <v>5.9866762451154305E-2</v>
      </c>
      <c r="Q9" s="16">
        <v>-2.336742093333451E-2</v>
      </c>
      <c r="R9" s="16">
        <v>-1.5775922328505273E-2</v>
      </c>
      <c r="S9" s="16">
        <v>-4.4514372188027437E-2</v>
      </c>
      <c r="T9" s="16">
        <v>-4.963723063674568E-3</v>
      </c>
      <c r="U9" s="16">
        <v>-8.2966629097739192E-3</v>
      </c>
      <c r="V9" s="16">
        <v>-2.2621781173688574E-3</v>
      </c>
      <c r="W9" s="16">
        <v>-4.4719553911192321E-5</v>
      </c>
      <c r="X9" s="16">
        <v>5.4703543454683277E-3</v>
      </c>
      <c r="Y9" s="16">
        <v>-7.5000728379733426E-3</v>
      </c>
      <c r="Z9" s="16">
        <v>-2.4550785109543262E-2</v>
      </c>
      <c r="AA9" s="16">
        <v>9.5701739963183902E-3</v>
      </c>
      <c r="AB9" s="16">
        <v>3.0274952901873414E-2</v>
      </c>
      <c r="AC9" s="16">
        <v>1.9802083886166248E-3</v>
      </c>
      <c r="AD9" s="16">
        <v>9.4305383851811558E-2</v>
      </c>
      <c r="AE9" s="16">
        <v>1.9723233577745657E-2</v>
      </c>
      <c r="AF9" s="16">
        <v>-7.1217620913855001E-3</v>
      </c>
      <c r="AG9" s="16">
        <v>4.7043143492319353E-3</v>
      </c>
      <c r="AH9" s="16">
        <v>-1.33691148319782E-2</v>
      </c>
      <c r="AI9" s="16">
        <v>-1.5656420933982926E-2</v>
      </c>
      <c r="AJ9" s="16">
        <v>1.8353109966250128E-2</v>
      </c>
      <c r="AK9" s="16">
        <v>6.9266515460052303E-2</v>
      </c>
      <c r="AL9" s="16">
        <v>4.3383277078190972E-2</v>
      </c>
      <c r="AM9" s="18">
        <v>6.4403202180684599E-2</v>
      </c>
    </row>
    <row r="10" spans="1:39" ht="24">
      <c r="A10" s="13" t="s">
        <v>45</v>
      </c>
      <c r="B10" s="14" t="s">
        <v>40</v>
      </c>
      <c r="C10" s="15">
        <v>0.12169474063218325</v>
      </c>
      <c r="D10" s="16">
        <v>1.6866351981738859E-2</v>
      </c>
      <c r="E10" s="17" t="s">
        <v>52</v>
      </c>
      <c r="F10" s="16">
        <v>-3.8340665364414918E-2</v>
      </c>
      <c r="G10" s="16">
        <v>-2.6684300682343169E-2</v>
      </c>
      <c r="H10" s="16">
        <v>2.3433031481671879E-3</v>
      </c>
      <c r="I10" s="16">
        <v>-3.7069890502282446E-2</v>
      </c>
      <c r="J10" s="16">
        <v>2.6524117648168987E-2</v>
      </c>
      <c r="K10" s="16">
        <v>-4.9737888012671766E-3</v>
      </c>
      <c r="L10" s="16">
        <v>-3.6880798118779257E-2</v>
      </c>
      <c r="M10" s="16">
        <v>3.5819838005759955E-2</v>
      </c>
      <c r="N10" s="16">
        <v>-1.3720603819043319E-2</v>
      </c>
      <c r="O10" s="16">
        <v>-3.2745628721272207E-2</v>
      </c>
      <c r="P10" s="16">
        <v>-3.0653855275644428E-2</v>
      </c>
      <c r="Q10" s="16">
        <v>5.6054774004958174E-2</v>
      </c>
      <c r="R10" s="16">
        <v>6.1051861946478478E-2</v>
      </c>
      <c r="S10" s="16">
        <v>-5.6029101556815633E-2</v>
      </c>
      <c r="T10" s="16">
        <v>-3.3468566840357525E-2</v>
      </c>
      <c r="U10" s="16">
        <v>4.1668055283038477E-3</v>
      </c>
      <c r="V10" s="16">
        <v>-5.5856058343976597E-2</v>
      </c>
      <c r="W10" s="16">
        <v>4.1386014139567676E-2</v>
      </c>
      <c r="X10" s="16">
        <v>7.7040336417001712E-2</v>
      </c>
      <c r="Y10" s="16">
        <v>2.6404427900420555E-2</v>
      </c>
      <c r="Z10" s="16">
        <v>4.8827152872924565E-2</v>
      </c>
      <c r="AA10" s="16">
        <v>3.5236989423870122E-3</v>
      </c>
      <c r="AB10" s="16">
        <v>5.4132575791674804E-2</v>
      </c>
      <c r="AC10" s="16">
        <v>3.3769755699410882E-2</v>
      </c>
      <c r="AD10" s="16">
        <v>-8.1084211450625429E-3</v>
      </c>
      <c r="AE10" s="16">
        <v>-2.6412302276222838E-2</v>
      </c>
      <c r="AF10" s="16">
        <v>4.35085596198952E-2</v>
      </c>
      <c r="AG10" s="16">
        <v>4.1703845496500976E-2</v>
      </c>
      <c r="AH10" s="16">
        <v>2.3336018723100153E-3</v>
      </c>
      <c r="AI10" s="16">
        <v>-9.6822110061803822E-3</v>
      </c>
      <c r="AJ10" s="16">
        <v>-1.4353725059348225E-2</v>
      </c>
      <c r="AK10" s="16">
        <v>7.6054705616526832E-3</v>
      </c>
      <c r="AL10" s="16">
        <v>4.5162385083902613E-2</v>
      </c>
      <c r="AM10" s="18">
        <v>4.8365070496893918E-2</v>
      </c>
    </row>
    <row r="11" spans="1:39" ht="24">
      <c r="A11" s="13" t="s">
        <v>46</v>
      </c>
      <c r="B11" s="14" t="s">
        <v>40</v>
      </c>
      <c r="C11" s="15">
        <v>-6.7111995099352034E-2</v>
      </c>
      <c r="D11" s="16">
        <v>-4.9878196016571986E-2</v>
      </c>
      <c r="E11" s="16">
        <v>-3.918061689281413E-2</v>
      </c>
      <c r="F11" s="17" t="s">
        <v>62</v>
      </c>
      <c r="G11" s="16">
        <v>1.3719311910692655E-2</v>
      </c>
      <c r="H11" s="16">
        <v>-7.4004635366131159E-5</v>
      </c>
      <c r="I11" s="16">
        <v>2.0189933396290632E-2</v>
      </c>
      <c r="J11" s="16">
        <v>-1.8070524472300769E-2</v>
      </c>
      <c r="K11" s="16">
        <v>-1.724640533933789E-2</v>
      </c>
      <c r="L11" s="16">
        <v>-1.374183297342974E-2</v>
      </c>
      <c r="M11" s="16">
        <v>4.5080020867944305E-2</v>
      </c>
      <c r="N11" s="16">
        <v>3.7880861537012058E-3</v>
      </c>
      <c r="O11" s="16">
        <v>-1.891462687918281E-2</v>
      </c>
      <c r="P11" s="16">
        <v>1.0698575774484574E-2</v>
      </c>
      <c r="Q11" s="16">
        <v>-5.0185275862666724E-3</v>
      </c>
      <c r="R11" s="16">
        <v>-8.2362862830513639E-2</v>
      </c>
      <c r="S11" s="16">
        <v>-2.0530901569022618E-2</v>
      </c>
      <c r="T11" s="16">
        <v>-4.6881455069527352E-2</v>
      </c>
      <c r="U11" s="16">
        <v>-6.6897535020944343E-3</v>
      </c>
      <c r="V11" s="16">
        <v>-1.830572693921213E-2</v>
      </c>
      <c r="W11" s="16">
        <v>-2.5649863710684777E-2</v>
      </c>
      <c r="X11" s="16">
        <v>-2.5175898770325904E-3</v>
      </c>
      <c r="Y11" s="16">
        <v>4.884735249535253E-3</v>
      </c>
      <c r="Z11" s="16">
        <v>6.7021393343488764E-2</v>
      </c>
      <c r="AA11" s="16">
        <v>1.1485111753798281E-3</v>
      </c>
      <c r="AB11" s="16">
        <v>5.7707291688495893E-2</v>
      </c>
      <c r="AC11" s="16">
        <v>1.6892201434983378E-2</v>
      </c>
      <c r="AD11" s="16">
        <v>-3.6013962404510297E-2</v>
      </c>
      <c r="AE11" s="16">
        <v>1.949368364988836E-2</v>
      </c>
      <c r="AF11" s="16">
        <v>-4.9692462486386367E-3</v>
      </c>
      <c r="AG11" s="16">
        <v>-1.0135824595643933E-3</v>
      </c>
      <c r="AH11" s="16">
        <v>-4.0402261464219567E-2</v>
      </c>
      <c r="AI11" s="16">
        <v>-1.3442158914422801E-2</v>
      </c>
      <c r="AJ11" s="16">
        <v>1.4485408114068728E-2</v>
      </c>
      <c r="AK11" s="16">
        <v>1.4898534575381497E-2</v>
      </c>
      <c r="AL11" s="16">
        <v>5.4818051605270743E-2</v>
      </c>
      <c r="AM11" s="18">
        <v>1.3229326351862964E-2</v>
      </c>
    </row>
    <row r="12" spans="1:39" ht="24">
      <c r="A12" s="13" t="s">
        <v>47</v>
      </c>
      <c r="B12" s="14" t="s">
        <v>40</v>
      </c>
      <c r="C12" s="15">
        <v>5.7904496048046677E-2</v>
      </c>
      <c r="D12" s="16">
        <v>2.5769613070557036E-2</v>
      </c>
      <c r="E12" s="16">
        <v>-3.6555811879188334E-2</v>
      </c>
      <c r="F12" s="16">
        <v>-1.3335619707616314E-2</v>
      </c>
      <c r="G12" s="16">
        <v>4.6312962043263232E-2</v>
      </c>
      <c r="H12" s="16">
        <v>-6.5026103921475061E-3</v>
      </c>
      <c r="I12" s="16">
        <v>-3.8683694096528068E-2</v>
      </c>
      <c r="J12" s="16">
        <v>-2.7304980564809275E-2</v>
      </c>
      <c r="K12" s="16">
        <v>-2.4979634666541638E-2</v>
      </c>
      <c r="L12" s="17" t="s">
        <v>63</v>
      </c>
      <c r="M12" s="16">
        <v>-3.8471124671419672E-2</v>
      </c>
      <c r="N12" s="16">
        <v>3.675502742569631E-3</v>
      </c>
      <c r="O12" s="16">
        <v>2.9039679022202364E-2</v>
      </c>
      <c r="P12" s="16">
        <v>-7.8566833377861373E-3</v>
      </c>
      <c r="Q12" s="16">
        <v>1.3317381452465755E-2</v>
      </c>
      <c r="R12" s="16">
        <v>-4.6069839096595191E-2</v>
      </c>
      <c r="S12" s="16">
        <v>-5.129550805245417E-2</v>
      </c>
      <c r="T12" s="16">
        <v>-5.8678043705838023E-3</v>
      </c>
      <c r="U12" s="16">
        <v>-2.6360162311185851E-2</v>
      </c>
      <c r="V12" s="16">
        <v>-9.2141236074913587E-3</v>
      </c>
      <c r="W12" s="16">
        <v>1.4795862878317311E-2</v>
      </c>
      <c r="X12" s="16">
        <v>6.8612865618584817E-2</v>
      </c>
      <c r="Y12" s="16">
        <v>4.8498620205367137E-3</v>
      </c>
      <c r="Z12" s="16">
        <v>7.8159306427780004E-2</v>
      </c>
      <c r="AA12" s="16">
        <v>8.6073544863988272E-2</v>
      </c>
      <c r="AB12" s="16">
        <v>-1.8987270479471907E-2</v>
      </c>
      <c r="AC12" s="16">
        <v>2.654213698517064E-2</v>
      </c>
      <c r="AD12" s="16">
        <v>2.6925363097987411E-3</v>
      </c>
      <c r="AE12" s="16">
        <v>6.1123925901201394E-2</v>
      </c>
      <c r="AF12" s="16">
        <v>6.0359161548899226E-2</v>
      </c>
      <c r="AG12" s="16">
        <v>1.5625174856195901E-2</v>
      </c>
      <c r="AH12" s="16">
        <v>-3.796350500489408E-2</v>
      </c>
      <c r="AI12" s="16">
        <v>5.377065415599807E-2</v>
      </c>
      <c r="AJ12" s="16">
        <v>-4.3168037339085114E-2</v>
      </c>
      <c r="AK12" s="16">
        <v>1.5270271748277017E-2</v>
      </c>
      <c r="AL12" s="16">
        <v>6.1409242271126645E-2</v>
      </c>
      <c r="AM12" s="18">
        <v>-1.178732815440491E-2</v>
      </c>
    </row>
    <row r="13" spans="1:39" ht="24">
      <c r="A13" s="13" t="s">
        <v>48</v>
      </c>
      <c r="B13" s="14" t="s">
        <v>40</v>
      </c>
      <c r="C13" s="15">
        <v>-4.7300157736511361E-2</v>
      </c>
      <c r="D13" s="16">
        <v>1.3450060045440006E-2</v>
      </c>
      <c r="E13" s="16">
        <v>5.5802239525398013E-2</v>
      </c>
      <c r="F13" s="16">
        <v>-4.8901424063351314E-3</v>
      </c>
      <c r="G13" s="16">
        <v>-3.7041829685782658E-2</v>
      </c>
      <c r="H13" s="16">
        <v>-3.280747141812549E-2</v>
      </c>
      <c r="I13" s="16">
        <v>6.9625138118884992E-3</v>
      </c>
      <c r="J13" s="16">
        <v>1.7667630352740282E-2</v>
      </c>
      <c r="K13" s="16">
        <v>-6.0627843471191704E-2</v>
      </c>
      <c r="L13" s="16">
        <v>1.3403240074170991E-2</v>
      </c>
      <c r="M13" s="16">
        <v>-3.5590782057862397E-2</v>
      </c>
      <c r="N13" s="16">
        <v>-2.2939945876670684E-2</v>
      </c>
      <c r="O13" s="16">
        <v>-2.6765184780330884E-2</v>
      </c>
      <c r="P13" s="16">
        <v>2.2784312560581877E-2</v>
      </c>
      <c r="Q13" s="17" t="s">
        <v>64</v>
      </c>
      <c r="R13" s="16">
        <v>-2.9990765119978089E-2</v>
      </c>
      <c r="S13" s="16">
        <v>-1.8612400379210546E-2</v>
      </c>
      <c r="T13" s="16">
        <v>-4.3063063813382714E-2</v>
      </c>
      <c r="U13" s="16">
        <v>-4.9220701547874286E-2</v>
      </c>
      <c r="V13" s="16">
        <v>-4.0507705962346256E-2</v>
      </c>
      <c r="W13" s="16">
        <v>-6.3669514041674868E-2</v>
      </c>
      <c r="X13" s="16">
        <v>7.4784441606859015E-2</v>
      </c>
      <c r="Y13" s="16">
        <v>5.2287145631213575E-3</v>
      </c>
      <c r="Z13" s="16">
        <v>4.3387646442796628E-3</v>
      </c>
      <c r="AA13" s="16">
        <v>3.182760297139621E-2</v>
      </c>
      <c r="AB13" s="16">
        <v>3.8580104073425354E-3</v>
      </c>
      <c r="AC13" s="16">
        <v>4.7206828186881003E-2</v>
      </c>
      <c r="AD13" s="16">
        <v>-2.3707899584729214E-2</v>
      </c>
      <c r="AE13" s="16">
        <v>9.8110342528409708E-2</v>
      </c>
      <c r="AF13" s="16">
        <v>-2.7875816320904979E-3</v>
      </c>
      <c r="AG13" s="16">
        <v>1.8089855012067287E-2</v>
      </c>
      <c r="AH13" s="16">
        <v>-1.5343167780249054E-2</v>
      </c>
      <c r="AI13" s="16">
        <v>5.9362018211911227E-2</v>
      </c>
      <c r="AJ13" s="16">
        <v>-3.5427046024589924E-2</v>
      </c>
      <c r="AK13" s="16">
        <v>-2.0832311053550361E-2</v>
      </c>
      <c r="AL13" s="16">
        <v>1.8647840932957734E-2</v>
      </c>
      <c r="AM13" s="18">
        <v>2.0153422306542552E-2</v>
      </c>
    </row>
    <row r="14" spans="1:39" ht="24">
      <c r="A14" s="13" t="s">
        <v>49</v>
      </c>
      <c r="B14" s="14" t="s">
        <v>40</v>
      </c>
      <c r="C14" s="15">
        <v>6.061582529345233E-2</v>
      </c>
      <c r="D14" s="16">
        <v>-2.4834329606208993E-4</v>
      </c>
      <c r="E14" s="16">
        <v>2.6862346465431612E-2</v>
      </c>
      <c r="F14" s="16">
        <v>4.8804761068775102E-3</v>
      </c>
      <c r="G14" s="16">
        <v>3.240458042775575E-2</v>
      </c>
      <c r="H14" s="16">
        <v>2.5418004078682711E-2</v>
      </c>
      <c r="I14" s="16">
        <v>6.2171310361620005E-2</v>
      </c>
      <c r="J14" s="16">
        <v>3.0928161183178926E-2</v>
      </c>
      <c r="K14" s="16">
        <v>-2.4769490974415526E-2</v>
      </c>
      <c r="L14" s="16">
        <v>4.9369790637281089E-3</v>
      </c>
      <c r="M14" s="16">
        <v>4.9488655687111617E-3</v>
      </c>
      <c r="N14" s="16">
        <v>-7.4820695085231776E-3</v>
      </c>
      <c r="O14" s="16">
        <v>3.7350524233267353E-2</v>
      </c>
      <c r="P14" s="16">
        <v>8.3176667264443587E-4</v>
      </c>
      <c r="Q14" s="16">
        <v>5.2957581431688685E-3</v>
      </c>
      <c r="R14" s="16">
        <v>-2.7049783381156993E-3</v>
      </c>
      <c r="S14" s="16">
        <v>3.3896456871512395E-2</v>
      </c>
      <c r="T14" s="16">
        <v>1.9198747035360144E-2</v>
      </c>
      <c r="U14" s="16">
        <v>7.9555133039273127E-2</v>
      </c>
      <c r="V14" s="16">
        <v>-3.5414659488216177E-2</v>
      </c>
      <c r="W14" s="16">
        <v>-4.2028839300682269E-2</v>
      </c>
      <c r="X14" s="16">
        <v>1.6652698611256529E-2</v>
      </c>
      <c r="Y14" s="17" t="s">
        <v>65</v>
      </c>
      <c r="Z14" s="16">
        <v>-4.6749056900038929E-2</v>
      </c>
      <c r="AA14" s="16">
        <v>6.1541877151440556E-2</v>
      </c>
      <c r="AB14" s="16">
        <v>6.5451610335946417E-2</v>
      </c>
      <c r="AC14" s="16">
        <v>1.2191248614005057E-2</v>
      </c>
      <c r="AD14" s="16">
        <v>-4.3550426984785964E-2</v>
      </c>
      <c r="AE14" s="16">
        <v>1.0559676023189574E-2</v>
      </c>
      <c r="AF14" s="16">
        <v>7.0342769971382764E-3</v>
      </c>
      <c r="AG14" s="16">
        <v>-2.0526268744942362E-2</v>
      </c>
      <c r="AH14" s="16">
        <v>3.679771176427965E-2</v>
      </c>
      <c r="AI14" s="16">
        <v>2.878667687041862E-2</v>
      </c>
      <c r="AJ14" s="16">
        <v>-1.5242854175041308E-2</v>
      </c>
      <c r="AK14" s="16">
        <v>1.9460768365107067E-4</v>
      </c>
      <c r="AL14" s="16">
        <v>-2.812184423905652E-3</v>
      </c>
      <c r="AM14" s="18">
        <v>-2.5571477865084E-2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2.2359123853635905E-8</v>
      </c>
      <c r="E21" s="10">
        <f t="shared" ref="E21:AM21" si="0">$C5^2*E5^2</f>
        <v>9.6941703615392931E-8</v>
      </c>
      <c r="F21" s="10">
        <f t="shared" si="0"/>
        <v>9.4241391171372903E-8</v>
      </c>
      <c r="G21" s="10">
        <f t="shared" si="0"/>
        <v>4.9974095738511101E-8</v>
      </c>
      <c r="H21" s="10">
        <f t="shared" si="0"/>
        <v>2.441205330232605E-7</v>
      </c>
      <c r="I21" s="10">
        <f t="shared" si="0"/>
        <v>9.124119190412598E-8</v>
      </c>
      <c r="J21" s="10">
        <f t="shared" si="0"/>
        <v>3.4071891316798196E-7</v>
      </c>
      <c r="K21" s="10">
        <f t="shared" si="0"/>
        <v>7.370113277372974E-7</v>
      </c>
      <c r="L21" s="10">
        <f t="shared" si="0"/>
        <v>8.8905163317748779E-7</v>
      </c>
      <c r="M21" s="10">
        <f t="shared" si="0"/>
        <v>2.143267507678156E-7</v>
      </c>
      <c r="N21" s="10">
        <f t="shared" si="0"/>
        <v>1.5220433590704717E-7</v>
      </c>
      <c r="O21" s="10">
        <f t="shared" si="0"/>
        <v>5.9799257228078452E-9</v>
      </c>
      <c r="P21" s="10">
        <f t="shared" si="0"/>
        <v>2.1237346262504578E-7</v>
      </c>
      <c r="Q21" s="10">
        <f t="shared" si="0"/>
        <v>5.9365752428095045E-7</v>
      </c>
      <c r="R21" s="10">
        <f t="shared" si="0"/>
        <v>1.6015537445435965E-6</v>
      </c>
      <c r="S21" s="10">
        <f t="shared" si="0"/>
        <v>5.0326555977655622E-7</v>
      </c>
      <c r="T21" s="10">
        <f t="shared" si="0"/>
        <v>1.0298166666340256E-8</v>
      </c>
      <c r="U21" s="10">
        <f t="shared" si="0"/>
        <v>3.960500231175474E-6</v>
      </c>
      <c r="V21" s="10">
        <f t="shared" si="0"/>
        <v>8.5567531873242543E-7</v>
      </c>
      <c r="W21" s="10">
        <f t="shared" si="0"/>
        <v>3.6215989458090244E-7</v>
      </c>
      <c r="X21" s="10">
        <f t="shared" si="0"/>
        <v>6.9437276537187248E-6</v>
      </c>
      <c r="Y21" s="10">
        <f t="shared" si="0"/>
        <v>1.0544073232646385E-7</v>
      </c>
      <c r="Z21" s="10">
        <f t="shared" si="0"/>
        <v>3.8280427483654028E-7</v>
      </c>
      <c r="AA21" s="10">
        <f t="shared" si="0"/>
        <v>3.1113026080271549E-6</v>
      </c>
      <c r="AB21" s="10">
        <f t="shared" si="0"/>
        <v>2.3596568072536356E-7</v>
      </c>
      <c r="AC21" s="10">
        <f t="shared" si="0"/>
        <v>3.1345216536544417E-7</v>
      </c>
      <c r="AD21" s="10">
        <f t="shared" si="0"/>
        <v>1.4258835100021244E-6</v>
      </c>
      <c r="AE21" s="10">
        <f t="shared" si="0"/>
        <v>1.4926157229190102E-6</v>
      </c>
      <c r="AF21" s="10">
        <f t="shared" si="0"/>
        <v>1.9355053236077926E-7</v>
      </c>
      <c r="AG21" s="10">
        <f t="shared" si="0"/>
        <v>7.3417235019704725E-7</v>
      </c>
      <c r="AH21" s="10">
        <f t="shared" si="0"/>
        <v>1.003705693785306E-7</v>
      </c>
      <c r="AI21" s="10">
        <f t="shared" si="0"/>
        <v>2.9907936583422787E-6</v>
      </c>
      <c r="AJ21" s="11">
        <f t="shared" si="0"/>
        <v>4.5742544303042747E-4</v>
      </c>
      <c r="AK21" s="10">
        <f t="shared" si="0"/>
        <v>4.9183268543881102E-9</v>
      </c>
      <c r="AL21" s="10">
        <f t="shared" si="0"/>
        <v>1.8321435006486543E-7</v>
      </c>
      <c r="AM21" s="12">
        <f t="shared" si="0"/>
        <v>1.3191353850915917E-7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1.3312956088111037E-7</v>
      </c>
      <c r="E22" s="16">
        <f t="shared" si="1"/>
        <v>4.6489308725683162E-8</v>
      </c>
      <c r="F22" s="16">
        <f t="shared" si="1"/>
        <v>1.6628073560791275E-11</v>
      </c>
      <c r="G22" s="16">
        <f t="shared" si="1"/>
        <v>5.4485167192443688E-6</v>
      </c>
      <c r="H22" s="17">
        <f t="shared" si="1"/>
        <v>7.2929826858792336E-3</v>
      </c>
      <c r="I22" s="16">
        <f t="shared" si="1"/>
        <v>1.1874224399230432E-6</v>
      </c>
      <c r="J22" s="16">
        <f t="shared" si="1"/>
        <v>9.5852045081657457E-7</v>
      </c>
      <c r="K22" s="16">
        <f t="shared" si="1"/>
        <v>5.6893273353498847E-8</v>
      </c>
      <c r="L22" s="16">
        <f t="shared" si="1"/>
        <v>2.9052746107360536E-7</v>
      </c>
      <c r="M22" s="16">
        <f t="shared" si="1"/>
        <v>2.4569681906520383E-6</v>
      </c>
      <c r="N22" s="16">
        <f t="shared" si="1"/>
        <v>6.2157190595196042E-6</v>
      </c>
      <c r="O22" s="16">
        <f t="shared" si="1"/>
        <v>2.0291462229118515E-11</v>
      </c>
      <c r="P22" s="16">
        <f t="shared" si="1"/>
        <v>1.6095710563889941E-5</v>
      </c>
      <c r="Q22" s="16">
        <f t="shared" si="1"/>
        <v>7.8304232141230207E-6</v>
      </c>
      <c r="R22" s="16">
        <f t="shared" si="1"/>
        <v>4.3753225071534902E-5</v>
      </c>
      <c r="S22" s="16">
        <f t="shared" si="1"/>
        <v>3.7199690516843773E-7</v>
      </c>
      <c r="T22" s="16">
        <f t="shared" si="1"/>
        <v>6.1896034390610875E-5</v>
      </c>
      <c r="U22" s="16">
        <f t="shared" si="1"/>
        <v>4.3322423881125346E-5</v>
      </c>
      <c r="V22" s="16">
        <f t="shared" si="1"/>
        <v>1.8562639347975247E-6</v>
      </c>
      <c r="W22" s="16">
        <f t="shared" si="1"/>
        <v>3.344801076479137E-5</v>
      </c>
      <c r="X22" s="17">
        <f t="shared" si="1"/>
        <v>1.5473647289500057E-4</v>
      </c>
      <c r="Y22" s="16">
        <f t="shared" si="1"/>
        <v>4.5831216379161786E-6</v>
      </c>
      <c r="Z22" s="16">
        <f t="shared" si="1"/>
        <v>1.1424151223365904E-5</v>
      </c>
      <c r="AA22" s="16">
        <f t="shared" si="1"/>
        <v>2.5939376892079083E-5</v>
      </c>
      <c r="AB22" s="16">
        <f t="shared" si="1"/>
        <v>4.9902692569429355E-8</v>
      </c>
      <c r="AC22" s="16">
        <f t="shared" si="1"/>
        <v>2.4636170178793735E-5</v>
      </c>
      <c r="AD22" s="16">
        <f t="shared" si="1"/>
        <v>5.8442153498237958E-6</v>
      </c>
      <c r="AE22" s="16">
        <f t="shared" si="1"/>
        <v>8.8763710576300186E-6</v>
      </c>
      <c r="AF22" s="16">
        <f t="shared" si="1"/>
        <v>3.6033869512700416E-6</v>
      </c>
      <c r="AG22" s="16">
        <f t="shared" si="1"/>
        <v>2.9263523133583158E-10</v>
      </c>
      <c r="AH22" s="16">
        <f t="shared" si="1"/>
        <v>1.0266865406011775E-5</v>
      </c>
      <c r="AI22" s="16">
        <f t="shared" si="1"/>
        <v>4.985953626654421E-5</v>
      </c>
      <c r="AJ22" s="16">
        <f t="shared" si="1"/>
        <v>3.7834950974207261E-6</v>
      </c>
      <c r="AK22" s="16">
        <f t="shared" si="1"/>
        <v>5.689060152827883E-6</v>
      </c>
      <c r="AL22" s="16">
        <f t="shared" si="1"/>
        <v>1.6486481966509096E-8</v>
      </c>
      <c r="AM22" s="18">
        <f t="shared" si="1"/>
        <v>5.3546415207269055E-7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4.7204900057750922E-9</v>
      </c>
      <c r="E23" s="16">
        <f t="shared" si="2"/>
        <v>6.5489490900330751E-8</v>
      </c>
      <c r="F23" s="16">
        <f t="shared" si="2"/>
        <v>2.0951547167297172E-8</v>
      </c>
      <c r="G23" s="16">
        <f t="shared" si="2"/>
        <v>5.5519746479833751E-8</v>
      </c>
      <c r="H23" s="16">
        <f t="shared" si="2"/>
        <v>1.7931525252834923E-12</v>
      </c>
      <c r="I23" s="16">
        <f t="shared" si="2"/>
        <v>2.2795590685113563E-9</v>
      </c>
      <c r="J23" s="16">
        <f t="shared" si="2"/>
        <v>8.131496375472493E-9</v>
      </c>
      <c r="K23" s="16">
        <f t="shared" si="2"/>
        <v>2.1686771343165341E-7</v>
      </c>
      <c r="L23" s="16">
        <f t="shared" si="2"/>
        <v>5.2497156963040535E-8</v>
      </c>
      <c r="M23" s="16">
        <f t="shared" si="2"/>
        <v>5.8225838391315263E-12</v>
      </c>
      <c r="N23" s="16">
        <f t="shared" si="2"/>
        <v>7.6476979641523835E-8</v>
      </c>
      <c r="O23" s="17">
        <f t="shared" si="2"/>
        <v>5.6629859876749634E-5</v>
      </c>
      <c r="P23" s="16">
        <f t="shared" si="2"/>
        <v>4.8126141194947914E-8</v>
      </c>
      <c r="Q23" s="16">
        <f t="shared" si="2"/>
        <v>4.4104341123200845E-8</v>
      </c>
      <c r="R23" s="16">
        <f t="shared" si="2"/>
        <v>1.2591005034601518E-11</v>
      </c>
      <c r="S23" s="16">
        <f t="shared" si="2"/>
        <v>4.9040544626617924E-8</v>
      </c>
      <c r="T23" s="16">
        <f t="shared" si="2"/>
        <v>3.7334171607033415E-8</v>
      </c>
      <c r="U23" s="16">
        <f t="shared" si="2"/>
        <v>1.5162442096762793E-10</v>
      </c>
      <c r="V23" s="16">
        <f t="shared" si="2"/>
        <v>4.6094564315277134E-8</v>
      </c>
      <c r="W23" s="16">
        <f t="shared" si="2"/>
        <v>4.6953903520535267E-8</v>
      </c>
      <c r="X23" s="16">
        <f t="shared" si="2"/>
        <v>2.8365711245670332E-7</v>
      </c>
      <c r="Y23" s="16">
        <f t="shared" si="2"/>
        <v>8.2442430340300611E-8</v>
      </c>
      <c r="Z23" s="16">
        <f t="shared" si="2"/>
        <v>1.8054486379423091E-10</v>
      </c>
      <c r="AA23" s="16">
        <f t="shared" si="2"/>
        <v>8.3301325643016724E-9</v>
      </c>
      <c r="AB23" s="16">
        <f t="shared" si="2"/>
        <v>1.6893993942189649E-7</v>
      </c>
      <c r="AC23" s="16">
        <f t="shared" si="2"/>
        <v>3.1783782092224615E-8</v>
      </c>
      <c r="AD23" s="16">
        <f t="shared" si="2"/>
        <v>3.3380716630118657E-8</v>
      </c>
      <c r="AE23" s="16">
        <f t="shared" si="2"/>
        <v>2.0945599827191869E-9</v>
      </c>
      <c r="AF23" s="16">
        <f t="shared" si="2"/>
        <v>2.8608389856805051E-7</v>
      </c>
      <c r="AG23" s="16">
        <f t="shared" si="2"/>
        <v>6.726249926959571E-9</v>
      </c>
      <c r="AH23" s="16">
        <f t="shared" si="2"/>
        <v>2.5560512862128361E-8</v>
      </c>
      <c r="AI23" s="16">
        <f t="shared" si="2"/>
        <v>7.4318372496119381E-11</v>
      </c>
      <c r="AJ23" s="16">
        <f t="shared" si="2"/>
        <v>7.4126622506776615E-10</v>
      </c>
      <c r="AK23" s="16">
        <f t="shared" si="2"/>
        <v>2.9853189292607757E-8</v>
      </c>
      <c r="AL23" s="16">
        <f t="shared" si="2"/>
        <v>2.1670853653763251E-7</v>
      </c>
      <c r="AM23" s="18">
        <f t="shared" si="2"/>
        <v>1.7128844544649994E-8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3.3333297128786956E-7</v>
      </c>
      <c r="E24" s="16">
        <f t="shared" si="3"/>
        <v>2.7526930032188188E-8</v>
      </c>
      <c r="F24" s="16">
        <f t="shared" si="3"/>
        <v>7.7271732269072625E-6</v>
      </c>
      <c r="G24" s="16">
        <f t="shared" si="3"/>
        <v>1.708956823465361E-6</v>
      </c>
      <c r="H24" s="16">
        <f t="shared" si="3"/>
        <v>6.8752659782715843E-6</v>
      </c>
      <c r="I24" s="16">
        <f t="shared" si="3"/>
        <v>8.4591558086435985E-7</v>
      </c>
      <c r="J24" s="16">
        <f t="shared" si="3"/>
        <v>1.3147848991715236E-6</v>
      </c>
      <c r="K24" s="16">
        <f t="shared" si="3"/>
        <v>9.7741696531938658E-6</v>
      </c>
      <c r="L24" s="16">
        <f t="shared" si="3"/>
        <v>7.2478928898368673E-6</v>
      </c>
      <c r="M24" s="16">
        <f t="shared" si="3"/>
        <v>1.5340943407593106E-5</v>
      </c>
      <c r="N24" s="16">
        <f t="shared" si="3"/>
        <v>8.642834683574679E-7</v>
      </c>
      <c r="O24" s="16">
        <f t="shared" si="3"/>
        <v>2.0671438748557716E-6</v>
      </c>
      <c r="P24" s="16">
        <f t="shared" si="3"/>
        <v>2.4449215846013049E-6</v>
      </c>
      <c r="Q24" s="16">
        <f t="shared" si="3"/>
        <v>1.1764086609280558E-6</v>
      </c>
      <c r="R24" s="16">
        <f t="shared" si="3"/>
        <v>4.5624694001498036E-5</v>
      </c>
      <c r="S24" s="16">
        <f t="shared" si="3"/>
        <v>3.6477703204324418E-5</v>
      </c>
      <c r="T24" s="16">
        <f t="shared" si="3"/>
        <v>1.8930560278384792E-6</v>
      </c>
      <c r="U24" s="16">
        <f t="shared" si="3"/>
        <v>1.0717679729089483E-5</v>
      </c>
      <c r="V24" s="16">
        <f t="shared" si="3"/>
        <v>6.4590204539003773E-6</v>
      </c>
      <c r="W24" s="16">
        <f t="shared" si="3"/>
        <v>3.602498019600202E-6</v>
      </c>
      <c r="X24" s="16">
        <f t="shared" si="3"/>
        <v>2.7493793915230492E-5</v>
      </c>
      <c r="Y24" s="16">
        <f t="shared" si="3"/>
        <v>6.4646574630426529E-6</v>
      </c>
      <c r="Z24" s="16">
        <f t="shared" si="3"/>
        <v>1.7517850729799538E-6</v>
      </c>
      <c r="AA24" s="16">
        <f t="shared" si="3"/>
        <v>6.1049239138619107E-6</v>
      </c>
      <c r="AB24" s="16">
        <f t="shared" si="3"/>
        <v>8.0755754466157545E-7</v>
      </c>
      <c r="AC24" s="16">
        <f t="shared" si="3"/>
        <v>1.7898674177961272E-7</v>
      </c>
      <c r="AD24" s="16">
        <f t="shared" si="3"/>
        <v>1.1739951114851477E-7</v>
      </c>
      <c r="AE24" s="16">
        <f t="shared" si="3"/>
        <v>1.5895588867450774E-7</v>
      </c>
      <c r="AF24" s="16">
        <f t="shared" si="3"/>
        <v>2.0869506440198741E-5</v>
      </c>
      <c r="AG24" s="16">
        <f t="shared" si="3"/>
        <v>8.81859584199693E-6</v>
      </c>
      <c r="AH24" s="17">
        <f t="shared" si="3"/>
        <v>4.7690919747245888E-3</v>
      </c>
      <c r="AI24" s="16">
        <f t="shared" si="3"/>
        <v>1.9737650631311593E-6</v>
      </c>
      <c r="AJ24" s="16">
        <f t="shared" si="3"/>
        <v>1.0506812917511757E-6</v>
      </c>
      <c r="AK24" s="16">
        <f t="shared" si="3"/>
        <v>6.9781348136341388E-8</v>
      </c>
      <c r="AL24" s="16">
        <f t="shared" si="3"/>
        <v>4.1121924686818687E-7</v>
      </c>
      <c r="AM24" s="18">
        <f t="shared" si="3"/>
        <v>2.6494427324024487E-5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6.3817529572304912E-6</v>
      </c>
      <c r="E25" s="16">
        <f t="shared" si="4"/>
        <v>3.1881501710606654E-6</v>
      </c>
      <c r="F25" s="16">
        <f t="shared" si="4"/>
        <v>2.2909842756006442E-7</v>
      </c>
      <c r="G25" s="16">
        <f t="shared" si="4"/>
        <v>1.7508711197536675E-6</v>
      </c>
      <c r="H25" s="16">
        <f t="shared" si="4"/>
        <v>1.4431908628710857E-5</v>
      </c>
      <c r="I25" s="16">
        <f t="shared" si="4"/>
        <v>7.0619285394763766E-5</v>
      </c>
      <c r="J25" s="16">
        <f t="shared" si="4"/>
        <v>3.3505766152647928E-5</v>
      </c>
      <c r="K25" s="16">
        <f t="shared" si="4"/>
        <v>3.7833679686466316E-6</v>
      </c>
      <c r="L25" s="16">
        <f t="shared" si="4"/>
        <v>2.3093872335599591E-7</v>
      </c>
      <c r="M25" s="16">
        <f t="shared" si="4"/>
        <v>1.1701709831139439E-5</v>
      </c>
      <c r="N25" s="17">
        <f t="shared" si="4"/>
        <v>1.5859502353004575E-2</v>
      </c>
      <c r="O25" s="16">
        <f t="shared" si="4"/>
        <v>2.1116890645603763E-5</v>
      </c>
      <c r="P25" s="16">
        <f t="shared" si="4"/>
        <v>5.8943799248227193E-5</v>
      </c>
      <c r="Q25" s="16">
        <f t="shared" si="4"/>
        <v>8.9802441433638139E-6</v>
      </c>
      <c r="R25" s="16">
        <f t="shared" si="4"/>
        <v>4.0931352836275676E-6</v>
      </c>
      <c r="S25" s="16">
        <f t="shared" si="4"/>
        <v>3.2588703684869848E-5</v>
      </c>
      <c r="T25" s="16">
        <f t="shared" si="4"/>
        <v>4.0521141091123354E-7</v>
      </c>
      <c r="U25" s="16">
        <f t="shared" si="4"/>
        <v>1.1320704924006445E-6</v>
      </c>
      <c r="V25" s="16">
        <f t="shared" si="4"/>
        <v>8.4162799738311288E-8</v>
      </c>
      <c r="W25" s="16">
        <f t="shared" si="4"/>
        <v>3.2889820670596681E-11</v>
      </c>
      <c r="X25" s="16">
        <f t="shared" si="4"/>
        <v>4.921500096766788E-7</v>
      </c>
      <c r="Y25" s="16">
        <f t="shared" si="4"/>
        <v>9.2511887607359373E-7</v>
      </c>
      <c r="Z25" s="16">
        <f t="shared" si="4"/>
        <v>9.9128229648105234E-6</v>
      </c>
      <c r="AA25" s="16">
        <f t="shared" si="4"/>
        <v>1.5062818661202369E-6</v>
      </c>
      <c r="AB25" s="16">
        <f t="shared" si="4"/>
        <v>1.5074174295604266E-5</v>
      </c>
      <c r="AC25" s="16">
        <f t="shared" si="4"/>
        <v>6.4489405298285156E-8</v>
      </c>
      <c r="AD25" s="16">
        <f t="shared" si="4"/>
        <v>1.4626470998281316E-4</v>
      </c>
      <c r="AE25" s="16">
        <f t="shared" si="4"/>
        <v>6.3976844551952231E-6</v>
      </c>
      <c r="AF25" s="16">
        <f t="shared" si="4"/>
        <v>8.341449085952534E-7</v>
      </c>
      <c r="AG25" s="16">
        <f t="shared" si="4"/>
        <v>3.6396468659841484E-7</v>
      </c>
      <c r="AH25" s="16">
        <f t="shared" si="4"/>
        <v>2.9394893249568002E-6</v>
      </c>
      <c r="AI25" s="16">
        <f t="shared" si="4"/>
        <v>4.0313597775299353E-6</v>
      </c>
      <c r="AJ25" s="16">
        <f t="shared" si="4"/>
        <v>5.5396957566410362E-6</v>
      </c>
      <c r="AK25" s="16">
        <f t="shared" si="4"/>
        <v>7.89065873762005E-5</v>
      </c>
      <c r="AL25" s="16">
        <f t="shared" si="4"/>
        <v>3.0953608779547999E-5</v>
      </c>
      <c r="AM25" s="18">
        <f t="shared" si="4"/>
        <v>6.8215254363017557E-5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4.21294643609376E-6</v>
      </c>
      <c r="E26" s="17">
        <f t="shared" si="5"/>
        <v>1.4165154913233247E-2</v>
      </c>
      <c r="F26" s="16">
        <f t="shared" si="5"/>
        <v>2.1770224597672129E-5</v>
      </c>
      <c r="G26" s="16">
        <f t="shared" si="5"/>
        <v>1.0545210908830426E-5</v>
      </c>
      <c r="H26" s="16">
        <f t="shared" si="5"/>
        <v>8.13205993509466E-8</v>
      </c>
      <c r="I26" s="16">
        <f t="shared" si="5"/>
        <v>2.0351022069465588E-5</v>
      </c>
      <c r="J26" s="16">
        <f t="shared" si="5"/>
        <v>1.0418987331649827E-5</v>
      </c>
      <c r="K26" s="16">
        <f t="shared" si="5"/>
        <v>3.6636864575751604E-7</v>
      </c>
      <c r="L26" s="16">
        <f t="shared" si="5"/>
        <v>2.0143931712147087E-5</v>
      </c>
      <c r="M26" s="16">
        <f t="shared" si="5"/>
        <v>1.9001629845199481E-5</v>
      </c>
      <c r="N26" s="16">
        <f t="shared" si="5"/>
        <v>2.7879826545193144E-6</v>
      </c>
      <c r="O26" s="16">
        <f t="shared" si="5"/>
        <v>1.587999222961473E-5</v>
      </c>
      <c r="P26" s="16">
        <f t="shared" si="5"/>
        <v>1.3915980905451253E-5</v>
      </c>
      <c r="Q26" s="16">
        <f t="shared" si="5"/>
        <v>4.6533833414682315E-5</v>
      </c>
      <c r="R26" s="16">
        <f t="shared" si="5"/>
        <v>5.5200300995459297E-5</v>
      </c>
      <c r="S26" s="16">
        <f t="shared" si="5"/>
        <v>4.6491219243766621E-5</v>
      </c>
      <c r="T26" s="16">
        <f t="shared" si="5"/>
        <v>1.6588909980292912E-5</v>
      </c>
      <c r="U26" s="16">
        <f t="shared" si="5"/>
        <v>2.5712842061784167E-7</v>
      </c>
      <c r="V26" s="16">
        <f t="shared" si="5"/>
        <v>4.6204490867286427E-5</v>
      </c>
      <c r="W26" s="16">
        <f t="shared" si="5"/>
        <v>2.5365931915450674E-5</v>
      </c>
      <c r="X26" s="16">
        <f t="shared" si="5"/>
        <v>8.789819563458025E-5</v>
      </c>
      <c r="Y26" s="16">
        <f t="shared" si="5"/>
        <v>1.0325168389780007E-5</v>
      </c>
      <c r="Z26" s="16">
        <f t="shared" si="5"/>
        <v>3.5307455562458849E-5</v>
      </c>
      <c r="AA26" s="16">
        <f t="shared" si="5"/>
        <v>1.8388284355432784E-7</v>
      </c>
      <c r="AB26" s="16">
        <f t="shared" si="5"/>
        <v>4.339712950166552E-5</v>
      </c>
      <c r="AC26" s="16">
        <f t="shared" si="5"/>
        <v>1.688882581252135E-5</v>
      </c>
      <c r="AD26" s="16">
        <f t="shared" si="5"/>
        <v>9.7367992035776924E-7</v>
      </c>
      <c r="AE26" s="16">
        <f t="shared" si="5"/>
        <v>1.0331327688499157E-5</v>
      </c>
      <c r="AF26" s="16">
        <f t="shared" si="5"/>
        <v>2.8034513936608599E-5</v>
      </c>
      <c r="AG26" s="16">
        <f t="shared" si="5"/>
        <v>2.5757032428999384E-5</v>
      </c>
      <c r="AH26" s="16">
        <f t="shared" si="5"/>
        <v>8.0648658533927523E-8</v>
      </c>
      <c r="AI26" s="16">
        <f t="shared" si="5"/>
        <v>1.3883299893914986E-6</v>
      </c>
      <c r="AJ26" s="16">
        <f t="shared" si="5"/>
        <v>3.0512153832194003E-6</v>
      </c>
      <c r="AK26" s="16">
        <f t="shared" si="5"/>
        <v>8.5663496752619199E-7</v>
      </c>
      <c r="AL26" s="16">
        <f t="shared" si="5"/>
        <v>3.0206287932978501E-5</v>
      </c>
      <c r="AM26" s="18">
        <f t="shared" si="5"/>
        <v>3.4642343934247745E-5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1.1205255781767208E-5</v>
      </c>
      <c r="E27" s="16">
        <f t="shared" si="6"/>
        <v>6.9142143411588111E-6</v>
      </c>
      <c r="F27" s="17">
        <f t="shared" si="6"/>
        <v>4.369912694103386E-3</v>
      </c>
      <c r="G27" s="16">
        <f t="shared" si="6"/>
        <v>8.477444579140546E-7</v>
      </c>
      <c r="H27" s="16">
        <f t="shared" si="6"/>
        <v>2.4667102905314695E-11</v>
      </c>
      <c r="I27" s="16">
        <f t="shared" si="6"/>
        <v>1.8359889873879471E-6</v>
      </c>
      <c r="J27" s="16">
        <f t="shared" si="6"/>
        <v>1.4707600153083595E-6</v>
      </c>
      <c r="K27" s="16">
        <f t="shared" si="6"/>
        <v>1.3396689059938937E-6</v>
      </c>
      <c r="L27" s="16">
        <f t="shared" si="6"/>
        <v>8.5052998777988821E-7</v>
      </c>
      <c r="M27" s="16">
        <f t="shared" si="6"/>
        <v>9.1531065126018681E-6</v>
      </c>
      <c r="N27" s="16">
        <f t="shared" si="6"/>
        <v>6.4630868931385811E-8</v>
      </c>
      <c r="O27" s="16">
        <f t="shared" si="6"/>
        <v>1.6113721618983721E-6</v>
      </c>
      <c r="P27" s="16">
        <f t="shared" si="6"/>
        <v>5.1552797047190324E-7</v>
      </c>
      <c r="Q27" s="16">
        <f t="shared" si="6"/>
        <v>1.1343652942672303E-7</v>
      </c>
      <c r="R27" s="16">
        <f t="shared" si="6"/>
        <v>3.05536547470155E-5</v>
      </c>
      <c r="S27" s="16">
        <f t="shared" si="6"/>
        <v>1.8985250906391356E-6</v>
      </c>
      <c r="T27" s="16">
        <f t="shared" si="6"/>
        <v>9.8992539231130976E-6</v>
      </c>
      <c r="U27" s="16">
        <f t="shared" si="6"/>
        <v>2.0156750980606751E-7</v>
      </c>
      <c r="V27" s="16">
        <f t="shared" si="6"/>
        <v>1.5092954368971913E-6</v>
      </c>
      <c r="W27" s="16">
        <f t="shared" si="6"/>
        <v>2.9632645331782226E-6</v>
      </c>
      <c r="X27" s="16">
        <f t="shared" si="6"/>
        <v>2.8547643629351992E-8</v>
      </c>
      <c r="Y27" s="16">
        <f t="shared" si="6"/>
        <v>1.0746879011286443E-7</v>
      </c>
      <c r="Z27" s="16">
        <f t="shared" si="6"/>
        <v>2.0231459040562926E-5</v>
      </c>
      <c r="AA27" s="16">
        <f t="shared" si="6"/>
        <v>5.9411531830231975E-9</v>
      </c>
      <c r="AB27" s="16">
        <f t="shared" si="6"/>
        <v>1.4998978562864017E-5</v>
      </c>
      <c r="AC27" s="16">
        <f t="shared" si="6"/>
        <v>1.2852061722788927E-6</v>
      </c>
      <c r="AD27" s="16">
        <f t="shared" si="6"/>
        <v>5.8417385108135367E-6</v>
      </c>
      <c r="AE27" s="16">
        <f t="shared" si="6"/>
        <v>1.7115442317331243E-6</v>
      </c>
      <c r="AF27" s="16">
        <f t="shared" si="6"/>
        <v>1.1121960194979695E-7</v>
      </c>
      <c r="AG27" s="16">
        <f t="shared" si="6"/>
        <v>4.6272021382156282E-9</v>
      </c>
      <c r="AH27" s="16">
        <f t="shared" si="6"/>
        <v>7.3521041234491664E-6</v>
      </c>
      <c r="AI27" s="16">
        <f t="shared" si="6"/>
        <v>8.1383872308061542E-7</v>
      </c>
      <c r="AJ27" s="16">
        <f t="shared" si="6"/>
        <v>9.4506519789888981E-7</v>
      </c>
      <c r="AK27" s="16">
        <f t="shared" si="6"/>
        <v>9.9974077562255708E-7</v>
      </c>
      <c r="AL27" s="16">
        <f t="shared" si="6"/>
        <v>1.3534664351669692E-5</v>
      </c>
      <c r="AM27" s="18">
        <f t="shared" si="6"/>
        <v>7.8827138144883067E-7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2.2265905824175232E-6</v>
      </c>
      <c r="E28" s="16">
        <f t="shared" si="7"/>
        <v>4.4806130548422854E-6</v>
      </c>
      <c r="F28" s="16">
        <f t="shared" si="7"/>
        <v>5.9628100788199131E-7</v>
      </c>
      <c r="G28" s="16">
        <f t="shared" si="7"/>
        <v>7.1916689684751882E-6</v>
      </c>
      <c r="H28" s="16">
        <f t="shared" si="7"/>
        <v>1.4177512537163961E-7</v>
      </c>
      <c r="I28" s="16">
        <f t="shared" si="7"/>
        <v>5.0174199590895082E-6</v>
      </c>
      <c r="J28" s="16">
        <f t="shared" si="7"/>
        <v>2.4998175687560734E-6</v>
      </c>
      <c r="K28" s="16">
        <f t="shared" si="7"/>
        <v>2.0921688771783857E-6</v>
      </c>
      <c r="L28" s="17">
        <f t="shared" si="7"/>
        <v>3.1873797111134517E-3</v>
      </c>
      <c r="M28" s="16">
        <f t="shared" si="7"/>
        <v>4.9624293631852156E-6</v>
      </c>
      <c r="N28" s="16">
        <f t="shared" si="7"/>
        <v>4.5295814635418631E-8</v>
      </c>
      <c r="O28" s="16">
        <f t="shared" si="7"/>
        <v>2.8275363447573073E-6</v>
      </c>
      <c r="P28" s="16">
        <f t="shared" si="7"/>
        <v>2.0696793718070226E-7</v>
      </c>
      <c r="Q28" s="16">
        <f t="shared" si="7"/>
        <v>5.9465113408495145E-7</v>
      </c>
      <c r="R28" s="16">
        <f t="shared" si="7"/>
        <v>7.116360875587634E-6</v>
      </c>
      <c r="S28" s="16">
        <f t="shared" si="7"/>
        <v>8.8223288850980033E-6</v>
      </c>
      <c r="T28" s="16">
        <f t="shared" si="7"/>
        <v>1.154451852590738E-7</v>
      </c>
      <c r="U28" s="16">
        <f t="shared" si="7"/>
        <v>2.3298112209895358E-6</v>
      </c>
      <c r="V28" s="16">
        <f t="shared" si="7"/>
        <v>2.8466406088066928E-7</v>
      </c>
      <c r="W28" s="16">
        <f t="shared" si="7"/>
        <v>7.3401539384766687E-7</v>
      </c>
      <c r="X28" s="16">
        <f t="shared" si="7"/>
        <v>1.5784676604568444E-5</v>
      </c>
      <c r="Y28" s="16">
        <f t="shared" si="7"/>
        <v>7.8864824009270559E-8</v>
      </c>
      <c r="Z28" s="16">
        <f t="shared" si="7"/>
        <v>2.0482641615010201E-5</v>
      </c>
      <c r="AA28" s="16">
        <f t="shared" si="7"/>
        <v>2.4840706938598904E-5</v>
      </c>
      <c r="AB28" s="16">
        <f t="shared" si="7"/>
        <v>1.2087866269134117E-6</v>
      </c>
      <c r="AC28" s="16">
        <f t="shared" si="7"/>
        <v>2.3620894776587181E-6</v>
      </c>
      <c r="AD28" s="16">
        <f t="shared" si="7"/>
        <v>2.4307915037850538E-8</v>
      </c>
      <c r="AE28" s="16">
        <f t="shared" si="7"/>
        <v>1.2526999312909967E-5</v>
      </c>
      <c r="AF28" s="16">
        <f t="shared" si="7"/>
        <v>1.2215492155754239E-5</v>
      </c>
      <c r="AG28" s="16">
        <f t="shared" si="7"/>
        <v>8.1860490891793289E-7</v>
      </c>
      <c r="AH28" s="16">
        <f t="shared" si="7"/>
        <v>4.8323365881827216E-6</v>
      </c>
      <c r="AI28" s="16">
        <f t="shared" si="7"/>
        <v>9.6942722576383504E-6</v>
      </c>
      <c r="AJ28" s="16">
        <f t="shared" si="7"/>
        <v>6.2481173793067098E-6</v>
      </c>
      <c r="AK28" s="16">
        <f t="shared" si="7"/>
        <v>7.8184039295650291E-7</v>
      </c>
      <c r="AL28" s="16">
        <f t="shared" si="7"/>
        <v>1.2644220178753618E-5</v>
      </c>
      <c r="AM28" s="18">
        <f t="shared" si="7"/>
        <v>4.6585989131281148E-7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4.0473766738675685E-7</v>
      </c>
      <c r="E29" s="16">
        <f t="shared" si="8"/>
        <v>6.9667212801757371E-6</v>
      </c>
      <c r="F29" s="16">
        <f t="shared" si="8"/>
        <v>5.3501775038847395E-8</v>
      </c>
      <c r="G29" s="16">
        <f t="shared" si="8"/>
        <v>3.0697996991218907E-6</v>
      </c>
      <c r="H29" s="16">
        <f t="shared" si="8"/>
        <v>2.4080788112064983E-6</v>
      </c>
      <c r="I29" s="16">
        <f t="shared" si="8"/>
        <v>1.0845693260160047E-7</v>
      </c>
      <c r="J29" s="16">
        <f t="shared" si="8"/>
        <v>6.9836390791835418E-7</v>
      </c>
      <c r="K29" s="16">
        <f t="shared" si="8"/>
        <v>8.2237409108939697E-6</v>
      </c>
      <c r="L29" s="16">
        <f t="shared" si="8"/>
        <v>4.0192476937182002E-7</v>
      </c>
      <c r="M29" s="16">
        <f t="shared" si="8"/>
        <v>2.8340025735937822E-6</v>
      </c>
      <c r="N29" s="16">
        <f t="shared" si="8"/>
        <v>1.1773618407771841E-6</v>
      </c>
      <c r="O29" s="16">
        <f t="shared" si="8"/>
        <v>1.6027495736803604E-6</v>
      </c>
      <c r="P29" s="16">
        <f t="shared" si="8"/>
        <v>1.1614406912958958E-6</v>
      </c>
      <c r="Q29" s="17">
        <f t="shared" si="8"/>
        <v>2.1355724297951926E-3</v>
      </c>
      <c r="R29" s="16">
        <f t="shared" si="8"/>
        <v>2.0123349459614961E-6</v>
      </c>
      <c r="S29" s="16">
        <f t="shared" si="8"/>
        <v>7.7505041038438525E-7</v>
      </c>
      <c r="T29" s="16">
        <f t="shared" si="8"/>
        <v>4.1489196947387871E-6</v>
      </c>
      <c r="U29" s="16">
        <f t="shared" si="8"/>
        <v>5.420268207366495E-6</v>
      </c>
      <c r="V29" s="16">
        <f t="shared" si="8"/>
        <v>3.6711360185862212E-6</v>
      </c>
      <c r="W29" s="16">
        <f t="shared" si="8"/>
        <v>9.0696023944775E-6</v>
      </c>
      <c r="X29" s="16">
        <f t="shared" si="8"/>
        <v>1.2512603664906197E-5</v>
      </c>
      <c r="Y29" s="16">
        <f t="shared" si="8"/>
        <v>6.1166699431902207E-8</v>
      </c>
      <c r="Z29" s="16">
        <f t="shared" si="8"/>
        <v>4.2116993631955566E-8</v>
      </c>
      <c r="AA29" s="16">
        <f t="shared" si="8"/>
        <v>2.2663816322527575E-6</v>
      </c>
      <c r="AB29" s="16">
        <f t="shared" si="8"/>
        <v>3.3300593038212291E-8</v>
      </c>
      <c r="AC29" s="16">
        <f t="shared" si="8"/>
        <v>4.985799625404955E-6</v>
      </c>
      <c r="AD29" s="16">
        <f t="shared" si="8"/>
        <v>1.2575096783592019E-6</v>
      </c>
      <c r="AE29" s="16">
        <f t="shared" si="8"/>
        <v>2.1535490207017105E-5</v>
      </c>
      <c r="AF29" s="16">
        <f t="shared" si="8"/>
        <v>1.7385227031976152E-8</v>
      </c>
      <c r="AG29" s="16">
        <f t="shared" si="8"/>
        <v>7.321420487105246E-7</v>
      </c>
      <c r="AH29" s="16">
        <f t="shared" si="8"/>
        <v>5.2669021059827486E-7</v>
      </c>
      <c r="AI29" s="16">
        <f t="shared" si="8"/>
        <v>7.8839251730411274E-6</v>
      </c>
      <c r="AJ29" s="16">
        <f t="shared" si="8"/>
        <v>2.8079867949256781E-6</v>
      </c>
      <c r="AK29" s="16">
        <f t="shared" si="8"/>
        <v>9.7095718781823713E-7</v>
      </c>
      <c r="AL29" s="16">
        <f t="shared" si="8"/>
        <v>7.7800482430026951E-7</v>
      </c>
      <c r="AM29" s="18">
        <f t="shared" si="8"/>
        <v>9.0870473060925829E-7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2.2660888127975646E-10</v>
      </c>
      <c r="E30" s="16">
        <f t="shared" si="9"/>
        <v>2.6513065061035617E-6</v>
      </c>
      <c r="F30" s="16">
        <f t="shared" si="9"/>
        <v>8.751780705677567E-8</v>
      </c>
      <c r="G30" s="16">
        <f t="shared" si="9"/>
        <v>3.8582010089575538E-6</v>
      </c>
      <c r="H30" s="16">
        <f t="shared" si="9"/>
        <v>2.3738590849092904E-6</v>
      </c>
      <c r="I30" s="16">
        <f t="shared" si="9"/>
        <v>1.4202084323473982E-5</v>
      </c>
      <c r="J30" s="16">
        <f t="shared" si="9"/>
        <v>3.5146351256655227E-6</v>
      </c>
      <c r="K30" s="16">
        <f t="shared" si="9"/>
        <v>2.2542714378591279E-6</v>
      </c>
      <c r="L30" s="16">
        <f t="shared" si="9"/>
        <v>8.9555985234109315E-8</v>
      </c>
      <c r="M30" s="16">
        <f t="shared" si="9"/>
        <v>8.9987742845622176E-8</v>
      </c>
      <c r="N30" s="16">
        <f t="shared" si="9"/>
        <v>2.056911100854271E-7</v>
      </c>
      <c r="O30" s="16">
        <f t="shared" si="9"/>
        <v>5.1258447528640776E-6</v>
      </c>
      <c r="P30" s="16">
        <f t="shared" si="9"/>
        <v>2.5419972421334438E-9</v>
      </c>
      <c r="Q30" s="16">
        <f t="shared" si="9"/>
        <v>1.030453338041024E-7</v>
      </c>
      <c r="R30" s="16">
        <f t="shared" si="9"/>
        <v>2.688435541263058E-8</v>
      </c>
      <c r="S30" s="16">
        <f t="shared" si="9"/>
        <v>4.2216347334611375E-6</v>
      </c>
      <c r="T30" s="16">
        <f t="shared" si="9"/>
        <v>1.3543091657902377E-6</v>
      </c>
      <c r="U30" s="16">
        <f t="shared" si="9"/>
        <v>2.3254577728886562E-5</v>
      </c>
      <c r="V30" s="16">
        <f t="shared" si="9"/>
        <v>4.608272857132263E-6</v>
      </c>
      <c r="W30" s="16">
        <f t="shared" si="9"/>
        <v>6.4903308785350927E-6</v>
      </c>
      <c r="X30" s="16">
        <f t="shared" si="9"/>
        <v>1.0189228205703256E-6</v>
      </c>
      <c r="Y30" s="17">
        <f t="shared" si="9"/>
        <v>3.5504146810438858E-3</v>
      </c>
      <c r="Z30" s="16">
        <f t="shared" si="9"/>
        <v>8.0300408205782741E-6</v>
      </c>
      <c r="AA30" s="16">
        <f t="shared" si="9"/>
        <v>1.3915971254850675E-5</v>
      </c>
      <c r="AB30" s="16">
        <f t="shared" si="9"/>
        <v>1.5740289558202297E-5</v>
      </c>
      <c r="AC30" s="16">
        <f t="shared" si="9"/>
        <v>5.4609527733215335E-7</v>
      </c>
      <c r="AD30" s="16">
        <f t="shared" si="9"/>
        <v>6.9687820124256015E-6</v>
      </c>
      <c r="AE30" s="16">
        <f t="shared" si="9"/>
        <v>4.0970685749911508E-7</v>
      </c>
      <c r="AF30" s="16">
        <f t="shared" si="9"/>
        <v>1.8180715764323258E-7</v>
      </c>
      <c r="AG30" s="16">
        <f t="shared" si="9"/>
        <v>1.5480752467502866E-6</v>
      </c>
      <c r="AH30" s="16">
        <f t="shared" si="9"/>
        <v>4.9752358312883159E-6</v>
      </c>
      <c r="AI30" s="16">
        <f t="shared" si="9"/>
        <v>3.0447743392463899E-6</v>
      </c>
      <c r="AJ30" s="16">
        <f t="shared" si="9"/>
        <v>8.5369872882571188E-7</v>
      </c>
      <c r="AK30" s="16">
        <f t="shared" si="9"/>
        <v>1.3915281998019583E-10</v>
      </c>
      <c r="AL30" s="16">
        <f t="shared" si="9"/>
        <v>2.905759336667388E-8</v>
      </c>
      <c r="AM30" s="18">
        <f t="shared" si="9"/>
        <v>2.4026123290854349E-6</v>
      </c>
    </row>
    <row r="31" spans="1:39">
      <c r="A31" t="s">
        <v>55</v>
      </c>
      <c r="D31" s="19">
        <f>SUM($D$21:$D$30)</f>
        <v>2.4925052179805411E-5</v>
      </c>
      <c r="E31" s="19">
        <f>SUM($E$21:$E$30)</f>
        <v>1.4189592366019861E-2</v>
      </c>
      <c r="F31" s="19">
        <f>SUM($F$21:$F$30)</f>
        <v>4.4004917005119161E-3</v>
      </c>
      <c r="G31" s="19">
        <f>SUM($G$21:$G$30)</f>
        <v>3.4526463547980858E-5</v>
      </c>
      <c r="H31" s="19">
        <f>SUM($H$21:$H$30)</f>
        <v>7.3195390411003322E-3</v>
      </c>
      <c r="I31" s="19">
        <f>SUM($I$21:$I$30)</f>
        <v>1.1426111643854244E-4</v>
      </c>
      <c r="J31" s="19">
        <f>SUM($J$21:$J$30)</f>
        <v>5.4730485861477616E-5</v>
      </c>
      <c r="K31" s="19">
        <f>SUM($K$21:$K$30)</f>
        <v>2.8844528714045838E-5</v>
      </c>
      <c r="L31" s="19">
        <f>SUM($L$21:$L$30)</f>
        <v>3.2175765614323917E-3</v>
      </c>
      <c r="M31" s="19">
        <f>SUM($M$21:$M$30)</f>
        <v>6.5755110040162214E-5</v>
      </c>
      <c r="N31" s="19">
        <f>SUM($N$21:$N$30)</f>
        <v>1.5871091999136951E-2</v>
      </c>
      <c r="O31" s="19">
        <f>SUM($O$21:$O$30)</f>
        <v>1.0686738967720906E-4</v>
      </c>
      <c r="P31" s="19">
        <f>SUM($P$21:$P$30)</f>
        <v>9.3547390502180333E-5</v>
      </c>
      <c r="Q31" s="19">
        <f>SUM($Q$21:$Q$30)</f>
        <v>2.2015422340910095E-3</v>
      </c>
      <c r="R31" s="19">
        <f>SUM($R$21:$R$30)</f>
        <v>1.8998215661164569E-4</v>
      </c>
      <c r="S31" s="19">
        <f>SUM($S$21:$S$30)</f>
        <v>1.3219946826211517E-4</v>
      </c>
      <c r="T31" s="19">
        <f>SUM($T$21:$T$30)</f>
        <v>9.6348772116828054E-5</v>
      </c>
      <c r="U31" s="19">
        <f>SUM($U$21:$U$30)</f>
        <v>9.0596179045878409E-5</v>
      </c>
      <c r="V31" s="19">
        <f>SUM($V$21:$V$30)</f>
        <v>6.557907631226669E-5</v>
      </c>
      <c r="W31" s="19">
        <f>SUM($W$21:$W$30)</f>
        <v>8.2082800587802816E-5</v>
      </c>
      <c r="X31" s="19">
        <f>SUM($X$21:$X$30)</f>
        <v>3.0719274795433781E-4</v>
      </c>
      <c r="Y31" s="19">
        <f>SUM($Y$21:$Y$30)</f>
        <v>3.5731481308869189E-3</v>
      </c>
      <c r="Z31" s="19">
        <f>SUM($Z$21:$Z$30)</f>
        <v>1.0756545811309892E-4</v>
      </c>
      <c r="AA31" s="19">
        <f>SUM($AA$21:$AA$30)</f>
        <v>7.7883099235092379E-5</v>
      </c>
      <c r="AB31" s="19">
        <f>SUM($AB$21:$AB$30)</f>
        <v>9.171502499566599E-5</v>
      </c>
      <c r="AC31" s="19">
        <f>SUM($AC$21:$AC$30)</f>
        <v>5.1292898638525365E-5</v>
      </c>
      <c r="AD31" s="19">
        <f>SUM($AD$21:$AD$30)</f>
        <v>1.6875160710741165E-4</v>
      </c>
      <c r="AE31" s="19">
        <f>SUM($AE$21:$AE$30)</f>
        <v>6.3442789982059945E-5</v>
      </c>
      <c r="AF31" s="19">
        <f>SUM($AF$21:$AF$30)</f>
        <v>6.6347090809980717E-5</v>
      </c>
      <c r="AG31" s="19">
        <f>SUM($AG$21:$AG$30)</f>
        <v>3.8784233599467034E-5</v>
      </c>
      <c r="AH31" s="19">
        <f>SUM($AH$21:$AH$30)</f>
        <v>4.8001912759498503E-3</v>
      </c>
      <c r="AI31" s="19">
        <f>SUM($AI$21:$AI$30)</f>
        <v>8.1680669566318057E-5</v>
      </c>
      <c r="AJ31">
        <f>SUM($AJ$21:$AJ$30)</f>
        <v>4.8170613992664182E-4</v>
      </c>
      <c r="AK31" s="19">
        <f>SUM($AK$21:$AK$30)</f>
        <v>8.8309512870055193E-5</v>
      </c>
      <c r="AL31" s="19">
        <f>SUM($AL$21:$AL$30)</f>
        <v>8.8973472276053948E-5</v>
      </c>
      <c r="AM31" s="19">
        <f>SUM($AM$21:$AM$30)</f>
        <v>1.3460198048887258E-4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5.8601666024590757E-2</v>
      </c>
      <c r="D33" s="20">
        <f>$D$31/$C$33</f>
        <v>4.2533009504109015E-4</v>
      </c>
      <c r="E33" s="20">
        <f>$E$31/$C$33</f>
        <v>0.24213633039145244</v>
      </c>
      <c r="F33" s="20">
        <f>$F$31/$C$33</f>
        <v>7.5091580138103201E-2</v>
      </c>
      <c r="G33" s="20">
        <f>$G$31/$C$33</f>
        <v>5.8917204731846144E-4</v>
      </c>
      <c r="H33" s="20">
        <f>$H$31/$C$33</f>
        <v>0.1249032585187743</v>
      </c>
      <c r="I33" s="20">
        <f>$I$31/$C$33</f>
        <v>1.9497929698892103E-3</v>
      </c>
      <c r="J33" s="20">
        <f>$J$31/$C$33</f>
        <v>9.3394078315983892E-4</v>
      </c>
      <c r="K33" s="20">
        <f>$K$31/$C$33</f>
        <v>4.9221345860614159E-4</v>
      </c>
      <c r="L33" s="20">
        <f>$L$31/$C$33</f>
        <v>5.4905888854460454E-2</v>
      </c>
      <c r="M33" s="20">
        <f>$M$31/$C$33</f>
        <v>1.1220689529981909E-3</v>
      </c>
      <c r="N33" s="20">
        <f>$N$31/$C$33</f>
        <v>0.27083004760439805</v>
      </c>
      <c r="O33" s="20">
        <f>$O$31/$C$33</f>
        <v>1.823623745310667E-3</v>
      </c>
      <c r="P33" s="20">
        <f>$P$31/$C$33</f>
        <v>1.5963264672872177E-3</v>
      </c>
      <c r="Q33" s="20">
        <f>$Q$31/$C$33</f>
        <v>3.756791203115601E-2</v>
      </c>
      <c r="R33" s="20">
        <f>$R$31/$C$33</f>
        <v>3.2419241550560069E-3</v>
      </c>
      <c r="S33" s="20">
        <f>$S$31/$C$33</f>
        <v>2.2558994859743558E-3</v>
      </c>
      <c r="T33" s="20">
        <f>$T$31/$C$33</f>
        <v>1.6441302552114756E-3</v>
      </c>
      <c r="U33" s="20">
        <f>$U$31/$C$33</f>
        <v>1.5459659288161183E-3</v>
      </c>
      <c r="V33" s="20">
        <f>$V$31/$C$33</f>
        <v>1.1190650498698797E-3</v>
      </c>
      <c r="W33" s="20">
        <f>$W$31/$C$33</f>
        <v>1.4006905631890872E-3</v>
      </c>
      <c r="X33" s="20">
        <f>$X$31/$C$33</f>
        <v>5.2420480302630282E-3</v>
      </c>
      <c r="Y33" s="20">
        <f>$Y$31/$C$33</f>
        <v>6.0973490572563835E-2</v>
      </c>
      <c r="Z33" s="20">
        <f>$Z$31/$C$33</f>
        <v>1.8355358372910712E-3</v>
      </c>
      <c r="AA33" s="20">
        <f>$AA$31/$C$33</f>
        <v>1.3290253420851659E-3</v>
      </c>
      <c r="AB33" s="20">
        <f>$AB$31/$C$33</f>
        <v>1.5650583203074811E-3</v>
      </c>
      <c r="AC33" s="20">
        <f>$AC$31/$C$33</f>
        <v>8.7528055289420534E-4</v>
      </c>
      <c r="AD33" s="20">
        <f>$AD$31/$C$33</f>
        <v>2.8796383883795927E-3</v>
      </c>
      <c r="AE33" s="20">
        <f>$AE$31/$C$33</f>
        <v>1.08261068815753E-3</v>
      </c>
      <c r="AF33" s="20">
        <f>$AF$31/$C$33</f>
        <v>1.1321707267185849E-3</v>
      </c>
      <c r="AG33" s="20">
        <f>$AG$31/$C$33</f>
        <v>6.618281736767036E-4</v>
      </c>
      <c r="AH33" s="20">
        <f>$AH$31/$C$33</f>
        <v>8.1912198092381316E-2</v>
      </c>
      <c r="AI33" s="20">
        <f>$AI$31/$C$33</f>
        <v>1.3938284541610603E-3</v>
      </c>
      <c r="AJ33" s="20">
        <f>$AJ$31/$C$33</f>
        <v>8.2200075971305252E-3</v>
      </c>
      <c r="AK33" s="20">
        <f>$AK$31/$C$33</f>
        <v>1.5069454310906154E-3</v>
      </c>
      <c r="AL33" s="20">
        <f>$AL$31/$C$33</f>
        <v>1.5182754742624281E-3</v>
      </c>
      <c r="AM33" s="20">
        <f>$AM$31/$C$33</f>
        <v>2.2968968225645691E-3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0.13504834478065561</v>
      </c>
      <c r="D5" s="10">
        <v>8.7042840138954108E-2</v>
      </c>
      <c r="E5" s="10">
        <v>2.8824304311304703E-2</v>
      </c>
      <c r="F5" s="10">
        <v>-2.1770165176239885E-2</v>
      </c>
      <c r="G5" s="10">
        <v>7.5071327489793491E-2</v>
      </c>
      <c r="H5" s="10">
        <v>-1.7795722339825171E-3</v>
      </c>
      <c r="I5" s="10">
        <v>1.3208998325921578E-4</v>
      </c>
      <c r="J5" s="10">
        <v>4.0472199989733927E-2</v>
      </c>
      <c r="K5" s="10">
        <v>3.1931391478538435E-2</v>
      </c>
      <c r="L5" s="10">
        <v>2.3294952579316831E-2</v>
      </c>
      <c r="M5" s="10">
        <v>2.9339964987124895E-2</v>
      </c>
      <c r="N5" s="10">
        <v>8.3318496121365063E-2</v>
      </c>
      <c r="O5" s="10">
        <v>5.5451560829358468E-2</v>
      </c>
      <c r="P5" s="10">
        <v>2.5027334718468349E-2</v>
      </c>
      <c r="Q5" s="10">
        <v>1.3439690953791473E-3</v>
      </c>
      <c r="R5" s="10">
        <v>2.6653511656887757E-2</v>
      </c>
      <c r="S5" s="10">
        <v>8.7900462722307476E-4</v>
      </c>
      <c r="T5" s="10">
        <v>-3.9275489400553299E-3</v>
      </c>
      <c r="U5" s="10">
        <v>-8.884823757905918E-4</v>
      </c>
      <c r="V5" s="10">
        <v>2.9790872739221073E-2</v>
      </c>
      <c r="W5" s="10">
        <v>-3.6524998369922825E-2</v>
      </c>
      <c r="X5" s="10">
        <v>-7.1509789759718209E-2</v>
      </c>
      <c r="Y5" s="10">
        <v>-3.729964261045534E-2</v>
      </c>
      <c r="Z5" s="10">
        <v>3.6562840779504939E-2</v>
      </c>
      <c r="AA5" s="10">
        <v>8.4504525419649132E-2</v>
      </c>
      <c r="AB5" s="10">
        <v>-2.8502676669068E-2</v>
      </c>
      <c r="AC5" s="10">
        <v>7.4352553088847641E-3</v>
      </c>
      <c r="AD5" s="10">
        <v>5.013083244736676E-3</v>
      </c>
      <c r="AE5" s="10">
        <v>-1.1816624282729617E-2</v>
      </c>
      <c r="AF5" s="10">
        <v>-2.8802601498623098E-2</v>
      </c>
      <c r="AG5" s="10">
        <v>-2.8090834307898445E-2</v>
      </c>
      <c r="AH5" s="10">
        <v>1.3297484994852452E-2</v>
      </c>
      <c r="AI5" s="10">
        <v>2.2710221394130724E-2</v>
      </c>
      <c r="AJ5" s="10">
        <v>-5.9568519826815524E-3</v>
      </c>
      <c r="AK5" s="10">
        <v>-1.3624739081521692E-3</v>
      </c>
      <c r="AL5" s="10">
        <v>2.1002348624673655E-4</v>
      </c>
      <c r="AM5" s="23" t="s">
        <v>52</v>
      </c>
    </row>
    <row r="6" spans="1:39" ht="24">
      <c r="A6" s="13" t="s">
        <v>41</v>
      </c>
      <c r="B6" s="14" t="s">
        <v>40</v>
      </c>
      <c r="C6" s="15">
        <v>-5.2100471365018539E-2</v>
      </c>
      <c r="D6" s="16">
        <v>0.1113902599389669</v>
      </c>
      <c r="E6" s="16">
        <v>-4.4564282227527355E-2</v>
      </c>
      <c r="F6" s="16">
        <v>3.9959972172493663E-3</v>
      </c>
      <c r="G6" s="16">
        <v>8.160183384570828E-2</v>
      </c>
      <c r="H6" s="16">
        <v>3.0669281717166645E-2</v>
      </c>
      <c r="I6" s="16">
        <v>6.5828089683742964E-4</v>
      </c>
      <c r="J6" s="16">
        <v>-3.8652372251119511E-2</v>
      </c>
      <c r="K6" s="16">
        <v>-4.9225837747168731E-2</v>
      </c>
      <c r="L6" s="16">
        <v>2.6553283520057341E-2</v>
      </c>
      <c r="M6" s="16">
        <v>1.7618402098474376E-2</v>
      </c>
      <c r="N6" s="16">
        <v>-3.4194471238319132E-2</v>
      </c>
      <c r="O6" s="16">
        <v>-1.6532511269028376E-2</v>
      </c>
      <c r="P6" s="16">
        <v>2.7284320128544443E-2</v>
      </c>
      <c r="Q6" s="16">
        <v>2.2489209630199875E-2</v>
      </c>
      <c r="R6" s="16">
        <v>-5.1996947149999209E-2</v>
      </c>
      <c r="S6" s="16">
        <v>7.925655378653031E-3</v>
      </c>
      <c r="T6" s="16">
        <v>-2.7578565958971797E-2</v>
      </c>
      <c r="U6" s="16">
        <v>-1.233121687030745E-2</v>
      </c>
      <c r="V6" s="16">
        <v>2.7996994958477153E-2</v>
      </c>
      <c r="W6" s="16">
        <v>2.9435914764947411E-2</v>
      </c>
      <c r="X6" s="16">
        <v>-1.3632446299973629E-2</v>
      </c>
      <c r="Y6" s="16">
        <v>4.0188531547239484E-4</v>
      </c>
      <c r="Z6" s="16">
        <v>-2.0894802506824701E-2</v>
      </c>
      <c r="AA6" s="16">
        <v>-3.2696703811912489E-2</v>
      </c>
      <c r="AB6" s="16">
        <v>4.5257364142696641E-2</v>
      </c>
      <c r="AC6" s="16">
        <v>-4.1620464102127804E-3</v>
      </c>
      <c r="AD6" s="16">
        <v>2.6968722937117776E-2</v>
      </c>
      <c r="AE6" s="17" t="s">
        <v>64</v>
      </c>
      <c r="AF6" s="16">
        <v>-2.9696768314388671E-3</v>
      </c>
      <c r="AG6" s="16">
        <v>-5.271332287851526E-2</v>
      </c>
      <c r="AH6" s="16">
        <v>-1.7144722937285209E-2</v>
      </c>
      <c r="AI6" s="16">
        <v>3.5919900605051687E-2</v>
      </c>
      <c r="AJ6" s="16">
        <v>-5.2687256430498798E-2</v>
      </c>
      <c r="AK6" s="16">
        <v>2.7858125915405249E-2</v>
      </c>
      <c r="AL6" s="16">
        <v>-6.7507182535144969E-2</v>
      </c>
      <c r="AM6" s="18">
        <v>-1.1703579109045745E-2</v>
      </c>
    </row>
    <row r="7" spans="1:39" ht="24">
      <c r="A7" s="13" t="s">
        <v>42</v>
      </c>
      <c r="B7" s="14" t="s">
        <v>40</v>
      </c>
      <c r="C7" s="15">
        <v>2.9165193175334246E-2</v>
      </c>
      <c r="D7" s="16">
        <v>5.0959675384832488E-2</v>
      </c>
      <c r="E7" s="16">
        <v>3.0692083613528755E-4</v>
      </c>
      <c r="F7" s="16">
        <v>-1.9307259958295735E-2</v>
      </c>
      <c r="G7" s="16">
        <v>5.5594972135581393E-2</v>
      </c>
      <c r="H7" s="16">
        <v>-1.9553214588251159E-2</v>
      </c>
      <c r="I7" s="16">
        <v>-5.7209167229776189E-2</v>
      </c>
      <c r="J7" s="16">
        <v>3.204712129584298E-2</v>
      </c>
      <c r="K7" s="16">
        <v>-2.4150803863608888E-2</v>
      </c>
      <c r="L7" s="16">
        <v>-2.9804116184517612E-2</v>
      </c>
      <c r="M7" s="16">
        <v>3.2035437838665422E-2</v>
      </c>
      <c r="N7" s="16">
        <v>-3.4306455570460151E-2</v>
      </c>
      <c r="O7" s="16">
        <v>7.6478184869892427E-2</v>
      </c>
      <c r="P7" s="16">
        <v>6.7123807108974712E-2</v>
      </c>
      <c r="Q7" s="16">
        <v>-8.3700755950118829E-3</v>
      </c>
      <c r="R7" s="16">
        <v>-5.5711219296536857E-3</v>
      </c>
      <c r="S7" s="16">
        <v>1.3077513359867118E-2</v>
      </c>
      <c r="T7" s="16">
        <v>-1.8524860574818537E-2</v>
      </c>
      <c r="U7" s="16">
        <v>-5.4211474218349761E-3</v>
      </c>
      <c r="V7" s="16">
        <v>4.4284232850902078E-2</v>
      </c>
      <c r="W7" s="16">
        <v>1.5047128497187201E-3</v>
      </c>
      <c r="X7" s="16">
        <v>-7.3908697826809075E-2</v>
      </c>
      <c r="Y7" s="16">
        <v>9.9996175949790586E-2</v>
      </c>
      <c r="Z7" s="16">
        <v>-4.3592146005521429E-2</v>
      </c>
      <c r="AA7" s="16">
        <v>-2.7658568772200177E-2</v>
      </c>
      <c r="AB7" s="17" t="s">
        <v>68</v>
      </c>
      <c r="AC7" s="16">
        <v>-5.4400227800617245E-3</v>
      </c>
      <c r="AD7" s="16">
        <v>3.2772683358458232E-2</v>
      </c>
      <c r="AE7" s="16">
        <v>4.5082458502764114E-2</v>
      </c>
      <c r="AF7" s="16">
        <v>-3.2672037897443766E-2</v>
      </c>
      <c r="AG7" s="16">
        <v>-1.265041032064299E-2</v>
      </c>
      <c r="AH7" s="16">
        <v>-1.4987345644401642E-2</v>
      </c>
      <c r="AI7" s="16">
        <v>-6.5839626929752228E-3</v>
      </c>
      <c r="AJ7" s="16">
        <v>9.904513678456248E-3</v>
      </c>
      <c r="AK7" s="16">
        <v>-9.7317290555561965E-3</v>
      </c>
      <c r="AL7" s="16">
        <v>-4.5887800561901206E-2</v>
      </c>
      <c r="AM7" s="18">
        <v>-2.8370879782749051E-2</v>
      </c>
    </row>
    <row r="8" spans="1:39" ht="24">
      <c r="A8" s="13" t="s">
        <v>43</v>
      </c>
      <c r="B8" s="14" t="s">
        <v>40</v>
      </c>
      <c r="C8" s="15">
        <v>-1.5775295362110205E-2</v>
      </c>
      <c r="D8" s="16">
        <v>-2.4401760133435604E-2</v>
      </c>
      <c r="E8" s="17" t="s">
        <v>68</v>
      </c>
      <c r="F8" s="16">
        <v>-4.2307872316363439E-2</v>
      </c>
      <c r="G8" s="16">
        <v>-3.1552815503524019E-2</v>
      </c>
      <c r="H8" s="16">
        <v>-3.4082109986455535E-2</v>
      </c>
      <c r="I8" s="16">
        <v>-4.7499377747858909E-3</v>
      </c>
      <c r="J8" s="16">
        <v>-3.4296763261295652E-3</v>
      </c>
      <c r="K8" s="16">
        <v>-7.4817490231150422E-3</v>
      </c>
      <c r="L8" s="16">
        <v>4.6428539917811394E-2</v>
      </c>
      <c r="M8" s="16">
        <v>-2.3307005175187221E-2</v>
      </c>
      <c r="N8" s="16">
        <v>-4.9581343547568782E-2</v>
      </c>
      <c r="O8" s="16">
        <v>-7.2815317100059188E-2</v>
      </c>
      <c r="P8" s="16">
        <v>-2.4857769124257228E-2</v>
      </c>
      <c r="Q8" s="16">
        <v>6.5548917920271307E-3</v>
      </c>
      <c r="R8" s="16">
        <v>3.6245381276634916E-2</v>
      </c>
      <c r="S8" s="16">
        <v>-4.5560338318024682E-2</v>
      </c>
      <c r="T8" s="16">
        <v>2.1367920241201099E-2</v>
      </c>
      <c r="U8" s="16">
        <v>4.1386456611458122E-2</v>
      </c>
      <c r="V8" s="16">
        <v>-6.1353435953894274E-2</v>
      </c>
      <c r="W8" s="16">
        <v>-4.7234466711846869E-2</v>
      </c>
      <c r="X8" s="16">
        <v>8.6899173515209052E-2</v>
      </c>
      <c r="Y8" s="16">
        <v>9.957766484596238E-3</v>
      </c>
      <c r="Z8" s="16">
        <v>2.0829062217642687E-2</v>
      </c>
      <c r="AA8" s="16">
        <v>3.8227050125604053E-2</v>
      </c>
      <c r="AB8" s="16">
        <v>2.9055121435950091E-4</v>
      </c>
      <c r="AC8" s="16">
        <v>-2.2491657888268859E-2</v>
      </c>
      <c r="AD8" s="16">
        <v>-1.01872118569799E-2</v>
      </c>
      <c r="AE8" s="16">
        <v>-4.4415710796246767E-2</v>
      </c>
      <c r="AF8" s="16">
        <v>-1.9962492553618049E-2</v>
      </c>
      <c r="AG8" s="16">
        <v>4.1209803675630437E-2</v>
      </c>
      <c r="AH8" s="16">
        <v>-4.8605057965926159E-2</v>
      </c>
      <c r="AI8" s="16">
        <v>1.6399936720374358E-2</v>
      </c>
      <c r="AJ8" s="16">
        <v>-3.4419710252034066E-2</v>
      </c>
      <c r="AK8" s="16">
        <v>8.0177796926754308E-2</v>
      </c>
      <c r="AL8" s="16">
        <v>1.0321807446251993E-2</v>
      </c>
      <c r="AM8" s="18">
        <v>2.8674359558228394E-2</v>
      </c>
    </row>
    <row r="9" spans="1:39" ht="24">
      <c r="A9" s="13" t="s">
        <v>44</v>
      </c>
      <c r="B9" s="14" t="s">
        <v>40</v>
      </c>
      <c r="C9" s="15">
        <v>-1.8655773621732007E-2</v>
      </c>
      <c r="D9" s="16">
        <v>-7.0529008008509378E-2</v>
      </c>
      <c r="E9" s="16">
        <v>6.6288016148465939E-3</v>
      </c>
      <c r="F9" s="16">
        <v>8.668334223757159E-4</v>
      </c>
      <c r="G9" s="16">
        <v>-8.7868066490386469E-3</v>
      </c>
      <c r="H9" s="16">
        <v>-5.2435869765842691E-2</v>
      </c>
      <c r="I9" s="16">
        <v>1.0901214528386211E-3</v>
      </c>
      <c r="J9" s="16">
        <v>-3.6231781152977406E-2</v>
      </c>
      <c r="K9" s="16">
        <v>-5.2291503281726701E-2</v>
      </c>
      <c r="L9" s="16">
        <v>-4.473745454228939E-2</v>
      </c>
      <c r="M9" s="16">
        <v>-1.0317996895533709E-2</v>
      </c>
      <c r="N9" s="16">
        <v>1.8184376559643785E-2</v>
      </c>
      <c r="O9" s="16">
        <v>-2.6090671127954892E-3</v>
      </c>
      <c r="P9" s="16">
        <v>-2.0602084002169477E-3</v>
      </c>
      <c r="Q9" s="17" t="s">
        <v>69</v>
      </c>
      <c r="R9" s="16">
        <v>8.3083227735307852E-2</v>
      </c>
      <c r="S9" s="16">
        <v>-5.2754700271491164E-2</v>
      </c>
      <c r="T9" s="16">
        <v>2.821876451375525E-2</v>
      </c>
      <c r="U9" s="16">
        <v>-3.276914674818613E-3</v>
      </c>
      <c r="V9" s="16">
        <v>2.0141134319784674E-3</v>
      </c>
      <c r="W9" s="16">
        <v>-3.0637760079150738E-2</v>
      </c>
      <c r="X9" s="16">
        <v>3.2934746722463284E-2</v>
      </c>
      <c r="Y9" s="16">
        <v>5.0933657701055443E-2</v>
      </c>
      <c r="Z9" s="16">
        <v>1.9415751763344449E-2</v>
      </c>
      <c r="AA9" s="16">
        <v>-2.2634299712900784E-2</v>
      </c>
      <c r="AB9" s="16">
        <v>-8.4861047670196262E-3</v>
      </c>
      <c r="AC9" s="16">
        <v>8.1141387955875489E-3</v>
      </c>
      <c r="AD9" s="16">
        <v>1.5965451879789677E-2</v>
      </c>
      <c r="AE9" s="16">
        <v>2.2711554576560562E-2</v>
      </c>
      <c r="AF9" s="16">
        <v>4.3758661193131924E-2</v>
      </c>
      <c r="AG9" s="16">
        <v>2.3948487114102707E-2</v>
      </c>
      <c r="AH9" s="16">
        <v>-3.7040726379039678E-2</v>
      </c>
      <c r="AI9" s="16">
        <v>1.0262262478739117E-2</v>
      </c>
      <c r="AJ9" s="16">
        <v>-6.3217586087071787E-2</v>
      </c>
      <c r="AK9" s="16">
        <v>7.9065334109826066E-2</v>
      </c>
      <c r="AL9" s="16">
        <v>3.6914077025658319E-2</v>
      </c>
      <c r="AM9" s="18">
        <v>1.3871705182326125E-3</v>
      </c>
    </row>
    <row r="10" spans="1:39" ht="24">
      <c r="A10" s="13" t="s">
        <v>45</v>
      </c>
      <c r="B10" s="14" t="s">
        <v>40</v>
      </c>
      <c r="C10" s="15">
        <v>7.3430881818317681E-2</v>
      </c>
      <c r="D10" s="16">
        <v>3.2390828896460438E-3</v>
      </c>
      <c r="E10" s="16">
        <v>1.6075357689330182E-2</v>
      </c>
      <c r="F10" s="16">
        <v>-3.6768735652759413E-2</v>
      </c>
      <c r="G10" s="16">
        <v>7.0017839266919554E-2</v>
      </c>
      <c r="H10" s="16">
        <v>8.0901640557171486E-2</v>
      </c>
      <c r="I10" s="16">
        <v>0.10579404790052621</v>
      </c>
      <c r="J10" s="16">
        <v>-2.9368998660946777E-2</v>
      </c>
      <c r="K10" s="16">
        <v>1.9199009346560429E-2</v>
      </c>
      <c r="L10" s="16">
        <v>5.1388779172232633E-2</v>
      </c>
      <c r="M10" s="16">
        <v>3.5890300482555509E-2</v>
      </c>
      <c r="N10" s="16">
        <v>-3.2562203191272079E-2</v>
      </c>
      <c r="O10" s="16">
        <v>-2.3267053575750777E-3</v>
      </c>
      <c r="P10" s="16">
        <v>6.0395464486244554E-2</v>
      </c>
      <c r="Q10" s="16">
        <v>9.9468867833313705E-3</v>
      </c>
      <c r="R10" s="16">
        <v>-3.4011974311171041E-2</v>
      </c>
      <c r="S10" s="16">
        <v>-3.3503351890100809E-3</v>
      </c>
      <c r="T10" s="16">
        <v>5.3594428792175026E-2</v>
      </c>
      <c r="U10" s="16">
        <v>-2.6062922171889769E-2</v>
      </c>
      <c r="V10" s="16">
        <v>-4.2201782821823124E-2</v>
      </c>
      <c r="W10" s="16">
        <v>-1.4204321889758965E-2</v>
      </c>
      <c r="X10" s="16">
        <v>1.6534887451247832E-2</v>
      </c>
      <c r="Y10" s="16">
        <v>3.7563789644140894E-2</v>
      </c>
      <c r="Z10" s="16">
        <v>7.1061831670693638E-4</v>
      </c>
      <c r="AA10" s="16">
        <v>-4.0831061806104992E-3</v>
      </c>
      <c r="AB10" s="16">
        <v>-6.5131290672888675E-3</v>
      </c>
      <c r="AC10" s="16">
        <v>-3.6484852813596702E-2</v>
      </c>
      <c r="AD10" s="16">
        <v>-2.450235332670923E-2</v>
      </c>
      <c r="AE10" s="16">
        <v>3.5188286752330954E-2</v>
      </c>
      <c r="AF10" s="16">
        <v>-9.3943512366726295E-2</v>
      </c>
      <c r="AG10" s="16">
        <v>-8.3975168858049284E-3</v>
      </c>
      <c r="AH10" s="16">
        <v>-2.1875828722106857E-2</v>
      </c>
      <c r="AI10" s="17" t="s">
        <v>70</v>
      </c>
      <c r="AJ10" s="16">
        <v>-3.6429621140625132E-2</v>
      </c>
      <c r="AK10" s="16">
        <v>-3.6049972904193955E-2</v>
      </c>
      <c r="AL10" s="16">
        <v>-7.3434027447740469E-2</v>
      </c>
      <c r="AM10" s="18">
        <v>2.2229461628331781E-2</v>
      </c>
    </row>
    <row r="11" spans="1:39" ht="24">
      <c r="A11" s="13" t="s">
        <v>46</v>
      </c>
      <c r="B11" s="14" t="s">
        <v>40</v>
      </c>
      <c r="C11" s="15">
        <v>2.4083427356399529E-2</v>
      </c>
      <c r="D11" s="16">
        <v>-5.2451043963388684E-2</v>
      </c>
      <c r="E11" s="16">
        <v>-2.3064803452765948E-2</v>
      </c>
      <c r="F11" s="16">
        <v>6.2555958916599208E-2</v>
      </c>
      <c r="G11" s="16">
        <v>-2.0103175900457258E-2</v>
      </c>
      <c r="H11" s="16">
        <v>-6.2294834198913518E-2</v>
      </c>
      <c r="I11" s="16">
        <v>3.854417952215581E-2</v>
      </c>
      <c r="J11" s="16">
        <v>-9.1575361707690275E-2</v>
      </c>
      <c r="K11" s="16">
        <v>-6.3214677462407803E-2</v>
      </c>
      <c r="L11" s="16">
        <v>-7.5743454920047118E-3</v>
      </c>
      <c r="M11" s="17" t="s">
        <v>59</v>
      </c>
      <c r="N11" s="16">
        <v>1.7962208433780703E-2</v>
      </c>
      <c r="O11" s="16">
        <v>2.6098650597319813E-2</v>
      </c>
      <c r="P11" s="16">
        <v>-4.3737935456354002E-2</v>
      </c>
      <c r="Q11" s="16">
        <v>-1.0059391116609329E-2</v>
      </c>
      <c r="R11" s="16">
        <v>-5.3438377529156457E-2</v>
      </c>
      <c r="S11" s="16">
        <v>2.0044942061577191E-2</v>
      </c>
      <c r="T11" s="16">
        <v>-8.6668620755633134E-3</v>
      </c>
      <c r="U11" s="16">
        <v>-5.4882747931429277E-2</v>
      </c>
      <c r="V11" s="16">
        <v>-9.999824580491562E-3</v>
      </c>
      <c r="W11" s="16">
        <v>1.9760447928434881E-3</v>
      </c>
      <c r="X11" s="16">
        <v>1.7961495749764821E-2</v>
      </c>
      <c r="Y11" s="16">
        <v>1.5120298356132038E-2</v>
      </c>
      <c r="Z11" s="16">
        <v>-2.108172654031009E-2</v>
      </c>
      <c r="AA11" s="16">
        <v>4.2786225956020205E-2</v>
      </c>
      <c r="AB11" s="16">
        <v>3.1687728692231049E-2</v>
      </c>
      <c r="AC11" s="16">
        <v>1.7572160220829226E-2</v>
      </c>
      <c r="AD11" s="16">
        <v>0.10255218840154498</v>
      </c>
      <c r="AE11" s="16">
        <v>1.7493869135501185E-2</v>
      </c>
      <c r="AF11" s="16">
        <v>2.1806505917572071E-2</v>
      </c>
      <c r="AG11" s="16">
        <v>-3.2770153069040567E-3</v>
      </c>
      <c r="AH11" s="16">
        <v>-3.4513806472310546E-2</v>
      </c>
      <c r="AI11" s="16">
        <v>3.6135162548978583E-2</v>
      </c>
      <c r="AJ11" s="16">
        <v>4.4658095042925096E-2</v>
      </c>
      <c r="AK11" s="16">
        <v>1.8341176788296581E-2</v>
      </c>
      <c r="AL11" s="16">
        <v>-5.6182650464022925E-2</v>
      </c>
      <c r="AM11" s="18">
        <v>2.8825707275759872E-2</v>
      </c>
    </row>
    <row r="12" spans="1:39" ht="24">
      <c r="A12" s="13" t="s">
        <v>47</v>
      </c>
      <c r="B12" s="14" t="s">
        <v>40</v>
      </c>
      <c r="C12" s="15">
        <v>-7.548383350853706E-2</v>
      </c>
      <c r="D12" s="16">
        <v>-3.7760532845152336E-2</v>
      </c>
      <c r="E12" s="16">
        <v>-4.6996970545935088E-2</v>
      </c>
      <c r="F12" s="16">
        <v>-3.2839762547861327E-2</v>
      </c>
      <c r="G12" s="16">
        <v>2.706022880493332E-2</v>
      </c>
      <c r="H12" s="16">
        <v>-1.8271253622834421E-2</v>
      </c>
      <c r="I12" s="16">
        <v>-8.1460652250384721E-2</v>
      </c>
      <c r="J12" s="16">
        <v>4.0385984060477435E-2</v>
      </c>
      <c r="K12" s="16">
        <v>-4.1982592966034141E-2</v>
      </c>
      <c r="L12" s="16">
        <v>-3.1654954837035419E-2</v>
      </c>
      <c r="M12" s="16">
        <v>1.9407553403831628E-3</v>
      </c>
      <c r="N12" s="16">
        <v>3.3226610924964005E-2</v>
      </c>
      <c r="O12" s="16">
        <v>-1.8114984720016922E-2</v>
      </c>
      <c r="P12" s="16">
        <v>1.1168125167391487E-2</v>
      </c>
      <c r="Q12" s="16">
        <v>-3.0206275041265881E-2</v>
      </c>
      <c r="R12" s="16">
        <v>-6.1889685964647022E-2</v>
      </c>
      <c r="S12" s="16">
        <v>-3.2002602928481179E-2</v>
      </c>
      <c r="T12" s="16">
        <v>-4.2944199713996585E-3</v>
      </c>
      <c r="U12" s="16">
        <v>-1.8409866301924753E-2</v>
      </c>
      <c r="V12" s="16">
        <v>3.6988290060391782E-2</v>
      </c>
      <c r="W12" s="17" t="s">
        <v>71</v>
      </c>
      <c r="X12" s="16">
        <v>-5.8020250640710529E-2</v>
      </c>
      <c r="Y12" s="16">
        <v>3.0057004514770169E-2</v>
      </c>
      <c r="Z12" s="16">
        <v>2.9528400064254987E-2</v>
      </c>
      <c r="AA12" s="16">
        <v>-8.3929800170637975E-2</v>
      </c>
      <c r="AB12" s="16">
        <v>1.4907900332789548E-3</v>
      </c>
      <c r="AC12" s="16">
        <v>6.1823162245150692E-2</v>
      </c>
      <c r="AD12" s="16">
        <v>2.9753195885850348E-2</v>
      </c>
      <c r="AE12" s="16">
        <v>2.9267182158904146E-2</v>
      </c>
      <c r="AF12" s="16">
        <v>-4.8091671901980028E-3</v>
      </c>
      <c r="AG12" s="16">
        <v>-2.6977620161878338E-2</v>
      </c>
      <c r="AH12" s="16">
        <v>6.534083883390239E-2</v>
      </c>
      <c r="AI12" s="16">
        <v>-1.435296651154722E-2</v>
      </c>
      <c r="AJ12" s="16">
        <v>4.5093840955047038E-2</v>
      </c>
      <c r="AK12" s="16">
        <v>3.5736173175666693E-2</v>
      </c>
      <c r="AL12" s="16">
        <v>4.355211419088223E-2</v>
      </c>
      <c r="AM12" s="18">
        <v>-3.6156206509756622E-2</v>
      </c>
    </row>
    <row r="13" spans="1:39" ht="24">
      <c r="A13" s="13" t="s">
        <v>48</v>
      </c>
      <c r="B13" s="14" t="s">
        <v>40</v>
      </c>
      <c r="C13" s="15">
        <v>7.2009057155054956E-2</v>
      </c>
      <c r="D13" s="16">
        <v>-3.3038228624374555E-2</v>
      </c>
      <c r="E13" s="16">
        <v>4.0770774073181866E-2</v>
      </c>
      <c r="F13" s="16">
        <v>-4.2403236348674128E-2</v>
      </c>
      <c r="G13" s="16">
        <v>-0.10448206448029092</v>
      </c>
      <c r="H13" s="16">
        <v>-2.2062292147883428E-2</v>
      </c>
      <c r="I13" s="16">
        <v>-1.3247069573499344E-2</v>
      </c>
      <c r="J13" s="16">
        <v>-7.7476925197272908E-2</v>
      </c>
      <c r="K13" s="16">
        <v>-1.5320202894173287E-2</v>
      </c>
      <c r="L13" s="16">
        <v>3.3051246694833988E-2</v>
      </c>
      <c r="M13" s="16">
        <v>-5.4662193128055848E-2</v>
      </c>
      <c r="N13" s="16">
        <v>-1.7984973936873171E-2</v>
      </c>
      <c r="O13" s="16">
        <v>1.7501364000118282E-2</v>
      </c>
      <c r="P13" s="16">
        <v>-4.7480964383534309E-2</v>
      </c>
      <c r="Q13" s="16">
        <v>-3.1948563296510654E-3</v>
      </c>
      <c r="R13" s="16">
        <v>-4.2958716158354351E-2</v>
      </c>
      <c r="S13" s="16">
        <v>1.5949502577276842E-2</v>
      </c>
      <c r="T13" s="16">
        <v>-1.1732856169036359E-3</v>
      </c>
      <c r="U13" s="17" t="s">
        <v>72</v>
      </c>
      <c r="V13" s="16">
        <v>1.2914933672826581E-2</v>
      </c>
      <c r="W13" s="16">
        <v>-1.8214466654019323E-2</v>
      </c>
      <c r="X13" s="16">
        <v>-2.9974182139934035E-2</v>
      </c>
      <c r="Y13" s="16">
        <v>2.6311590107466525E-2</v>
      </c>
      <c r="Z13" s="16">
        <v>1.4762887337764652E-2</v>
      </c>
      <c r="AA13" s="16">
        <v>5.5208148119484848E-3</v>
      </c>
      <c r="AB13" s="16">
        <v>-5.4330164765893892E-3</v>
      </c>
      <c r="AC13" s="16">
        <v>9.1652755761769941E-2</v>
      </c>
      <c r="AD13" s="16">
        <v>2.441133760385732E-2</v>
      </c>
      <c r="AE13" s="16">
        <v>-1.2143258480390931E-2</v>
      </c>
      <c r="AF13" s="16">
        <v>7.8022111329731402E-3</v>
      </c>
      <c r="AG13" s="16">
        <v>-6.1421670775013162E-2</v>
      </c>
      <c r="AH13" s="16">
        <v>-2.7236511645098861E-2</v>
      </c>
      <c r="AI13" s="16">
        <v>-2.6196827418893627E-2</v>
      </c>
      <c r="AJ13" s="16">
        <v>9.7552142854483839E-2</v>
      </c>
      <c r="AK13" s="16">
        <v>-6.2069199316889543E-3</v>
      </c>
      <c r="AL13" s="16">
        <v>5.7719107957146486E-2</v>
      </c>
      <c r="AM13" s="18">
        <v>-9.1272634027554644E-4</v>
      </c>
    </row>
    <row r="14" spans="1:39" ht="24">
      <c r="A14" s="13" t="s">
        <v>49</v>
      </c>
      <c r="B14" s="14" t="s">
        <v>40</v>
      </c>
      <c r="C14" s="15">
        <v>6.6469129797620515E-3</v>
      </c>
      <c r="D14" s="16">
        <v>-2.767594616609444E-2</v>
      </c>
      <c r="E14" s="16">
        <v>-4.5807130882578685E-2</v>
      </c>
      <c r="F14" s="16">
        <v>3.0166563716385018E-2</v>
      </c>
      <c r="G14" s="16">
        <v>-2.3639846353160819E-2</v>
      </c>
      <c r="H14" s="16">
        <v>-5.9959276560998635E-3</v>
      </c>
      <c r="I14" s="16">
        <v>2.1399077129202644E-2</v>
      </c>
      <c r="J14" s="16">
        <v>-9.4003186517509253E-3</v>
      </c>
      <c r="K14" s="16">
        <v>-2.0006192287207677E-2</v>
      </c>
      <c r="L14" s="16">
        <v>-3.0102943028561435E-2</v>
      </c>
      <c r="M14" s="16">
        <v>2.0346269051060972E-2</v>
      </c>
      <c r="N14" s="16">
        <v>-4.3135350911266586E-2</v>
      </c>
      <c r="O14" s="16">
        <v>2.2295812536262349E-2</v>
      </c>
      <c r="P14" s="16">
        <v>-2.7375974752819832E-2</v>
      </c>
      <c r="Q14" s="16">
        <v>-5.2580916009962675E-2</v>
      </c>
      <c r="R14" s="16">
        <v>-6.0416060705698223E-2</v>
      </c>
      <c r="S14" s="17" t="s">
        <v>52</v>
      </c>
      <c r="T14" s="16">
        <v>1.3399585904782357E-2</v>
      </c>
      <c r="U14" s="16">
        <v>1.6231166549951107E-2</v>
      </c>
      <c r="V14" s="16">
        <v>-9.4049000434698569E-3</v>
      </c>
      <c r="W14" s="16">
        <v>-3.2293676468873038E-2</v>
      </c>
      <c r="X14" s="16">
        <v>-4.0798701116459085E-2</v>
      </c>
      <c r="Y14" s="16">
        <v>1.8644097390284317E-2</v>
      </c>
      <c r="Z14" s="16">
        <v>1.364648179916911E-2</v>
      </c>
      <c r="AA14" s="16">
        <v>4.6117515230007809E-2</v>
      </c>
      <c r="AB14" s="16">
        <v>1.3097936410104764E-2</v>
      </c>
      <c r="AC14" s="16">
        <v>-3.8930900197949821E-2</v>
      </c>
      <c r="AD14" s="16">
        <v>-1.0626149976514683E-3</v>
      </c>
      <c r="AE14" s="16">
        <v>7.9710695994910079E-3</v>
      </c>
      <c r="AF14" s="16">
        <v>6.0370217183908587E-2</v>
      </c>
      <c r="AG14" s="16">
        <v>8.2165078423324003E-2</v>
      </c>
      <c r="AH14" s="16">
        <v>9.4751603417480651E-2</v>
      </c>
      <c r="AI14" s="16">
        <v>-3.4303935603698585E-3</v>
      </c>
      <c r="AJ14" s="16">
        <v>8.305597811383238E-3</v>
      </c>
      <c r="AK14" s="16">
        <v>6.6750578991933707E-2</v>
      </c>
      <c r="AL14" s="16">
        <v>2.1598119972396447E-2</v>
      </c>
      <c r="AM14" s="18">
        <v>8.7240982828135734E-4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1.3817982483059485E-4</v>
      </c>
      <c r="E21" s="10">
        <f t="shared" ref="E21:AM21" si="0">$C5^2*E5^2</f>
        <v>1.5152915437905879E-5</v>
      </c>
      <c r="F21" s="10">
        <f t="shared" si="0"/>
        <v>8.6437456638113602E-6</v>
      </c>
      <c r="G21" s="10">
        <f t="shared" si="0"/>
        <v>1.027842857774577E-4</v>
      </c>
      <c r="H21" s="10">
        <f t="shared" si="0"/>
        <v>5.7757684386926925E-8</v>
      </c>
      <c r="I21" s="10">
        <f t="shared" si="0"/>
        <v>3.182132810433391E-10</v>
      </c>
      <c r="J21" s="10">
        <f t="shared" si="0"/>
        <v>2.987391604249904E-5</v>
      </c>
      <c r="K21" s="10">
        <f t="shared" si="0"/>
        <v>1.8595772302046351E-5</v>
      </c>
      <c r="L21" s="10">
        <f t="shared" si="0"/>
        <v>9.8969686065055594E-6</v>
      </c>
      <c r="M21" s="10">
        <f t="shared" si="0"/>
        <v>1.5699929916116251E-5</v>
      </c>
      <c r="N21" s="10">
        <f t="shared" si="0"/>
        <v>1.2660806639367382E-4</v>
      </c>
      <c r="O21" s="10">
        <f t="shared" si="0"/>
        <v>5.6079751598027606E-5</v>
      </c>
      <c r="P21" s="10">
        <f t="shared" si="0"/>
        <v>1.1423724875258377E-5</v>
      </c>
      <c r="Q21" s="10">
        <f t="shared" si="0"/>
        <v>3.2942541042175963E-8</v>
      </c>
      <c r="R21" s="10">
        <f t="shared" si="0"/>
        <v>1.2956491186880838E-5</v>
      </c>
      <c r="S21" s="10">
        <f t="shared" si="0"/>
        <v>1.4091617744678361E-8</v>
      </c>
      <c r="T21" s="10">
        <f t="shared" si="0"/>
        <v>2.8133368967088115E-7</v>
      </c>
      <c r="U21" s="10">
        <f t="shared" si="0"/>
        <v>1.439713795437722E-8</v>
      </c>
      <c r="V21" s="10">
        <f t="shared" si="0"/>
        <v>1.618620303774788E-5</v>
      </c>
      <c r="W21" s="10">
        <f t="shared" si="0"/>
        <v>2.4330943022151455E-5</v>
      </c>
      <c r="X21" s="10">
        <f t="shared" si="0"/>
        <v>9.3263032713483321E-5</v>
      </c>
      <c r="Y21" s="10">
        <f t="shared" si="0"/>
        <v>2.5373937889206188E-5</v>
      </c>
      <c r="Z21" s="10">
        <f t="shared" si="0"/>
        <v>2.4381386199604275E-5</v>
      </c>
      <c r="AA21" s="10">
        <f t="shared" si="0"/>
        <v>1.3023822403363783E-4</v>
      </c>
      <c r="AB21" s="10">
        <f t="shared" si="0"/>
        <v>1.4816643234669395E-5</v>
      </c>
      <c r="AC21" s="10">
        <f t="shared" si="0"/>
        <v>1.0082548104953888E-6</v>
      </c>
      <c r="AD21" s="10">
        <f t="shared" si="0"/>
        <v>4.5834063695825239E-7</v>
      </c>
      <c r="AE21" s="10">
        <f t="shared" si="0"/>
        <v>2.5466272705075967E-6</v>
      </c>
      <c r="AF21" s="10">
        <f t="shared" si="0"/>
        <v>1.5130105723129887E-5</v>
      </c>
      <c r="AG21" s="10">
        <f t="shared" si="0"/>
        <v>1.4391557839363598E-5</v>
      </c>
      <c r="AH21" s="10">
        <f t="shared" si="0"/>
        <v>3.2249096298509627E-6</v>
      </c>
      <c r="AI21" s="10">
        <f t="shared" si="0"/>
        <v>9.4063528801598322E-6</v>
      </c>
      <c r="AJ21" s="10">
        <f t="shared" si="0"/>
        <v>6.4716071895546994E-7</v>
      </c>
      <c r="AK21" s="10">
        <f t="shared" si="0"/>
        <v>3.3855943365847262E-8</v>
      </c>
      <c r="AL21" s="10">
        <f t="shared" si="0"/>
        <v>8.0447815869205868E-10</v>
      </c>
      <c r="AM21" s="23">
        <f t="shared" si="0"/>
        <v>1.7444408207990206E-2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3.368043870575015E-5</v>
      </c>
      <c r="E22" s="16">
        <f t="shared" si="1"/>
        <v>5.3908486236549945E-6</v>
      </c>
      <c r="F22" s="16">
        <f t="shared" si="1"/>
        <v>4.3344466234080815E-8</v>
      </c>
      <c r="G22" s="16">
        <f t="shared" si="1"/>
        <v>1.8075201296755003E-5</v>
      </c>
      <c r="H22" s="16">
        <f t="shared" si="1"/>
        <v>2.5532333857635424E-6</v>
      </c>
      <c r="I22" s="16">
        <f t="shared" si="1"/>
        <v>1.1762667186799837E-9</v>
      </c>
      <c r="J22" s="16">
        <f t="shared" si="1"/>
        <v>4.0554178827413847E-6</v>
      </c>
      <c r="K22" s="16">
        <f t="shared" si="1"/>
        <v>6.577631461826013E-6</v>
      </c>
      <c r="L22" s="16">
        <f t="shared" si="1"/>
        <v>1.9139023258930068E-6</v>
      </c>
      <c r="M22" s="16">
        <f t="shared" si="1"/>
        <v>8.4259007651826091E-7</v>
      </c>
      <c r="N22" s="16">
        <f t="shared" si="1"/>
        <v>3.1739135242740937E-6</v>
      </c>
      <c r="O22" s="16">
        <f t="shared" si="1"/>
        <v>7.41926630441397E-7</v>
      </c>
      <c r="P22" s="16">
        <f t="shared" si="1"/>
        <v>2.0207359968738645E-6</v>
      </c>
      <c r="Q22" s="16">
        <f t="shared" si="1"/>
        <v>1.3728771929612122E-6</v>
      </c>
      <c r="R22" s="16">
        <f t="shared" si="1"/>
        <v>7.3390356452008671E-6</v>
      </c>
      <c r="S22" s="16">
        <f t="shared" si="1"/>
        <v>1.7051149963912198E-7</v>
      </c>
      <c r="T22" s="16">
        <f t="shared" si="1"/>
        <v>2.0645559867145154E-6</v>
      </c>
      <c r="U22" s="16">
        <f t="shared" si="1"/>
        <v>4.1275769313773825E-7</v>
      </c>
      <c r="V22" s="16">
        <f t="shared" si="1"/>
        <v>2.1276791763226974E-6</v>
      </c>
      <c r="W22" s="16">
        <f t="shared" si="1"/>
        <v>2.3520057458754429E-6</v>
      </c>
      <c r="X22" s="16">
        <f t="shared" si="1"/>
        <v>5.0446483286979072E-7</v>
      </c>
      <c r="Y22" s="16">
        <f t="shared" si="1"/>
        <v>4.3841719636294491E-10</v>
      </c>
      <c r="Z22" s="16">
        <f t="shared" si="1"/>
        <v>1.1851132295896411E-6</v>
      </c>
      <c r="AA22" s="16">
        <f t="shared" si="1"/>
        <v>2.9019588602742758E-6</v>
      </c>
      <c r="AB22" s="16">
        <f t="shared" si="1"/>
        <v>5.5598339064646057E-6</v>
      </c>
      <c r="AC22" s="16">
        <f t="shared" si="1"/>
        <v>4.7021571795217276E-8</v>
      </c>
      <c r="AD22" s="16">
        <f t="shared" si="1"/>
        <v>1.9742587346717855E-6</v>
      </c>
      <c r="AE22" s="17">
        <f t="shared" si="1"/>
        <v>2.591029945972695E-3</v>
      </c>
      <c r="AF22" s="16">
        <f t="shared" si="1"/>
        <v>2.3938761970438342E-8</v>
      </c>
      <c r="AG22" s="16">
        <f t="shared" si="1"/>
        <v>7.5426523700723676E-6</v>
      </c>
      <c r="AH22" s="16">
        <f t="shared" si="1"/>
        <v>7.9789225114565861E-7</v>
      </c>
      <c r="AI22" s="16">
        <f t="shared" si="1"/>
        <v>3.502301720297659E-6</v>
      </c>
      <c r="AJ22" s="16">
        <f t="shared" si="1"/>
        <v>7.5351946142771666E-6</v>
      </c>
      <c r="AK22" s="16">
        <f t="shared" si="1"/>
        <v>2.1066243461002852E-6</v>
      </c>
      <c r="AL22" s="16">
        <f t="shared" si="1"/>
        <v>1.2370386543623934E-5</v>
      </c>
      <c r="AM22" s="18">
        <f t="shared" si="1"/>
        <v>3.7180968230126014E-7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2.2089354263937404E-6</v>
      </c>
      <c r="E23" s="16">
        <f t="shared" si="2"/>
        <v>8.0127659985392926E-11</v>
      </c>
      <c r="F23" s="16">
        <f t="shared" si="2"/>
        <v>3.1708157212599754E-7</v>
      </c>
      <c r="G23" s="16">
        <f t="shared" si="2"/>
        <v>2.6290615183305499E-6</v>
      </c>
      <c r="H23" s="16">
        <f t="shared" si="2"/>
        <v>3.2521161464054592E-7</v>
      </c>
      <c r="I23" s="16">
        <f t="shared" si="2"/>
        <v>2.7839470226408955E-6</v>
      </c>
      <c r="J23" s="16">
        <f t="shared" si="2"/>
        <v>8.7359021905498046E-7</v>
      </c>
      <c r="K23" s="16">
        <f t="shared" si="2"/>
        <v>4.9612703857803607E-7</v>
      </c>
      <c r="L23" s="16">
        <f t="shared" si="2"/>
        <v>7.5558305568116003E-7</v>
      </c>
      <c r="M23" s="16">
        <f t="shared" si="2"/>
        <v>8.7295336351259953E-7</v>
      </c>
      <c r="N23" s="16">
        <f t="shared" si="2"/>
        <v>1.001109115110639E-6</v>
      </c>
      <c r="O23" s="16">
        <f t="shared" si="2"/>
        <v>4.9751348690513465E-6</v>
      </c>
      <c r="P23" s="16">
        <f t="shared" si="2"/>
        <v>3.8325062878735279E-6</v>
      </c>
      <c r="Q23" s="16">
        <f t="shared" si="2"/>
        <v>5.9592070546377317E-8</v>
      </c>
      <c r="R23" s="16">
        <f t="shared" si="2"/>
        <v>2.6400675660765199E-8</v>
      </c>
      <c r="S23" s="16">
        <f t="shared" si="2"/>
        <v>1.4547221761588715E-7</v>
      </c>
      <c r="T23" s="16">
        <f t="shared" si="2"/>
        <v>2.9190370722570459E-7</v>
      </c>
      <c r="U23" s="16">
        <f t="shared" si="2"/>
        <v>2.49983963655768E-8</v>
      </c>
      <c r="V23" s="16">
        <f t="shared" si="2"/>
        <v>1.6681225987576079E-6</v>
      </c>
      <c r="W23" s="16">
        <f t="shared" si="2"/>
        <v>1.9259143719628618E-9</v>
      </c>
      <c r="X23" s="16">
        <f t="shared" si="2"/>
        <v>4.6464451623821154E-6</v>
      </c>
      <c r="Y23" s="16">
        <f t="shared" si="2"/>
        <v>8.5054343880672651E-6</v>
      </c>
      <c r="Z23" s="16">
        <f t="shared" si="2"/>
        <v>1.6163902184285883E-6</v>
      </c>
      <c r="AA23" s="16">
        <f t="shared" si="2"/>
        <v>6.5071245748335528E-7</v>
      </c>
      <c r="AB23" s="17">
        <f t="shared" si="2"/>
        <v>8.1026923578468612E-4</v>
      </c>
      <c r="AC23" s="16">
        <f t="shared" si="2"/>
        <v>2.5172778318365597E-8</v>
      </c>
      <c r="AD23" s="16">
        <f t="shared" si="2"/>
        <v>9.1359500944884935E-7</v>
      </c>
      <c r="AE23" s="16">
        <f t="shared" si="2"/>
        <v>1.7288005731134293E-6</v>
      </c>
      <c r="AF23" s="16">
        <f t="shared" si="2"/>
        <v>9.0799229445920137E-7</v>
      </c>
      <c r="AG23" s="16">
        <f t="shared" si="2"/>
        <v>1.3612532796929382E-7</v>
      </c>
      <c r="AH23" s="16">
        <f t="shared" si="2"/>
        <v>1.9106413005467973E-7</v>
      </c>
      <c r="AI23" s="16">
        <f t="shared" si="2"/>
        <v>3.6872657327352355E-8</v>
      </c>
      <c r="AJ23" s="16">
        <f t="shared" si="2"/>
        <v>8.3444175314114124E-8</v>
      </c>
      <c r="AK23" s="16">
        <f t="shared" si="2"/>
        <v>8.0558196117819128E-8</v>
      </c>
      <c r="AL23" s="16">
        <f t="shared" si="2"/>
        <v>1.7911180020232792E-6</v>
      </c>
      <c r="AM23" s="18">
        <f t="shared" si="2"/>
        <v>6.8466057682895432E-7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1.4818263259236062E-7</v>
      </c>
      <c r="E24" s="17">
        <f t="shared" si="3"/>
        <v>2.3705800978885539E-4</v>
      </c>
      <c r="F24" s="16">
        <f t="shared" si="3"/>
        <v>4.4544836441222029E-7</v>
      </c>
      <c r="G24" s="16">
        <f t="shared" si="3"/>
        <v>2.4776002417076827E-7</v>
      </c>
      <c r="H24" s="16">
        <f t="shared" si="3"/>
        <v>2.8907327710440127E-7</v>
      </c>
      <c r="I24" s="16">
        <f t="shared" si="3"/>
        <v>5.6147553711383523E-9</v>
      </c>
      <c r="J24" s="16">
        <f t="shared" si="3"/>
        <v>2.9272598091313539E-9</v>
      </c>
      <c r="K24" s="16">
        <f t="shared" si="3"/>
        <v>1.3930325675172985E-8</v>
      </c>
      <c r="L24" s="16">
        <f t="shared" si="3"/>
        <v>5.364448138738517E-7</v>
      </c>
      <c r="M24" s="16">
        <f t="shared" si="3"/>
        <v>1.3518482521067263E-7</v>
      </c>
      <c r="N24" s="16">
        <f t="shared" si="3"/>
        <v>6.117747957687408E-7</v>
      </c>
      <c r="O24" s="16">
        <f t="shared" si="3"/>
        <v>1.3194729426557349E-6</v>
      </c>
      <c r="P24" s="16">
        <f t="shared" si="3"/>
        <v>1.5377272080680471E-7</v>
      </c>
      <c r="Q24" s="16">
        <f t="shared" si="3"/>
        <v>1.0692667253630324E-8</v>
      </c>
      <c r="R24" s="16">
        <f t="shared" si="3"/>
        <v>3.2693419255366779E-7</v>
      </c>
      <c r="S24" s="16">
        <f t="shared" si="3"/>
        <v>5.1656964152959512E-7</v>
      </c>
      <c r="T24" s="16">
        <f t="shared" si="3"/>
        <v>1.1362646784330684E-7</v>
      </c>
      <c r="U24" s="16">
        <f t="shared" si="3"/>
        <v>4.2625696516451154E-7</v>
      </c>
      <c r="V24" s="16">
        <f t="shared" si="3"/>
        <v>9.3676957586508082E-7</v>
      </c>
      <c r="W24" s="16">
        <f t="shared" si="3"/>
        <v>5.5523013779148955E-7</v>
      </c>
      <c r="X24" s="16">
        <f t="shared" si="3"/>
        <v>1.8792574930781519E-6</v>
      </c>
      <c r="Y24" s="16">
        <f t="shared" si="3"/>
        <v>2.4676233654788626E-8</v>
      </c>
      <c r="Z24" s="16">
        <f t="shared" si="3"/>
        <v>1.0796784500821296E-7</v>
      </c>
      <c r="AA24" s="16">
        <f t="shared" si="3"/>
        <v>3.6366086775320037E-7</v>
      </c>
      <c r="AB24" s="16">
        <f t="shared" si="3"/>
        <v>2.1008758484508201E-11</v>
      </c>
      <c r="AC24" s="16">
        <f t="shared" si="3"/>
        <v>1.2589194306225682E-7</v>
      </c>
      <c r="AD24" s="16">
        <f t="shared" si="3"/>
        <v>2.582650713301174E-8</v>
      </c>
      <c r="AE24" s="16">
        <f t="shared" si="3"/>
        <v>4.9093978932306732E-7</v>
      </c>
      <c r="AF24" s="16">
        <f t="shared" si="3"/>
        <v>9.9170963563128514E-8</v>
      </c>
      <c r="AG24" s="16">
        <f t="shared" si="3"/>
        <v>4.2262588161197983E-7</v>
      </c>
      <c r="AH24" s="16">
        <f t="shared" si="3"/>
        <v>5.879195872155158E-7</v>
      </c>
      <c r="AI24" s="16">
        <f t="shared" si="3"/>
        <v>6.69328539485127E-8</v>
      </c>
      <c r="AJ24" s="16">
        <f t="shared" si="3"/>
        <v>2.9482847007482182E-7</v>
      </c>
      <c r="AK24" s="16">
        <f t="shared" si="3"/>
        <v>1.5997909522841382E-6</v>
      </c>
      <c r="AL24" s="16">
        <f t="shared" si="3"/>
        <v>2.6513465979564434E-8</v>
      </c>
      <c r="AM24" s="18">
        <f t="shared" si="3"/>
        <v>2.0461734823701825E-7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1.7312591327118876E-6</v>
      </c>
      <c r="E25" s="16">
        <f t="shared" si="4"/>
        <v>1.5293136675098183E-8</v>
      </c>
      <c r="F25" s="16">
        <f t="shared" si="4"/>
        <v>2.6151573350844422E-10</v>
      </c>
      <c r="G25" s="16">
        <f t="shared" si="4"/>
        <v>2.6871299304135235E-8</v>
      </c>
      <c r="H25" s="16">
        <f t="shared" si="4"/>
        <v>9.5693729020822723E-7</v>
      </c>
      <c r="I25" s="16">
        <f t="shared" si="4"/>
        <v>4.1359597057341555E-10</v>
      </c>
      <c r="J25" s="16">
        <f t="shared" si="4"/>
        <v>4.5688394303865865E-7</v>
      </c>
      <c r="K25" s="16">
        <f t="shared" si="4"/>
        <v>9.516752626754809E-7</v>
      </c>
      <c r="L25" s="16">
        <f t="shared" si="4"/>
        <v>6.9657689735063943E-7</v>
      </c>
      <c r="M25" s="16">
        <f t="shared" si="4"/>
        <v>3.7052482606191723E-8</v>
      </c>
      <c r="N25" s="16">
        <f t="shared" si="4"/>
        <v>1.1508622865532612E-7</v>
      </c>
      <c r="O25" s="16">
        <f t="shared" si="4"/>
        <v>2.3691743793548017E-9</v>
      </c>
      <c r="P25" s="16">
        <f t="shared" si="4"/>
        <v>1.4772324311080133E-9</v>
      </c>
      <c r="Q25" s="17">
        <f t="shared" si="4"/>
        <v>3.3357378277868523E-4</v>
      </c>
      <c r="R25" s="16">
        <f t="shared" si="4"/>
        <v>2.4024438543454291E-6</v>
      </c>
      <c r="S25" s="16">
        <f t="shared" si="4"/>
        <v>9.6860977193914768E-7</v>
      </c>
      <c r="T25" s="16">
        <f t="shared" si="4"/>
        <v>2.7714210869661358E-7</v>
      </c>
      <c r="U25" s="16">
        <f t="shared" si="4"/>
        <v>3.737289948624562E-9</v>
      </c>
      <c r="V25" s="16">
        <f t="shared" si="4"/>
        <v>1.4118689193205858E-9</v>
      </c>
      <c r="W25" s="16">
        <f t="shared" si="4"/>
        <v>3.2669354100394543E-7</v>
      </c>
      <c r="X25" s="16">
        <f t="shared" si="4"/>
        <v>3.7751584306862758E-7</v>
      </c>
      <c r="Y25" s="16">
        <f t="shared" si="4"/>
        <v>9.0289293957678039E-7</v>
      </c>
      <c r="Z25" s="16">
        <f t="shared" si="4"/>
        <v>1.3120033618479446E-7</v>
      </c>
      <c r="AA25" s="16">
        <f t="shared" si="4"/>
        <v>1.7830382136491608E-7</v>
      </c>
      <c r="AB25" s="16">
        <f t="shared" si="4"/>
        <v>2.5063591560751664E-8</v>
      </c>
      <c r="AC25" s="16">
        <f t="shared" si="4"/>
        <v>2.2914553052417129E-8</v>
      </c>
      <c r="AD25" s="16">
        <f t="shared" si="4"/>
        <v>8.871334534644029E-8</v>
      </c>
      <c r="AE25" s="16">
        <f t="shared" si="4"/>
        <v>1.7952306344984088E-7</v>
      </c>
      <c r="AF25" s="16">
        <f t="shared" si="4"/>
        <v>6.6643006088217356E-7</v>
      </c>
      <c r="AG25" s="16">
        <f t="shared" si="4"/>
        <v>1.9961018292233873E-7</v>
      </c>
      <c r="AH25" s="16">
        <f t="shared" si="4"/>
        <v>4.7751334779446609E-7</v>
      </c>
      <c r="AI25" s="16">
        <f t="shared" si="4"/>
        <v>3.6653273139641549E-8</v>
      </c>
      <c r="AJ25" s="16">
        <f t="shared" si="4"/>
        <v>1.3909206140489379E-6</v>
      </c>
      <c r="AK25" s="16">
        <f t="shared" si="4"/>
        <v>2.1756986753383115E-6</v>
      </c>
      <c r="AL25" s="16">
        <f t="shared" si="4"/>
        <v>4.7425351075501338E-7</v>
      </c>
      <c r="AM25" s="18">
        <f t="shared" si="4"/>
        <v>6.6970914066080807E-10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5.6572010213598689E-8</v>
      </c>
      <c r="E26" s="16">
        <f t="shared" si="5"/>
        <v>1.3934095329061494E-6</v>
      </c>
      <c r="F26" s="16">
        <f t="shared" si="5"/>
        <v>7.2897876861102774E-6</v>
      </c>
      <c r="G26" s="16">
        <f t="shared" si="5"/>
        <v>2.643473104018176E-5</v>
      </c>
      <c r="H26" s="16">
        <f t="shared" si="5"/>
        <v>3.5291664683919197E-5</v>
      </c>
      <c r="I26" s="16">
        <f t="shared" si="5"/>
        <v>6.0350372652183298E-5</v>
      </c>
      <c r="J26" s="16">
        <f t="shared" si="5"/>
        <v>4.6508867675895957E-6</v>
      </c>
      <c r="K26" s="16">
        <f t="shared" si="5"/>
        <v>1.9875365654495687E-6</v>
      </c>
      <c r="L26" s="16">
        <f t="shared" si="5"/>
        <v>1.4239478625323604E-5</v>
      </c>
      <c r="M26" s="16">
        <f t="shared" si="5"/>
        <v>6.9456305056579702E-6</v>
      </c>
      <c r="N26" s="16">
        <f t="shared" si="5"/>
        <v>5.7172219343410581E-6</v>
      </c>
      <c r="O26" s="16">
        <f t="shared" si="5"/>
        <v>2.9190414835508397E-8</v>
      </c>
      <c r="P26" s="16">
        <f t="shared" si="5"/>
        <v>1.9668268959127297E-5</v>
      </c>
      <c r="Q26" s="16">
        <f t="shared" si="5"/>
        <v>5.334968220660175E-7</v>
      </c>
      <c r="R26" s="16">
        <f t="shared" si="5"/>
        <v>6.2376524347825336E-6</v>
      </c>
      <c r="S26" s="16">
        <f t="shared" si="5"/>
        <v>6.0524889445875446E-8</v>
      </c>
      <c r="T26" s="16">
        <f t="shared" si="5"/>
        <v>1.5488051368747094E-5</v>
      </c>
      <c r="U26" s="16">
        <f t="shared" si="5"/>
        <v>3.6627198450294721E-6</v>
      </c>
      <c r="V26" s="16">
        <f t="shared" si="5"/>
        <v>9.6032687659723033E-6</v>
      </c>
      <c r="W26" s="16">
        <f t="shared" si="5"/>
        <v>1.0879238511316607E-6</v>
      </c>
      <c r="X26" s="16">
        <f t="shared" si="5"/>
        <v>1.4742121067713752E-6</v>
      </c>
      <c r="Y26" s="16">
        <f t="shared" si="5"/>
        <v>7.6084516813063951E-6</v>
      </c>
      <c r="Z26" s="16">
        <f t="shared" si="5"/>
        <v>2.7228911621675003E-9</v>
      </c>
      <c r="AA26" s="16">
        <f t="shared" si="5"/>
        <v>8.989568268562367E-8</v>
      </c>
      <c r="AB26" s="16">
        <f t="shared" si="5"/>
        <v>2.287372292567706E-7</v>
      </c>
      <c r="AC26" s="16">
        <f t="shared" si="5"/>
        <v>7.1776567283859468E-6</v>
      </c>
      <c r="AD26" s="16">
        <f t="shared" si="5"/>
        <v>3.237226474862079E-6</v>
      </c>
      <c r="AE26" s="16">
        <f t="shared" si="5"/>
        <v>6.6765750017113417E-6</v>
      </c>
      <c r="AF26" s="16">
        <f t="shared" si="5"/>
        <v>4.7587301074118358E-5</v>
      </c>
      <c r="AG26" s="16">
        <f t="shared" si="5"/>
        <v>3.8024127610912261E-7</v>
      </c>
      <c r="AH26" s="16">
        <f t="shared" si="5"/>
        <v>2.5803969267546847E-6</v>
      </c>
      <c r="AI26" s="17">
        <f t="shared" si="5"/>
        <v>5.0734216253029481E-3</v>
      </c>
      <c r="AJ26" s="16">
        <f t="shared" si="5"/>
        <v>7.1559417484540162E-6</v>
      </c>
      <c r="AK26" s="16">
        <f t="shared" si="5"/>
        <v>7.0075688344418902E-6</v>
      </c>
      <c r="AL26" s="16">
        <f t="shared" si="5"/>
        <v>2.9077173121971717E-5</v>
      </c>
      <c r="AM26" s="18">
        <f t="shared" si="5"/>
        <v>2.6644978653703726E-6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1.5956765315961697E-6</v>
      </c>
      <c r="E27" s="16">
        <f t="shared" si="6"/>
        <v>3.0855749541113558E-7</v>
      </c>
      <c r="F27" s="16">
        <f t="shared" si="6"/>
        <v>2.2697287352637574E-6</v>
      </c>
      <c r="G27" s="16">
        <f t="shared" si="6"/>
        <v>2.3440449191010317E-7</v>
      </c>
      <c r="H27" s="16">
        <f t="shared" si="6"/>
        <v>2.2508194169167766E-6</v>
      </c>
      <c r="I27" s="16">
        <f t="shared" si="6"/>
        <v>8.6169623476988883E-7</v>
      </c>
      <c r="J27" s="16">
        <f t="shared" si="6"/>
        <v>4.8640034007514114E-6</v>
      </c>
      <c r="K27" s="16">
        <f t="shared" si="6"/>
        <v>2.3177812071982754E-6</v>
      </c>
      <c r="L27" s="16">
        <f t="shared" si="6"/>
        <v>3.3275669814108926E-8</v>
      </c>
      <c r="M27" s="17">
        <f t="shared" si="6"/>
        <v>5.4798555972505175E-4</v>
      </c>
      <c r="N27" s="16">
        <f t="shared" si="6"/>
        <v>1.8713544218871008E-7</v>
      </c>
      <c r="O27" s="16">
        <f t="shared" si="6"/>
        <v>3.9506876141210081E-7</v>
      </c>
      <c r="P27" s="16">
        <f t="shared" si="6"/>
        <v>1.1095660072019707E-6</v>
      </c>
      <c r="Q27" s="16">
        <f t="shared" si="6"/>
        <v>5.8692143781139716E-8</v>
      </c>
      <c r="R27" s="16">
        <f t="shared" si="6"/>
        <v>1.6563156755591941E-6</v>
      </c>
      <c r="S27" s="16">
        <f t="shared" si="6"/>
        <v>2.3304843724694105E-7</v>
      </c>
      <c r="T27" s="16">
        <f t="shared" si="6"/>
        <v>4.3567270783353535E-8</v>
      </c>
      <c r="U27" s="16">
        <f t="shared" si="6"/>
        <v>1.747061850595608E-6</v>
      </c>
      <c r="V27" s="16">
        <f t="shared" si="6"/>
        <v>5.7999112434394982E-8</v>
      </c>
      <c r="W27" s="16">
        <f t="shared" si="6"/>
        <v>2.2648015536611712E-9</v>
      </c>
      <c r="X27" s="16">
        <f t="shared" si="6"/>
        <v>1.871205925901071E-7</v>
      </c>
      <c r="Y27" s="16">
        <f t="shared" si="6"/>
        <v>1.3260420802883139E-7</v>
      </c>
      <c r="Z27" s="16">
        <f t="shared" si="6"/>
        <v>2.5777983162736601E-7</v>
      </c>
      <c r="AA27" s="16">
        <f t="shared" si="6"/>
        <v>1.0618044599025741E-6</v>
      </c>
      <c r="AB27" s="16">
        <f t="shared" si="6"/>
        <v>5.8239656722063309E-7</v>
      </c>
      <c r="AC27" s="16">
        <f t="shared" si="6"/>
        <v>1.7909641531297457E-7</v>
      </c>
      <c r="AD27" s="16">
        <f t="shared" si="6"/>
        <v>6.0999524440605933E-6</v>
      </c>
      <c r="AE27" s="16">
        <f t="shared" si="6"/>
        <v>1.7750407646691173E-7</v>
      </c>
      <c r="AF27" s="16">
        <f t="shared" si="6"/>
        <v>2.7580920198644853E-7</v>
      </c>
      <c r="AG27" s="16">
        <f t="shared" si="6"/>
        <v>6.228644215645614E-9</v>
      </c>
      <c r="AH27" s="16">
        <f t="shared" si="6"/>
        <v>6.9091131252598838E-7</v>
      </c>
      <c r="AI27" s="16">
        <f t="shared" si="6"/>
        <v>7.5734996518686766E-7</v>
      </c>
      <c r="AJ27" s="16">
        <f t="shared" si="6"/>
        <v>1.1567432442465211E-6</v>
      </c>
      <c r="AK27" s="16">
        <f t="shared" si="6"/>
        <v>1.9511514384887977E-7</v>
      </c>
      <c r="AL27" s="16">
        <f t="shared" si="6"/>
        <v>1.830800538775574E-6</v>
      </c>
      <c r="AM27" s="18">
        <f t="shared" si="6"/>
        <v>4.8194394532286371E-7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8.1242658104798354E-6</v>
      </c>
      <c r="E28" s="16">
        <f t="shared" si="7"/>
        <v>1.2584837843306165E-5</v>
      </c>
      <c r="F28" s="16">
        <f t="shared" si="7"/>
        <v>6.1448022706286484E-6</v>
      </c>
      <c r="G28" s="16">
        <f t="shared" si="7"/>
        <v>4.1722548188095713E-6</v>
      </c>
      <c r="H28" s="16">
        <f t="shared" si="7"/>
        <v>1.9021492408460858E-6</v>
      </c>
      <c r="I28" s="16">
        <f t="shared" si="7"/>
        <v>3.780973751396442E-5</v>
      </c>
      <c r="J28" s="16">
        <f t="shared" si="7"/>
        <v>9.293284554519593E-6</v>
      </c>
      <c r="K28" s="16">
        <f t="shared" si="7"/>
        <v>1.0042605731782834E-5</v>
      </c>
      <c r="L28" s="16">
        <f t="shared" si="7"/>
        <v>5.7094108048401742E-6</v>
      </c>
      <c r="M28" s="16">
        <f t="shared" si="7"/>
        <v>2.1460976346222499E-8</v>
      </c>
      <c r="N28" s="16">
        <f t="shared" si="7"/>
        <v>6.290424992217679E-6</v>
      </c>
      <c r="O28" s="16">
        <f t="shared" si="7"/>
        <v>1.8697512842675991E-6</v>
      </c>
      <c r="P28" s="16">
        <f t="shared" si="7"/>
        <v>7.1067075081049736E-7</v>
      </c>
      <c r="Q28" s="16">
        <f t="shared" si="7"/>
        <v>5.198789596042976E-6</v>
      </c>
      <c r="R28" s="16">
        <f t="shared" si="7"/>
        <v>2.1824507608094629E-5</v>
      </c>
      <c r="S28" s="16">
        <f t="shared" si="7"/>
        <v>5.835505761993088E-6</v>
      </c>
      <c r="T28" s="16">
        <f t="shared" si="7"/>
        <v>1.0507924019548979E-7</v>
      </c>
      <c r="U28" s="16">
        <f t="shared" si="7"/>
        <v>1.9311195707293721E-6</v>
      </c>
      <c r="V28" s="16">
        <f t="shared" si="7"/>
        <v>7.795364114093393E-6</v>
      </c>
      <c r="W28" s="17">
        <f t="shared" si="7"/>
        <v>5.4053747658109191E-3</v>
      </c>
      <c r="X28" s="16">
        <f t="shared" si="7"/>
        <v>1.9180816797236485E-5</v>
      </c>
      <c r="Y28" s="16">
        <f t="shared" si="7"/>
        <v>5.1475347747968416E-6</v>
      </c>
      <c r="Z28" s="16">
        <f t="shared" si="7"/>
        <v>4.9680702538857935E-6</v>
      </c>
      <c r="AA28" s="16">
        <f t="shared" si="7"/>
        <v>4.0136571719379633E-5</v>
      </c>
      <c r="AB28" s="16">
        <f t="shared" si="7"/>
        <v>1.2663123933447325E-8</v>
      </c>
      <c r="AC28" s="16">
        <f t="shared" si="7"/>
        <v>2.1777615557443784E-5</v>
      </c>
      <c r="AD28" s="16">
        <f t="shared" si="7"/>
        <v>5.0440007115577475E-6</v>
      </c>
      <c r="AE28" s="16">
        <f t="shared" si="7"/>
        <v>4.8805606870648663E-6</v>
      </c>
      <c r="AF28" s="16">
        <f t="shared" si="7"/>
        <v>1.3177943681938275E-7</v>
      </c>
      <c r="AG28" s="16">
        <f t="shared" si="7"/>
        <v>4.1468198366307492E-6</v>
      </c>
      <c r="AH28" s="16">
        <f t="shared" si="7"/>
        <v>2.4326369957814238E-5</v>
      </c>
      <c r="AI28" s="16">
        <f t="shared" si="7"/>
        <v>1.1737922539857287E-6</v>
      </c>
      <c r="AJ28" s="16">
        <f t="shared" si="7"/>
        <v>1.1586235552400511E-5</v>
      </c>
      <c r="AK28" s="16">
        <f t="shared" si="7"/>
        <v>7.2765243028911489E-6</v>
      </c>
      <c r="AL28" s="16">
        <f t="shared" si="7"/>
        <v>1.0807528278059293E-5</v>
      </c>
      <c r="AM28" s="18">
        <f t="shared" si="7"/>
        <v>7.4485821613221666E-6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5.6598869594619239E-6</v>
      </c>
      <c r="E29" s="16">
        <f t="shared" si="8"/>
        <v>8.6193033011114583E-6</v>
      </c>
      <c r="F29" s="16">
        <f t="shared" si="8"/>
        <v>9.3233558020909289E-6</v>
      </c>
      <c r="G29" s="16">
        <f t="shared" si="8"/>
        <v>5.6605383849384926E-5</v>
      </c>
      <c r="H29" s="16">
        <f t="shared" si="8"/>
        <v>2.5239195724731835E-6</v>
      </c>
      <c r="I29" s="16">
        <f t="shared" si="8"/>
        <v>9.0994236130794804E-7</v>
      </c>
      <c r="J29" s="16">
        <f t="shared" si="8"/>
        <v>3.1125691056525735E-5</v>
      </c>
      <c r="K29" s="16">
        <f t="shared" si="8"/>
        <v>1.2170356024191847E-6</v>
      </c>
      <c r="L29" s="16">
        <f t="shared" si="8"/>
        <v>5.6643481746385618E-6</v>
      </c>
      <c r="M29" s="16">
        <f t="shared" si="8"/>
        <v>1.5493457800740973E-5</v>
      </c>
      <c r="N29" s="16">
        <f t="shared" si="8"/>
        <v>1.6772348383985243E-6</v>
      </c>
      <c r="O29" s="16">
        <f t="shared" si="8"/>
        <v>1.5882470017568193E-6</v>
      </c>
      <c r="P29" s="16">
        <f t="shared" si="8"/>
        <v>1.1689967714587485E-5</v>
      </c>
      <c r="Q29" s="16">
        <f t="shared" si="8"/>
        <v>5.2926955773282652E-8</v>
      </c>
      <c r="R29" s="16">
        <f t="shared" si="8"/>
        <v>9.5692265528939573E-6</v>
      </c>
      <c r="S29" s="16">
        <f t="shared" si="8"/>
        <v>1.3190721023148466E-6</v>
      </c>
      <c r="T29" s="16">
        <f t="shared" si="8"/>
        <v>7.1380854509814944E-9</v>
      </c>
      <c r="U29" s="17">
        <f t="shared" si="8"/>
        <v>4.8889175031697875E-3</v>
      </c>
      <c r="V29" s="16">
        <f t="shared" si="8"/>
        <v>8.6488548648146914E-7</v>
      </c>
      <c r="W29" s="16">
        <f t="shared" si="8"/>
        <v>1.7203117953541258E-6</v>
      </c>
      <c r="X29" s="16">
        <f t="shared" si="8"/>
        <v>4.6587449297821034E-6</v>
      </c>
      <c r="Y29" s="16">
        <f t="shared" si="8"/>
        <v>3.5897850034815961E-6</v>
      </c>
      <c r="Z29" s="16">
        <f t="shared" si="8"/>
        <v>1.1300999613097074E-6</v>
      </c>
      <c r="AA29" s="16">
        <f t="shared" si="8"/>
        <v>1.5804494449088184E-7</v>
      </c>
      <c r="AB29" s="16">
        <f t="shared" si="8"/>
        <v>1.5305809135213442E-7</v>
      </c>
      <c r="AC29" s="16">
        <f t="shared" si="8"/>
        <v>4.355773659989473E-5</v>
      </c>
      <c r="AD29" s="16">
        <f t="shared" si="8"/>
        <v>3.0899923415294406E-6</v>
      </c>
      <c r="AE29" s="16">
        <f t="shared" si="8"/>
        <v>7.6461837052749082E-7</v>
      </c>
      <c r="AF29" s="16">
        <f t="shared" si="8"/>
        <v>3.1565279991401561E-7</v>
      </c>
      <c r="AG29" s="16">
        <f t="shared" si="8"/>
        <v>1.9562191262912229E-5</v>
      </c>
      <c r="AH29" s="16">
        <f t="shared" si="8"/>
        <v>3.8466016800853283E-6</v>
      </c>
      <c r="AI29" s="16">
        <f t="shared" si="8"/>
        <v>3.5585383225268805E-6</v>
      </c>
      <c r="AJ29" s="16">
        <f t="shared" si="8"/>
        <v>4.9345536648379729E-5</v>
      </c>
      <c r="AK29" s="16">
        <f t="shared" si="8"/>
        <v>1.9976828226795825E-7</v>
      </c>
      <c r="AL29" s="16">
        <f t="shared" si="8"/>
        <v>1.7274817585401386E-5</v>
      </c>
      <c r="AM29" s="18">
        <f t="shared" si="8"/>
        <v>4.3197182083337135E-9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3.3841136565579591E-8</v>
      </c>
      <c r="E30" s="16">
        <f t="shared" si="9"/>
        <v>9.2705642388288845E-8</v>
      </c>
      <c r="F30" s="16">
        <f t="shared" si="9"/>
        <v>4.0206074303368959E-8</v>
      </c>
      <c r="G30" s="16">
        <f t="shared" si="9"/>
        <v>2.4690465915636254E-8</v>
      </c>
      <c r="H30" s="16">
        <f t="shared" si="9"/>
        <v>1.5883739456771241E-9</v>
      </c>
      <c r="I30" s="16">
        <f t="shared" si="9"/>
        <v>2.0231592751623991E-8</v>
      </c>
      <c r="J30" s="16">
        <f t="shared" si="9"/>
        <v>3.9041377931357813E-9</v>
      </c>
      <c r="K30" s="16">
        <f t="shared" si="9"/>
        <v>1.7683525927965101E-8</v>
      </c>
      <c r="L30" s="16">
        <f t="shared" si="9"/>
        <v>4.0036665496625845E-8</v>
      </c>
      <c r="M30" s="16">
        <f t="shared" si="9"/>
        <v>1.8289825100551732E-8</v>
      </c>
      <c r="N30" s="16">
        <f t="shared" si="9"/>
        <v>8.2206594426989096E-8</v>
      </c>
      <c r="O30" s="16">
        <f t="shared" si="9"/>
        <v>2.1962743752620399E-8</v>
      </c>
      <c r="P30" s="16">
        <f t="shared" si="9"/>
        <v>3.3111523953195811E-8</v>
      </c>
      <c r="Q30" s="16">
        <f t="shared" si="9"/>
        <v>1.2215079040756274E-7</v>
      </c>
      <c r="R30" s="16">
        <f t="shared" si="9"/>
        <v>1.6126673581469384E-7</v>
      </c>
      <c r="S30" s="17">
        <f t="shared" si="9"/>
        <v>4.2258852088311647E-5</v>
      </c>
      <c r="T30" s="16">
        <f t="shared" si="9"/>
        <v>7.9327312427289453E-9</v>
      </c>
      <c r="U30" s="16">
        <f t="shared" si="9"/>
        <v>1.1639637484148146E-8</v>
      </c>
      <c r="V30" s="16">
        <f t="shared" si="9"/>
        <v>3.9079442051994337E-9</v>
      </c>
      <c r="W30" s="16">
        <f t="shared" si="9"/>
        <v>4.6076020863141345E-8</v>
      </c>
      <c r="X30" s="16">
        <f t="shared" si="9"/>
        <v>7.3541529855662211E-8</v>
      </c>
      <c r="Y30" s="16">
        <f t="shared" si="9"/>
        <v>1.5357577370517548E-8</v>
      </c>
      <c r="Z30" s="16">
        <f t="shared" si="9"/>
        <v>8.2277556762941675E-9</v>
      </c>
      <c r="AA30" s="16">
        <f t="shared" si="9"/>
        <v>9.3966226313162277E-8</v>
      </c>
      <c r="AB30" s="16">
        <f t="shared" si="9"/>
        <v>7.5795904765770964E-9</v>
      </c>
      <c r="AC30" s="16">
        <f t="shared" si="9"/>
        <v>6.6962071184306502E-8</v>
      </c>
      <c r="AD30" s="16">
        <f t="shared" si="9"/>
        <v>4.9887514684251746E-11</v>
      </c>
      <c r="AE30" s="16">
        <f t="shared" si="9"/>
        <v>2.8071989230416078E-9</v>
      </c>
      <c r="AF30" s="16">
        <f t="shared" si="9"/>
        <v>1.6102209125744392E-7</v>
      </c>
      <c r="AG30" s="16">
        <f t="shared" si="9"/>
        <v>2.982734066430113E-7</v>
      </c>
      <c r="AH30" s="16">
        <f t="shared" si="9"/>
        <v>3.9665517265425891E-7</v>
      </c>
      <c r="AI30" s="16">
        <f t="shared" si="9"/>
        <v>5.1990965551762598E-10</v>
      </c>
      <c r="AJ30" s="16">
        <f t="shared" si="9"/>
        <v>3.0477671264212266E-9</v>
      </c>
      <c r="AK30" s="16">
        <f t="shared" si="9"/>
        <v>1.968566364808492E-7</v>
      </c>
      <c r="AL30" s="16">
        <f t="shared" si="9"/>
        <v>2.0609710182672152E-8</v>
      </c>
      <c r="AM30" s="18">
        <f t="shared" si="9"/>
        <v>3.3626455014524413E-11</v>
      </c>
    </row>
    <row r="31" spans="1:39">
      <c r="A31" t="s">
        <v>55</v>
      </c>
      <c r="D31" s="19">
        <f>SUM($D$21:$D$30)</f>
        <v>1.9141888317636009E-4</v>
      </c>
      <c r="E31" s="19">
        <f>SUM($E$21:$E$30)</f>
        <v>2.8061596092987458E-4</v>
      </c>
      <c r="F31" s="19">
        <f>SUM($F$21:$F$30)</f>
        <v>3.4517762150714144E-5</v>
      </c>
      <c r="G31" s="19">
        <f>SUM($G$21:$G$30)</f>
        <v>2.1123464458222018E-4</v>
      </c>
      <c r="H31" s="19">
        <f>SUM($H$21:$H$30)</f>
        <v>4.6152354540204562E-5</v>
      </c>
      <c r="I31" s="19">
        <f>SUM($I$21:$I$30)</f>
        <v>1.0274345020895952E-4</v>
      </c>
      <c r="J31" s="19">
        <f>SUM($J$21:$J$30)</f>
        <v>8.5200505264322661E-5</v>
      </c>
      <c r="K31" s="19">
        <f>SUM($K$21:$K$30)</f>
        <v>4.221777902357888E-5</v>
      </c>
      <c r="L31" s="19">
        <f>SUM($L$21:$L$30)</f>
        <v>3.9486025639417294E-5</v>
      </c>
      <c r="M31" s="19">
        <f>SUM($M$21:$M$30)</f>
        <v>5.8805210949686138E-4</v>
      </c>
      <c r="N31" s="19">
        <f>SUM($N$21:$N$30)</f>
        <v>1.4546417385905556E-4</v>
      </c>
      <c r="O31" s="19">
        <f>SUM($O$21:$O$30)</f>
        <v>6.7022875420580085E-5</v>
      </c>
      <c r="P31" s="19">
        <f>SUM($P$21:$P$30)</f>
        <v>5.0643802068924138E-5</v>
      </c>
      <c r="Q31" s="19">
        <f>SUM($Q$21:$Q$30)</f>
        <v>3.4101594355855959E-4</v>
      </c>
      <c r="R31" s="19">
        <f>SUM($R$21:$R$30)</f>
        <v>6.250027456178657E-5</v>
      </c>
      <c r="S31" s="19">
        <f>SUM($S$21:$S$30)</f>
        <v>5.1522258027780829E-5</v>
      </c>
      <c r="T31" s="19">
        <f>SUM($T$21:$T$30)</f>
        <v>1.8680330656570667E-5</v>
      </c>
      <c r="U31" s="19">
        <f>SUM($U$21:$U$30)</f>
        <v>4.8971521915561964E-3</v>
      </c>
      <c r="V31" s="19">
        <f>SUM($V$21:$V$30)</f>
        <v>3.9245611680799342E-5</v>
      </c>
      <c r="W31" s="19">
        <f>SUM($W$21:$W$30)</f>
        <v>5.4357981406410166E-3</v>
      </c>
      <c r="X31" s="19">
        <f>SUM($X$21:$X$30)</f>
        <v>1.2624515200111776E-4</v>
      </c>
      <c r="Y31" s="19">
        <f>SUM($Y$21:$Y$30)</f>
        <v>5.1301113112685561E-5</v>
      </c>
      <c r="Z31" s="19">
        <f>SUM($Z$21:$Z$30)</f>
        <v>3.378895852247684E-5</v>
      </c>
      <c r="AA31" s="19">
        <f>SUM($AA$21:$AA$30)</f>
        <v>1.7587314307328543E-4</v>
      </c>
      <c r="AB31" s="19">
        <f>SUM($AB$21:$AB$30)</f>
        <v>8.3165523212837906E-4</v>
      </c>
      <c r="AC31" s="19">
        <f>SUM($AC$21:$AC$30)</f>
        <v>7.39883230289454E-5</v>
      </c>
      <c r="AD31" s="19">
        <f>SUM($AD$21:$AD$30)</f>
        <v>2.0931956093082885E-5</v>
      </c>
      <c r="AE31" s="19">
        <f>SUM($AE$21:$AE$30)</f>
        <v>2.6084779020037821E-3</v>
      </c>
      <c r="AF31" s="19">
        <f>SUM($AF$21:$AF$30)</f>
        <v>6.5299202408100479E-5</v>
      </c>
      <c r="AG31" s="19">
        <f>SUM($AG$21:$AG$30)</f>
        <v>4.7086326028450334E-5</v>
      </c>
      <c r="AH31" s="19">
        <f>SUM($AH$21:$AH$30)</f>
        <v>3.7120233995895784E-5</v>
      </c>
      <c r="AI31" s="19">
        <f>SUM($AI$21:$AI$30)</f>
        <v>5.0919609391391757E-3</v>
      </c>
      <c r="AJ31" s="19">
        <f>SUM($AJ$21:$AJ$30)</f>
        <v>7.9199053553277696E-5</v>
      </c>
      <c r="AK31" s="19">
        <f>SUM($AK$21:$AK$30)</f>
        <v>2.087236131313713E-5</v>
      </c>
      <c r="AL31" s="19">
        <f>SUM($AL$21:$AL$30)</f>
        <v>7.3674005234931127E-5</v>
      </c>
      <c r="AM31">
        <f>SUM($AM$21:$AM$30)</f>
        <v>1.7456269342623398E-2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56</v>
      </c>
      <c r="C33">
        <f>SUM($D$31:$AM$31)</f>
        <v>3.9524428321303907E-2</v>
      </c>
      <c r="D33" s="20">
        <f>$D$31/$C$33</f>
        <v>4.8430525451315419E-3</v>
      </c>
      <c r="E33" s="20">
        <f>$E$31/$C$33</f>
        <v>7.0998107461207952E-3</v>
      </c>
      <c r="F33" s="20">
        <f>$F$31/$C$33</f>
        <v>8.733272969848083E-4</v>
      </c>
      <c r="G33" s="20">
        <f>$G$31/$C$33</f>
        <v>5.3444073337390544E-3</v>
      </c>
      <c r="H33" s="20">
        <f>$H$31/$C$33</f>
        <v>1.1676918933531586E-3</v>
      </c>
      <c r="I33" s="20">
        <f>$I$31/$C$33</f>
        <v>2.5994923790859784E-3</v>
      </c>
      <c r="J33" s="20">
        <f>$J$31/$C$33</f>
        <v>2.1556416849778715E-3</v>
      </c>
      <c r="K33" s="20">
        <f>$K$31/$C$33</f>
        <v>1.0681439508847554E-3</v>
      </c>
      <c r="L33" s="20">
        <f>$L$31/$C$33</f>
        <v>9.9902838109195585E-4</v>
      </c>
      <c r="M33" s="20">
        <f>$M$31/$C$33</f>
        <v>1.4878193928990941E-2</v>
      </c>
      <c r="N33" s="20">
        <f>$N$31/$C$33</f>
        <v>3.6803612357537751E-3</v>
      </c>
      <c r="O33" s="20">
        <f>$O$31/$C$33</f>
        <v>1.695732949651655E-3</v>
      </c>
      <c r="P33" s="20">
        <f>$P$31/$C$33</f>
        <v>1.2813291480708608E-3</v>
      </c>
      <c r="Q33" s="20">
        <f>$Q$31/$C$33</f>
        <v>8.6279791521930733E-3</v>
      </c>
      <c r="R33" s="20">
        <f>$R$31/$C$33</f>
        <v>1.5813074904893322E-3</v>
      </c>
      <c r="S33" s="20">
        <f>$S$31/$C$33</f>
        <v>1.303554794238732E-3</v>
      </c>
      <c r="T33" s="20">
        <f>$T$31/$C$33</f>
        <v>4.7262747242575183E-4</v>
      </c>
      <c r="U33" s="20">
        <f>$U$31/$C$33</f>
        <v>0.12390191078150525</v>
      </c>
      <c r="V33" s="20">
        <f>$V$31/$C$33</f>
        <v>9.9294571351575306E-4</v>
      </c>
      <c r="W33" s="20">
        <f>$W$31/$C$33</f>
        <v>0.13753008889722734</v>
      </c>
      <c r="X33" s="20">
        <f>$X$31/$C$33</f>
        <v>3.1941044402929632E-3</v>
      </c>
      <c r="Y33" s="20">
        <f>$Y$31/$C$33</f>
        <v>1.2979596490465606E-3</v>
      </c>
      <c r="Z33" s="20">
        <f>$Z$31/$C$33</f>
        <v>8.5488797580569648E-4</v>
      </c>
      <c r="AA33" s="20">
        <f>$AA$31/$C$33</f>
        <v>4.4497327486578402E-3</v>
      </c>
      <c r="AB33" s="20">
        <f>$AB$31/$C$33</f>
        <v>2.1041549933819331E-2</v>
      </c>
      <c r="AC33" s="20">
        <f>$AC$31/$C$33</f>
        <v>1.8719644071123792E-3</v>
      </c>
      <c r="AD33" s="20">
        <f>$AD$31/$C$33</f>
        <v>5.2959541686275157E-4</v>
      </c>
      <c r="AE33" s="20">
        <f>$AE$31/$C$33</f>
        <v>6.5996600401119446E-2</v>
      </c>
      <c r="AF33" s="20">
        <f>$AF$31/$C$33</f>
        <v>1.652122628498685E-3</v>
      </c>
      <c r="AG33" s="20">
        <f>$AG$31/$C$33</f>
        <v>1.1913221273100747E-3</v>
      </c>
      <c r="AH33" s="20">
        <f>$AH$31/$C$33</f>
        <v>9.3917193929121939E-4</v>
      </c>
      <c r="AI33" s="20">
        <f>$AI$31/$C$33</f>
        <v>0.12883072963751327</v>
      </c>
      <c r="AJ33" s="20">
        <f>$AJ$31/$C$33</f>
        <v>2.0038001033044397E-3</v>
      </c>
      <c r="AK33" s="20">
        <f>$AK$31/$C$33</f>
        <v>5.2808762073572617E-4</v>
      </c>
      <c r="AL33" s="20">
        <f>$AL$31/$C$33</f>
        <v>1.8640119127344946E-3</v>
      </c>
      <c r="AM33" s="20">
        <f>$AM$31/$C$33</f>
        <v>0.44165773128246266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2024-01-10T22:22:32Z</dcterms:created>
  <dcterms:modified xsi:type="dcterms:W3CDTF">2024-01-10T22:22:40Z</dcterms:modified>
</cp:coreProperties>
</file>