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4AF6B167-D09B-4BFC-9C6A-1BF12AC1084A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  <sheet name=" 1 Gin (8)" sheetId="9" r:id="rId9"/>
    <sheet name=" 1 Gin (9)" sheetId="10" r:id="rId10"/>
    <sheet name=" 1 Gin (10)" sheetId="11" r:id="rId11"/>
    <sheet name=" 1 Gin (11)" sheetId="12" r:id="rId12"/>
    <sheet name=" 1 Gin (12)" sheetId="13" r:id="rId13"/>
    <sheet name=" 1 Gin (13)" sheetId="14" r:id="rId14"/>
    <sheet name=" 1 Gin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5" l="1"/>
  <c r="D190" i="15"/>
  <c r="C190" i="15"/>
  <c r="E189" i="15"/>
  <c r="D189" i="15"/>
  <c r="C189" i="15"/>
  <c r="E188" i="15"/>
  <c r="D188" i="15"/>
  <c r="C188" i="15"/>
  <c r="E187" i="15"/>
  <c r="D187" i="15"/>
  <c r="C187" i="15"/>
  <c r="E186" i="15"/>
  <c r="D186" i="15"/>
  <c r="C186" i="15"/>
  <c r="E185" i="15"/>
  <c r="D185" i="15"/>
  <c r="C185" i="15"/>
  <c r="E184" i="15"/>
  <c r="D184" i="15"/>
  <c r="C184" i="15"/>
  <c r="E183" i="15"/>
  <c r="D183" i="15"/>
  <c r="C183" i="15"/>
  <c r="E182" i="15"/>
  <c r="D182" i="15"/>
  <c r="C182" i="15"/>
  <c r="E181" i="15"/>
  <c r="D181" i="15"/>
  <c r="C181" i="15"/>
  <c r="E180" i="15"/>
  <c r="D180" i="15"/>
  <c r="C180" i="15"/>
  <c r="E179" i="15"/>
  <c r="D179" i="15"/>
  <c r="C179" i="15"/>
  <c r="E178" i="15"/>
  <c r="D178" i="15"/>
  <c r="C178" i="15"/>
  <c r="E177" i="15"/>
  <c r="D177" i="15"/>
  <c r="C177" i="15"/>
  <c r="E176" i="15"/>
  <c r="D176" i="15"/>
  <c r="C176" i="15"/>
  <c r="E175" i="15"/>
  <c r="D175" i="15"/>
  <c r="C175" i="15"/>
  <c r="E174" i="15"/>
  <c r="D174" i="15"/>
  <c r="C174" i="15"/>
  <c r="E173" i="15"/>
  <c r="D173" i="15"/>
  <c r="C173" i="15"/>
  <c r="E172" i="15"/>
  <c r="D172" i="15"/>
  <c r="C172" i="15"/>
  <c r="E171" i="15"/>
  <c r="D171" i="15"/>
  <c r="C171" i="15"/>
  <c r="E170" i="15"/>
  <c r="D170" i="15"/>
  <c r="C170" i="15"/>
  <c r="E169" i="15"/>
  <c r="D169" i="15"/>
  <c r="C169" i="15"/>
  <c r="E168" i="15"/>
  <c r="D168" i="15"/>
  <c r="C168" i="15"/>
  <c r="E167" i="15"/>
  <c r="D167" i="15"/>
  <c r="C167" i="15"/>
  <c r="E166" i="15"/>
  <c r="D166" i="15"/>
  <c r="C166" i="15"/>
  <c r="E165" i="15"/>
  <c r="D165" i="15"/>
  <c r="C165" i="15"/>
  <c r="E164" i="15"/>
  <c r="D164" i="15"/>
  <c r="C164" i="15"/>
  <c r="E163" i="15"/>
  <c r="D163" i="15"/>
  <c r="C163" i="15"/>
  <c r="E162" i="15"/>
  <c r="D162" i="15"/>
  <c r="C162" i="15"/>
  <c r="E161" i="15"/>
  <c r="D161" i="15"/>
  <c r="C161" i="15"/>
  <c r="E160" i="15"/>
  <c r="D160" i="15"/>
  <c r="C160" i="15"/>
  <c r="E159" i="15"/>
  <c r="D159" i="15"/>
  <c r="C159" i="15"/>
  <c r="E158" i="15"/>
  <c r="D158" i="15"/>
  <c r="C158" i="15"/>
  <c r="E157" i="15"/>
  <c r="D157" i="15"/>
  <c r="C157" i="15"/>
  <c r="E156" i="15"/>
  <c r="D156" i="15"/>
  <c r="C156" i="15"/>
  <c r="E155" i="15"/>
  <c r="D155" i="15"/>
  <c r="C155" i="15"/>
  <c r="E154" i="15"/>
  <c r="D154" i="15"/>
  <c r="C154" i="15"/>
  <c r="E153" i="15"/>
  <c r="D153" i="15"/>
  <c r="C153" i="15"/>
  <c r="E152" i="15"/>
  <c r="D152" i="15"/>
  <c r="C152" i="15"/>
  <c r="E151" i="15"/>
  <c r="D151" i="15"/>
  <c r="C151" i="15"/>
  <c r="E150" i="15"/>
  <c r="D150" i="15"/>
  <c r="C150" i="15"/>
  <c r="E149" i="15"/>
  <c r="D149" i="15"/>
  <c r="C149" i="15"/>
  <c r="E148" i="15"/>
  <c r="D148" i="15"/>
  <c r="C148" i="15"/>
  <c r="E147" i="15"/>
  <c r="D147" i="15"/>
  <c r="C147" i="15"/>
  <c r="E146" i="15"/>
  <c r="D146" i="15"/>
  <c r="C146" i="15"/>
  <c r="E145" i="15"/>
  <c r="D145" i="15"/>
  <c r="C145" i="15"/>
  <c r="E144" i="15"/>
  <c r="D144" i="15"/>
  <c r="C144" i="15"/>
  <c r="E143" i="15"/>
  <c r="D143" i="15"/>
  <c r="C143" i="15"/>
  <c r="E142" i="15"/>
  <c r="D142" i="15"/>
  <c r="C142" i="15"/>
  <c r="E141" i="15"/>
  <c r="D141" i="15"/>
  <c r="C141" i="15"/>
  <c r="E140" i="15"/>
  <c r="D140" i="15"/>
  <c r="C140" i="15"/>
  <c r="E139" i="15"/>
  <c r="D139" i="15"/>
  <c r="C139" i="15"/>
  <c r="E138" i="15"/>
  <c r="D138" i="15"/>
  <c r="C138" i="15"/>
  <c r="E137" i="15"/>
  <c r="D137" i="15"/>
  <c r="C137" i="15"/>
  <c r="E136" i="15"/>
  <c r="D136" i="15"/>
  <c r="C136" i="15"/>
  <c r="E135" i="15"/>
  <c r="D135" i="15"/>
  <c r="C135" i="15"/>
  <c r="E134" i="15"/>
  <c r="D134" i="15"/>
  <c r="C134" i="15"/>
  <c r="E133" i="15"/>
  <c r="D133" i="15"/>
  <c r="C133" i="15"/>
  <c r="E132" i="15"/>
  <c r="D132" i="15"/>
  <c r="C132" i="15"/>
  <c r="E131" i="15"/>
  <c r="D131" i="15"/>
  <c r="C131" i="15"/>
  <c r="E130" i="15"/>
  <c r="D130" i="15"/>
  <c r="C130" i="15"/>
  <c r="E129" i="15"/>
  <c r="D129" i="15"/>
  <c r="C129" i="15"/>
  <c r="E128" i="15"/>
  <c r="D128" i="15"/>
  <c r="C128" i="15"/>
  <c r="E127" i="15"/>
  <c r="D127" i="15"/>
  <c r="C127" i="15"/>
  <c r="E126" i="15"/>
  <c r="D126" i="15"/>
  <c r="C126" i="15"/>
  <c r="E125" i="15"/>
  <c r="D125" i="15"/>
  <c r="C125" i="15"/>
  <c r="E124" i="15"/>
  <c r="D124" i="15"/>
  <c r="C124" i="15"/>
  <c r="E123" i="15"/>
  <c r="D123" i="15"/>
  <c r="C123" i="15"/>
  <c r="E122" i="15"/>
  <c r="D122" i="15"/>
  <c r="C122" i="15"/>
  <c r="E121" i="15"/>
  <c r="D121" i="15"/>
  <c r="C121" i="15"/>
  <c r="E120" i="15"/>
  <c r="D120" i="15"/>
  <c r="C120" i="15"/>
  <c r="E119" i="15"/>
  <c r="D119" i="15"/>
  <c r="C119" i="15"/>
  <c r="E118" i="15"/>
  <c r="D118" i="15"/>
  <c r="C118" i="15"/>
  <c r="E117" i="15"/>
  <c r="D117" i="15"/>
  <c r="C117" i="15"/>
  <c r="E116" i="15"/>
  <c r="D116" i="15"/>
  <c r="C116" i="15"/>
  <c r="E115" i="15"/>
  <c r="D115" i="15"/>
  <c r="C115" i="15"/>
  <c r="E114" i="15"/>
  <c r="D114" i="15"/>
  <c r="C114" i="15"/>
  <c r="E113" i="15"/>
  <c r="D113" i="15"/>
  <c r="C113" i="15"/>
  <c r="E112" i="15"/>
  <c r="D112" i="15"/>
  <c r="C112" i="15"/>
  <c r="E111" i="15"/>
  <c r="D111" i="15"/>
  <c r="C111" i="15"/>
  <c r="E110" i="15"/>
  <c r="D110" i="15"/>
  <c r="C110" i="15"/>
  <c r="E109" i="15"/>
  <c r="D109" i="15"/>
  <c r="C109" i="15"/>
  <c r="E108" i="15"/>
  <c r="D108" i="15"/>
  <c r="C108" i="15"/>
  <c r="E107" i="15"/>
  <c r="D107" i="15"/>
  <c r="C107" i="15"/>
  <c r="E106" i="15"/>
  <c r="D106" i="15"/>
  <c r="C106" i="15"/>
  <c r="E105" i="15"/>
  <c r="D105" i="15"/>
  <c r="C105" i="15"/>
  <c r="E104" i="15"/>
  <c r="D104" i="15"/>
  <c r="C104" i="15"/>
  <c r="E103" i="15"/>
  <c r="D103" i="15"/>
  <c r="C103" i="15"/>
  <c r="E102" i="15"/>
  <c r="D102" i="15"/>
  <c r="C102" i="15"/>
  <c r="F95" i="15"/>
  <c r="E95" i="15"/>
  <c r="D95" i="15"/>
  <c r="C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E31" i="14"/>
  <c r="D31" i="14"/>
  <c r="C31" i="14"/>
  <c r="E30" i="14"/>
  <c r="D30" i="14"/>
  <c r="C30" i="14"/>
  <c r="F23" i="14"/>
  <c r="E23" i="14"/>
  <c r="D23" i="14"/>
  <c r="C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E32" i="13"/>
  <c r="D32" i="13"/>
  <c r="C32" i="13"/>
  <c r="E31" i="13"/>
  <c r="D31" i="13"/>
  <c r="C31" i="13"/>
  <c r="F24" i="13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E44" i="12"/>
  <c r="D44" i="12"/>
  <c r="C44" i="12"/>
  <c r="E43" i="12"/>
  <c r="D43" i="12"/>
  <c r="C43" i="12"/>
  <c r="E42" i="12"/>
  <c r="D42" i="12"/>
  <c r="C42" i="12"/>
  <c r="E41" i="12"/>
  <c r="D41" i="12"/>
  <c r="C41" i="12"/>
  <c r="E40" i="12"/>
  <c r="D40" i="12"/>
  <c r="C40" i="12"/>
  <c r="E39" i="12"/>
  <c r="D39" i="12"/>
  <c r="C39" i="12"/>
  <c r="E38" i="12"/>
  <c r="D38" i="12"/>
  <c r="C38" i="12"/>
  <c r="E37" i="12"/>
  <c r="D37" i="12"/>
  <c r="C37" i="12"/>
  <c r="E36" i="12"/>
  <c r="D36" i="12"/>
  <c r="C36" i="12"/>
  <c r="E35" i="12"/>
  <c r="D35" i="12"/>
  <c r="C35" i="12"/>
  <c r="E34" i="12"/>
  <c r="D34" i="12"/>
  <c r="C34" i="12"/>
  <c r="E33" i="12"/>
  <c r="D33" i="12"/>
  <c r="C33" i="12"/>
  <c r="E32" i="12"/>
  <c r="D32" i="12"/>
  <c r="C32" i="12"/>
  <c r="E31" i="12"/>
  <c r="D31" i="12"/>
  <c r="C31" i="12"/>
  <c r="E30" i="12"/>
  <c r="D30" i="12"/>
  <c r="C30" i="12"/>
  <c r="E29" i="12"/>
  <c r="D29" i="12"/>
  <c r="C29" i="12"/>
  <c r="F22" i="12"/>
  <c r="E22" i="12"/>
  <c r="D22" i="12"/>
  <c r="C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52" i="11"/>
  <c r="D52" i="11"/>
  <c r="C52" i="11"/>
  <c r="E51" i="11"/>
  <c r="D51" i="11"/>
  <c r="C51" i="11"/>
  <c r="E50" i="11"/>
  <c r="D50" i="11"/>
  <c r="C50" i="11"/>
  <c r="E49" i="11"/>
  <c r="D49" i="11"/>
  <c r="C49" i="11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F26" i="1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E48" i="10"/>
  <c r="D48" i="10"/>
  <c r="C48" i="10"/>
  <c r="E47" i="10"/>
  <c r="D47" i="10"/>
  <c r="C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E35" i="10"/>
  <c r="D35" i="10"/>
  <c r="C35" i="10"/>
  <c r="E34" i="10"/>
  <c r="D34" i="10"/>
  <c r="C34" i="10"/>
  <c r="E33" i="10"/>
  <c r="D33" i="10"/>
  <c r="C33" i="10"/>
  <c r="E32" i="10"/>
  <c r="D32" i="10"/>
  <c r="C32" i="10"/>
  <c r="E31" i="10"/>
  <c r="D31" i="10"/>
  <c r="C31" i="10"/>
  <c r="F24" i="10"/>
  <c r="E24" i="10"/>
  <c r="D24" i="10"/>
  <c r="C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E84" i="9"/>
  <c r="D84" i="9"/>
  <c r="C84" i="9"/>
  <c r="E83" i="9"/>
  <c r="D83" i="9"/>
  <c r="C83" i="9"/>
  <c r="E82" i="9"/>
  <c r="D82" i="9"/>
  <c r="C82" i="9"/>
  <c r="E81" i="9"/>
  <c r="D81" i="9"/>
  <c r="C81" i="9"/>
  <c r="E80" i="9"/>
  <c r="D80" i="9"/>
  <c r="C80" i="9"/>
  <c r="E79" i="9"/>
  <c r="D79" i="9"/>
  <c r="C79" i="9"/>
  <c r="E78" i="9"/>
  <c r="D78" i="9"/>
  <c r="C78" i="9"/>
  <c r="E77" i="9"/>
  <c r="D77" i="9"/>
  <c r="C77" i="9"/>
  <c r="E76" i="9"/>
  <c r="D76" i="9"/>
  <c r="C76" i="9"/>
  <c r="E75" i="9"/>
  <c r="D75" i="9"/>
  <c r="C75" i="9"/>
  <c r="E74" i="9"/>
  <c r="D74" i="9"/>
  <c r="C74" i="9"/>
  <c r="E73" i="9"/>
  <c r="D73" i="9"/>
  <c r="C73" i="9"/>
  <c r="E72" i="9"/>
  <c r="D72" i="9"/>
  <c r="C72" i="9"/>
  <c r="E71" i="9"/>
  <c r="D71" i="9"/>
  <c r="C71" i="9"/>
  <c r="E70" i="9"/>
  <c r="D70" i="9"/>
  <c r="C70" i="9"/>
  <c r="E69" i="9"/>
  <c r="D69" i="9"/>
  <c r="C69" i="9"/>
  <c r="E68" i="9"/>
  <c r="D68" i="9"/>
  <c r="C68" i="9"/>
  <c r="E67" i="9"/>
  <c r="D67" i="9"/>
  <c r="C67" i="9"/>
  <c r="E66" i="9"/>
  <c r="D66" i="9"/>
  <c r="C66" i="9"/>
  <c r="E65" i="9"/>
  <c r="D65" i="9"/>
  <c r="C65" i="9"/>
  <c r="E64" i="9"/>
  <c r="D64" i="9"/>
  <c r="C64" i="9"/>
  <c r="E63" i="9"/>
  <c r="D63" i="9"/>
  <c r="C63" i="9"/>
  <c r="E62" i="9"/>
  <c r="D62" i="9"/>
  <c r="C62" i="9"/>
  <c r="E61" i="9"/>
  <c r="D61" i="9"/>
  <c r="C61" i="9"/>
  <c r="E60" i="9"/>
  <c r="D60" i="9"/>
  <c r="C60" i="9"/>
  <c r="E59" i="9"/>
  <c r="D59" i="9"/>
  <c r="C59" i="9"/>
  <c r="E58" i="9"/>
  <c r="D58" i="9"/>
  <c r="C58" i="9"/>
  <c r="E57" i="9"/>
  <c r="D57" i="9"/>
  <c r="C57" i="9"/>
  <c r="E56" i="9"/>
  <c r="D56" i="9"/>
  <c r="C56" i="9"/>
  <c r="E55" i="9"/>
  <c r="D55" i="9"/>
  <c r="C55" i="9"/>
  <c r="E54" i="9"/>
  <c r="D54" i="9"/>
  <c r="C54" i="9"/>
  <c r="E53" i="9"/>
  <c r="D53" i="9"/>
  <c r="C53" i="9"/>
  <c r="E52" i="9"/>
  <c r="D52" i="9"/>
  <c r="C52" i="9"/>
  <c r="E51" i="9"/>
  <c r="D51" i="9"/>
  <c r="C51" i="9"/>
  <c r="E50" i="9"/>
  <c r="D50" i="9"/>
  <c r="C50" i="9"/>
  <c r="E49" i="9"/>
  <c r="D49" i="9"/>
  <c r="C49" i="9"/>
  <c r="F42" i="9"/>
  <c r="E42" i="9"/>
  <c r="D42" i="9"/>
  <c r="C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<sst xmlns="http://schemas.openxmlformats.org/spreadsheetml/2006/main" count="1114" uniqueCount="100">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</sst>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217874584" xfId="16" xr:uid="{00000000-0005-0000-0000-000001000000}"/>
    <cellStyle name="style1704217874592" xfId="17" xr:uid="{00000000-0005-0000-0000-000002000000}"/>
    <cellStyle name="style1704217874600" xfId="21" xr:uid="{00000000-0005-0000-0000-000003000000}"/>
    <cellStyle name="style1704217874608" xfId="22" xr:uid="{00000000-0005-0000-0000-000004000000}"/>
    <cellStyle name="style1704217874616" xfId="26" xr:uid="{00000000-0005-0000-0000-000005000000}"/>
    <cellStyle name="style1704217874624" xfId="27" xr:uid="{00000000-0005-0000-0000-000006000000}"/>
    <cellStyle name="style1704217874674" xfId="1" xr:uid="{00000000-0005-0000-0000-000007000000}"/>
    <cellStyle name="style1704217874681" xfId="2" xr:uid="{00000000-0005-0000-0000-000008000000}"/>
    <cellStyle name="style1704217874687" xfId="6" xr:uid="{00000000-0005-0000-0000-000009000000}"/>
    <cellStyle name="style1704217874693" xfId="7" xr:uid="{00000000-0005-0000-0000-00000A000000}"/>
    <cellStyle name="style1704217874700" xfId="11" xr:uid="{00000000-0005-0000-0000-00000B000000}"/>
    <cellStyle name="style1704217874707" xfId="12" xr:uid="{00000000-0005-0000-0000-00000C000000}"/>
    <cellStyle name="style1704217874713" xfId="3" xr:uid="{00000000-0005-0000-0000-00000D000000}"/>
    <cellStyle name="style1704217874721" xfId="4" xr:uid="{00000000-0005-0000-0000-00000E000000}"/>
    <cellStyle name="style1704217874729" xfId="5" xr:uid="{00000000-0005-0000-0000-00000F000000}"/>
    <cellStyle name="style1704217874737" xfId="8" xr:uid="{00000000-0005-0000-0000-000010000000}"/>
    <cellStyle name="style1704217874745" xfId="9" xr:uid="{00000000-0005-0000-0000-000011000000}"/>
    <cellStyle name="style1704217874753" xfId="10" xr:uid="{00000000-0005-0000-0000-000012000000}"/>
    <cellStyle name="style1704217874761" xfId="13" xr:uid="{00000000-0005-0000-0000-000013000000}"/>
    <cellStyle name="style1704217874768" xfId="14" xr:uid="{00000000-0005-0000-0000-000014000000}"/>
    <cellStyle name="style1704217874777" xfId="15" xr:uid="{00000000-0005-0000-0000-000015000000}"/>
    <cellStyle name="style1704217874786" xfId="18" xr:uid="{00000000-0005-0000-0000-000016000000}"/>
    <cellStyle name="style1704217874794" xfId="19" xr:uid="{00000000-0005-0000-0000-000017000000}"/>
    <cellStyle name="style1704217874802" xfId="20" xr:uid="{00000000-0005-0000-0000-000018000000}"/>
    <cellStyle name="style1704217874810" xfId="23" xr:uid="{00000000-0005-0000-0000-000019000000}"/>
    <cellStyle name="style1704217874818" xfId="24" xr:uid="{00000000-0005-0000-0000-00001A000000}"/>
    <cellStyle name="style1704217874826" xfId="25" xr:uid="{00000000-0005-0000-0000-00001B000000}"/>
    <cellStyle name="style1704217874835" xfId="28" xr:uid="{00000000-0005-0000-0000-00001C000000}"/>
    <cellStyle name="style1704217874843" xfId="29" xr:uid="{00000000-0005-0000-0000-00001D000000}"/>
    <cellStyle name="style1704217874851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 t="shared" ref="F6:F41" si="0"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" x14ac:dyDescent="0.25">
      <c r="A25" s="22"/>
      <c r="B25" s="11" t="s">
        <v>26</v>
      </c>
      <c r="C25" s="12">
        <v>0.27969348659003829</v>
      </c>
      <c r="D25" s="13">
        <v>0.3473053892215569</v>
      </c>
      <c r="E25" s="14">
        <v>0.16239316239316237</v>
      </c>
      <c r="F25" s="19">
        <f t="shared" si="0"/>
        <v>0.26313067940158585</v>
      </c>
    </row>
    <row r="26" spans="1:6" x14ac:dyDescent="0.25">
      <c r="A26" s="22" t="s">
        <v>27</v>
      </c>
      <c r="B26" s="11" t="s">
        <v>28</v>
      </c>
      <c r="C26" s="12">
        <v>0.24904214559386972</v>
      </c>
      <c r="D26" s="13">
        <v>0.25748502994011974</v>
      </c>
      <c r="E26" s="14">
        <v>0.26495726495726496</v>
      </c>
      <c r="F26" s="19">
        <f t="shared" si="0"/>
        <v>0.25716148016375145</v>
      </c>
    </row>
    <row r="27" spans="1:6" x14ac:dyDescent="0.25">
      <c r="A27" s="22"/>
      <c r="B27" s="11" t="s">
        <v>29</v>
      </c>
      <c r="C27" s="12">
        <v>0.13793103448275862</v>
      </c>
      <c r="D27" s="13">
        <v>0.1377245508982036</v>
      </c>
      <c r="E27" s="14">
        <v>0.23931623931623933</v>
      </c>
      <c r="F27" s="19">
        <f t="shared" si="0"/>
        <v>0.17165727489906721</v>
      </c>
    </row>
    <row r="28" spans="1:6" ht="24" x14ac:dyDescent="0.25">
      <c r="A28" s="22"/>
      <c r="B28" s="11" t="s">
        <v>30</v>
      </c>
      <c r="C28" s="12">
        <v>0.18773946360153257</v>
      </c>
      <c r="D28" s="13">
        <v>0.23353293413173654</v>
      </c>
      <c r="E28" s="14">
        <v>0.24786324786324787</v>
      </c>
      <c r="F28" s="19">
        <f t="shared" si="0"/>
        <v>0.22304521519883899</v>
      </c>
    </row>
    <row r="29" spans="1:6" ht="24" x14ac:dyDescent="0.25">
      <c r="A29" s="22"/>
      <c r="B29" s="11" t="s">
        <v>31</v>
      </c>
      <c r="C29" s="12">
        <v>0.13793103448275862</v>
      </c>
      <c r="D29" s="13">
        <v>0.1317365269461078</v>
      </c>
      <c r="E29" s="14">
        <v>0.18803418803418803</v>
      </c>
      <c r="F29" s="19">
        <f t="shared" si="0"/>
        <v>0.15256724982101813</v>
      </c>
    </row>
    <row r="30" spans="1:6" x14ac:dyDescent="0.25">
      <c r="A30" s="22"/>
      <c r="B30" s="11" t="s">
        <v>32</v>
      </c>
      <c r="C30" s="12">
        <v>9.5785440613026823E-2</v>
      </c>
      <c r="D30" s="13">
        <v>0.1377245508982036</v>
      </c>
      <c r="E30" s="14">
        <v>0.1111111111111111</v>
      </c>
      <c r="F30" s="19">
        <f t="shared" si="0"/>
        <v>0.11487370087411385</v>
      </c>
    </row>
    <row r="31" spans="1:6" x14ac:dyDescent="0.25">
      <c r="A31" s="22"/>
      <c r="B31" s="11" t="s">
        <v>33</v>
      </c>
      <c r="C31" s="12">
        <v>0.39080459770114939</v>
      </c>
      <c r="D31" s="13">
        <v>0.29341317365269459</v>
      </c>
      <c r="E31" s="14">
        <v>0.31623931623931623</v>
      </c>
      <c r="F31" s="19">
        <f t="shared" si="0"/>
        <v>0.33348569586438676</v>
      </c>
    </row>
    <row r="32" spans="1:6" x14ac:dyDescent="0.25">
      <c r="A32" s="22"/>
      <c r="B32" s="11" t="s">
        <v>34</v>
      </c>
      <c r="C32" s="12">
        <v>0.22988505747126436</v>
      </c>
      <c r="D32" s="13">
        <v>0.29940119760479039</v>
      </c>
      <c r="E32" s="14">
        <v>0.21367521367521367</v>
      </c>
      <c r="F32" s="19">
        <f t="shared" si="0"/>
        <v>0.24765382291708948</v>
      </c>
    </row>
    <row r="33" spans="1:6" x14ac:dyDescent="0.25">
      <c r="A33" s="22"/>
      <c r="B33" s="11" t="s">
        <v>35</v>
      </c>
      <c r="C33" s="12">
        <v>4.2145593869731802E-2</v>
      </c>
      <c r="D33" s="13">
        <v>8.9820359281437126E-2</v>
      </c>
      <c r="E33" s="14">
        <v>0.12820512820512819</v>
      </c>
      <c r="F33" s="19">
        <f t="shared" si="0"/>
        <v>8.6723693785432376E-2</v>
      </c>
    </row>
    <row r="34" spans="1:6" ht="24" x14ac:dyDescent="0.25">
      <c r="A34" s="22"/>
      <c r="B34" s="11" t="s">
        <v>36</v>
      </c>
      <c r="C34" s="12">
        <v>0.27203065134099619</v>
      </c>
      <c r="D34" s="13">
        <v>0.22754491017964071</v>
      </c>
      <c r="E34" s="14">
        <v>0.20512820512820512</v>
      </c>
      <c r="F34" s="19">
        <f t="shared" si="0"/>
        <v>0.23490125554961402</v>
      </c>
    </row>
    <row r="35" spans="1:6" ht="24" x14ac:dyDescent="0.25">
      <c r="A35" s="22"/>
      <c r="B35" s="11" t="s">
        <v>37</v>
      </c>
      <c r="C35" s="12">
        <v>0.26819923371647508</v>
      </c>
      <c r="D35" s="13">
        <v>0.17964071856287425</v>
      </c>
      <c r="E35" s="14">
        <v>0.25641025641025639</v>
      </c>
      <c r="F35" s="19">
        <f t="shared" si="0"/>
        <v>0.23475006956320191</v>
      </c>
    </row>
    <row r="36" spans="1:6" x14ac:dyDescent="0.25">
      <c r="A36" s="22"/>
      <c r="B36" s="11" t="s">
        <v>38</v>
      </c>
      <c r="C36" s="12">
        <v>0.19923371647509577</v>
      </c>
      <c r="D36" s="13">
        <v>0.15568862275449102</v>
      </c>
      <c r="E36" s="14">
        <v>0.15384615384615385</v>
      </c>
      <c r="F36" s="19">
        <f t="shared" si="0"/>
        <v>0.16958949769191356</v>
      </c>
    </row>
    <row r="37" spans="1:6" x14ac:dyDescent="0.25">
      <c r="A37" s="22"/>
      <c r="B37" s="11" t="s">
        <v>39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40</v>
      </c>
      <c r="C38" s="12">
        <v>0.40996168582375481</v>
      </c>
      <c r="D38" s="13">
        <v>0.34131736526946116</v>
      </c>
      <c r="E38" s="14">
        <v>0.30769230769230771</v>
      </c>
      <c r="F38" s="19">
        <f t="shared" si="0"/>
        <v>0.35299045292850789</v>
      </c>
    </row>
    <row r="39" spans="1:6" ht="24" x14ac:dyDescent="0.25">
      <c r="A39" s="22"/>
      <c r="B39" s="11" t="s">
        <v>41</v>
      </c>
      <c r="C39" s="12">
        <v>7.662835249042145E-2</v>
      </c>
      <c r="D39" s="13">
        <v>0.12574850299401197</v>
      </c>
      <c r="E39" s="14">
        <v>0.14529914529914531</v>
      </c>
      <c r="F39" s="19">
        <f t="shared" si="0"/>
        <v>0.11589200026119291</v>
      </c>
    </row>
    <row r="40" spans="1:6" ht="24" x14ac:dyDescent="0.25">
      <c r="A40" s="22"/>
      <c r="B40" s="11" t="s">
        <v>42</v>
      </c>
      <c r="C40" s="12">
        <v>0.36781609195402298</v>
      </c>
      <c r="D40" s="13">
        <v>0.38323353293413176</v>
      </c>
      <c r="E40" s="14">
        <v>0.27350427350427353</v>
      </c>
      <c r="F40" s="19">
        <f t="shared" si="0"/>
        <v>0.34151796613080942</v>
      </c>
    </row>
    <row r="41" spans="1:6" ht="24.75" thickBot="1" x14ac:dyDescent="0.3">
      <c r="A41" s="23"/>
      <c r="B41" s="15" t="s">
        <v>43</v>
      </c>
      <c r="C41" s="16">
        <v>0.22222222222222221</v>
      </c>
      <c r="D41" s="17">
        <v>0.21556886227544911</v>
      </c>
      <c r="E41" s="18">
        <v>0.30769230769230771</v>
      </c>
      <c r="F41" s="19">
        <f t="shared" si="0"/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-1.8218080583958768E-2</v>
      </c>
      <c r="D49" s="9">
        <f t="shared" ref="D49:E49" si="1">D6 -($F6*D$42/$F$42)</f>
        <v>-6.9254753651738221E-3</v>
      </c>
      <c r="E49" s="10">
        <f t="shared" si="1"/>
        <v>2.5143555949132729E-2</v>
      </c>
    </row>
    <row r="50" spans="1:5" x14ac:dyDescent="0.25">
      <c r="A50" s="22"/>
      <c r="B50" s="11" t="s">
        <v>8</v>
      </c>
      <c r="C50" s="12">
        <f t="shared" ref="C50:E50" si="2">C7 -($F7*C$42/$F$42)</f>
        <v>1.8198588986114705E-3</v>
      </c>
      <c r="D50" s="13">
        <f t="shared" si="2"/>
        <v>-1.3461969934933815E-2</v>
      </c>
      <c r="E50" s="14">
        <f t="shared" si="2"/>
        <v>1.1642111036322456E-2</v>
      </c>
    </row>
    <row r="51" spans="1:5" ht="24" x14ac:dyDescent="0.25">
      <c r="A51" s="22"/>
      <c r="B51" s="11" t="s">
        <v>9</v>
      </c>
      <c r="C51" s="12">
        <f t="shared" ref="C51:E51" si="3">C8 -($F8*C$42/$F$42)</f>
        <v>1.0325543919610741E-2</v>
      </c>
      <c r="D51" s="13">
        <f t="shared" si="3"/>
        <v>-3.9707278758448206E-2</v>
      </c>
      <c r="E51" s="14">
        <f t="shared" si="3"/>
        <v>2.9381734838837575E-2</v>
      </c>
    </row>
    <row r="52" spans="1:5" x14ac:dyDescent="0.25">
      <c r="A52" s="22"/>
      <c r="B52" s="11" t="s">
        <v>10</v>
      </c>
      <c r="C52" s="12">
        <f t="shared" ref="C52:E52" si="4">C9 -($F9*C$42/$F$42)</f>
        <v>-1.099053746761755E-2</v>
      </c>
      <c r="D52" s="13">
        <f t="shared" si="4"/>
        <v>-1.6939475269162799E-2</v>
      </c>
      <c r="E52" s="14">
        <f t="shared" si="4"/>
        <v>2.7930012736780391E-2</v>
      </c>
    </row>
    <row r="53" spans="1:5" x14ac:dyDescent="0.25">
      <c r="A53" s="22"/>
      <c r="B53" s="11" t="s">
        <v>11</v>
      </c>
      <c r="C53" s="12">
        <f t="shared" ref="C53:E53" si="5">C10 -($F10*C$42/$F$42)</f>
        <v>3.1387496861578545E-2</v>
      </c>
      <c r="D53" s="13">
        <f t="shared" si="5"/>
        <v>1.8333167073125434E-3</v>
      </c>
      <c r="E53" s="14">
        <f t="shared" si="5"/>
        <v>-3.3220813568890839E-2</v>
      </c>
    </row>
    <row r="54" spans="1:5" ht="24" x14ac:dyDescent="0.25">
      <c r="A54" s="22"/>
      <c r="B54" s="11" t="s">
        <v>12</v>
      </c>
      <c r="C54" s="12">
        <f t="shared" ref="C54:E54" si="6">C11 -($F11*C$42/$F$42)</f>
        <v>-1.2333424388696612E-3</v>
      </c>
      <c r="D54" s="13">
        <f t="shared" si="6"/>
        <v>-2.3798049342171335E-2</v>
      </c>
      <c r="E54" s="14">
        <f t="shared" si="6"/>
        <v>2.5031391781041024E-2</v>
      </c>
    </row>
    <row r="55" spans="1:5" x14ac:dyDescent="0.25">
      <c r="A55" s="22"/>
      <c r="B55" s="11" t="s">
        <v>13</v>
      </c>
      <c r="C55" s="12">
        <f t="shared" ref="C55:E55" si="7">C12 -($F12*C$42/$F$42)</f>
        <v>1.5313548784622877E-2</v>
      </c>
      <c r="D55" s="13">
        <f t="shared" si="7"/>
        <v>-4.3153376234141588E-2</v>
      </c>
      <c r="E55" s="14">
        <f t="shared" si="7"/>
        <v>2.7839827449518906E-2</v>
      </c>
    </row>
    <row r="56" spans="1:5" x14ac:dyDescent="0.25">
      <c r="A56" s="22"/>
      <c r="B56" s="11" t="s">
        <v>14</v>
      </c>
      <c r="C56" s="12">
        <f t="shared" ref="C56:E56" si="8">C13 -($F13*C$42/$F$42)</f>
        <v>2.2932550522013651E-2</v>
      </c>
      <c r="D56" s="13">
        <f t="shared" si="8"/>
        <v>1.419694787112602E-2</v>
      </c>
      <c r="E56" s="14">
        <f t="shared" si="8"/>
        <v>-3.7129498393139393E-2</v>
      </c>
    </row>
    <row r="57" spans="1:5" ht="24" x14ac:dyDescent="0.25">
      <c r="A57" s="22"/>
      <c r="B57" s="11" t="s">
        <v>15</v>
      </c>
      <c r="C57" s="12">
        <f t="shared" ref="C57:E57" si="9">C14 -($F14*C$42/$F$42)</f>
        <v>-4.853738870543467E-3</v>
      </c>
      <c r="D57" s="13">
        <f t="shared" si="9"/>
        <v>-3.123762624001461E-2</v>
      </c>
      <c r="E57" s="14">
        <f t="shared" si="9"/>
        <v>3.609136511055816E-2</v>
      </c>
    </row>
    <row r="58" spans="1:5" ht="24" x14ac:dyDescent="0.25">
      <c r="A58" s="22"/>
      <c r="B58" s="11" t="s">
        <v>16</v>
      </c>
      <c r="C58" s="12">
        <f t="shared" ref="C58:E58" si="10">C15 -($F15*C$42/$F$42)</f>
        <v>-9.3472189168784525E-3</v>
      </c>
      <c r="D58" s="13">
        <f t="shared" si="10"/>
        <v>-1.3042772907053496E-2</v>
      </c>
      <c r="E58" s="14">
        <f t="shared" si="10"/>
        <v>2.2389991823932018E-2</v>
      </c>
    </row>
    <row r="59" spans="1:5" ht="24" x14ac:dyDescent="0.25">
      <c r="A59" s="22"/>
      <c r="B59" s="11" t="s">
        <v>17</v>
      </c>
      <c r="C59" s="12">
        <f t="shared" ref="C59:E59" si="11">C16 -($F16*C$42/$F$42)</f>
        <v>2.2199993667358781E-3</v>
      </c>
      <c r="D59" s="13">
        <f t="shared" si="11"/>
        <v>2.5245619667686139E-2</v>
      </c>
      <c r="E59" s="14">
        <f t="shared" si="11"/>
        <v>-2.7465619034421962E-2</v>
      </c>
    </row>
    <row r="60" spans="1:5" ht="24" x14ac:dyDescent="0.25">
      <c r="A60" s="22"/>
      <c r="B60" s="11" t="s">
        <v>18</v>
      </c>
      <c r="C60" s="12">
        <f t="shared" ref="C60:E60" si="12">C17 -($F17*C$42/$F$42)</f>
        <v>-1.5954435548104662E-2</v>
      </c>
      <c r="D60" s="13">
        <f t="shared" si="12"/>
        <v>8.2429882168609664E-3</v>
      </c>
      <c r="E60" s="14">
        <f t="shared" si="12"/>
        <v>7.7114473312437509E-3</v>
      </c>
    </row>
    <row r="61" spans="1:5" ht="24" x14ac:dyDescent="0.25">
      <c r="A61" s="22"/>
      <c r="B61" s="11" t="s">
        <v>19</v>
      </c>
      <c r="C61" s="12">
        <f t="shared" ref="C61:E61" si="13">C18 -($F18*C$42/$F$42)</f>
        <v>4.8031165145111576E-2</v>
      </c>
      <c r="D61" s="13">
        <f t="shared" si="13"/>
        <v>-1.3430902540989331E-2</v>
      </c>
      <c r="E61" s="14">
        <f t="shared" si="13"/>
        <v>-3.4600262604122023E-2</v>
      </c>
    </row>
    <row r="62" spans="1:5" x14ac:dyDescent="0.25">
      <c r="A62" s="22"/>
      <c r="B62" s="11" t="s">
        <v>20</v>
      </c>
      <c r="C62" s="12">
        <f t="shared" ref="C62:E62" si="14">C19 -($F19*C$42/$F$42)</f>
        <v>-9.1682858595181632E-3</v>
      </c>
      <c r="D62" s="13">
        <f t="shared" si="14"/>
        <v>-2.3515038150759698E-3</v>
      </c>
      <c r="E62" s="14">
        <f t="shared" si="14"/>
        <v>1.1519789674594175E-2</v>
      </c>
    </row>
    <row r="63" spans="1:5" x14ac:dyDescent="0.25">
      <c r="A63" s="22"/>
      <c r="B63" s="11" t="s">
        <v>21</v>
      </c>
      <c r="C63" s="12">
        <f t="shared" ref="C63:E63" si="15">C20 -($F20*C$42/$F$42)</f>
        <v>1.2077517961682382E-2</v>
      </c>
      <c r="D63" s="13">
        <f t="shared" si="15"/>
        <v>2.0575892451321229E-2</v>
      </c>
      <c r="E63" s="14">
        <f t="shared" si="15"/>
        <v>-3.2653410413003542E-2</v>
      </c>
    </row>
    <row r="64" spans="1:5" ht="24" x14ac:dyDescent="0.25">
      <c r="A64" s="22"/>
      <c r="B64" s="11" t="s">
        <v>22</v>
      </c>
      <c r="C64" s="12">
        <f t="shared" ref="C64:E64" si="16">C21 -($F21*C$42/$F$42)</f>
        <v>-2.9342884046044876E-2</v>
      </c>
      <c r="D64" s="13">
        <f t="shared" si="16"/>
        <v>1.0818773081371372E-2</v>
      </c>
      <c r="E64" s="14">
        <f t="shared" si="16"/>
        <v>1.852411096467356E-2</v>
      </c>
    </row>
    <row r="65" spans="1:5" ht="24" x14ac:dyDescent="0.25">
      <c r="A65" s="22"/>
      <c r="B65" s="11" t="s">
        <v>23</v>
      </c>
      <c r="C65" s="12">
        <f t="shared" ref="C65:E65" si="17">C22 -($F22*C$42/$F$42)</f>
        <v>-1.6614861196179859E-3</v>
      </c>
      <c r="D65" s="13">
        <f t="shared" si="17"/>
        <v>5.1461222955621888E-4</v>
      </c>
      <c r="E65" s="14">
        <f t="shared" si="17"/>
        <v>1.1468738900618086E-3</v>
      </c>
    </row>
    <row r="66" spans="1:5" ht="24" x14ac:dyDescent="0.25">
      <c r="A66" s="22"/>
      <c r="B66" s="11" t="s">
        <v>24</v>
      </c>
      <c r="C66" s="12">
        <f t="shared" ref="C66:E66" si="18">C23 -($F23*C$42/$F$42)</f>
        <v>-6.2699107948724631E-3</v>
      </c>
      <c r="D66" s="13">
        <f t="shared" si="18"/>
        <v>1.9029672510514406E-2</v>
      </c>
      <c r="E66" s="14">
        <f t="shared" si="18"/>
        <v>-1.275976171564186E-2</v>
      </c>
    </row>
    <row r="67" spans="1:5" ht="24" x14ac:dyDescent="0.25">
      <c r="A67" s="22"/>
      <c r="B67" s="11" t="s">
        <v>25</v>
      </c>
      <c r="C67" s="12">
        <f t="shared" ref="C67:E67" si="19">C24 -($F24*C$42/$F$42)</f>
        <v>-2.8569102603808877E-2</v>
      </c>
      <c r="D67" s="13">
        <f t="shared" si="19"/>
        <v>3.8447644887260268E-2</v>
      </c>
      <c r="E67" s="14">
        <f t="shared" si="19"/>
        <v>-9.8785422834513359E-3</v>
      </c>
    </row>
    <row r="68" spans="1:5" ht="24" x14ac:dyDescent="0.25">
      <c r="A68" s="22"/>
      <c r="B68" s="11" t="s">
        <v>26</v>
      </c>
      <c r="C68" s="12">
        <f t="shared" ref="C68:E68" si="20">C25 -($F25*C$42/$F$42)</f>
        <v>1.5232064259135647E-2</v>
      </c>
      <c r="D68" s="13">
        <f t="shared" si="20"/>
        <v>8.8552967608539312E-2</v>
      </c>
      <c r="E68" s="14">
        <f t="shared" si="20"/>
        <v>-0.10378503186767479</v>
      </c>
    </row>
    <row r="69" spans="1:5" x14ac:dyDescent="0.25">
      <c r="A69" s="22" t="s">
        <v>27</v>
      </c>
      <c r="B69" s="11" t="s">
        <v>28</v>
      </c>
      <c r="C69" s="12">
        <f t="shared" ref="C69:E69" si="21">C26 -($F26*C$42/$F$42)</f>
        <v>-9.4198891923941153E-3</v>
      </c>
      <c r="D69" s="13">
        <f t="shared" si="21"/>
        <v>4.6024854596085074E-3</v>
      </c>
      <c r="E69" s="14">
        <f t="shared" si="21"/>
        <v>4.8174037327858299E-3</v>
      </c>
    </row>
    <row r="70" spans="1:5" x14ac:dyDescent="0.25">
      <c r="A70" s="22"/>
      <c r="B70" s="11" t="s">
        <v>29</v>
      </c>
      <c r="C70" s="12">
        <f t="shared" ref="C70:E70" si="22">C27 -($F27*C$42/$F$42)</f>
        <v>-3.4594370675224917E-2</v>
      </c>
      <c r="D70" s="13">
        <f t="shared" si="22"/>
        <v>-3.1076501372242549E-2</v>
      </c>
      <c r="E70" s="14">
        <f t="shared" si="22"/>
        <v>6.5670872047467466E-2</v>
      </c>
    </row>
    <row r="71" spans="1:5" ht="24" x14ac:dyDescent="0.25">
      <c r="A71" s="22"/>
      <c r="B71" s="11" t="s">
        <v>30</v>
      </c>
      <c r="C71" s="12">
        <f t="shared" ref="C71:E71" si="23">C28 -($F28*C$42/$F$42)</f>
        <v>-3.6433768458429633E-2</v>
      </c>
      <c r="D71" s="13">
        <f t="shared" si="23"/>
        <v>1.4198990658673E-2</v>
      </c>
      <c r="E71" s="14">
        <f t="shared" si="23"/>
        <v>2.2234777799756744E-2</v>
      </c>
    </row>
    <row r="72" spans="1:5" ht="24" x14ac:dyDescent="0.25">
      <c r="A72" s="22"/>
      <c r="B72" s="11" t="s">
        <v>31</v>
      </c>
      <c r="C72" s="12">
        <f t="shared" ref="C72:E72" si="24">C29 -($F29*C$42/$F$42)</f>
        <v>-1.5407800732278765E-2</v>
      </c>
      <c r="D72" s="13">
        <f t="shared" si="24"/>
        <v>-1.8292141089888386E-2</v>
      </c>
      <c r="E72" s="14">
        <f t="shared" si="24"/>
        <v>3.3699941822167317E-2</v>
      </c>
    </row>
    <row r="73" spans="1:5" x14ac:dyDescent="0.25">
      <c r="A73" s="22"/>
      <c r="B73" s="11" t="s">
        <v>32</v>
      </c>
      <c r="C73" s="12">
        <f t="shared" ref="C73:E73" si="25">C30 -($F30*C$42/$F$42)</f>
        <v>-1.9669216330331141E-2</v>
      </c>
      <c r="D73" s="13">
        <f t="shared" si="25"/>
        <v>2.4762245064369942E-2</v>
      </c>
      <c r="E73" s="14">
        <f t="shared" si="25"/>
        <v>-5.0930287340387598E-3</v>
      </c>
    </row>
    <row r="74" spans="1:5" x14ac:dyDescent="0.25">
      <c r="A74" s="22"/>
      <c r="B74" s="11" t="s">
        <v>33</v>
      </c>
      <c r="C74" s="12">
        <f t="shared" ref="C74:E74" si="26">C31 -($F31*C$42/$F$42)</f>
        <v>5.5632349235564371E-2</v>
      </c>
      <c r="D74" s="13">
        <f t="shared" si="26"/>
        <v>-3.4523620241709407E-2</v>
      </c>
      <c r="E74" s="14">
        <f t="shared" si="26"/>
        <v>-2.1108728993854797E-2</v>
      </c>
    </row>
    <row r="75" spans="1:5" x14ac:dyDescent="0.25">
      <c r="A75" s="22"/>
      <c r="B75" s="11" t="s">
        <v>34</v>
      </c>
      <c r="C75" s="12">
        <f t="shared" ref="C75:E75" si="27">C32 -($F32*C$42/$F$42)</f>
        <v>-1.9021236554533111E-2</v>
      </c>
      <c r="D75" s="13">
        <f t="shared" si="27"/>
        <v>5.5868111507601043E-2</v>
      </c>
      <c r="E75" s="14">
        <f t="shared" si="27"/>
        <v>-3.6846874953067849E-2</v>
      </c>
    </row>
    <row r="76" spans="1:5" x14ac:dyDescent="0.25">
      <c r="A76" s="22"/>
      <c r="B76" s="11" t="s">
        <v>35</v>
      </c>
      <c r="C76" s="12">
        <f t="shared" ref="C76:E76" si="28">C33 -($F33*C$42/$F$42)</f>
        <v>-4.5016691654876172E-2</v>
      </c>
      <c r="D76" s="13">
        <f t="shared" si="28"/>
        <v>4.5396697425372778E-3</v>
      </c>
      <c r="E76" s="14">
        <f t="shared" si="28"/>
        <v>4.0477021912338942E-2</v>
      </c>
    </row>
    <row r="77" spans="1:5" ht="24" x14ac:dyDescent="0.25">
      <c r="A77" s="22"/>
      <c r="B77" s="11" t="s">
        <v>36</v>
      </c>
      <c r="C77" s="12">
        <f t="shared" ref="C77:E77" si="29">C34 -($F34*C$42/$F$42)</f>
        <v>3.5941418830196248E-2</v>
      </c>
      <c r="D77" s="13">
        <f t="shared" si="29"/>
        <v>-3.4477997986492315E-3</v>
      </c>
      <c r="E77" s="14">
        <f t="shared" si="29"/>
        <v>-3.2493619031546905E-2</v>
      </c>
    </row>
    <row r="78" spans="1:5" ht="24" x14ac:dyDescent="0.25">
      <c r="A78" s="22"/>
      <c r="B78" s="11" t="s">
        <v>37</v>
      </c>
      <c r="C78" s="12">
        <f t="shared" ref="C78:E78" si="30">C35 -($F35*C$42/$F$42)</f>
        <v>3.2261951791954097E-2</v>
      </c>
      <c r="D78" s="13">
        <f t="shared" si="30"/>
        <v>-5.1203321027808113E-2</v>
      </c>
      <c r="E78" s="14">
        <f t="shared" si="30"/>
        <v>1.8941369235854155E-2</v>
      </c>
    </row>
    <row r="79" spans="1:5" x14ac:dyDescent="0.25">
      <c r="A79" s="22"/>
      <c r="B79" s="11" t="s">
        <v>38</v>
      </c>
      <c r="C79" s="12">
        <f t="shared" ref="C79:E79" si="31">C36 -($F36*C$42/$F$42)</f>
        <v>2.8786545989370638E-2</v>
      </c>
      <c r="D79" s="13">
        <f t="shared" si="31"/>
        <v>-1.1079058261322244E-2</v>
      </c>
      <c r="E79" s="14">
        <f t="shared" si="31"/>
        <v>-1.7707487728048338E-2</v>
      </c>
    </row>
    <row r="80" spans="1:5" x14ac:dyDescent="0.25">
      <c r="A80" s="22"/>
      <c r="B80" s="11" t="s">
        <v>39</v>
      </c>
      <c r="C80" s="12">
        <f t="shared" ref="C80:E80" si="32">C37 -($F37*C$42/$F$42)</f>
        <v>-9.1682858595181632E-3</v>
      </c>
      <c r="D80" s="13">
        <f t="shared" si="32"/>
        <v>-2.3515038150759698E-3</v>
      </c>
      <c r="E80" s="14">
        <f t="shared" si="32"/>
        <v>1.1519789674594175E-2</v>
      </c>
    </row>
    <row r="81" spans="1:5" x14ac:dyDescent="0.25">
      <c r="A81" s="22"/>
      <c r="B81" s="11" t="s">
        <v>40</v>
      </c>
      <c r="C81" s="12">
        <f t="shared" ref="C81:E81" si="33">C38 -($F38*C$42/$F$42)</f>
        <v>5.5186037985937131E-2</v>
      </c>
      <c r="D81" s="13">
        <f t="shared" si="33"/>
        <v>-5.7996440783163461E-3</v>
      </c>
      <c r="E81" s="14">
        <f t="shared" si="33"/>
        <v>-4.9386393907620618E-2</v>
      </c>
    </row>
    <row r="82" spans="1:5" ht="24" x14ac:dyDescent="0.25">
      <c r="A82" s="22"/>
      <c r="B82" s="11" t="s">
        <v>41</v>
      </c>
      <c r="C82" s="12">
        <f t="shared" ref="C82:E82" si="34">C39 -($F39*C$42/$F$42)</f>
        <v>-3.9849753732503837E-2</v>
      </c>
      <c r="D82" s="13">
        <f t="shared" si="34"/>
        <v>1.1784841358821407E-2</v>
      </c>
      <c r="E82" s="14">
        <f t="shared" si="34"/>
        <v>2.8064912373682471E-2</v>
      </c>
    </row>
    <row r="83" spans="1:5" ht="24" x14ac:dyDescent="0.25">
      <c r="A83" s="22"/>
      <c r="B83" s="11" t="s">
        <v>42</v>
      </c>
      <c r="C83" s="12">
        <f t="shared" ref="C83:E83" si="35">C40 -($F40*C$42/$F$42)</f>
        <v>2.4570951250880213E-2</v>
      </c>
      <c r="D83" s="13">
        <f t="shared" si="35"/>
        <v>4.739811852457626E-2</v>
      </c>
      <c r="E83" s="14">
        <f t="shared" si="35"/>
        <v>-7.1969069775456307E-2</v>
      </c>
    </row>
    <row r="84" spans="1:5" ht="24.75" thickBot="1" x14ac:dyDescent="0.3">
      <c r="A84" s="23"/>
      <c r="B84" s="15" t="s">
        <v>43</v>
      </c>
      <c r="C84" s="16">
        <f t="shared" ref="C84:E84" si="36">C41 -($F41*C$42/$F$42)</f>
        <v>-2.7528964363079417E-2</v>
      </c>
      <c r="D84" s="17">
        <f t="shared" si="36"/>
        <v>-2.8790877455558306E-2</v>
      </c>
      <c r="E84" s="18">
        <f t="shared" si="36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 t="shared" ref="F6:F23" si="0"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ht="15.75" thickBot="1" x14ac:dyDescent="0.3">
      <c r="A23" s="23"/>
      <c r="B23" s="15" t="s">
        <v>62</v>
      </c>
      <c r="C23" s="16">
        <v>0.22988505747126436</v>
      </c>
      <c r="D23" s="17">
        <v>0.16766467065868262</v>
      </c>
      <c r="E23" s="18">
        <v>0.16239316239316237</v>
      </c>
      <c r="F23" s="19">
        <f t="shared" si="0"/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3.2564002002749004E-2</v>
      </c>
      <c r="D31" s="9">
        <f t="shared" ref="D31:E31" si="1">D6 -($F6*D$24/$F$24)</f>
        <v>-1.4124530782738176E-2</v>
      </c>
      <c r="E31" s="10">
        <f t="shared" si="1"/>
        <v>-1.84394712200108E-2</v>
      </c>
    </row>
    <row r="32" spans="1:6" x14ac:dyDescent="0.25">
      <c r="A32" s="22"/>
      <c r="B32" s="11" t="s">
        <v>46</v>
      </c>
      <c r="C32" s="12">
        <f t="shared" ref="C32:E32" si="2">C7 -($F7*C$24/$F$24)</f>
        <v>-2.8529061877923118E-2</v>
      </c>
      <c r="D32" s="13">
        <f t="shared" si="2"/>
        <v>1.8303162055030603E-2</v>
      </c>
      <c r="E32" s="14">
        <f t="shared" si="2"/>
        <v>1.0225899822892459E-2</v>
      </c>
    </row>
    <row r="33" spans="1:5" x14ac:dyDescent="0.25">
      <c r="A33" s="22"/>
      <c r="B33" s="11" t="s">
        <v>47</v>
      </c>
      <c r="C33" s="12">
        <f t="shared" ref="C33:E33" si="3">C8 -($F8*C$24/$F$24)</f>
        <v>7.5111414287415135E-2</v>
      </c>
      <c r="D33" s="13">
        <f t="shared" si="3"/>
        <v>-4.6110180208784768E-2</v>
      </c>
      <c r="E33" s="14">
        <f t="shared" si="3"/>
        <v>-2.9001234078630311E-2</v>
      </c>
    </row>
    <row r="34" spans="1:5" x14ac:dyDescent="0.25">
      <c r="A34" s="22"/>
      <c r="B34" s="11" t="s">
        <v>48</v>
      </c>
      <c r="C34" s="12">
        <f t="shared" ref="C34:E34" si="4">C9 -($F9*C$24/$F$24)</f>
        <v>-2.9850213566761957E-2</v>
      </c>
      <c r="D34" s="13">
        <f t="shared" si="4"/>
        <v>2.2860798042091957E-3</v>
      </c>
      <c r="E34" s="14">
        <f t="shared" si="4"/>
        <v>2.7564133762552623E-2</v>
      </c>
    </row>
    <row r="35" spans="1:5" x14ac:dyDescent="0.25">
      <c r="A35" s="22"/>
      <c r="B35" s="11" t="s">
        <v>49</v>
      </c>
      <c r="C35" s="12">
        <f t="shared" ref="C35:E35" si="5">C10 -($F10*C$24/$F$24)</f>
        <v>5.2338118488887531E-2</v>
      </c>
      <c r="D35" s="13">
        <f t="shared" si="5"/>
        <v>-3.7005723697374093E-2</v>
      </c>
      <c r="E35" s="14">
        <f t="shared" si="5"/>
        <v>-1.5332394791513604E-2</v>
      </c>
    </row>
    <row r="36" spans="1:5" x14ac:dyDescent="0.25">
      <c r="A36" s="22"/>
      <c r="B36" s="11" t="s">
        <v>50</v>
      </c>
      <c r="C36" s="12">
        <f t="shared" ref="C36:E36" si="6">C11 -($F11*C$24/$F$24)</f>
        <v>-6.5248999848668832E-3</v>
      </c>
      <c r="D36" s="13">
        <f t="shared" si="6"/>
        <v>7.1768320428169108E-3</v>
      </c>
      <c r="E36" s="14">
        <f t="shared" si="6"/>
        <v>-6.5193205794994435E-4</v>
      </c>
    </row>
    <row r="37" spans="1:5" x14ac:dyDescent="0.25">
      <c r="A37" s="22"/>
      <c r="B37" s="11" t="s">
        <v>51</v>
      </c>
      <c r="C37" s="12">
        <f t="shared" ref="C37:E37" si="7">C12 -($F12*C$24/$F$24)</f>
        <v>-4.7481632382937414E-2</v>
      </c>
      <c r="D37" s="13">
        <f t="shared" si="7"/>
        <v>1.2720374709430993E-2</v>
      </c>
      <c r="E37" s="14">
        <f t="shared" si="7"/>
        <v>3.4761257673506393E-2</v>
      </c>
    </row>
    <row r="38" spans="1:5" x14ac:dyDescent="0.25">
      <c r="A38" s="22"/>
      <c r="B38" s="11" t="s">
        <v>52</v>
      </c>
      <c r="C38" s="12">
        <f t="shared" ref="C38:E38" si="8">C13 -($F13*C$24/$F$24)</f>
        <v>-3.2665083660608371E-2</v>
      </c>
      <c r="D38" s="13">
        <f t="shared" si="8"/>
        <v>1.7564002431934067E-2</v>
      </c>
      <c r="E38" s="14">
        <f t="shared" si="8"/>
        <v>1.5101081228674332E-2</v>
      </c>
    </row>
    <row r="39" spans="1:5" x14ac:dyDescent="0.25">
      <c r="A39" s="22"/>
      <c r="B39" s="11" t="s">
        <v>53</v>
      </c>
      <c r="C39" s="12">
        <f t="shared" ref="C39:E39" si="9">C14 -($F14*C$24/$F$24)</f>
        <v>-1.9131008472369967E-2</v>
      </c>
      <c r="D39" s="13">
        <f t="shared" si="9"/>
        <v>3.5459267036092035E-3</v>
      </c>
      <c r="E39" s="14">
        <f t="shared" si="9"/>
        <v>1.5585081768760764E-2</v>
      </c>
    </row>
    <row r="40" spans="1:5" x14ac:dyDescent="0.25">
      <c r="A40" s="22"/>
      <c r="B40" s="11" t="s">
        <v>54</v>
      </c>
      <c r="C40" s="12">
        <f t="shared" ref="C40:E40" si="10">C15 -($F15*C$24/$F$24)</f>
        <v>-2.8678967624599067E-2</v>
      </c>
      <c r="D40" s="13">
        <f t="shared" si="10"/>
        <v>2.0007215458695299E-2</v>
      </c>
      <c r="E40" s="14">
        <f t="shared" si="10"/>
        <v>8.671752165903629E-3</v>
      </c>
    </row>
    <row r="41" spans="1:5" x14ac:dyDescent="0.25">
      <c r="A41" s="22"/>
      <c r="B41" s="11" t="s">
        <v>55</v>
      </c>
      <c r="C41" s="12">
        <f t="shared" ref="C41:E41" si="11">C16 -($F16*C$24/$F$24)</f>
        <v>-1.6721838402051409E-2</v>
      </c>
      <c r="D41" s="13">
        <f t="shared" si="11"/>
        <v>4.7900139287708754E-3</v>
      </c>
      <c r="E41" s="14">
        <f t="shared" si="11"/>
        <v>1.1931824473280478E-2</v>
      </c>
    </row>
    <row r="42" spans="1:5" x14ac:dyDescent="0.25">
      <c r="A42" s="22"/>
      <c r="B42" s="11" t="s">
        <v>56</v>
      </c>
      <c r="C42" s="12">
        <f t="shared" ref="C42:E42" si="12">C17 -($F17*C$24/$F$24)</f>
        <v>-3.2795916424627786E-2</v>
      </c>
      <c r="D42" s="13">
        <f t="shared" si="12"/>
        <v>5.8812941164655408E-3</v>
      </c>
      <c r="E42" s="14">
        <f t="shared" si="12"/>
        <v>2.6914622308162217E-2</v>
      </c>
    </row>
    <row r="43" spans="1:5" x14ac:dyDescent="0.25">
      <c r="A43" s="22"/>
      <c r="B43" s="11" t="s">
        <v>57</v>
      </c>
      <c r="C43" s="12">
        <f t="shared" ref="C43:E43" si="13">C18 -($F18*C$24/$F$24)</f>
        <v>4.8976569673425396E-2</v>
      </c>
      <c r="D43" s="13">
        <f t="shared" si="13"/>
        <v>-2.1468538977768847E-2</v>
      </c>
      <c r="E43" s="14">
        <f t="shared" si="13"/>
        <v>-2.750803069565666E-2</v>
      </c>
    </row>
    <row r="44" spans="1:5" x14ac:dyDescent="0.25">
      <c r="A44" s="22"/>
      <c r="B44" s="11" t="s">
        <v>58</v>
      </c>
      <c r="C44" s="12">
        <f t="shared" ref="C44:E44" si="14">C19 -($F19*C$24/$F$24)</f>
        <v>1.4232410731445461E-2</v>
      </c>
      <c r="D44" s="13">
        <f t="shared" si="14"/>
        <v>3.0494351624598348E-2</v>
      </c>
      <c r="E44" s="14">
        <f t="shared" si="14"/>
        <v>-4.4726762356043864E-2</v>
      </c>
    </row>
    <row r="45" spans="1:5" x14ac:dyDescent="0.25">
      <c r="A45" s="22"/>
      <c r="B45" s="11" t="s">
        <v>59</v>
      </c>
      <c r="C45" s="12">
        <f t="shared" ref="C45:E45" si="15">C20 -($F20*C$24/$F$24)</f>
        <v>1.906326590750701E-2</v>
      </c>
      <c r="D45" s="13">
        <f t="shared" si="15"/>
        <v>-1.7205547096318663E-2</v>
      </c>
      <c r="E45" s="14">
        <f t="shared" si="15"/>
        <v>-1.8577188111883747E-3</v>
      </c>
    </row>
    <row r="46" spans="1:5" x14ac:dyDescent="0.25">
      <c r="A46" s="22"/>
      <c r="B46" s="11" t="s">
        <v>60</v>
      </c>
      <c r="C46" s="12">
        <f t="shared" ref="C46:E46" si="16">C21 -($F21*C$24/$F$24)</f>
        <v>-1.7949084406703619E-2</v>
      </c>
      <c r="D46" s="13">
        <f t="shared" si="16"/>
        <v>4.9776004041892918E-2</v>
      </c>
      <c r="E46" s="14">
        <f t="shared" si="16"/>
        <v>-3.1826919635189327E-2</v>
      </c>
    </row>
    <row r="47" spans="1:5" x14ac:dyDescent="0.25">
      <c r="A47" s="22"/>
      <c r="B47" s="11" t="s">
        <v>61</v>
      </c>
      <c r="C47" s="12">
        <f t="shared" ref="C47:E47" si="17">C22 -($F22*C$24/$F$24)</f>
        <v>-2.2328917620251416E-2</v>
      </c>
      <c r="D47" s="13">
        <f t="shared" si="17"/>
        <v>-1.0262174541482316E-2</v>
      </c>
      <c r="E47" s="14">
        <f t="shared" si="17"/>
        <v>3.259109216173374E-2</v>
      </c>
    </row>
    <row r="48" spans="1:5" ht="15.75" thickBot="1" x14ac:dyDescent="0.3">
      <c r="A48" s="23"/>
      <c r="B48" s="15" t="s">
        <v>62</v>
      </c>
      <c r="C48" s="16">
        <f t="shared" ref="C48:E48" si="18">C23 -($F23*C$24/$F$24)</f>
        <v>4.0370843332271533E-2</v>
      </c>
      <c r="D48" s="17">
        <f t="shared" si="18"/>
        <v>-2.6368561612987229E-2</v>
      </c>
      <c r="E48" s="18">
        <f t="shared" si="18"/>
        <v>-1.4002281719284387E-2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 t="shared" ref="F6:F25" si="0"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 t="shared" si="0"/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 t="shared" si="0"/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 t="shared" si="0"/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 t="shared" si="0"/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 t="shared" si="0"/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 t="shared" si="0"/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 t="shared" si="0"/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 t="shared" si="0"/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 t="shared" si="0"/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 t="shared" si="0"/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 t="shared" si="0"/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 t="shared" si="0"/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 t="shared" si="0"/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 t="shared" si="0"/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 t="shared" si="0"/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 t="shared" si="0"/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 t="shared" si="0"/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 t="shared" si="0"/>
        <v>0.16185018704118437</v>
      </c>
    </row>
    <row r="25" spans="1:6" ht="24.75" thickBot="1" x14ac:dyDescent="0.3">
      <c r="A25" s="23"/>
      <c r="B25" s="15" t="s">
        <v>26</v>
      </c>
      <c r="C25" s="16">
        <v>0.27969348659003829</v>
      </c>
      <c r="D25" s="17">
        <v>0.3473053892215569</v>
      </c>
      <c r="E25" s="18">
        <v>0.16239316239316237</v>
      </c>
      <c r="F25" s="19">
        <f t="shared" si="0"/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-1.9692114457635357E-2</v>
      </c>
      <c r="D33" s="9">
        <f t="shared" ref="D33:E33" si="1">D6 -($F6*D$26/$F$26)</f>
        <v>-8.3795878616964858E-3</v>
      </c>
      <c r="E33" s="10">
        <f t="shared" si="1"/>
        <v>2.8071702319331898E-2</v>
      </c>
    </row>
    <row r="34" spans="1:5" x14ac:dyDescent="0.25">
      <c r="A34" s="22"/>
      <c r="B34" s="11" t="s">
        <v>8</v>
      </c>
      <c r="C34" s="12">
        <f t="shared" ref="C34:E34" si="2">C7 -($F7*C$26/$F$26)</f>
        <v>7.0900375015189865E-4</v>
      </c>
      <c r="D34" s="13">
        <f t="shared" si="2"/>
        <v>-1.4557812019737909E-2</v>
      </c>
      <c r="E34" s="14">
        <f t="shared" si="2"/>
        <v>1.3848808269586094E-2</v>
      </c>
    </row>
    <row r="35" spans="1:5" ht="24" x14ac:dyDescent="0.25">
      <c r="A35" s="22"/>
      <c r="B35" s="11" t="s">
        <v>9</v>
      </c>
      <c r="C35" s="12">
        <f t="shared" ref="C35:E35" si="3">C8 -($F8*C$26/$F$26)</f>
        <v>8.7098588033636681E-3</v>
      </c>
      <c r="D35" s="13">
        <f t="shared" si="3"/>
        <v>-4.1301128099318962E-2</v>
      </c>
      <c r="E35" s="14">
        <f t="shared" si="3"/>
        <v>3.2591269295955322E-2</v>
      </c>
    </row>
    <row r="36" spans="1:5" x14ac:dyDescent="0.25">
      <c r="A36" s="22"/>
      <c r="B36" s="11" t="s">
        <v>10</v>
      </c>
      <c r="C36" s="12">
        <f t="shared" ref="C36:E36" si="4">C9 -($F9*C$26/$F$26)</f>
        <v>-1.1880459843368607E-2</v>
      </c>
      <c r="D36" s="13">
        <f t="shared" si="4"/>
        <v>-1.7817370459106488E-2</v>
      </c>
      <c r="E36" s="14">
        <f t="shared" si="4"/>
        <v>2.9697830302475053E-2</v>
      </c>
    </row>
    <row r="37" spans="1:5" x14ac:dyDescent="0.25">
      <c r="A37" s="22"/>
      <c r="B37" s="11" t="s">
        <v>11</v>
      </c>
      <c r="C37" s="12">
        <f t="shared" ref="C37:E37" si="5">C10 -($F10*C$26/$F$26)</f>
        <v>2.9810022843463541E-2</v>
      </c>
      <c r="D37" s="13">
        <f t="shared" si="5"/>
        <v>2.7716204652475374E-4</v>
      </c>
      <c r="E37" s="14">
        <f t="shared" si="5"/>
        <v>-3.0087184889988211E-2</v>
      </c>
    </row>
    <row r="38" spans="1:5" ht="24" x14ac:dyDescent="0.25">
      <c r="A38" s="22"/>
      <c r="B38" s="11" t="s">
        <v>12</v>
      </c>
      <c r="C38" s="12">
        <f t="shared" ref="C38:E38" si="6">C11 -($F11*C$26/$F$26)</f>
        <v>-1.8030469900865709E-3</v>
      </c>
      <c r="D38" s="13">
        <f t="shared" si="6"/>
        <v>-2.4360054410063073E-2</v>
      </c>
      <c r="E38" s="14">
        <f t="shared" si="6"/>
        <v>2.616310140014963E-2</v>
      </c>
    </row>
    <row r="39" spans="1:5" x14ac:dyDescent="0.25">
      <c r="A39" s="22"/>
      <c r="B39" s="11" t="s">
        <v>13</v>
      </c>
      <c r="C39" s="12">
        <f t="shared" ref="C39:E39" si="7">C12 -($F12*C$26/$F$26)</f>
        <v>1.3348256932868452E-2</v>
      </c>
      <c r="D39" s="13">
        <f t="shared" si="7"/>
        <v>-4.5092107420706767E-2</v>
      </c>
      <c r="E39" s="14">
        <f t="shared" si="7"/>
        <v>3.1743850487838454E-2</v>
      </c>
    </row>
    <row r="40" spans="1:5" x14ac:dyDescent="0.25">
      <c r="A40" s="22"/>
      <c r="B40" s="11" t="s">
        <v>14</v>
      </c>
      <c r="C40" s="12">
        <f t="shared" ref="C40:E40" si="8">C13 -($F13*C$26/$F$26)</f>
        <v>1.9971600018322599E-2</v>
      </c>
      <c r="D40" s="13">
        <f t="shared" si="8"/>
        <v>1.1276014230528431E-2</v>
      </c>
      <c r="E40" s="14">
        <f t="shared" si="8"/>
        <v>-3.1247614248850974E-2</v>
      </c>
    </row>
    <row r="41" spans="1:5" ht="24" x14ac:dyDescent="0.25">
      <c r="A41" s="22"/>
      <c r="B41" s="11" t="s">
        <v>15</v>
      </c>
      <c r="C41" s="12">
        <f t="shared" ref="C41:E41" si="9">C14 -($F14*C$26/$F$26)</f>
        <v>-6.0856155221367669E-3</v>
      </c>
      <c r="D41" s="13">
        <f t="shared" si="9"/>
        <v>-3.245285423799027E-2</v>
      </c>
      <c r="E41" s="14">
        <f t="shared" si="9"/>
        <v>3.8538469760127037E-2</v>
      </c>
    </row>
    <row r="42" spans="1:5" ht="24" x14ac:dyDescent="0.25">
      <c r="A42" s="22"/>
      <c r="B42" s="11" t="s">
        <v>16</v>
      </c>
      <c r="C42" s="12">
        <f t="shared" ref="C42:E42" si="10">C15 -($F15*C$26/$F$26)</f>
        <v>-1.0047539099764399E-2</v>
      </c>
      <c r="D42" s="13">
        <f t="shared" si="10"/>
        <v>-1.3733628353245847E-2</v>
      </c>
      <c r="E42" s="14">
        <f t="shared" si="10"/>
        <v>2.3781167453010246E-2</v>
      </c>
    </row>
    <row r="43" spans="1:5" ht="24" x14ac:dyDescent="0.25">
      <c r="A43" s="22"/>
      <c r="B43" s="11" t="s">
        <v>17</v>
      </c>
      <c r="C43" s="12">
        <f t="shared" ref="C43:E43" si="11">C16 -($F16*C$26/$F$26)</f>
        <v>1.6988207833694841E-3</v>
      </c>
      <c r="D43" s="13">
        <f t="shared" si="11"/>
        <v>2.4731484745465659E-2</v>
      </c>
      <c r="E43" s="14">
        <f t="shared" si="11"/>
        <v>-2.643030552883513E-2</v>
      </c>
    </row>
    <row r="44" spans="1:5" ht="24" x14ac:dyDescent="0.25">
      <c r="A44" s="22"/>
      <c r="B44" s="11" t="s">
        <v>18</v>
      </c>
      <c r="C44" s="12">
        <f t="shared" ref="C44:E44" si="12">C17 -($F17*C$26/$F$26)</f>
        <v>-1.6469068383677246E-2</v>
      </c>
      <c r="D44" s="13">
        <f t="shared" si="12"/>
        <v>7.7353105774994879E-3</v>
      </c>
      <c r="E44" s="14">
        <f t="shared" si="12"/>
        <v>8.7337578061777721E-3</v>
      </c>
    </row>
    <row r="45" spans="1:5" ht="24" x14ac:dyDescent="0.25">
      <c r="A45" s="22"/>
      <c r="B45" s="11" t="s">
        <v>19</v>
      </c>
      <c r="C45" s="12">
        <f t="shared" ref="C45:E45" si="13">C18 -($F18*C$26/$F$26)</f>
        <v>4.6105159595549228E-2</v>
      </c>
      <c r="D45" s="13">
        <f t="shared" si="13"/>
        <v>-1.5330878374655355E-2</v>
      </c>
      <c r="E45" s="14">
        <f t="shared" si="13"/>
        <v>-3.0774281220893818E-2</v>
      </c>
    </row>
    <row r="46" spans="1:5" x14ac:dyDescent="0.25">
      <c r="A46" s="22"/>
      <c r="B46" s="11" t="s">
        <v>20</v>
      </c>
      <c r="C46" s="12">
        <f t="shared" ref="C46:E46" si="14">C19 -($F19*C$26/$F$26)</f>
        <v>-9.7142807827454575E-3</v>
      </c>
      <c r="D46" s="13">
        <f t="shared" si="14"/>
        <v>-2.8901196875338181E-3</v>
      </c>
      <c r="E46" s="14">
        <f t="shared" si="14"/>
        <v>1.2604400470279276E-2</v>
      </c>
    </row>
    <row r="47" spans="1:5" x14ac:dyDescent="0.25">
      <c r="A47" s="22"/>
      <c r="B47" s="11" t="s">
        <v>21</v>
      </c>
      <c r="C47" s="12">
        <f t="shared" ref="C47:E47" si="15">C20 -($F20*C$26/$F$26)</f>
        <v>1.1239169934523369E-2</v>
      </c>
      <c r="D47" s="13">
        <f t="shared" si="15"/>
        <v>1.9748874589318871E-2</v>
      </c>
      <c r="E47" s="14">
        <f t="shared" si="15"/>
        <v>-3.098804452384224E-2</v>
      </c>
    </row>
    <row r="48" spans="1:5" ht="24" x14ac:dyDescent="0.25">
      <c r="A48" s="22"/>
      <c r="B48" s="11" t="s">
        <v>22</v>
      </c>
      <c r="C48" s="12">
        <f t="shared" ref="C48:E48" si="16">C21 -($F21*C$26/$F$26)</f>
        <v>-3.0125356908371898E-2</v>
      </c>
      <c r="D48" s="13">
        <f t="shared" si="16"/>
        <v>1.0046875238575087E-2</v>
      </c>
      <c r="E48" s="14">
        <f t="shared" si="16"/>
        <v>2.0078481669796783E-2</v>
      </c>
    </row>
    <row r="49" spans="1:5" ht="24" x14ac:dyDescent="0.25">
      <c r="A49" s="22"/>
      <c r="B49" s="11" t="s">
        <v>23</v>
      </c>
      <c r="C49" s="12">
        <f t="shared" ref="C49:E49" si="17">C22 -($F22*C$26/$F$26)</f>
        <v>-2.1064315535878758E-3</v>
      </c>
      <c r="D49" s="13">
        <f t="shared" si="17"/>
        <v>7.5680175578018982E-5</v>
      </c>
      <c r="E49" s="14">
        <f t="shared" si="17"/>
        <v>2.0307513780098846E-3</v>
      </c>
    </row>
    <row r="50" spans="1:5" ht="24" x14ac:dyDescent="0.25">
      <c r="A50" s="22"/>
      <c r="B50" s="11" t="s">
        <v>24</v>
      </c>
      <c r="C50" s="12">
        <f t="shared" ref="C50:E50" si="18">C23 -($F23*C$26/$F$26)</f>
        <v>-7.4856987703298961E-3</v>
      </c>
      <c r="D50" s="13">
        <f t="shared" si="18"/>
        <v>1.783031575229746E-2</v>
      </c>
      <c r="E50" s="14">
        <f t="shared" si="18"/>
        <v>-1.0344616981967536E-2</v>
      </c>
    </row>
    <row r="51" spans="1:5" ht="24" x14ac:dyDescent="0.25">
      <c r="A51" s="22"/>
      <c r="B51" s="11" t="s">
        <v>25</v>
      </c>
      <c r="C51" s="12">
        <f t="shared" ref="C51:E51" si="19">C24 -($F24*C$26/$F$26)</f>
        <v>-2.9652687741603984E-2</v>
      </c>
      <c r="D51" s="13">
        <f t="shared" si="19"/>
        <v>3.7378704262453544E-2</v>
      </c>
      <c r="E51" s="14">
        <f t="shared" si="19"/>
        <v>-7.7260165208495601E-3</v>
      </c>
    </row>
    <row r="52" spans="1:5" ht="24.75" thickBot="1" x14ac:dyDescent="0.3">
      <c r="A52" s="23"/>
      <c r="B52" s="15" t="s">
        <v>26</v>
      </c>
      <c r="C52" s="16">
        <f t="shared" ref="C52:E52" si="20">C25 -($F25*C$26/$F$26)</f>
        <v>1.3470407391696027E-2</v>
      </c>
      <c r="D52" s="17">
        <f t="shared" si="20"/>
        <v>8.6815119305813648E-2</v>
      </c>
      <c r="E52" s="18">
        <f t="shared" si="20"/>
        <v>-0.10028552669750967</v>
      </c>
    </row>
    <row r="53" spans="1:5" ht="15.75" thickTop="1" x14ac:dyDescent="0.25"/>
  </sheetData>
  <mergeCells count="6">
    <mergeCell ref="A33:A52"/>
    <mergeCell ref="A3:B5"/>
    <mergeCell ref="C3:E3"/>
    <mergeCell ref="A6:A25"/>
    <mergeCell ref="A30:B32"/>
    <mergeCell ref="C30:E30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0.24904214559386972</v>
      </c>
      <c r="D6" s="9">
        <v>0.25748502994011974</v>
      </c>
      <c r="E6" s="10">
        <v>0.26495726495726496</v>
      </c>
      <c r="F6" s="19">
        <f t="shared" ref="F6:F21" si="0">AVERAGE(C6:E6)</f>
        <v>0.25716148016375145</v>
      </c>
    </row>
    <row r="7" spans="1:6" x14ac:dyDescent="0.25">
      <c r="A7" s="22"/>
      <c r="B7" s="11" t="s">
        <v>29</v>
      </c>
      <c r="C7" s="12">
        <v>0.13793103448275862</v>
      </c>
      <c r="D7" s="13">
        <v>0.1377245508982036</v>
      </c>
      <c r="E7" s="14">
        <v>0.23931623931623933</v>
      </c>
      <c r="F7" s="19">
        <f t="shared" si="0"/>
        <v>0.17165727489906721</v>
      </c>
    </row>
    <row r="8" spans="1:6" ht="24" x14ac:dyDescent="0.25">
      <c r="A8" s="22"/>
      <c r="B8" s="11" t="s">
        <v>30</v>
      </c>
      <c r="C8" s="12">
        <v>0.18773946360153257</v>
      </c>
      <c r="D8" s="13">
        <v>0.23353293413173654</v>
      </c>
      <c r="E8" s="14">
        <v>0.24786324786324787</v>
      </c>
      <c r="F8" s="19">
        <f t="shared" si="0"/>
        <v>0.22304521519883899</v>
      </c>
    </row>
    <row r="9" spans="1:6" ht="24" x14ac:dyDescent="0.25">
      <c r="A9" s="22"/>
      <c r="B9" s="11" t="s">
        <v>31</v>
      </c>
      <c r="C9" s="12">
        <v>0.13793103448275862</v>
      </c>
      <c r="D9" s="13">
        <v>0.1317365269461078</v>
      </c>
      <c r="E9" s="14">
        <v>0.18803418803418803</v>
      </c>
      <c r="F9" s="19">
        <f t="shared" si="0"/>
        <v>0.15256724982101813</v>
      </c>
    </row>
    <row r="10" spans="1:6" x14ac:dyDescent="0.25">
      <c r="A10" s="22"/>
      <c r="B10" s="11" t="s">
        <v>32</v>
      </c>
      <c r="C10" s="12">
        <v>9.5785440613026823E-2</v>
      </c>
      <c r="D10" s="13">
        <v>0.1377245508982036</v>
      </c>
      <c r="E10" s="14">
        <v>0.1111111111111111</v>
      </c>
      <c r="F10" s="19">
        <f t="shared" si="0"/>
        <v>0.11487370087411385</v>
      </c>
    </row>
    <row r="11" spans="1:6" x14ac:dyDescent="0.25">
      <c r="A11" s="22"/>
      <c r="B11" s="11" t="s">
        <v>33</v>
      </c>
      <c r="C11" s="12">
        <v>0.39080459770114939</v>
      </c>
      <c r="D11" s="13">
        <v>0.29341317365269459</v>
      </c>
      <c r="E11" s="14">
        <v>0.31623931623931623</v>
      </c>
      <c r="F11" s="19">
        <f t="shared" si="0"/>
        <v>0.33348569586438676</v>
      </c>
    </row>
    <row r="12" spans="1:6" x14ac:dyDescent="0.25">
      <c r="A12" s="22"/>
      <c r="B12" s="11" t="s">
        <v>34</v>
      </c>
      <c r="C12" s="12">
        <v>0.22988505747126436</v>
      </c>
      <c r="D12" s="13">
        <v>0.29940119760479039</v>
      </c>
      <c r="E12" s="14">
        <v>0.21367521367521367</v>
      </c>
      <c r="F12" s="19">
        <f t="shared" si="0"/>
        <v>0.24765382291708948</v>
      </c>
    </row>
    <row r="13" spans="1:6" x14ac:dyDescent="0.25">
      <c r="A13" s="22"/>
      <c r="B13" s="11" t="s">
        <v>35</v>
      </c>
      <c r="C13" s="12">
        <v>4.2145593869731802E-2</v>
      </c>
      <c r="D13" s="13">
        <v>8.9820359281437126E-2</v>
      </c>
      <c r="E13" s="14">
        <v>0.12820512820512819</v>
      </c>
      <c r="F13" s="19">
        <f t="shared" si="0"/>
        <v>8.6723693785432376E-2</v>
      </c>
    </row>
    <row r="14" spans="1:6" ht="24" x14ac:dyDescent="0.25">
      <c r="A14" s="22"/>
      <c r="B14" s="11" t="s">
        <v>36</v>
      </c>
      <c r="C14" s="12">
        <v>0.27203065134099619</v>
      </c>
      <c r="D14" s="13">
        <v>0.22754491017964071</v>
      </c>
      <c r="E14" s="14">
        <v>0.20512820512820512</v>
      </c>
      <c r="F14" s="19">
        <f t="shared" si="0"/>
        <v>0.23490125554961402</v>
      </c>
    </row>
    <row r="15" spans="1:6" ht="24" x14ac:dyDescent="0.25">
      <c r="A15" s="22"/>
      <c r="B15" s="11" t="s">
        <v>37</v>
      </c>
      <c r="C15" s="12">
        <v>0.26819923371647508</v>
      </c>
      <c r="D15" s="13">
        <v>0.17964071856287425</v>
      </c>
      <c r="E15" s="14">
        <v>0.25641025641025639</v>
      </c>
      <c r="F15" s="19">
        <f t="shared" si="0"/>
        <v>0.23475006956320191</v>
      </c>
    </row>
    <row r="16" spans="1:6" x14ac:dyDescent="0.25">
      <c r="A16" s="22"/>
      <c r="B16" s="11" t="s">
        <v>38</v>
      </c>
      <c r="C16" s="12">
        <v>0.19923371647509577</v>
      </c>
      <c r="D16" s="13">
        <v>0.15568862275449102</v>
      </c>
      <c r="E16" s="14">
        <v>0.15384615384615385</v>
      </c>
      <c r="F16" s="19">
        <f t="shared" si="0"/>
        <v>0.16958949769191356</v>
      </c>
    </row>
    <row r="17" spans="1:6" x14ac:dyDescent="0.25">
      <c r="A17" s="22"/>
      <c r="B17" s="11" t="s">
        <v>39</v>
      </c>
      <c r="C17" s="12">
        <v>7.2796934865900387E-2</v>
      </c>
      <c r="D17" s="13">
        <v>7.7844311377245512E-2</v>
      </c>
      <c r="E17" s="14">
        <v>9.4017094017094016E-2</v>
      </c>
      <c r="F17" s="19">
        <f t="shared" si="0"/>
        <v>8.1552780086746643E-2</v>
      </c>
    </row>
    <row r="18" spans="1:6" x14ac:dyDescent="0.25">
      <c r="A18" s="22"/>
      <c r="B18" s="11" t="s">
        <v>40</v>
      </c>
      <c r="C18" s="12">
        <v>0.40996168582375481</v>
      </c>
      <c r="D18" s="13">
        <v>0.34131736526946116</v>
      </c>
      <c r="E18" s="14">
        <v>0.30769230769230771</v>
      </c>
      <c r="F18" s="19">
        <f t="shared" si="0"/>
        <v>0.35299045292850789</v>
      </c>
    </row>
    <row r="19" spans="1:6" ht="24" x14ac:dyDescent="0.25">
      <c r="A19" s="22"/>
      <c r="B19" s="11" t="s">
        <v>41</v>
      </c>
      <c r="C19" s="12">
        <v>7.662835249042145E-2</v>
      </c>
      <c r="D19" s="13">
        <v>0.12574850299401197</v>
      </c>
      <c r="E19" s="14">
        <v>0.14529914529914531</v>
      </c>
      <c r="F19" s="19">
        <f t="shared" si="0"/>
        <v>0.11589200026119291</v>
      </c>
    </row>
    <row r="20" spans="1:6" ht="24" x14ac:dyDescent="0.25">
      <c r="A20" s="22"/>
      <c r="B20" s="11" t="s">
        <v>42</v>
      </c>
      <c r="C20" s="12">
        <v>0.36781609195402298</v>
      </c>
      <c r="D20" s="13">
        <v>0.38323353293413176</v>
      </c>
      <c r="E20" s="14">
        <v>0.27350427350427353</v>
      </c>
      <c r="F20" s="19">
        <f t="shared" si="0"/>
        <v>0.34151796613080942</v>
      </c>
    </row>
    <row r="21" spans="1:6" ht="24.75" thickBot="1" x14ac:dyDescent="0.3">
      <c r="A21" s="23"/>
      <c r="B21" s="15" t="s">
        <v>43</v>
      </c>
      <c r="C21" s="16">
        <v>0.22222222222222221</v>
      </c>
      <c r="D21" s="17">
        <v>0.21556886227544911</v>
      </c>
      <c r="E21" s="18">
        <v>0.30769230769230771</v>
      </c>
      <c r="F21" s="19">
        <f t="shared" si="0"/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-7.6073297624306147E-3</v>
      </c>
      <c r="D29" s="9">
        <f t="shared" ref="D29:E29" si="1">D6 -($F6*D$22/$F$22)</f>
        <v>6.3905483833092136E-3</v>
      </c>
      <c r="E29" s="10">
        <f t="shared" si="1"/>
        <v>1.2167813791214011E-3</v>
      </c>
    </row>
    <row r="30" spans="1:6" x14ac:dyDescent="0.25">
      <c r="A30" s="22"/>
      <c r="B30" s="11" t="s">
        <v>29</v>
      </c>
      <c r="C30" s="12">
        <f t="shared" ref="C30:E30" si="2">C7 -($F7*C$22/$F$22)</f>
        <v>-3.338447325146604E-2</v>
      </c>
      <c r="D30" s="13">
        <f t="shared" si="2"/>
        <v>-2.9882955555679824E-2</v>
      </c>
      <c r="E30" s="14">
        <f t="shared" si="2"/>
        <v>6.3267428807145726E-2</v>
      </c>
    </row>
    <row r="31" spans="1:6" ht="24" x14ac:dyDescent="0.25">
      <c r="A31" s="22"/>
      <c r="B31" s="11" t="s">
        <v>30</v>
      </c>
      <c r="C31" s="12">
        <f t="shared" ref="C31:E31" si="3">C8 -($F8*C$22/$F$22)</f>
        <v>-3.4861671782599885E-2</v>
      </c>
      <c r="D31" s="13">
        <f t="shared" si="3"/>
        <v>1.5749840651261116E-2</v>
      </c>
      <c r="E31" s="14">
        <f t="shared" si="3"/>
        <v>1.9111831131338769E-2</v>
      </c>
    </row>
    <row r="32" spans="1:6" ht="24" x14ac:dyDescent="0.25">
      <c r="A32" s="22"/>
      <c r="B32" s="11" t="s">
        <v>31</v>
      </c>
      <c r="C32" s="12">
        <f t="shared" ref="C32:E32" si="4">C9 -($F9*C$22/$F$22)</f>
        <v>-1.4332456138716004E-2</v>
      </c>
      <c r="D32" s="13">
        <f t="shared" si="4"/>
        <v>-1.7231329639424531E-2</v>
      </c>
      <c r="E32" s="14">
        <f t="shared" si="4"/>
        <v>3.1563785778140591E-2</v>
      </c>
    </row>
    <row r="33" spans="1:5" x14ac:dyDescent="0.25">
      <c r="A33" s="22"/>
      <c r="B33" s="11" t="s">
        <v>32</v>
      </c>
      <c r="C33" s="12">
        <f t="shared" ref="C33:E33" si="5">C10 -($F10*C$22/$F$22)</f>
        <v>-1.8859548375233057E-2</v>
      </c>
      <c r="D33" s="13">
        <f t="shared" si="5"/>
        <v>2.5560970461775884E-2</v>
      </c>
      <c r="E33" s="14">
        <f t="shared" si="5"/>
        <v>-6.7014220865428548E-3</v>
      </c>
    </row>
    <row r="34" spans="1:5" x14ac:dyDescent="0.25">
      <c r="A34" s="22"/>
      <c r="B34" s="11" t="s">
        <v>33</v>
      </c>
      <c r="C34" s="12">
        <f t="shared" ref="C34:E34" si="6">C11 -($F11*C$22/$F$22)</f>
        <v>5.7982867059664711E-2</v>
      </c>
      <c r="D34" s="13">
        <f t="shared" si="6"/>
        <v>-3.2204869361990018E-2</v>
      </c>
      <c r="E34" s="14">
        <f t="shared" si="6"/>
        <v>-2.5777997697674804E-2</v>
      </c>
    </row>
    <row r="35" spans="1:5" x14ac:dyDescent="0.25">
      <c r="A35" s="22"/>
      <c r="B35" s="11" t="s">
        <v>34</v>
      </c>
      <c r="C35" s="12">
        <f t="shared" ref="C35:E35" si="7">C12 -($F12*C$22/$F$22)</f>
        <v>-1.7275690247173819E-2</v>
      </c>
      <c r="D35" s="13">
        <f t="shared" si="7"/>
        <v>5.7590066982382171E-2</v>
      </c>
      <c r="E35" s="14">
        <f t="shared" si="7"/>
        <v>-4.0314376735208407E-2</v>
      </c>
    </row>
    <row r="36" spans="1:5" x14ac:dyDescent="0.25">
      <c r="A36" s="22"/>
      <c r="B36" s="11" t="s">
        <v>35</v>
      </c>
      <c r="C36" s="12">
        <f t="shared" ref="C36:E36" si="8">C13 -($F13*C$22/$F$22)</f>
        <v>-4.4405434288990887E-2</v>
      </c>
      <c r="D36" s="13">
        <f t="shared" si="8"/>
        <v>5.1426660441815375E-3</v>
      </c>
      <c r="E36" s="14">
        <f t="shared" si="8"/>
        <v>3.9262768244809343E-2</v>
      </c>
    </row>
    <row r="37" spans="1:5" ht="24" x14ac:dyDescent="0.25">
      <c r="A37" s="22"/>
      <c r="B37" s="11" t="s">
        <v>36</v>
      </c>
      <c r="C37" s="12">
        <f t="shared" ref="C37:E37" si="9">C14 -($F14*C$22/$F$22)</f>
        <v>3.7597080811864719E-2</v>
      </c>
      <c r="D37" s="13">
        <f t="shared" si="9"/>
        <v>-1.8145138745226663E-3</v>
      </c>
      <c r="E37" s="14">
        <f t="shared" si="9"/>
        <v>-3.5782566937342164E-2</v>
      </c>
    </row>
    <row r="38" spans="1:5" ht="24" x14ac:dyDescent="0.25">
      <c r="A38" s="22"/>
      <c r="B38" s="11" t="s">
        <v>37</v>
      </c>
      <c r="C38" s="12">
        <f t="shared" ref="C38:E38" si="10">C15 -($F15*C$22/$F$22)</f>
        <v>3.3916548164631771E-2</v>
      </c>
      <c r="D38" s="13">
        <f t="shared" si="10"/>
        <v>-4.9571086311104628E-2</v>
      </c>
      <c r="E38" s="14">
        <f t="shared" si="10"/>
        <v>1.5654538146472829E-2</v>
      </c>
    </row>
    <row r="39" spans="1:5" x14ac:dyDescent="0.25">
      <c r="A39" s="22"/>
      <c r="B39" s="11" t="s">
        <v>38</v>
      </c>
      <c r="C39" s="12">
        <f t="shared" ref="C39:E39" si="11">C16 -($F16*C$22/$F$22)</f>
        <v>2.9981869033352621E-2</v>
      </c>
      <c r="D39" s="13">
        <f t="shared" si="11"/>
        <v>-9.8998898536787339E-3</v>
      </c>
      <c r="E39" s="14">
        <f t="shared" si="11"/>
        <v>-2.0081979179673942E-2</v>
      </c>
    </row>
    <row r="40" spans="1:5" x14ac:dyDescent="0.25">
      <c r="A40" s="22"/>
      <c r="B40" s="11" t="s">
        <v>39</v>
      </c>
      <c r="C40" s="12">
        <f t="shared" ref="C40:E40" si="12">C17 -($F17*C$22/$F$22)</f>
        <v>-8.5934748089213087E-3</v>
      </c>
      <c r="D40" s="13">
        <f t="shared" si="12"/>
        <v>-1.784461261482892E-3</v>
      </c>
      <c r="E40" s="14">
        <f t="shared" si="12"/>
        <v>1.0377936070404173E-2</v>
      </c>
    </row>
    <row r="41" spans="1:5" x14ac:dyDescent="0.25">
      <c r="A41" s="22"/>
      <c r="B41" s="11" t="s">
        <v>40</v>
      </c>
      <c r="C41" s="12">
        <f t="shared" ref="C41:E41" si="13">C18 -($F18*C$22/$F$22)</f>
        <v>5.7674031808865989E-2</v>
      </c>
      <c r="D41" s="13">
        <f t="shared" si="13"/>
        <v>-3.3452751701117389E-3</v>
      </c>
      <c r="E41" s="14">
        <f t="shared" si="13"/>
        <v>-5.4328756638754305E-2</v>
      </c>
    </row>
    <row r="42" spans="1:5" ht="24" x14ac:dyDescent="0.25">
      <c r="A42" s="22"/>
      <c r="B42" s="11" t="s">
        <v>41</v>
      </c>
      <c r="C42" s="12">
        <f t="shared" ref="C42:E42" si="14">C19 -($F19*C$22/$F$22)</f>
        <v>-3.9032908465487182E-2</v>
      </c>
      <c r="D42" s="13">
        <f t="shared" si="14"/>
        <v>1.2590647067703645E-2</v>
      </c>
      <c r="E42" s="14">
        <f t="shared" si="14"/>
        <v>2.6442261397783523E-2</v>
      </c>
    </row>
    <row r="43" spans="1:5" ht="24" x14ac:dyDescent="0.25">
      <c r="A43" s="22"/>
      <c r="B43" s="11" t="s">
        <v>42</v>
      </c>
      <c r="C43" s="12">
        <f t="shared" ref="C43:E43" si="15">C20 -($F20*C$22/$F$22)</f>
        <v>2.6978083180662915E-2</v>
      </c>
      <c r="D43" s="13">
        <f t="shared" si="15"/>
        <v>4.9772718377662173E-2</v>
      </c>
      <c r="E43" s="14">
        <f t="shared" si="15"/>
        <v>-7.6750801558325088E-2</v>
      </c>
    </row>
    <row r="44" spans="1:5" ht="24.75" thickBot="1" x14ac:dyDescent="0.3">
      <c r="A44" s="23"/>
      <c r="B44" s="15" t="s">
        <v>43</v>
      </c>
      <c r="C44" s="16">
        <f t="shared" ref="C44:E44" si="16">C21 -($F21*C$22/$F$22)</f>
        <v>-2.5777492938024227E-2</v>
      </c>
      <c r="D44" s="17">
        <f t="shared" si="16"/>
        <v>-2.7063076940280539E-2</v>
      </c>
      <c r="E44" s="18">
        <f t="shared" si="16"/>
        <v>5.2840569878304766E-2</v>
      </c>
    </row>
    <row r="45" spans="1:5" ht="15.75" thickTop="1" x14ac:dyDescent="0.25"/>
  </sheetData>
  <mergeCells count="6">
    <mergeCell ref="A29:A44"/>
    <mergeCell ref="A3:B5"/>
    <mergeCell ref="C3:E3"/>
    <mergeCell ref="A6:A21"/>
    <mergeCell ref="A26:B28"/>
    <mergeCell ref="C26:E26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0.1532567049808429</v>
      </c>
      <c r="D6" s="9">
        <v>0.1437125748502994</v>
      </c>
      <c r="E6" s="10">
        <v>0.11965811965811966</v>
      </c>
      <c r="F6" s="19">
        <f t="shared" ref="F6:F23" si="0">AVERAGE(C6:E6)</f>
        <v>0.13887579982975398</v>
      </c>
    </row>
    <row r="7" spans="1:6" ht="24" x14ac:dyDescent="0.25">
      <c r="A7" s="22"/>
      <c r="B7" s="11" t="s">
        <v>65</v>
      </c>
      <c r="C7" s="12">
        <v>0.20689655172413793</v>
      </c>
      <c r="D7" s="13">
        <v>0.20958083832335325</v>
      </c>
      <c r="E7" s="14">
        <v>0.22222222222222221</v>
      </c>
      <c r="F7" s="19">
        <f t="shared" si="0"/>
        <v>0.21289987075657113</v>
      </c>
    </row>
    <row r="8" spans="1:6" ht="24" x14ac:dyDescent="0.25">
      <c r="A8" s="22"/>
      <c r="B8" s="11" t="s">
        <v>66</v>
      </c>
      <c r="C8" s="12">
        <v>4.5977011494252873E-2</v>
      </c>
      <c r="D8" s="13">
        <v>8.3832335329341312E-2</v>
      </c>
      <c r="E8" s="14">
        <v>5.9829059829059832E-2</v>
      </c>
      <c r="F8" s="19">
        <f t="shared" si="0"/>
        <v>6.3212802217551337E-2</v>
      </c>
    </row>
    <row r="9" spans="1:6" x14ac:dyDescent="0.25">
      <c r="A9" s="22"/>
      <c r="B9" s="11" t="s">
        <v>67</v>
      </c>
      <c r="C9" s="12">
        <v>0.16858237547892721</v>
      </c>
      <c r="D9" s="13">
        <v>0.1377245508982036</v>
      </c>
      <c r="E9" s="14">
        <v>0.22222222222222221</v>
      </c>
      <c r="F9" s="19">
        <f t="shared" si="0"/>
        <v>0.17617638286645101</v>
      </c>
    </row>
    <row r="10" spans="1:6" x14ac:dyDescent="0.25">
      <c r="A10" s="22"/>
      <c r="B10" s="11" t="s">
        <v>68</v>
      </c>
      <c r="C10" s="12">
        <v>0.16091954022988506</v>
      </c>
      <c r="D10" s="13">
        <v>0.1377245508982036</v>
      </c>
      <c r="E10" s="14">
        <v>0.17094017094017094</v>
      </c>
      <c r="F10" s="19">
        <f t="shared" si="0"/>
        <v>0.15652808735608653</v>
      </c>
    </row>
    <row r="11" spans="1:6" ht="24" x14ac:dyDescent="0.25">
      <c r="A11" s="22"/>
      <c r="B11" s="11" t="s">
        <v>69</v>
      </c>
      <c r="C11" s="12">
        <v>0.11494252873563218</v>
      </c>
      <c r="D11" s="13">
        <v>0.11976047904191617</v>
      </c>
      <c r="E11" s="14">
        <v>8.5470085470085472E-2</v>
      </c>
      <c r="F11" s="19">
        <f t="shared" si="0"/>
        <v>0.10672436441587795</v>
      </c>
    </row>
    <row r="12" spans="1:6" x14ac:dyDescent="0.25">
      <c r="A12" s="22"/>
      <c r="B12" s="11" t="s">
        <v>70</v>
      </c>
      <c r="C12" s="12">
        <v>0.17241379310344829</v>
      </c>
      <c r="D12" s="13">
        <v>0.1437125748502994</v>
      </c>
      <c r="E12" s="14">
        <v>0.23931623931623933</v>
      </c>
      <c r="F12" s="19">
        <f t="shared" si="0"/>
        <v>0.18514753575666235</v>
      </c>
    </row>
    <row r="13" spans="1:6" x14ac:dyDescent="0.25">
      <c r="A13" s="22"/>
      <c r="B13" s="11" t="s">
        <v>71</v>
      </c>
      <c r="C13" s="12">
        <v>0.16858237547892721</v>
      </c>
      <c r="D13" s="13">
        <v>0.12574850299401197</v>
      </c>
      <c r="E13" s="14">
        <v>0.17094017094017094</v>
      </c>
      <c r="F13" s="19">
        <f t="shared" si="0"/>
        <v>0.15509034980437003</v>
      </c>
    </row>
    <row r="14" spans="1:6" x14ac:dyDescent="0.25">
      <c r="A14" s="22"/>
      <c r="B14" s="11" t="s">
        <v>72</v>
      </c>
      <c r="C14" s="12">
        <v>7.2796934865900387E-2</v>
      </c>
      <c r="D14" s="13">
        <v>0.1497005988023952</v>
      </c>
      <c r="E14" s="14">
        <v>0.16239316239316237</v>
      </c>
      <c r="F14" s="19">
        <f t="shared" si="0"/>
        <v>0.12829689868715266</v>
      </c>
    </row>
    <row r="15" spans="1:6" x14ac:dyDescent="0.25">
      <c r="A15" s="22"/>
      <c r="B15" s="11" t="s">
        <v>73</v>
      </c>
      <c r="C15" s="12">
        <v>0.13026819923371646</v>
      </c>
      <c r="D15" s="13">
        <v>0.17365269461077845</v>
      </c>
      <c r="E15" s="14">
        <v>0.16239316239316237</v>
      </c>
      <c r="F15" s="19">
        <f t="shared" si="0"/>
        <v>0.15543801874588578</v>
      </c>
    </row>
    <row r="16" spans="1:6" x14ac:dyDescent="0.25">
      <c r="A16" s="22"/>
      <c r="B16" s="11" t="s">
        <v>74</v>
      </c>
      <c r="C16" s="12">
        <v>8.0459770114942528E-2</v>
      </c>
      <c r="D16" s="13">
        <v>0.11377245508982035</v>
      </c>
      <c r="E16" s="14">
        <v>0.13675213675213677</v>
      </c>
      <c r="F16" s="19">
        <f t="shared" si="0"/>
        <v>0.11032812065229987</v>
      </c>
    </row>
    <row r="17" spans="1:6" x14ac:dyDescent="0.25">
      <c r="A17" s="22"/>
      <c r="B17" s="11" t="s">
        <v>75</v>
      </c>
      <c r="C17" s="12">
        <v>5.3639846743295021E-2</v>
      </c>
      <c r="D17" s="13">
        <v>0.10778443113772455</v>
      </c>
      <c r="E17" s="14">
        <v>0.12820512820512819</v>
      </c>
      <c r="F17" s="19">
        <f t="shared" si="0"/>
        <v>9.654313536204924E-2</v>
      </c>
    </row>
    <row r="18" spans="1:6" x14ac:dyDescent="0.25">
      <c r="A18" s="22"/>
      <c r="B18" s="11" t="s">
        <v>76</v>
      </c>
      <c r="C18" s="12">
        <v>0.4061302681992337</v>
      </c>
      <c r="D18" s="13">
        <v>0.37125748502994005</v>
      </c>
      <c r="E18" s="14">
        <v>0.34188034188034189</v>
      </c>
      <c r="F18" s="19">
        <f t="shared" si="0"/>
        <v>0.37308936503650525</v>
      </c>
    </row>
    <row r="19" spans="1:6" ht="24" x14ac:dyDescent="0.25">
      <c r="A19" s="22"/>
      <c r="B19" s="11" t="s">
        <v>77</v>
      </c>
      <c r="C19" s="12">
        <v>8.8122605363984668E-2</v>
      </c>
      <c r="D19" s="13">
        <v>0.1437125748502994</v>
      </c>
      <c r="E19" s="14">
        <v>0.12820512820512819</v>
      </c>
      <c r="F19" s="19">
        <f t="shared" si="0"/>
        <v>0.12001343613980409</v>
      </c>
    </row>
    <row r="20" spans="1:6" x14ac:dyDescent="0.25">
      <c r="A20" s="22"/>
      <c r="B20" s="11" t="s">
        <v>78</v>
      </c>
      <c r="C20" s="12">
        <v>0.47892720306513409</v>
      </c>
      <c r="D20" s="13">
        <v>0.38922155688622762</v>
      </c>
      <c r="E20" s="14">
        <v>0.32478632478632474</v>
      </c>
      <c r="F20" s="19">
        <f t="shared" si="0"/>
        <v>0.39764502824589548</v>
      </c>
    </row>
    <row r="21" spans="1:6" x14ac:dyDescent="0.25">
      <c r="A21" s="22"/>
      <c r="B21" s="11" t="s">
        <v>79</v>
      </c>
      <c r="C21" s="12">
        <v>0.2950191570881226</v>
      </c>
      <c r="D21" s="13">
        <v>0.34131736526946116</v>
      </c>
      <c r="E21" s="14">
        <v>0.23076923076923075</v>
      </c>
      <c r="F21" s="19">
        <f t="shared" si="0"/>
        <v>0.28903525104227151</v>
      </c>
    </row>
    <row r="22" spans="1:6" x14ac:dyDescent="0.25">
      <c r="A22" s="22"/>
      <c r="B22" s="11" t="s">
        <v>80</v>
      </c>
      <c r="C22" s="12">
        <v>0.35632183908045983</v>
      </c>
      <c r="D22" s="13">
        <v>0.31736526946107785</v>
      </c>
      <c r="E22" s="14">
        <v>0.29059829059829062</v>
      </c>
      <c r="F22" s="19">
        <f t="shared" si="0"/>
        <v>0.32142846637994277</v>
      </c>
    </row>
    <row r="23" spans="1:6" ht="15.75" thickBot="1" x14ac:dyDescent="0.3">
      <c r="A23" s="23"/>
      <c r="B23" s="15" t="s">
        <v>81</v>
      </c>
      <c r="C23" s="16">
        <v>0.31034482758620691</v>
      </c>
      <c r="D23" s="17">
        <v>0.28143712574850299</v>
      </c>
      <c r="E23" s="18">
        <v>0.28205128205128205</v>
      </c>
      <c r="F23" s="19">
        <f t="shared" si="0"/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1.4945917241730861E-2</v>
      </c>
      <c r="D31" s="9">
        <f t="shared" ref="D31:E31" si="1">D6 -($F6*D$24/$F$24)</f>
        <v>4.3069763476597245E-3</v>
      </c>
      <c r="E31" s="10">
        <f t="shared" si="1"/>
        <v>-1.9252893589390516E-2</v>
      </c>
    </row>
    <row r="32" spans="1:6" ht="24" x14ac:dyDescent="0.25">
      <c r="A32" s="22"/>
      <c r="B32" s="11" t="s">
        <v>65</v>
      </c>
      <c r="C32" s="12">
        <f t="shared" ref="C32:E32" si="2">C7 -($F7*C$24/$F$24)</f>
        <v>-5.1371421951366125E-3</v>
      </c>
      <c r="D32" s="13">
        <f t="shared" si="2"/>
        <v>-4.1312262720482607E-3</v>
      </c>
      <c r="E32" s="14">
        <f t="shared" si="2"/>
        <v>9.2683684671849564E-3</v>
      </c>
    </row>
    <row r="33" spans="1:5" ht="24" x14ac:dyDescent="0.25">
      <c r="A33" s="22"/>
      <c r="B33" s="11" t="s">
        <v>66</v>
      </c>
      <c r="C33" s="12">
        <f t="shared" ref="C33:E33" si="3">C8 -($F8*C$24/$F$24)</f>
        <v>-1.6978611304133584E-2</v>
      </c>
      <c r="D33" s="13">
        <f t="shared" si="3"/>
        <v>2.0378381962595518E-2</v>
      </c>
      <c r="E33" s="14">
        <f t="shared" si="3"/>
        <v>-3.3997706584619133E-3</v>
      </c>
    </row>
    <row r="34" spans="1:5" x14ac:dyDescent="0.25">
      <c r="A34" s="22"/>
      <c r="B34" s="11" t="s">
        <v>67</v>
      </c>
      <c r="C34" s="12">
        <f t="shared" ref="C34:E34" si="4">C9 -($F9*C$24/$F$24)</f>
        <v>-6.8772389762733199E-3</v>
      </c>
      <c r="D34" s="13">
        <f t="shared" si="4"/>
        <v>-3.9123929007118613E-2</v>
      </c>
      <c r="E34" s="14">
        <f t="shared" si="4"/>
        <v>4.6001167983392016E-2</v>
      </c>
    </row>
    <row r="35" spans="1:5" x14ac:dyDescent="0.25">
      <c r="A35" s="22"/>
      <c r="B35" s="11" t="s">
        <v>68</v>
      </c>
      <c r="C35" s="12">
        <f t="shared" ref="C35:E35" si="5">C10 -($F10*C$24/$F$24)</f>
        <v>5.0282827749739967E-3</v>
      </c>
      <c r="D35" s="13">
        <f t="shared" si="5"/>
        <v>-1.9400677018385548E-2</v>
      </c>
      <c r="E35" s="14">
        <f t="shared" si="5"/>
        <v>1.4372394243411635E-2</v>
      </c>
    </row>
    <row r="36" spans="1:5" ht="24" x14ac:dyDescent="0.25">
      <c r="A36" s="22"/>
      <c r="B36" s="11" t="s">
        <v>69</v>
      </c>
      <c r="C36" s="12">
        <f t="shared" ref="C36:E36" si="6">C11 -($F11*C$24/$F$24)</f>
        <v>8.6523692448381706E-3</v>
      </c>
      <c r="D36" s="13">
        <f t="shared" si="6"/>
        <v>1.2628970784552399E-2</v>
      </c>
      <c r="E36" s="14">
        <f t="shared" si="6"/>
        <v>-2.1281340029390541E-2</v>
      </c>
    </row>
    <row r="37" spans="1:5" x14ac:dyDescent="0.25">
      <c r="A37" s="22"/>
      <c r="B37" s="11" t="s">
        <v>70</v>
      </c>
      <c r="C37" s="12">
        <f t="shared" ref="C37:E37" si="7">C12 -($F12*C$24/$F$24)</f>
        <v>-1.1980475371345528E-2</v>
      </c>
      <c r="D37" s="13">
        <f t="shared" si="7"/>
        <v>-4.2141282085806642E-2</v>
      </c>
      <c r="E37" s="14">
        <f t="shared" si="7"/>
        <v>5.4121757457152198E-2</v>
      </c>
    </row>
    <row r="38" spans="1:5" x14ac:dyDescent="0.25">
      <c r="A38" s="22"/>
      <c r="B38" s="11" t="s">
        <v>71</v>
      </c>
      <c r="C38" s="12">
        <f t="shared" ref="C38:E38" si="8">C13 -($F13*C$24/$F$24)</f>
        <v>1.4123006182959502E-2</v>
      </c>
      <c r="D38" s="13">
        <f t="shared" si="8"/>
        <v>-2.9933502531545336E-2</v>
      </c>
      <c r="E38" s="14">
        <f t="shared" si="8"/>
        <v>1.5810496348585917E-2</v>
      </c>
    </row>
    <row r="39" spans="1:5" x14ac:dyDescent="0.25">
      <c r="A39" s="22"/>
      <c r="B39" s="11" t="s">
        <v>72</v>
      </c>
      <c r="C39" s="12">
        <f t="shared" ref="C39:E39" si="9">C14 -($F14*C$24/$F$24)</f>
        <v>-5.4977991677516852E-2</v>
      </c>
      <c r="D39" s="13">
        <f t="shared" si="9"/>
        <v>2.0914258997761087E-2</v>
      </c>
      <c r="E39" s="14">
        <f t="shared" si="9"/>
        <v>3.4063732679755793E-2</v>
      </c>
    </row>
    <row r="40" spans="1:5" x14ac:dyDescent="0.25">
      <c r="A40" s="22"/>
      <c r="B40" s="11" t="s">
        <v>73</v>
      </c>
      <c r="C40" s="12">
        <f t="shared" ref="C40:E40" si="10">C15 -($F15*C$24/$F$24)</f>
        <v>-2.4537424522944995E-2</v>
      </c>
      <c r="D40" s="13">
        <f t="shared" si="10"/>
        <v>1.7621693817995332E-2</v>
      </c>
      <c r="E40" s="14">
        <f t="shared" si="10"/>
        <v>6.915730704949663E-3</v>
      </c>
    </row>
    <row r="41" spans="1:5" x14ac:dyDescent="0.25">
      <c r="A41" s="22"/>
      <c r="B41" s="11" t="s">
        <v>74</v>
      </c>
      <c r="C41" s="12">
        <f t="shared" ref="C41:E41" si="11">C16 -($F16*C$24/$F$24)</f>
        <v>-2.9419483836443494E-2</v>
      </c>
      <c r="D41" s="13">
        <f t="shared" si="11"/>
        <v>3.0234425904512724E-3</v>
      </c>
      <c r="E41" s="14">
        <f t="shared" si="11"/>
        <v>2.6396041245992319E-2</v>
      </c>
    </row>
    <row r="42" spans="1:5" x14ac:dyDescent="0.25">
      <c r="A42" s="22"/>
      <c r="B42" s="11" t="s">
        <v>75</v>
      </c>
      <c r="C42" s="12">
        <f t="shared" ref="C42:E42" si="12">C17 -($F17*C$24/$F$24)</f>
        <v>-4.2510505723426802E-2</v>
      </c>
      <c r="D42" s="13">
        <f t="shared" si="12"/>
        <v>1.0872992406378859E-2</v>
      </c>
      <c r="E42" s="14">
        <f t="shared" si="12"/>
        <v>3.1637513317048033E-2</v>
      </c>
    </row>
    <row r="43" spans="1:5" x14ac:dyDescent="0.25">
      <c r="A43" s="22"/>
      <c r="B43" s="11" t="s">
        <v>76</v>
      </c>
      <c r="C43" s="12">
        <f t="shared" ref="C43:E43" si="13">C18 -($F18*C$24/$F$24)</f>
        <v>3.4558806227149852E-2</v>
      </c>
      <c r="D43" s="13">
        <f t="shared" si="13"/>
        <v>-3.2551823436636207E-3</v>
      </c>
      <c r="E43" s="14">
        <f t="shared" si="13"/>
        <v>-3.130362388348612E-2</v>
      </c>
    </row>
    <row r="44" spans="1:5" ht="24" x14ac:dyDescent="0.25">
      <c r="A44" s="22"/>
      <c r="B44" s="11" t="s">
        <v>77</v>
      </c>
      <c r="C44" s="12">
        <f t="shared" ref="C44:E44" si="14">C19 -($F19*C$24/$F$24)</f>
        <v>-3.1402559654849435E-2</v>
      </c>
      <c r="D44" s="13">
        <f t="shared" si="14"/>
        <v>2.3241298256843443E-2</v>
      </c>
      <c r="E44" s="14">
        <f t="shared" si="14"/>
        <v>8.1612613980060478E-3</v>
      </c>
    </row>
    <row r="45" spans="1:5" x14ac:dyDescent="0.25">
      <c r="A45" s="22"/>
      <c r="B45" s="11" t="s">
        <v>78</v>
      </c>
      <c r="C45" s="12">
        <f t="shared" ref="C45:E45" si="15">C20 -($F20*C$24/$F$24)</f>
        <v>8.2899981874305195E-2</v>
      </c>
      <c r="D45" s="13">
        <f t="shared" si="15"/>
        <v>-9.9404513410795148E-3</v>
      </c>
      <c r="E45" s="14">
        <f t="shared" si="15"/>
        <v>-7.2959530533225458E-2</v>
      </c>
    </row>
    <row r="46" spans="1:5" x14ac:dyDescent="0.25">
      <c r="A46" s="22"/>
      <c r="B46" s="11" t="s">
        <v>79</v>
      </c>
      <c r="C46" s="12">
        <f t="shared" ref="C46:E46" si="16">C21 -($F21*C$24/$F$24)</f>
        <v>7.1598374295825384E-3</v>
      </c>
      <c r="D46" s="13">
        <f t="shared" si="16"/>
        <v>5.1179470767298896E-2</v>
      </c>
      <c r="E46" s="14">
        <f t="shared" si="16"/>
        <v>-5.8339308196881295E-2</v>
      </c>
    </row>
    <row r="47" spans="1:5" x14ac:dyDescent="0.25">
      <c r="A47" s="22"/>
      <c r="B47" s="11" t="s">
        <v>80</v>
      </c>
      <c r="C47" s="12">
        <f t="shared" ref="C47:E47" si="17">C22 -($F22*C$24/$F$24)</f>
        <v>3.6201094924286803E-2</v>
      </c>
      <c r="D47" s="13">
        <f t="shared" si="17"/>
        <v>-5.2894175787965847E-3</v>
      </c>
      <c r="E47" s="14">
        <f t="shared" si="17"/>
        <v>-3.0911677345490052E-2</v>
      </c>
    </row>
    <row r="48" spans="1:5" ht="15.75" thickBot="1" x14ac:dyDescent="0.3">
      <c r="A48" s="23"/>
      <c r="B48" s="15" t="s">
        <v>81</v>
      </c>
      <c r="C48" s="16">
        <f t="shared" ref="C48:E48" si="18">C23 -($F23*C$24/$F$24)</f>
        <v>2.0252137362244571E-2</v>
      </c>
      <c r="D48" s="17">
        <f t="shared" si="18"/>
        <v>-1.0951817753091952E-2</v>
      </c>
      <c r="E48" s="18">
        <f t="shared" si="18"/>
        <v>-9.3003196091526186E-3</v>
      </c>
    </row>
    <row r="49" ht="15.75" thickTop="1" x14ac:dyDescent="0.25"/>
  </sheetData>
  <mergeCells count="6">
    <mergeCell ref="A31:A48"/>
    <mergeCell ref="A3:B5"/>
    <mergeCell ref="C3:E3"/>
    <mergeCell ref="A6:A23"/>
    <mergeCell ref="A28:B30"/>
    <mergeCell ref="C28:E2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0.17241379310344829</v>
      </c>
      <c r="D6" s="9">
        <v>0.18072289156626506</v>
      </c>
      <c r="E6" s="10">
        <v>0.19827586206896552</v>
      </c>
      <c r="F6" s="19">
        <f t="shared" ref="F6:F22" si="0">AVERAGE(C6:E6)</f>
        <v>0.1838041822462263</v>
      </c>
    </row>
    <row r="7" spans="1:6" x14ac:dyDescent="0.25">
      <c r="A7" s="22"/>
      <c r="B7" s="11" t="s">
        <v>84</v>
      </c>
      <c r="C7" s="12">
        <v>0.36015325670498088</v>
      </c>
      <c r="D7" s="13">
        <v>0.3253012048192771</v>
      </c>
      <c r="E7" s="14">
        <v>0.20689655172413793</v>
      </c>
      <c r="F7" s="19">
        <f t="shared" si="0"/>
        <v>0.29745033774946528</v>
      </c>
    </row>
    <row r="8" spans="1:6" x14ac:dyDescent="0.25">
      <c r="A8" s="22"/>
      <c r="B8" s="11" t="s">
        <v>85</v>
      </c>
      <c r="C8" s="12">
        <v>0.13793103448275862</v>
      </c>
      <c r="D8" s="13">
        <v>0.15060240963855423</v>
      </c>
      <c r="E8" s="14">
        <v>0.19827586206896552</v>
      </c>
      <c r="F8" s="19">
        <f t="shared" si="0"/>
        <v>0.1622697687300928</v>
      </c>
    </row>
    <row r="9" spans="1:6" x14ac:dyDescent="0.25">
      <c r="A9" s="22"/>
      <c r="B9" s="11" t="s">
        <v>86</v>
      </c>
      <c r="C9" s="12">
        <v>0.13793103448275862</v>
      </c>
      <c r="D9" s="13">
        <v>0.19879518072289154</v>
      </c>
      <c r="E9" s="14">
        <v>0.18965517241379309</v>
      </c>
      <c r="F9" s="19">
        <f t="shared" si="0"/>
        <v>0.1754604625398144</v>
      </c>
    </row>
    <row r="10" spans="1:6" ht="24" x14ac:dyDescent="0.25">
      <c r="A10" s="22"/>
      <c r="B10" s="11" t="s">
        <v>87</v>
      </c>
      <c r="C10" s="12">
        <v>0.1111111111111111</v>
      </c>
      <c r="D10" s="13">
        <v>0.12650602409638553</v>
      </c>
      <c r="E10" s="14">
        <v>6.8965517241379309E-2</v>
      </c>
      <c r="F10" s="19">
        <f t="shared" si="0"/>
        <v>0.10219421748295865</v>
      </c>
    </row>
    <row r="11" spans="1:6" ht="24" x14ac:dyDescent="0.25">
      <c r="A11" s="22"/>
      <c r="B11" s="11" t="s">
        <v>88</v>
      </c>
      <c r="C11" s="12">
        <v>0.12260536398467431</v>
      </c>
      <c r="D11" s="13">
        <v>0.10240963855421686</v>
      </c>
      <c r="E11" s="14">
        <v>0.15517241379310345</v>
      </c>
      <c r="F11" s="19">
        <f t="shared" si="0"/>
        <v>0.12672913877733152</v>
      </c>
    </row>
    <row r="12" spans="1:6" x14ac:dyDescent="0.25">
      <c r="A12" s="22"/>
      <c r="B12" s="11" t="s">
        <v>89</v>
      </c>
      <c r="C12" s="12">
        <v>8.0459770114942528E-2</v>
      </c>
      <c r="D12" s="13">
        <v>8.4337349397590355E-2</v>
      </c>
      <c r="E12" s="14">
        <v>9.4827586206896547E-2</v>
      </c>
      <c r="F12" s="19">
        <f t="shared" si="0"/>
        <v>8.6541568573143143E-2</v>
      </c>
    </row>
    <row r="13" spans="1:6" x14ac:dyDescent="0.25">
      <c r="A13" s="22"/>
      <c r="B13" s="11" t="s">
        <v>90</v>
      </c>
      <c r="C13" s="12">
        <v>8.4291187739463605E-2</v>
      </c>
      <c r="D13" s="13">
        <v>9.6385542168674704E-2</v>
      </c>
      <c r="E13" s="14">
        <v>0.12068965517241378</v>
      </c>
      <c r="F13" s="19">
        <f t="shared" si="0"/>
        <v>0.10045546169351738</v>
      </c>
    </row>
    <row r="14" spans="1:6" x14ac:dyDescent="0.25">
      <c r="A14" s="22"/>
      <c r="B14" s="11" t="s">
        <v>91</v>
      </c>
      <c r="C14" s="12">
        <v>0.13409961685823754</v>
      </c>
      <c r="D14" s="13">
        <v>0.16265060240963855</v>
      </c>
      <c r="E14" s="14">
        <v>0.15517241379310345</v>
      </c>
      <c r="F14" s="19">
        <f t="shared" si="0"/>
        <v>0.15064087768699319</v>
      </c>
    </row>
    <row r="15" spans="1:6" x14ac:dyDescent="0.25">
      <c r="A15" s="22"/>
      <c r="B15" s="11" t="s">
        <v>92</v>
      </c>
      <c r="C15" s="12">
        <v>0.17624521072796934</v>
      </c>
      <c r="D15" s="13">
        <v>0.23493975903614459</v>
      </c>
      <c r="E15" s="14">
        <v>0.25</v>
      </c>
      <c r="F15" s="19">
        <f t="shared" si="0"/>
        <v>0.2203949899213713</v>
      </c>
    </row>
    <row r="16" spans="1:6" x14ac:dyDescent="0.25">
      <c r="A16" s="22"/>
      <c r="B16" s="11" t="s">
        <v>93</v>
      </c>
      <c r="C16" s="12">
        <v>0.31034482758620691</v>
      </c>
      <c r="D16" s="13">
        <v>0.31927710843373491</v>
      </c>
      <c r="E16" s="14">
        <v>0.28448275862068967</v>
      </c>
      <c r="F16" s="19">
        <f t="shared" si="0"/>
        <v>0.3047015648802105</v>
      </c>
    </row>
    <row r="17" spans="1:6" ht="24" x14ac:dyDescent="0.25">
      <c r="A17" s="22"/>
      <c r="B17" s="11" t="s">
        <v>94</v>
      </c>
      <c r="C17" s="12">
        <v>0.13793103448275862</v>
      </c>
      <c r="D17" s="13">
        <v>0.14457831325301204</v>
      </c>
      <c r="E17" s="14">
        <v>0.17241379310344829</v>
      </c>
      <c r="F17" s="19">
        <f t="shared" si="0"/>
        <v>0.15164104694640632</v>
      </c>
    </row>
    <row r="18" spans="1:6" ht="24" x14ac:dyDescent="0.25">
      <c r="A18" s="22"/>
      <c r="B18" s="11" t="s">
        <v>95</v>
      </c>
      <c r="C18" s="12">
        <v>0.1532567049808429</v>
      </c>
      <c r="D18" s="13">
        <v>0.18072289156626506</v>
      </c>
      <c r="E18" s="14">
        <v>0.16379310344827588</v>
      </c>
      <c r="F18" s="19">
        <f t="shared" si="0"/>
        <v>0.16592423333179462</v>
      </c>
    </row>
    <row r="19" spans="1:6" x14ac:dyDescent="0.25">
      <c r="A19" s="22"/>
      <c r="B19" s="11" t="s">
        <v>96</v>
      </c>
      <c r="C19" s="12">
        <v>0.3946360153256705</v>
      </c>
      <c r="D19" s="13">
        <v>0.31927710843373491</v>
      </c>
      <c r="E19" s="14">
        <v>0.28448275862068967</v>
      </c>
      <c r="F19" s="19">
        <f t="shared" si="0"/>
        <v>0.33279862746003169</v>
      </c>
    </row>
    <row r="20" spans="1:6" x14ac:dyDescent="0.25">
      <c r="A20" s="22"/>
      <c r="B20" s="11" t="s">
        <v>97</v>
      </c>
      <c r="C20" s="12">
        <v>0.34865900383141762</v>
      </c>
      <c r="D20" s="13">
        <v>0.27710843373493976</v>
      </c>
      <c r="E20" s="14">
        <v>0.22413793103448276</v>
      </c>
      <c r="F20" s="19">
        <f t="shared" si="0"/>
        <v>0.28330178953361335</v>
      </c>
    </row>
    <row r="21" spans="1:6" x14ac:dyDescent="0.25">
      <c r="A21" s="22"/>
      <c r="B21" s="11" t="s">
        <v>98</v>
      </c>
      <c r="C21" s="12">
        <v>0.31034482758620691</v>
      </c>
      <c r="D21" s="13">
        <v>0.28915662650602408</v>
      </c>
      <c r="E21" s="14">
        <v>0.25862068965517243</v>
      </c>
      <c r="F21" s="19">
        <f t="shared" si="0"/>
        <v>0.28604071458246777</v>
      </c>
    </row>
    <row r="22" spans="1:6" ht="15.75" thickBot="1" x14ac:dyDescent="0.3">
      <c r="A22" s="23"/>
      <c r="B22" s="15" t="s">
        <v>99</v>
      </c>
      <c r="C22" s="16">
        <v>0.22605363984674332</v>
      </c>
      <c r="D22" s="17">
        <v>0.24096385542168675</v>
      </c>
      <c r="E22" s="18">
        <v>0.19827586206896552</v>
      </c>
      <c r="F22" s="19">
        <f t="shared" si="0"/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-1.3932086770356372E-2</v>
      </c>
      <c r="D30" s="9">
        <f t="shared" ref="D30:E30" si="1">D6 -($F6*D$23/$F$23)</f>
        <v>-7.5567877971360886E-3</v>
      </c>
      <c r="E30" s="10">
        <f t="shared" si="1"/>
        <v>2.1488874567492433E-2</v>
      </c>
    </row>
    <row r="31" spans="1:6" x14ac:dyDescent="0.25">
      <c r="A31" s="22"/>
      <c r="B31" s="11" t="s">
        <v>84</v>
      </c>
      <c r="C31" s="12">
        <f t="shared" ref="C31:E31" si="2">C7 -($F7*C$23/$F$23)</f>
        <v>5.858968927520608E-2</v>
      </c>
      <c r="D31" s="13">
        <f t="shared" si="2"/>
        <v>2.0608169363852791E-2</v>
      </c>
      <c r="E31" s="14">
        <f t="shared" si="2"/>
        <v>-7.9197858639058788E-2</v>
      </c>
    </row>
    <row r="32" spans="1:6" x14ac:dyDescent="0.25">
      <c r="A32" s="22"/>
      <c r="B32" s="11" t="s">
        <v>85</v>
      </c>
      <c r="C32" s="12">
        <f t="shared" ref="C32:E32" si="3">C8 -($F8*C$23/$F$23)</f>
        <v>-2.6582647749021832E-2</v>
      </c>
      <c r="D32" s="13">
        <f t="shared" si="3"/>
        <v>-1.5618509023389876E-2</v>
      </c>
      <c r="E32" s="14">
        <f t="shared" si="3"/>
        <v>4.220115677241168E-2</v>
      </c>
    </row>
    <row r="33" spans="1:5" x14ac:dyDescent="0.25">
      <c r="A33" s="22"/>
      <c r="B33" s="11" t="s">
        <v>86</v>
      </c>
      <c r="C33" s="12">
        <f t="shared" ref="C33:E33" si="4">C9 -($F9*C$23/$F$23)</f>
        <v>-3.9955746304666834E-2</v>
      </c>
      <c r="D33" s="13">
        <f t="shared" si="4"/>
        <v>1.9062384525167508E-2</v>
      </c>
      <c r="E33" s="14">
        <f t="shared" si="4"/>
        <v>2.0893361779499409E-2</v>
      </c>
    </row>
    <row r="34" spans="1:5" ht="24" x14ac:dyDescent="0.25">
      <c r="A34" s="22"/>
      <c r="B34" s="11" t="s">
        <v>87</v>
      </c>
      <c r="C34" s="12">
        <f t="shared" ref="C34:E34" si="5">C10 -($F10*C$23/$F$23)</f>
        <v>7.5037223011763382E-3</v>
      </c>
      <c r="D34" s="13">
        <f t="shared" si="5"/>
        <v>2.1823452321660969E-2</v>
      </c>
      <c r="E34" s="14">
        <f t="shared" si="5"/>
        <v>-2.9327174622837293E-2</v>
      </c>
    </row>
    <row r="35" spans="1:5" ht="24" x14ac:dyDescent="0.25">
      <c r="A35" s="22"/>
      <c r="B35" s="11" t="s">
        <v>88</v>
      </c>
      <c r="C35" s="12">
        <f t="shared" ref="C35:E35" si="6">C11 -($F11*C$23/$F$23)</f>
        <v>-5.8762221387349545E-3</v>
      </c>
      <c r="D35" s="13">
        <f t="shared" si="6"/>
        <v>-2.7405261865361741E-2</v>
      </c>
      <c r="E35" s="14">
        <f t="shared" si="6"/>
        <v>3.3281484004096792E-2</v>
      </c>
    </row>
    <row r="36" spans="1:5" x14ac:dyDescent="0.25">
      <c r="A36" s="22"/>
      <c r="B36" s="11" t="s">
        <v>89</v>
      </c>
      <c r="C36" s="12">
        <f t="shared" ref="C36:E36" si="7">C12 -($F12*C$23/$F$23)</f>
        <v>-7.278520408926431E-3</v>
      </c>
      <c r="D36" s="13">
        <f t="shared" si="7"/>
        <v>-4.3114429390797571E-3</v>
      </c>
      <c r="E36" s="14">
        <f t="shared" si="7"/>
        <v>1.1589963348006216E-2</v>
      </c>
    </row>
    <row r="37" spans="1:5" x14ac:dyDescent="0.25">
      <c r="A37" s="22"/>
      <c r="B37" s="11" t="s">
        <v>90</v>
      </c>
      <c r="C37" s="12">
        <f t="shared" ref="C37:E37" si="8">C13 -($F13*C$23/$F$23)</f>
        <v>-1.7553401260861523E-2</v>
      </c>
      <c r="D37" s="13">
        <f t="shared" si="8"/>
        <v>-6.5159363875685328E-3</v>
      </c>
      <c r="E37" s="14">
        <f t="shared" si="8"/>
        <v>2.4069337648430014E-2</v>
      </c>
    </row>
    <row r="38" spans="1:5" x14ac:dyDescent="0.25">
      <c r="A38" s="22"/>
      <c r="B38" s="11" t="s">
        <v>91</v>
      </c>
      <c r="C38" s="12">
        <f t="shared" ref="C38:E38" si="9">C14 -($F14*C$23/$F$23)</f>
        <v>-1.8624366646883522E-2</v>
      </c>
      <c r="D38" s="13">
        <f t="shared" si="9"/>
        <v>8.3417297642190413E-3</v>
      </c>
      <c r="E38" s="14">
        <f t="shared" si="9"/>
        <v>1.0282636882664453E-2</v>
      </c>
    </row>
    <row r="39" spans="1:5" x14ac:dyDescent="0.25">
      <c r="A39" s="22"/>
      <c r="B39" s="11" t="s">
        <v>92</v>
      </c>
      <c r="C39" s="12">
        <f t="shared" ref="C39:E39" si="10">C15 -($F15*C$23/$F$23)</f>
        <v>-4.7197465139214023E-2</v>
      </c>
      <c r="D39" s="13">
        <f t="shared" si="10"/>
        <v>9.1783126501890633E-3</v>
      </c>
      <c r="E39" s="14">
        <f t="shared" si="10"/>
        <v>3.8019152489025015E-2</v>
      </c>
    </row>
    <row r="40" spans="1:5" x14ac:dyDescent="0.25">
      <c r="A40" s="22"/>
      <c r="B40" s="11" t="s">
        <v>93</v>
      </c>
      <c r="C40" s="12">
        <f t="shared" ref="C40:E40" si="11">C16 -($F16*C$23/$F$23)</f>
        <v>1.4297609504271835E-3</v>
      </c>
      <c r="D40" s="13">
        <f t="shared" si="11"/>
        <v>7.1562837817678027E-3</v>
      </c>
      <c r="E40" s="14">
        <f t="shared" si="11"/>
        <v>-8.5860447321949307E-3</v>
      </c>
    </row>
    <row r="41" spans="1:5" ht="24" x14ac:dyDescent="0.25">
      <c r="A41" s="22"/>
      <c r="B41" s="11" t="s">
        <v>94</v>
      </c>
      <c r="C41" s="12">
        <f t="shared" ref="C41:E41" si="12">C17 -($F17*C$23/$F$23)</f>
        <v>-1.580694891284587E-2</v>
      </c>
      <c r="D41" s="13">
        <f t="shared" si="12"/>
        <v>-1.0755082040206448E-2</v>
      </c>
      <c r="E41" s="14">
        <f t="shared" si="12"/>
        <v>2.6562030953052346E-2</v>
      </c>
    </row>
    <row r="42" spans="1:5" ht="24" x14ac:dyDescent="0.25">
      <c r="A42" s="22"/>
      <c r="B42" s="11" t="s">
        <v>95</v>
      </c>
      <c r="C42" s="12">
        <f t="shared" ref="C42:E42" si="13">C18 -($F18*C$23/$F$23)</f>
        <v>-1.4961976850780878E-2</v>
      </c>
      <c r="D42" s="13">
        <f t="shared" si="13"/>
        <v>1.0758524768132299E-2</v>
      </c>
      <c r="E42" s="14">
        <f t="shared" si="13"/>
        <v>4.2034520826485788E-3</v>
      </c>
    </row>
    <row r="43" spans="1:5" x14ac:dyDescent="0.25">
      <c r="A43" s="22"/>
      <c r="B43" s="11" t="s">
        <v>96</v>
      </c>
      <c r="C43" s="12">
        <f t="shared" ref="C43:E43" si="14">C19 -($F19*C$23/$F$23)</f>
        <v>5.7235351766463716E-2</v>
      </c>
      <c r="D43" s="13">
        <f t="shared" si="14"/>
        <v>-2.1624921677939668E-2</v>
      </c>
      <c r="E43" s="14">
        <f t="shared" si="14"/>
        <v>-3.5610430088524048E-2</v>
      </c>
    </row>
    <row r="44" spans="1:5" x14ac:dyDescent="0.25">
      <c r="A44" s="22"/>
      <c r="B44" s="11" t="s">
        <v>97</v>
      </c>
      <c r="C44" s="12">
        <f t="shared" ref="C44:E44" si="15">C20 -($F20*C$23/$F$23)</f>
        <v>6.1439634852404723E-2</v>
      </c>
      <c r="D44" s="13">
        <f t="shared" si="15"/>
        <v>-1.3091546725850889E-2</v>
      </c>
      <c r="E44" s="14">
        <f t="shared" si="15"/>
        <v>-4.8348088126553723E-2</v>
      </c>
    </row>
    <row r="45" spans="1:5" x14ac:dyDescent="0.25">
      <c r="A45" s="22"/>
      <c r="B45" s="11" t="s">
        <v>98</v>
      </c>
      <c r="C45" s="12">
        <f t="shared" ref="C45:E45" si="16">C21 -($F21*C$23/$F$23)</f>
        <v>2.0348658907100914E-2</v>
      </c>
      <c r="D45" s="13">
        <f t="shared" si="16"/>
        <v>-3.8489698210469325E-3</v>
      </c>
      <c r="E45" s="14">
        <f t="shared" si="16"/>
        <v>-1.6499689086053815E-2</v>
      </c>
    </row>
    <row r="46" spans="1:5" ht="15.75" thickBot="1" x14ac:dyDescent="0.3">
      <c r="A46" s="23"/>
      <c r="B46" s="15" t="s">
        <v>99</v>
      </c>
      <c r="C46" s="16">
        <f t="shared" ref="C46:E46" si="17">C22 -($F22*C$23/$F$23)</f>
        <v>1.2225641295133816E-3</v>
      </c>
      <c r="D46" s="17">
        <f t="shared" si="17"/>
        <v>1.3799601102591041E-2</v>
      </c>
      <c r="E46" s="18">
        <f t="shared" si="17"/>
        <v>-1.5022165232104395E-2</v>
      </c>
    </row>
    <row r="47" spans="1:5" ht="15.75" thickTop="1" x14ac:dyDescent="0.25"/>
  </sheetData>
  <mergeCells count="6">
    <mergeCell ref="A30:A46"/>
    <mergeCell ref="A3:B5"/>
    <mergeCell ref="C3:E3"/>
    <mergeCell ref="A6:A22"/>
    <mergeCell ref="A27:B29"/>
    <mergeCell ref="C27:E27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 t="shared" ref="F6:F37" si="0"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 t="shared" si="0"/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 t="shared" si="0"/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 t="shared" si="0"/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 t="shared" si="0"/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 t="shared" si="0"/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 t="shared" si="0"/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 t="shared" si="0"/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 t="shared" si="0"/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 t="shared" si="0"/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 t="shared" si="0"/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 t="shared" si="0"/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 t="shared" si="0"/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 t="shared" si="0"/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 t="shared" si="0"/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 t="shared" si="0"/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 t="shared" si="0"/>
        <v>5.5952345235847196E-2</v>
      </c>
    </row>
    <row r="23" spans="1:6" x14ac:dyDescent="0.25">
      <c r="A23" s="22"/>
      <c r="B23" s="11" t="s">
        <v>62</v>
      </c>
      <c r="C23" s="12">
        <v>0.22988505747126436</v>
      </c>
      <c r="D23" s="13">
        <v>0.16766467065868262</v>
      </c>
      <c r="E23" s="14">
        <v>0.16239316239316237</v>
      </c>
      <c r="F23" s="19">
        <f t="shared" si="0"/>
        <v>0.18664763017436981</v>
      </c>
    </row>
    <row r="24" spans="1:6" x14ac:dyDescent="0.25">
      <c r="A24" s="22" t="s">
        <v>6</v>
      </c>
      <c r="B24" s="11" t="s">
        <v>7</v>
      </c>
      <c r="C24" s="12">
        <v>0.20306513409961685</v>
      </c>
      <c r="D24" s="13">
        <v>0.20958083832335325</v>
      </c>
      <c r="E24" s="14">
        <v>0.24786324786324787</v>
      </c>
      <c r="F24" s="19">
        <f t="shared" si="0"/>
        <v>0.22016974009540599</v>
      </c>
    </row>
    <row r="25" spans="1:6" x14ac:dyDescent="0.25">
      <c r="A25" s="22"/>
      <c r="B25" s="11" t="s">
        <v>8</v>
      </c>
      <c r="C25" s="12">
        <v>0.16858237547892721</v>
      </c>
      <c r="D25" s="13">
        <v>0.1497005988023952</v>
      </c>
      <c r="E25" s="14">
        <v>0.17948717948717949</v>
      </c>
      <c r="F25" s="19">
        <f t="shared" si="0"/>
        <v>0.16592338458950062</v>
      </c>
    </row>
    <row r="26" spans="1:6" ht="24" x14ac:dyDescent="0.25">
      <c r="A26" s="22"/>
      <c r="B26" s="11" t="s">
        <v>9</v>
      </c>
      <c r="C26" s="12">
        <v>0.25287356321839083</v>
      </c>
      <c r="D26" s="13">
        <v>0.19760479041916168</v>
      </c>
      <c r="E26" s="14">
        <v>0.27350427350427353</v>
      </c>
      <c r="F26" s="19">
        <f t="shared" si="0"/>
        <v>0.24132754238060869</v>
      </c>
    </row>
    <row r="27" spans="1:6" x14ac:dyDescent="0.25">
      <c r="A27" s="22"/>
      <c r="B27" s="11" t="s">
        <v>10</v>
      </c>
      <c r="C27" s="12">
        <v>0.12260536398467431</v>
      </c>
      <c r="D27" s="13">
        <v>0.11377245508982035</v>
      </c>
      <c r="E27" s="14">
        <v>0.16239316239316237</v>
      </c>
      <c r="F27" s="19">
        <f t="shared" si="0"/>
        <v>0.13292366048921903</v>
      </c>
    </row>
    <row r="28" spans="1:6" x14ac:dyDescent="0.25">
      <c r="A28" s="22"/>
      <c r="B28" s="11" t="s">
        <v>11</v>
      </c>
      <c r="C28" s="12">
        <v>0.26819923371647508</v>
      </c>
      <c r="D28" s="13">
        <v>0.23353293413173654</v>
      </c>
      <c r="E28" s="14">
        <v>0.20512820512820512</v>
      </c>
      <c r="F28" s="19">
        <f t="shared" si="0"/>
        <v>0.23562012432547222</v>
      </c>
    </row>
    <row r="29" spans="1:6" ht="24" x14ac:dyDescent="0.25">
      <c r="A29" s="22"/>
      <c r="B29" s="11" t="s">
        <v>12</v>
      </c>
      <c r="C29" s="12">
        <v>8.4291187739463605E-2</v>
      </c>
      <c r="D29" s="13">
        <v>5.9880239520958084E-2</v>
      </c>
      <c r="E29" s="14">
        <v>0.1111111111111111</v>
      </c>
      <c r="F29" s="19">
        <f t="shared" si="0"/>
        <v>8.5094179457177607E-2</v>
      </c>
    </row>
    <row r="30" spans="1:6" x14ac:dyDescent="0.25">
      <c r="A30" s="22"/>
      <c r="B30" s="11" t="s">
        <v>13</v>
      </c>
      <c r="C30" s="12">
        <v>0.31034482758620691</v>
      </c>
      <c r="D30" s="13">
        <v>0.24550898203592811</v>
      </c>
      <c r="E30" s="14">
        <v>0.32478632478632474</v>
      </c>
      <c r="F30" s="19">
        <f t="shared" si="0"/>
        <v>0.29354671146948658</v>
      </c>
    </row>
    <row r="31" spans="1:6" x14ac:dyDescent="0.25">
      <c r="A31" s="22"/>
      <c r="B31" s="11" t="s">
        <v>14</v>
      </c>
      <c r="C31" s="12">
        <v>0.46743295019157088</v>
      </c>
      <c r="D31" s="13">
        <v>0.44910179640718562</v>
      </c>
      <c r="E31" s="14">
        <v>0.41025641025641024</v>
      </c>
      <c r="F31" s="19">
        <f t="shared" si="0"/>
        <v>0.44226371895172223</v>
      </c>
    </row>
    <row r="32" spans="1:6" ht="24" x14ac:dyDescent="0.25">
      <c r="A32" s="22"/>
      <c r="B32" s="11" t="s">
        <v>15</v>
      </c>
      <c r="C32" s="12">
        <v>0.18007662835249044</v>
      </c>
      <c r="D32" s="13">
        <v>0.1497005988023952</v>
      </c>
      <c r="E32" s="14">
        <v>0.22222222222222221</v>
      </c>
      <c r="F32" s="19">
        <f t="shared" si="0"/>
        <v>0.18399981645903596</v>
      </c>
    </row>
    <row r="33" spans="1:6" ht="24" x14ac:dyDescent="0.25">
      <c r="A33" s="22"/>
      <c r="B33" s="11" t="s">
        <v>16</v>
      </c>
      <c r="C33" s="12">
        <v>9.5785440613026823E-2</v>
      </c>
      <c r="D33" s="13">
        <v>8.9820359281437126E-2</v>
      </c>
      <c r="E33" s="14">
        <v>0.12820512820512819</v>
      </c>
      <c r="F33" s="19">
        <f t="shared" si="0"/>
        <v>0.10460364269986405</v>
      </c>
    </row>
    <row r="34" spans="1:6" ht="24" x14ac:dyDescent="0.25">
      <c r="A34" s="22"/>
      <c r="B34" s="11" t="s">
        <v>17</v>
      </c>
      <c r="C34" s="12">
        <v>8.0459770114942528E-2</v>
      </c>
      <c r="D34" s="13">
        <v>0.10179640718562874</v>
      </c>
      <c r="E34" s="14">
        <v>5.128205128205128E-2</v>
      </c>
      <c r="F34" s="19">
        <f t="shared" si="0"/>
        <v>7.7846076194207511E-2</v>
      </c>
    </row>
    <row r="35" spans="1:6" ht="24" x14ac:dyDescent="0.25">
      <c r="A35" s="22"/>
      <c r="B35" s="11" t="s">
        <v>18</v>
      </c>
      <c r="C35" s="12">
        <v>6.1302681992337155E-2</v>
      </c>
      <c r="D35" s="13">
        <v>8.3832335329341312E-2</v>
      </c>
      <c r="E35" s="14">
        <v>8.5470085470085472E-2</v>
      </c>
      <c r="F35" s="19">
        <f t="shared" si="0"/>
        <v>7.6868367597254642E-2</v>
      </c>
    </row>
    <row r="36" spans="1:6" ht="24" x14ac:dyDescent="0.25">
      <c r="A36" s="22"/>
      <c r="B36" s="11" t="s">
        <v>19</v>
      </c>
      <c r="C36" s="12">
        <v>0.33716475095785442</v>
      </c>
      <c r="D36" s="13">
        <v>0.26946107784431139</v>
      </c>
      <c r="E36" s="14">
        <v>0.25641025641025639</v>
      </c>
      <c r="F36" s="19">
        <f t="shared" si="0"/>
        <v>0.2876786950708074</v>
      </c>
    </row>
    <row r="37" spans="1:6" x14ac:dyDescent="0.25">
      <c r="A37" s="22"/>
      <c r="B37" s="11" t="s">
        <v>20</v>
      </c>
      <c r="C37" s="12">
        <v>7.2796934865900387E-2</v>
      </c>
      <c r="D37" s="13">
        <v>7.7844311377245512E-2</v>
      </c>
      <c r="E37" s="14">
        <v>9.4017094017094016E-2</v>
      </c>
      <c r="F37" s="19">
        <f t="shared" si="0"/>
        <v>8.1552780086746643E-2</v>
      </c>
    </row>
    <row r="38" spans="1:6" x14ac:dyDescent="0.25">
      <c r="A38" s="22"/>
      <c r="B38" s="11" t="s">
        <v>21</v>
      </c>
      <c r="C38" s="12">
        <v>0.13793103448275862</v>
      </c>
      <c r="D38" s="13">
        <v>0.1437125748502994</v>
      </c>
      <c r="E38" s="14">
        <v>9.4017094017094016E-2</v>
      </c>
      <c r="F38" s="19">
        <f t="shared" ref="F38:F69" si="1">AVERAGE(C38:E38)</f>
        <v>0.12522023445005068</v>
      </c>
    </row>
    <row r="39" spans="1:6" ht="24" x14ac:dyDescent="0.25">
      <c r="A39" s="22"/>
      <c r="B39" s="11" t="s">
        <v>22</v>
      </c>
      <c r="C39" s="12">
        <v>8.8122605363984668E-2</v>
      </c>
      <c r="D39" s="13">
        <v>0.12574850299401197</v>
      </c>
      <c r="E39" s="14">
        <v>0.13675213675213677</v>
      </c>
      <c r="F39" s="19">
        <f t="shared" si="1"/>
        <v>0.11687441503671114</v>
      </c>
    </row>
    <row r="40" spans="1:6" ht="24" x14ac:dyDescent="0.25">
      <c r="A40" s="22"/>
      <c r="B40" s="11" t="s">
        <v>23</v>
      </c>
      <c r="C40" s="12">
        <v>6.5134099616858232E-2</v>
      </c>
      <c r="D40" s="13">
        <v>6.5868263473053898E-2</v>
      </c>
      <c r="E40" s="14">
        <v>6.8376068376068383E-2</v>
      </c>
      <c r="F40" s="19">
        <f t="shared" si="1"/>
        <v>6.6459477155326838E-2</v>
      </c>
    </row>
    <row r="41" spans="1:6" ht="24" x14ac:dyDescent="0.25">
      <c r="A41" s="22"/>
      <c r="B41" s="11" t="s">
        <v>24</v>
      </c>
      <c r="C41" s="12">
        <v>0.17624521072796934</v>
      </c>
      <c r="D41" s="13">
        <v>0.19760479041916168</v>
      </c>
      <c r="E41" s="14">
        <v>0.17094017094017094</v>
      </c>
      <c r="F41" s="19">
        <f t="shared" si="1"/>
        <v>0.18159672402910065</v>
      </c>
    </row>
    <row r="42" spans="1:6" ht="24" x14ac:dyDescent="0.25">
      <c r="A42" s="22"/>
      <c r="B42" s="11" t="s">
        <v>25</v>
      </c>
      <c r="C42" s="12">
        <v>0.13409961685823754</v>
      </c>
      <c r="D42" s="13">
        <v>0.19760479041916168</v>
      </c>
      <c r="E42" s="14">
        <v>0.15384615384615385</v>
      </c>
      <c r="F42" s="19">
        <f t="shared" si="1"/>
        <v>0.16185018704118437</v>
      </c>
    </row>
    <row r="43" spans="1:6" ht="24" x14ac:dyDescent="0.25">
      <c r="A43" s="22"/>
      <c r="B43" s="11" t="s">
        <v>26</v>
      </c>
      <c r="C43" s="12">
        <v>0.27969348659003829</v>
      </c>
      <c r="D43" s="13">
        <v>0.3473053892215569</v>
      </c>
      <c r="E43" s="14">
        <v>0.16239316239316237</v>
      </c>
      <c r="F43" s="19">
        <f t="shared" si="1"/>
        <v>0.26313067940158585</v>
      </c>
    </row>
    <row r="44" spans="1:6" x14ac:dyDescent="0.25">
      <c r="A44" s="22" t="s">
        <v>27</v>
      </c>
      <c r="B44" s="11" t="s">
        <v>28</v>
      </c>
      <c r="C44" s="12">
        <v>0.24904214559386972</v>
      </c>
      <c r="D44" s="13">
        <v>0.25748502994011974</v>
      </c>
      <c r="E44" s="14">
        <v>0.26495726495726496</v>
      </c>
      <c r="F44" s="19">
        <f t="shared" si="1"/>
        <v>0.25716148016375145</v>
      </c>
    </row>
    <row r="45" spans="1:6" x14ac:dyDescent="0.25">
      <c r="A45" s="22"/>
      <c r="B45" s="11" t="s">
        <v>29</v>
      </c>
      <c r="C45" s="12">
        <v>0.13793103448275862</v>
      </c>
      <c r="D45" s="13">
        <v>0.1377245508982036</v>
      </c>
      <c r="E45" s="14">
        <v>0.23931623931623933</v>
      </c>
      <c r="F45" s="19">
        <f t="shared" si="1"/>
        <v>0.17165727489906721</v>
      </c>
    </row>
    <row r="46" spans="1:6" ht="24" x14ac:dyDescent="0.25">
      <c r="A46" s="22"/>
      <c r="B46" s="11" t="s">
        <v>30</v>
      </c>
      <c r="C46" s="12">
        <v>0.18773946360153257</v>
      </c>
      <c r="D46" s="13">
        <v>0.23353293413173654</v>
      </c>
      <c r="E46" s="14">
        <v>0.24786324786324787</v>
      </c>
      <c r="F46" s="19">
        <f t="shared" si="1"/>
        <v>0.22304521519883899</v>
      </c>
    </row>
    <row r="47" spans="1:6" ht="24" x14ac:dyDescent="0.25">
      <c r="A47" s="22"/>
      <c r="B47" s="11" t="s">
        <v>31</v>
      </c>
      <c r="C47" s="12">
        <v>0.13793103448275862</v>
      </c>
      <c r="D47" s="13">
        <v>0.1317365269461078</v>
      </c>
      <c r="E47" s="14">
        <v>0.18803418803418803</v>
      </c>
      <c r="F47" s="19">
        <f t="shared" si="1"/>
        <v>0.15256724982101813</v>
      </c>
    </row>
    <row r="48" spans="1:6" x14ac:dyDescent="0.25">
      <c r="A48" s="22"/>
      <c r="B48" s="11" t="s">
        <v>32</v>
      </c>
      <c r="C48" s="12">
        <v>9.5785440613026823E-2</v>
      </c>
      <c r="D48" s="13">
        <v>0.1377245508982036</v>
      </c>
      <c r="E48" s="14">
        <v>0.1111111111111111</v>
      </c>
      <c r="F48" s="19">
        <f t="shared" si="1"/>
        <v>0.11487370087411385</v>
      </c>
    </row>
    <row r="49" spans="1:6" x14ac:dyDescent="0.25">
      <c r="A49" s="22"/>
      <c r="B49" s="11" t="s">
        <v>33</v>
      </c>
      <c r="C49" s="12">
        <v>0.39080459770114939</v>
      </c>
      <c r="D49" s="13">
        <v>0.29341317365269459</v>
      </c>
      <c r="E49" s="14">
        <v>0.31623931623931623</v>
      </c>
      <c r="F49" s="19">
        <f t="shared" si="1"/>
        <v>0.33348569586438676</v>
      </c>
    </row>
    <row r="50" spans="1:6" x14ac:dyDescent="0.25">
      <c r="A50" s="22"/>
      <c r="B50" s="11" t="s">
        <v>34</v>
      </c>
      <c r="C50" s="12">
        <v>0.22988505747126436</v>
      </c>
      <c r="D50" s="13">
        <v>0.29940119760479039</v>
      </c>
      <c r="E50" s="14">
        <v>0.21367521367521367</v>
      </c>
      <c r="F50" s="19">
        <f t="shared" si="1"/>
        <v>0.24765382291708948</v>
      </c>
    </row>
    <row r="51" spans="1:6" x14ac:dyDescent="0.25">
      <c r="A51" s="22"/>
      <c r="B51" s="11" t="s">
        <v>35</v>
      </c>
      <c r="C51" s="12">
        <v>4.2145593869731802E-2</v>
      </c>
      <c r="D51" s="13">
        <v>8.9820359281437126E-2</v>
      </c>
      <c r="E51" s="14">
        <v>0.12820512820512819</v>
      </c>
      <c r="F51" s="19">
        <f t="shared" si="1"/>
        <v>8.6723693785432376E-2</v>
      </c>
    </row>
    <row r="52" spans="1:6" ht="24" x14ac:dyDescent="0.25">
      <c r="A52" s="22"/>
      <c r="B52" s="11" t="s">
        <v>36</v>
      </c>
      <c r="C52" s="12">
        <v>0.27203065134099619</v>
      </c>
      <c r="D52" s="13">
        <v>0.22754491017964071</v>
      </c>
      <c r="E52" s="14">
        <v>0.20512820512820512</v>
      </c>
      <c r="F52" s="19">
        <f t="shared" si="1"/>
        <v>0.23490125554961402</v>
      </c>
    </row>
    <row r="53" spans="1:6" ht="24" x14ac:dyDescent="0.25">
      <c r="A53" s="22"/>
      <c r="B53" s="11" t="s">
        <v>37</v>
      </c>
      <c r="C53" s="12">
        <v>0.26819923371647508</v>
      </c>
      <c r="D53" s="13">
        <v>0.17964071856287425</v>
      </c>
      <c r="E53" s="14">
        <v>0.25641025641025639</v>
      </c>
      <c r="F53" s="19">
        <f t="shared" si="1"/>
        <v>0.23475006956320191</v>
      </c>
    </row>
    <row r="54" spans="1:6" x14ac:dyDescent="0.25">
      <c r="A54" s="22"/>
      <c r="B54" s="11" t="s">
        <v>38</v>
      </c>
      <c r="C54" s="12">
        <v>0.19923371647509577</v>
      </c>
      <c r="D54" s="13">
        <v>0.15568862275449102</v>
      </c>
      <c r="E54" s="14">
        <v>0.15384615384615385</v>
      </c>
      <c r="F54" s="19">
        <f t="shared" si="1"/>
        <v>0.16958949769191356</v>
      </c>
    </row>
    <row r="55" spans="1:6" x14ac:dyDescent="0.25">
      <c r="A55" s="22"/>
      <c r="B55" s="11" t="s">
        <v>39</v>
      </c>
      <c r="C55" s="12">
        <v>7.2796934865900387E-2</v>
      </c>
      <c r="D55" s="13">
        <v>7.7844311377245512E-2</v>
      </c>
      <c r="E55" s="14">
        <v>9.4017094017094016E-2</v>
      </c>
      <c r="F55" s="19">
        <f t="shared" si="1"/>
        <v>8.1552780086746643E-2</v>
      </c>
    </row>
    <row r="56" spans="1:6" x14ac:dyDescent="0.25">
      <c r="A56" s="22"/>
      <c r="B56" s="11" t="s">
        <v>40</v>
      </c>
      <c r="C56" s="12">
        <v>0.40996168582375481</v>
      </c>
      <c r="D56" s="13">
        <v>0.34131736526946116</v>
      </c>
      <c r="E56" s="14">
        <v>0.30769230769230771</v>
      </c>
      <c r="F56" s="19">
        <f t="shared" si="1"/>
        <v>0.35299045292850789</v>
      </c>
    </row>
    <row r="57" spans="1:6" ht="24" x14ac:dyDescent="0.25">
      <c r="A57" s="22"/>
      <c r="B57" s="11" t="s">
        <v>41</v>
      </c>
      <c r="C57" s="12">
        <v>7.662835249042145E-2</v>
      </c>
      <c r="D57" s="13">
        <v>0.12574850299401197</v>
      </c>
      <c r="E57" s="14">
        <v>0.14529914529914531</v>
      </c>
      <c r="F57" s="19">
        <f t="shared" si="1"/>
        <v>0.11589200026119291</v>
      </c>
    </row>
    <row r="58" spans="1:6" ht="24" x14ac:dyDescent="0.25">
      <c r="A58" s="22"/>
      <c r="B58" s="11" t="s">
        <v>42</v>
      </c>
      <c r="C58" s="12">
        <v>0.36781609195402298</v>
      </c>
      <c r="D58" s="13">
        <v>0.38323353293413176</v>
      </c>
      <c r="E58" s="14">
        <v>0.27350427350427353</v>
      </c>
      <c r="F58" s="19">
        <f t="shared" si="1"/>
        <v>0.34151796613080942</v>
      </c>
    </row>
    <row r="59" spans="1:6" ht="24" x14ac:dyDescent="0.25">
      <c r="A59" s="22"/>
      <c r="B59" s="11" t="s">
        <v>43</v>
      </c>
      <c r="C59" s="12">
        <v>0.22222222222222221</v>
      </c>
      <c r="D59" s="13">
        <v>0.21556886227544911</v>
      </c>
      <c r="E59" s="14">
        <v>0.30769230769230771</v>
      </c>
      <c r="F59" s="19">
        <f t="shared" si="1"/>
        <v>0.24849446406332634</v>
      </c>
    </row>
    <row r="60" spans="1:6" x14ac:dyDescent="0.25">
      <c r="A60" s="22" t="s">
        <v>63</v>
      </c>
      <c r="B60" s="11" t="s">
        <v>64</v>
      </c>
      <c r="C60" s="12">
        <v>0.1532567049808429</v>
      </c>
      <c r="D60" s="13">
        <v>0.1437125748502994</v>
      </c>
      <c r="E60" s="14">
        <v>0.11965811965811966</v>
      </c>
      <c r="F60" s="19">
        <f t="shared" si="1"/>
        <v>0.13887579982975398</v>
      </c>
    </row>
    <row r="61" spans="1:6" ht="24" x14ac:dyDescent="0.25">
      <c r="A61" s="22"/>
      <c r="B61" s="11" t="s">
        <v>65</v>
      </c>
      <c r="C61" s="12">
        <v>0.20689655172413793</v>
      </c>
      <c r="D61" s="13">
        <v>0.20958083832335325</v>
      </c>
      <c r="E61" s="14">
        <v>0.22222222222222221</v>
      </c>
      <c r="F61" s="19">
        <f t="shared" si="1"/>
        <v>0.21289987075657113</v>
      </c>
    </row>
    <row r="62" spans="1:6" ht="24" x14ac:dyDescent="0.25">
      <c r="A62" s="22"/>
      <c r="B62" s="11" t="s">
        <v>66</v>
      </c>
      <c r="C62" s="12">
        <v>4.5977011494252873E-2</v>
      </c>
      <c r="D62" s="13">
        <v>8.3832335329341312E-2</v>
      </c>
      <c r="E62" s="14">
        <v>5.9829059829059832E-2</v>
      </c>
      <c r="F62" s="19">
        <f t="shared" si="1"/>
        <v>6.3212802217551337E-2</v>
      </c>
    </row>
    <row r="63" spans="1:6" x14ac:dyDescent="0.25">
      <c r="A63" s="22"/>
      <c r="B63" s="11" t="s">
        <v>67</v>
      </c>
      <c r="C63" s="12">
        <v>0.16858237547892721</v>
      </c>
      <c r="D63" s="13">
        <v>0.1377245508982036</v>
      </c>
      <c r="E63" s="14">
        <v>0.22222222222222221</v>
      </c>
      <c r="F63" s="19">
        <f t="shared" si="1"/>
        <v>0.17617638286645101</v>
      </c>
    </row>
    <row r="64" spans="1:6" x14ac:dyDescent="0.25">
      <c r="A64" s="22"/>
      <c r="B64" s="11" t="s">
        <v>68</v>
      </c>
      <c r="C64" s="12">
        <v>0.16091954022988506</v>
      </c>
      <c r="D64" s="13">
        <v>0.1377245508982036</v>
      </c>
      <c r="E64" s="14">
        <v>0.17094017094017094</v>
      </c>
      <c r="F64" s="19">
        <f t="shared" si="1"/>
        <v>0.15652808735608653</v>
      </c>
    </row>
    <row r="65" spans="1:6" ht="24" x14ac:dyDescent="0.25">
      <c r="A65" s="22"/>
      <c r="B65" s="11" t="s">
        <v>69</v>
      </c>
      <c r="C65" s="12">
        <v>0.11494252873563218</v>
      </c>
      <c r="D65" s="13">
        <v>0.11976047904191617</v>
      </c>
      <c r="E65" s="14">
        <v>8.5470085470085472E-2</v>
      </c>
      <c r="F65" s="19">
        <f t="shared" si="1"/>
        <v>0.10672436441587795</v>
      </c>
    </row>
    <row r="66" spans="1:6" x14ac:dyDescent="0.25">
      <c r="A66" s="22"/>
      <c r="B66" s="11" t="s">
        <v>70</v>
      </c>
      <c r="C66" s="12">
        <v>0.17241379310344829</v>
      </c>
      <c r="D66" s="13">
        <v>0.1437125748502994</v>
      </c>
      <c r="E66" s="14">
        <v>0.23931623931623933</v>
      </c>
      <c r="F66" s="19">
        <f t="shared" si="1"/>
        <v>0.18514753575666235</v>
      </c>
    </row>
    <row r="67" spans="1:6" x14ac:dyDescent="0.25">
      <c r="A67" s="22"/>
      <c r="B67" s="11" t="s">
        <v>71</v>
      </c>
      <c r="C67" s="12">
        <v>0.16858237547892721</v>
      </c>
      <c r="D67" s="13">
        <v>0.12574850299401197</v>
      </c>
      <c r="E67" s="14">
        <v>0.17094017094017094</v>
      </c>
      <c r="F67" s="19">
        <f t="shared" si="1"/>
        <v>0.15509034980437003</v>
      </c>
    </row>
    <row r="68" spans="1:6" x14ac:dyDescent="0.25">
      <c r="A68" s="22"/>
      <c r="B68" s="11" t="s">
        <v>72</v>
      </c>
      <c r="C68" s="12">
        <v>7.2796934865900387E-2</v>
      </c>
      <c r="D68" s="13">
        <v>0.1497005988023952</v>
      </c>
      <c r="E68" s="14">
        <v>0.16239316239316237</v>
      </c>
      <c r="F68" s="19">
        <f t="shared" si="1"/>
        <v>0.12829689868715266</v>
      </c>
    </row>
    <row r="69" spans="1:6" x14ac:dyDescent="0.25">
      <c r="A69" s="22"/>
      <c r="B69" s="11" t="s">
        <v>73</v>
      </c>
      <c r="C69" s="12">
        <v>0.13026819923371646</v>
      </c>
      <c r="D69" s="13">
        <v>0.17365269461077845</v>
      </c>
      <c r="E69" s="14">
        <v>0.16239316239316237</v>
      </c>
      <c r="F69" s="19">
        <f t="shared" si="1"/>
        <v>0.15543801874588578</v>
      </c>
    </row>
    <row r="70" spans="1:6" x14ac:dyDescent="0.25">
      <c r="A70" s="22"/>
      <c r="B70" s="11" t="s">
        <v>74</v>
      </c>
      <c r="C70" s="12">
        <v>8.0459770114942528E-2</v>
      </c>
      <c r="D70" s="13">
        <v>0.11377245508982035</v>
      </c>
      <c r="E70" s="14">
        <v>0.13675213675213677</v>
      </c>
      <c r="F70" s="19">
        <f t="shared" ref="F70:F101" si="2">AVERAGE(C70:E70)</f>
        <v>0.11032812065229987</v>
      </c>
    </row>
    <row r="71" spans="1:6" x14ac:dyDescent="0.25">
      <c r="A71" s="22"/>
      <c r="B71" s="11" t="s">
        <v>75</v>
      </c>
      <c r="C71" s="12">
        <v>5.3639846743295021E-2</v>
      </c>
      <c r="D71" s="13">
        <v>0.10778443113772455</v>
      </c>
      <c r="E71" s="14">
        <v>0.12820512820512819</v>
      </c>
      <c r="F71" s="19">
        <f t="shared" si="2"/>
        <v>9.654313536204924E-2</v>
      </c>
    </row>
    <row r="72" spans="1:6" x14ac:dyDescent="0.25">
      <c r="A72" s="22"/>
      <c r="B72" s="11" t="s">
        <v>76</v>
      </c>
      <c r="C72" s="12">
        <v>0.4061302681992337</v>
      </c>
      <c r="D72" s="13">
        <v>0.37125748502994005</v>
      </c>
      <c r="E72" s="14">
        <v>0.34188034188034189</v>
      </c>
      <c r="F72" s="19">
        <f t="shared" si="2"/>
        <v>0.37308936503650525</v>
      </c>
    </row>
    <row r="73" spans="1:6" ht="24" x14ac:dyDescent="0.25">
      <c r="A73" s="22"/>
      <c r="B73" s="11" t="s">
        <v>77</v>
      </c>
      <c r="C73" s="12">
        <v>8.8122605363984668E-2</v>
      </c>
      <c r="D73" s="13">
        <v>0.1437125748502994</v>
      </c>
      <c r="E73" s="14">
        <v>0.12820512820512819</v>
      </c>
      <c r="F73" s="19">
        <f t="shared" si="2"/>
        <v>0.12001343613980409</v>
      </c>
    </row>
    <row r="74" spans="1:6" x14ac:dyDescent="0.25">
      <c r="A74" s="22"/>
      <c r="B74" s="11" t="s">
        <v>78</v>
      </c>
      <c r="C74" s="12">
        <v>0.47892720306513409</v>
      </c>
      <c r="D74" s="13">
        <v>0.38922155688622762</v>
      </c>
      <c r="E74" s="14">
        <v>0.32478632478632474</v>
      </c>
      <c r="F74" s="19">
        <f t="shared" si="2"/>
        <v>0.39764502824589548</v>
      </c>
    </row>
    <row r="75" spans="1:6" x14ac:dyDescent="0.25">
      <c r="A75" s="22"/>
      <c r="B75" s="11" t="s">
        <v>79</v>
      </c>
      <c r="C75" s="12">
        <v>0.2950191570881226</v>
      </c>
      <c r="D75" s="13">
        <v>0.34131736526946116</v>
      </c>
      <c r="E75" s="14">
        <v>0.23076923076923075</v>
      </c>
      <c r="F75" s="19">
        <f t="shared" si="2"/>
        <v>0.28903525104227151</v>
      </c>
    </row>
    <row r="76" spans="1:6" x14ac:dyDescent="0.25">
      <c r="A76" s="22"/>
      <c r="B76" s="11" t="s">
        <v>80</v>
      </c>
      <c r="C76" s="12">
        <v>0.35632183908045983</v>
      </c>
      <c r="D76" s="13">
        <v>0.31736526946107785</v>
      </c>
      <c r="E76" s="14">
        <v>0.29059829059829062</v>
      </c>
      <c r="F76" s="19">
        <f t="shared" si="2"/>
        <v>0.32142846637994277</v>
      </c>
    </row>
    <row r="77" spans="1:6" x14ac:dyDescent="0.25">
      <c r="A77" s="22"/>
      <c r="B77" s="11" t="s">
        <v>81</v>
      </c>
      <c r="C77" s="12">
        <v>0.31034482758620691</v>
      </c>
      <c r="D77" s="13">
        <v>0.28143712574850299</v>
      </c>
      <c r="E77" s="14">
        <v>0.28205128205128205</v>
      </c>
      <c r="F77" s="19">
        <f t="shared" si="2"/>
        <v>0.291277745128664</v>
      </c>
    </row>
    <row r="78" spans="1:6" x14ac:dyDescent="0.25">
      <c r="A78" s="22" t="s">
        <v>82</v>
      </c>
      <c r="B78" s="11" t="s">
        <v>83</v>
      </c>
      <c r="C78" s="12">
        <v>0.17241379310344829</v>
      </c>
      <c r="D78" s="13">
        <v>0.18072289156626506</v>
      </c>
      <c r="E78" s="14">
        <v>0.19827586206896552</v>
      </c>
      <c r="F78" s="19">
        <f t="shared" si="2"/>
        <v>0.1838041822462263</v>
      </c>
    </row>
    <row r="79" spans="1:6" x14ac:dyDescent="0.25">
      <c r="A79" s="22"/>
      <c r="B79" s="11" t="s">
        <v>84</v>
      </c>
      <c r="C79" s="12">
        <v>0.36015325670498088</v>
      </c>
      <c r="D79" s="13">
        <v>0.3253012048192771</v>
      </c>
      <c r="E79" s="14">
        <v>0.20689655172413793</v>
      </c>
      <c r="F79" s="19">
        <f t="shared" si="2"/>
        <v>0.29745033774946528</v>
      </c>
    </row>
    <row r="80" spans="1:6" x14ac:dyDescent="0.25">
      <c r="A80" s="22"/>
      <c r="B80" s="11" t="s">
        <v>85</v>
      </c>
      <c r="C80" s="12">
        <v>0.13793103448275862</v>
      </c>
      <c r="D80" s="13">
        <v>0.15060240963855423</v>
      </c>
      <c r="E80" s="14">
        <v>0.19827586206896552</v>
      </c>
      <c r="F80" s="19">
        <f t="shared" si="2"/>
        <v>0.1622697687300928</v>
      </c>
    </row>
    <row r="81" spans="1:6" x14ac:dyDescent="0.25">
      <c r="A81" s="22"/>
      <c r="B81" s="11" t="s">
        <v>86</v>
      </c>
      <c r="C81" s="12">
        <v>0.13793103448275862</v>
      </c>
      <c r="D81" s="13">
        <v>0.19879518072289154</v>
      </c>
      <c r="E81" s="14">
        <v>0.18965517241379309</v>
      </c>
      <c r="F81" s="19">
        <f t="shared" si="2"/>
        <v>0.1754604625398144</v>
      </c>
    </row>
    <row r="82" spans="1:6" ht="24" x14ac:dyDescent="0.25">
      <c r="A82" s="22"/>
      <c r="B82" s="11" t="s">
        <v>87</v>
      </c>
      <c r="C82" s="12">
        <v>0.1111111111111111</v>
      </c>
      <c r="D82" s="13">
        <v>0.12650602409638553</v>
      </c>
      <c r="E82" s="14">
        <v>6.8965517241379309E-2</v>
      </c>
      <c r="F82" s="19">
        <f t="shared" si="2"/>
        <v>0.10219421748295865</v>
      </c>
    </row>
    <row r="83" spans="1:6" ht="24" x14ac:dyDescent="0.25">
      <c r="A83" s="22"/>
      <c r="B83" s="11" t="s">
        <v>88</v>
      </c>
      <c r="C83" s="12">
        <v>0.12260536398467431</v>
      </c>
      <c r="D83" s="13">
        <v>0.10240963855421686</v>
      </c>
      <c r="E83" s="14">
        <v>0.15517241379310345</v>
      </c>
      <c r="F83" s="19">
        <f t="shared" si="2"/>
        <v>0.12672913877733152</v>
      </c>
    </row>
    <row r="84" spans="1:6" x14ac:dyDescent="0.25">
      <c r="A84" s="22"/>
      <c r="B84" s="11" t="s">
        <v>89</v>
      </c>
      <c r="C84" s="12">
        <v>8.0459770114942528E-2</v>
      </c>
      <c r="D84" s="13">
        <v>8.4337349397590355E-2</v>
      </c>
      <c r="E84" s="14">
        <v>9.4827586206896547E-2</v>
      </c>
      <c r="F84" s="19">
        <f t="shared" si="2"/>
        <v>8.6541568573143143E-2</v>
      </c>
    </row>
    <row r="85" spans="1:6" x14ac:dyDescent="0.25">
      <c r="A85" s="22"/>
      <c r="B85" s="11" t="s">
        <v>90</v>
      </c>
      <c r="C85" s="12">
        <v>8.4291187739463605E-2</v>
      </c>
      <c r="D85" s="13">
        <v>9.6385542168674704E-2</v>
      </c>
      <c r="E85" s="14">
        <v>0.12068965517241378</v>
      </c>
      <c r="F85" s="19">
        <f t="shared" si="2"/>
        <v>0.10045546169351738</v>
      </c>
    </row>
    <row r="86" spans="1:6" x14ac:dyDescent="0.25">
      <c r="A86" s="22"/>
      <c r="B86" s="11" t="s">
        <v>91</v>
      </c>
      <c r="C86" s="12">
        <v>0.13409961685823754</v>
      </c>
      <c r="D86" s="13">
        <v>0.16265060240963855</v>
      </c>
      <c r="E86" s="14">
        <v>0.15517241379310345</v>
      </c>
      <c r="F86" s="19">
        <f t="shared" si="2"/>
        <v>0.15064087768699319</v>
      </c>
    </row>
    <row r="87" spans="1:6" x14ac:dyDescent="0.25">
      <c r="A87" s="22"/>
      <c r="B87" s="11" t="s">
        <v>92</v>
      </c>
      <c r="C87" s="12">
        <v>0.17624521072796934</v>
      </c>
      <c r="D87" s="13">
        <v>0.23493975903614459</v>
      </c>
      <c r="E87" s="14">
        <v>0.25</v>
      </c>
      <c r="F87" s="19">
        <f t="shared" si="2"/>
        <v>0.2203949899213713</v>
      </c>
    </row>
    <row r="88" spans="1:6" x14ac:dyDescent="0.25">
      <c r="A88" s="22"/>
      <c r="B88" s="11" t="s">
        <v>93</v>
      </c>
      <c r="C88" s="12">
        <v>0.31034482758620691</v>
      </c>
      <c r="D88" s="13">
        <v>0.31927710843373491</v>
      </c>
      <c r="E88" s="14">
        <v>0.28448275862068967</v>
      </c>
      <c r="F88" s="19">
        <f t="shared" si="2"/>
        <v>0.3047015648802105</v>
      </c>
    </row>
    <row r="89" spans="1:6" ht="24" x14ac:dyDescent="0.25">
      <c r="A89" s="22"/>
      <c r="B89" s="11" t="s">
        <v>94</v>
      </c>
      <c r="C89" s="12">
        <v>0.13793103448275862</v>
      </c>
      <c r="D89" s="13">
        <v>0.14457831325301204</v>
      </c>
      <c r="E89" s="14">
        <v>0.17241379310344829</v>
      </c>
      <c r="F89" s="19">
        <f t="shared" si="2"/>
        <v>0.15164104694640632</v>
      </c>
    </row>
    <row r="90" spans="1:6" ht="24" x14ac:dyDescent="0.25">
      <c r="A90" s="22"/>
      <c r="B90" s="11" t="s">
        <v>95</v>
      </c>
      <c r="C90" s="12">
        <v>0.1532567049808429</v>
      </c>
      <c r="D90" s="13">
        <v>0.18072289156626506</v>
      </c>
      <c r="E90" s="14">
        <v>0.16379310344827588</v>
      </c>
      <c r="F90" s="19">
        <f t="shared" si="2"/>
        <v>0.16592423333179462</v>
      </c>
    </row>
    <row r="91" spans="1:6" x14ac:dyDescent="0.25">
      <c r="A91" s="22"/>
      <c r="B91" s="11" t="s">
        <v>96</v>
      </c>
      <c r="C91" s="12">
        <v>0.3946360153256705</v>
      </c>
      <c r="D91" s="13">
        <v>0.31927710843373491</v>
      </c>
      <c r="E91" s="14">
        <v>0.28448275862068967</v>
      </c>
      <c r="F91" s="19">
        <f t="shared" si="2"/>
        <v>0.33279862746003169</v>
      </c>
    </row>
    <row r="92" spans="1:6" x14ac:dyDescent="0.25">
      <c r="A92" s="22"/>
      <c r="B92" s="11" t="s">
        <v>97</v>
      </c>
      <c r="C92" s="12">
        <v>0.34865900383141762</v>
      </c>
      <c r="D92" s="13">
        <v>0.27710843373493976</v>
      </c>
      <c r="E92" s="14">
        <v>0.22413793103448276</v>
      </c>
      <c r="F92" s="19">
        <f t="shared" si="2"/>
        <v>0.28330178953361335</v>
      </c>
    </row>
    <row r="93" spans="1:6" x14ac:dyDescent="0.25">
      <c r="A93" s="22"/>
      <c r="B93" s="11" t="s">
        <v>98</v>
      </c>
      <c r="C93" s="12">
        <v>0.31034482758620691</v>
      </c>
      <c r="D93" s="13">
        <v>0.28915662650602408</v>
      </c>
      <c r="E93" s="14">
        <v>0.25862068965517243</v>
      </c>
      <c r="F93" s="19">
        <f t="shared" si="2"/>
        <v>0.28604071458246777</v>
      </c>
    </row>
    <row r="94" spans="1:6" ht="15.75" thickBot="1" x14ac:dyDescent="0.3">
      <c r="A94" s="23"/>
      <c r="B94" s="15" t="s">
        <v>99</v>
      </c>
      <c r="C94" s="16">
        <v>0.22605363984674332</v>
      </c>
      <c r="D94" s="17">
        <v>0.24096385542168675</v>
      </c>
      <c r="E94" s="18">
        <v>0.19827586206896552</v>
      </c>
      <c r="F94" s="19">
        <f t="shared" si="2"/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3.4281145466247026E-2</v>
      </c>
      <c r="D102" s="9">
        <f t="shared" ref="D102:E102" si="3">D6 -($F6*D$95/$F$95)</f>
        <v>-7.3954179682220178E-3</v>
      </c>
      <c r="E102" s="10">
        <f t="shared" si="3"/>
        <v>-2.6885727498025036E-2</v>
      </c>
    </row>
    <row r="103" spans="1:5" x14ac:dyDescent="0.25">
      <c r="A103" s="22"/>
      <c r="B103" s="11" t="s">
        <v>46</v>
      </c>
      <c r="C103" s="12">
        <f t="shared" ref="C103:E103" si="4">C7 -($F7*C$95/$F$95)</f>
        <v>-2.6689854787857431E-2</v>
      </c>
      <c r="D103" s="13">
        <f t="shared" si="4"/>
        <v>2.551061574856095E-2</v>
      </c>
      <c r="E103" s="14">
        <f t="shared" si="4"/>
        <v>1.1792390392963426E-3</v>
      </c>
    </row>
    <row r="104" spans="1:5" x14ac:dyDescent="0.25">
      <c r="A104" s="22"/>
      <c r="B104" s="11" t="s">
        <v>47</v>
      </c>
      <c r="C104" s="12">
        <f t="shared" ref="C104:E104" si="5">C8 -($F8*C$95/$F$95)</f>
        <v>7.8403206026530725E-2</v>
      </c>
      <c r="D104" s="13">
        <f t="shared" si="5"/>
        <v>-3.3210362316296371E-2</v>
      </c>
      <c r="E104" s="14">
        <f t="shared" si="5"/>
        <v>-4.5192843710234465E-2</v>
      </c>
    </row>
    <row r="105" spans="1:5" x14ac:dyDescent="0.25">
      <c r="A105" s="22"/>
      <c r="B105" s="11" t="s">
        <v>48</v>
      </c>
      <c r="C105" s="12">
        <f t="shared" ref="C105:E105" si="6">C9 -($F9*C$95/$F$95)</f>
        <v>-2.830972882957164E-2</v>
      </c>
      <c r="D105" s="13">
        <f t="shared" si="6"/>
        <v>8.3229053845698675E-3</v>
      </c>
      <c r="E105" s="14">
        <f t="shared" si="6"/>
        <v>1.9986823445001606E-2</v>
      </c>
    </row>
    <row r="106" spans="1:5" x14ac:dyDescent="0.25">
      <c r="A106" s="22"/>
      <c r="B106" s="11" t="s">
        <v>49</v>
      </c>
      <c r="C106" s="12">
        <f t="shared" ref="C106:E106" si="7">C10 -($F10*C$95/$F$95)</f>
        <v>5.6030380405687696E-2</v>
      </c>
      <c r="D106" s="13">
        <f t="shared" si="7"/>
        <v>-2.2536550033644853E-2</v>
      </c>
      <c r="E106" s="14">
        <f t="shared" si="7"/>
        <v>-3.3493830372043121E-2</v>
      </c>
    </row>
    <row r="107" spans="1:5" x14ac:dyDescent="0.25">
      <c r="A107" s="22"/>
      <c r="B107" s="11" t="s">
        <v>50</v>
      </c>
      <c r="C107" s="12">
        <f t="shared" ref="C107:E107" si="8">C11 -($F11*C$95/$F$95)</f>
        <v>-4.7396223771046242E-3</v>
      </c>
      <c r="D107" s="13">
        <f t="shared" si="8"/>
        <v>1.4172947791578711E-2</v>
      </c>
      <c r="E107" s="14">
        <f t="shared" si="8"/>
        <v>-9.4333254144740586E-3</v>
      </c>
    </row>
    <row r="108" spans="1:5" x14ac:dyDescent="0.25">
      <c r="A108" s="22"/>
      <c r="B108" s="11" t="s">
        <v>51</v>
      </c>
      <c r="C108" s="12">
        <f t="shared" ref="C108:E108" si="9">C12 -($F12*C$95/$F$95)</f>
        <v>-4.64484928318281E-2</v>
      </c>
      <c r="D108" s="13">
        <f t="shared" si="9"/>
        <v>1.676902453999965E-2</v>
      </c>
      <c r="E108" s="14">
        <f t="shared" si="9"/>
        <v>2.9679468291828368E-2</v>
      </c>
    </row>
    <row r="109" spans="1:5" x14ac:dyDescent="0.25">
      <c r="A109" s="22"/>
      <c r="B109" s="11" t="s">
        <v>52</v>
      </c>
      <c r="C109" s="12">
        <f t="shared" ref="C109:E109" si="10">C13 -($F13*C$95/$F$95)</f>
        <v>-3.1906284606275342E-2</v>
      </c>
      <c r="D109" s="13">
        <f t="shared" si="10"/>
        <v>2.0537571355379439E-2</v>
      </c>
      <c r="E109" s="14">
        <f t="shared" si="10"/>
        <v>1.1368713250895904E-2</v>
      </c>
    </row>
    <row r="110" spans="1:5" x14ac:dyDescent="0.25">
      <c r="A110" s="22"/>
      <c r="B110" s="11" t="s">
        <v>53</v>
      </c>
      <c r="C110" s="12">
        <f t="shared" ref="C110:E110" si="11">C14 -($F14*C$95/$F$95)</f>
        <v>-1.8450559342957557E-2</v>
      </c>
      <c r="D110" s="13">
        <f t="shared" si="11"/>
        <v>6.2124592640441095E-3</v>
      </c>
      <c r="E110" s="14">
        <f t="shared" si="11"/>
        <v>1.2238100078913433E-2</v>
      </c>
    </row>
    <row r="111" spans="1:5" x14ac:dyDescent="0.25">
      <c r="A111" s="22"/>
      <c r="B111" s="11" t="s">
        <v>54</v>
      </c>
      <c r="C111" s="12">
        <f t="shared" ref="C111:E111" si="12">C15 -($F15*C$95/$F$95)</f>
        <v>-2.6900428187553033E-2</v>
      </c>
      <c r="D111" s="13">
        <f t="shared" si="12"/>
        <v>2.6976925777813826E-2</v>
      </c>
      <c r="E111" s="14">
        <f t="shared" si="12"/>
        <v>-7.6497590260959925E-5</v>
      </c>
    </row>
    <row r="112" spans="1:5" x14ac:dyDescent="0.25">
      <c r="A112" s="22"/>
      <c r="B112" s="11" t="s">
        <v>55</v>
      </c>
      <c r="C112" s="12">
        <f t="shared" ref="C112:E112" si="13">C16 -($F16*C$95/$F$95)</f>
        <v>-1.482328042389483E-2</v>
      </c>
      <c r="D112" s="13">
        <f t="shared" si="13"/>
        <v>1.2230050880540827E-2</v>
      </c>
      <c r="E112" s="14">
        <f t="shared" si="13"/>
        <v>2.5932295433538644E-3</v>
      </c>
    </row>
    <row r="113" spans="1:5" x14ac:dyDescent="0.25">
      <c r="A113" s="22"/>
      <c r="B113" s="11" t="s">
        <v>56</v>
      </c>
      <c r="C113" s="12">
        <f t="shared" ref="C113:E113" si="14">C17 -($F17*C$95/$F$95)</f>
        <v>-3.0953193138103852E-2</v>
      </c>
      <c r="D113" s="13">
        <f t="shared" si="14"/>
        <v>1.3102527021312954E-2</v>
      </c>
      <c r="E113" s="14">
        <f t="shared" si="14"/>
        <v>1.7850666116790787E-2</v>
      </c>
    </row>
    <row r="114" spans="1:5" x14ac:dyDescent="0.25">
      <c r="A114" s="22"/>
      <c r="B114" s="11" t="s">
        <v>57</v>
      </c>
      <c r="C114" s="12">
        <f t="shared" ref="C114:E114" si="15">C18 -($F18*C$95/$F$95)</f>
        <v>5.1365596059326502E-2</v>
      </c>
      <c r="D114" s="13">
        <f t="shared" si="15"/>
        <v>-1.2106462710224031E-2</v>
      </c>
      <c r="E114" s="14">
        <f t="shared" si="15"/>
        <v>-3.9259133349102693E-2</v>
      </c>
    </row>
    <row r="115" spans="1:5" x14ac:dyDescent="0.25">
      <c r="A115" s="22"/>
      <c r="B115" s="11" t="s">
        <v>58</v>
      </c>
      <c r="C115" s="12">
        <f t="shared" ref="C115:E115" si="16">C19 -($F19*C$95/$F$95)</f>
        <v>1.5881010068924839E-2</v>
      </c>
      <c r="D115" s="13">
        <f t="shared" si="16"/>
        <v>3.695485487529146E-2</v>
      </c>
      <c r="E115" s="14">
        <f t="shared" si="16"/>
        <v>-5.2835864944216354E-2</v>
      </c>
    </row>
    <row r="116" spans="1:5" x14ac:dyDescent="0.25">
      <c r="A116" s="22"/>
      <c r="B116" s="11" t="s">
        <v>59</v>
      </c>
      <c r="C116" s="12">
        <f t="shared" ref="C116:E116" si="17">C20 -($F20*C$95/$F$95)</f>
        <v>2.1229759020441996E-2</v>
      </c>
      <c r="D116" s="13">
        <f t="shared" si="17"/>
        <v>-8.715530461882337E-3</v>
      </c>
      <c r="E116" s="14">
        <f t="shared" si="17"/>
        <v>-1.251422855855977E-2</v>
      </c>
    </row>
    <row r="117" spans="1:5" x14ac:dyDescent="0.25">
      <c r="A117" s="22"/>
      <c r="B117" s="11" t="s">
        <v>60</v>
      </c>
      <c r="C117" s="12">
        <f t="shared" ref="C117:E117" si="18">C21 -($F21*C$95/$F$95)</f>
        <v>-1.6783154177005932E-2</v>
      </c>
      <c r="D117" s="13">
        <f t="shared" si="18"/>
        <v>5.4345031741831307E-2</v>
      </c>
      <c r="E117" s="14">
        <f t="shared" si="18"/>
        <v>-3.7561877564825458E-2</v>
      </c>
    </row>
    <row r="118" spans="1:5" x14ac:dyDescent="0.25">
      <c r="A118" s="22"/>
      <c r="B118" s="11" t="s">
        <v>61</v>
      </c>
      <c r="C118" s="12">
        <f t="shared" ref="C118:E118" si="19">C22 -($F22*C$95/$F$95)</f>
        <v>-2.1870157683722607E-2</v>
      </c>
      <c r="D118" s="13">
        <f t="shared" si="19"/>
        <v>-8.4643938473788691E-3</v>
      </c>
      <c r="E118" s="14">
        <f t="shared" si="19"/>
        <v>3.0334551531101456E-2</v>
      </c>
    </row>
    <row r="119" spans="1:5" x14ac:dyDescent="0.25">
      <c r="A119" s="22"/>
      <c r="B119" s="11" t="s">
        <v>62</v>
      </c>
      <c r="C119" s="12">
        <f t="shared" ref="C119:E119" si="20">C23 -($F23*C$95/$F$95)</f>
        <v>4.1901189461841598E-2</v>
      </c>
      <c r="D119" s="13">
        <f t="shared" si="20"/>
        <v>-2.0371467037000379E-2</v>
      </c>
      <c r="E119" s="14">
        <f t="shared" si="20"/>
        <v>-2.1529722424841358E-2</v>
      </c>
    </row>
    <row r="120" spans="1:5" x14ac:dyDescent="0.25">
      <c r="A120" s="22" t="s">
        <v>6</v>
      </c>
      <c r="B120" s="11" t="s">
        <v>7</v>
      </c>
      <c r="C120" s="12">
        <f t="shared" ref="C120:E120" si="21">C24 -($F24*C$95/$F$95)</f>
        <v>-1.8680833545929532E-2</v>
      </c>
      <c r="D120" s="13">
        <f t="shared" si="21"/>
        <v>-1.2226786698866121E-2</v>
      </c>
      <c r="E120" s="14">
        <f t="shared" si="21"/>
        <v>3.0907620244795597E-2</v>
      </c>
    </row>
    <row r="121" spans="1:5" x14ac:dyDescent="0.25">
      <c r="A121" s="22"/>
      <c r="B121" s="11" t="s">
        <v>8</v>
      </c>
      <c r="C121" s="12">
        <f t="shared" ref="C121:E121" si="22">C25 -($F25*C$95/$F$95)</f>
        <v>1.4711209764713129E-3</v>
      </c>
      <c r="D121" s="13">
        <f t="shared" si="22"/>
        <v>-1.7457121670443637E-2</v>
      </c>
      <c r="E121" s="14">
        <f t="shared" si="22"/>
        <v>1.5986000693972269E-2</v>
      </c>
    </row>
    <row r="122" spans="1:5" ht="24" x14ac:dyDescent="0.25">
      <c r="A122" s="22"/>
      <c r="B122" s="11" t="s">
        <v>9</v>
      </c>
      <c r="C122" s="12">
        <f t="shared" ref="C122:E122" si="23">C26 -($F26*C$95/$F$95)</f>
        <v>9.8183214693623178E-3</v>
      </c>
      <c r="D122" s="13">
        <f t="shared" si="23"/>
        <v>-4.5518033837688682E-2</v>
      </c>
      <c r="E122" s="14">
        <f t="shared" si="23"/>
        <v>3.5699712368326225E-2</v>
      </c>
    </row>
    <row r="123" spans="1:5" x14ac:dyDescent="0.25">
      <c r="A123" s="22"/>
      <c r="B123" s="11" t="s">
        <v>10</v>
      </c>
      <c r="C123" s="12">
        <f t="shared" ref="C123:E123" si="24">C27 -($F27*C$95/$F$95)</f>
        <v>-1.1269916539331626E-2</v>
      </c>
      <c r="D123" s="13">
        <f t="shared" si="24"/>
        <v>-2.0140050005554869E-2</v>
      </c>
      <c r="E123" s="14">
        <f t="shared" si="24"/>
        <v>3.1409966544886397E-2</v>
      </c>
    </row>
    <row r="124" spans="1:5" x14ac:dyDescent="0.25">
      <c r="A124" s="22"/>
      <c r="B124" s="11" t="s">
        <v>11</v>
      </c>
      <c r="C124" s="12">
        <f t="shared" ref="C124:E124" si="25">C28 -($F28*C$95/$F$95)</f>
        <v>3.0892270267840971E-2</v>
      </c>
      <c r="D124" s="13">
        <f t="shared" si="25"/>
        <v>-3.8400134923386453E-3</v>
      </c>
      <c r="E124" s="14">
        <f t="shared" si="25"/>
        <v>-2.7052256775502326E-2</v>
      </c>
    </row>
    <row r="125" spans="1:5" ht="24" x14ac:dyDescent="0.25">
      <c r="A125" s="22"/>
      <c r="B125" s="11" t="s">
        <v>12</v>
      </c>
      <c r="C125" s="12">
        <f t="shared" ref="C125:E125" si="26">C29 -($F29*C$95/$F$95)</f>
        <v>-1.4121934634165334E-3</v>
      </c>
      <c r="D125" s="13">
        <f t="shared" si="26"/>
        <v>-2.5846971858917309E-2</v>
      </c>
      <c r="E125" s="14">
        <f t="shared" si="26"/>
        <v>2.7259165322333787E-2</v>
      </c>
    </row>
    <row r="126" spans="1:5" x14ac:dyDescent="0.25">
      <c r="A126" s="22"/>
      <c r="B126" s="11" t="s">
        <v>13</v>
      </c>
      <c r="C126" s="12">
        <f t="shared" ref="C126:E126" si="27">C30 -($F30*C$95/$F$95)</f>
        <v>1.4696572036817179E-2</v>
      </c>
      <c r="D126" s="13">
        <f t="shared" si="27"/>
        <v>-5.0221479724689183E-2</v>
      </c>
      <c r="E126" s="14">
        <f t="shared" si="27"/>
        <v>3.5524907687871921E-2</v>
      </c>
    </row>
    <row r="127" spans="1:5" x14ac:dyDescent="0.25">
      <c r="A127" s="22"/>
      <c r="B127" s="11" t="s">
        <v>14</v>
      </c>
      <c r="C127" s="12">
        <f t="shared" ref="C127:E127" si="28">C31 -($F31*C$95/$F$95)</f>
        <v>2.2003000231276881E-2</v>
      </c>
      <c r="D127" s="13">
        <f t="shared" si="28"/>
        <v>3.5479928206104683E-3</v>
      </c>
      <c r="E127" s="14">
        <f t="shared" si="28"/>
        <v>-2.5550993051887461E-2</v>
      </c>
    </row>
    <row r="128" spans="1:5" ht="24" x14ac:dyDescent="0.25">
      <c r="A128" s="22"/>
      <c r="B128" s="11" t="s">
        <v>15</v>
      </c>
      <c r="C128" s="12">
        <f t="shared" ref="C128:E128" si="29">C32 -($F32*C$95/$F$95)</f>
        <v>-5.2404698537912298E-3</v>
      </c>
      <c r="D128" s="13">
        <f t="shared" si="29"/>
        <v>-3.5668027583854622E-2</v>
      </c>
      <c r="E128" s="14">
        <f t="shared" si="29"/>
        <v>4.0908497437645741E-2</v>
      </c>
    </row>
    <row r="129" spans="1:5" ht="24" x14ac:dyDescent="0.25">
      <c r="A129" s="22"/>
      <c r="B129" s="11" t="s">
        <v>16</v>
      </c>
      <c r="C129" s="12">
        <f t="shared" ref="C129:E129" si="30">C33 -($F33*C$95/$F$95)</f>
        <v>-9.567074949189347E-3</v>
      </c>
      <c r="D129" s="13">
        <f t="shared" si="30"/>
        <v>-1.5561449980251635E-2</v>
      </c>
      <c r="E129" s="14">
        <f t="shared" si="30"/>
        <v>2.5128524929440926E-2</v>
      </c>
    </row>
    <row r="130" spans="1:5" ht="24" x14ac:dyDescent="0.25">
      <c r="A130" s="22"/>
      <c r="B130" s="11" t="s">
        <v>17</v>
      </c>
      <c r="C130" s="12">
        <f t="shared" ref="C130:E130" si="31">C34 -($F34*C$95/$F$95)</f>
        <v>2.05638241228491E-3</v>
      </c>
      <c r="D130" s="13">
        <f t="shared" si="31"/>
        <v>2.3371219099138446E-2</v>
      </c>
      <c r="E130" s="14">
        <f t="shared" si="31"/>
        <v>-2.542760151142337E-2</v>
      </c>
    </row>
    <row r="131" spans="1:5" ht="24" x14ac:dyDescent="0.25">
      <c r="A131" s="22"/>
      <c r="B131" s="11" t="s">
        <v>18</v>
      </c>
      <c r="C131" s="12">
        <f t="shared" ref="C131:E131" si="32">C35 -($F35*C$95/$F$95)</f>
        <v>-1.6115997553728487E-2</v>
      </c>
      <c r="D131" s="13">
        <f t="shared" si="32"/>
        <v>6.3921292015886172E-3</v>
      </c>
      <c r="E131" s="14">
        <f t="shared" si="32"/>
        <v>9.7238683521398417E-3</v>
      </c>
    </row>
    <row r="132" spans="1:5" ht="24" x14ac:dyDescent="0.25">
      <c r="A132" s="22"/>
      <c r="B132" s="11" t="s">
        <v>19</v>
      </c>
      <c r="C132" s="12">
        <f t="shared" ref="C132:E132" si="33">C36 -($F36*C$95/$F$95)</f>
        <v>4.7426521799562693E-2</v>
      </c>
      <c r="D132" s="13">
        <f t="shared" si="33"/>
        <v>-2.0357714218106393E-2</v>
      </c>
      <c r="E132" s="14">
        <f t="shared" si="33"/>
        <v>-2.7068807581456411E-2</v>
      </c>
    </row>
    <row r="133" spans="1:5" x14ac:dyDescent="0.25">
      <c r="A133" s="22"/>
      <c r="B133" s="11" t="s">
        <v>20</v>
      </c>
      <c r="C133" s="12">
        <f t="shared" ref="C133:E133" si="34">C37 -($F37*C$95/$F$95)</f>
        <v>-9.3396935676152842E-3</v>
      </c>
      <c r="D133" s="13">
        <f t="shared" si="34"/>
        <v>-4.3151554830147265E-3</v>
      </c>
      <c r="E133" s="14">
        <f t="shared" si="34"/>
        <v>1.3654849050629983E-2</v>
      </c>
    </row>
    <row r="134" spans="1:5" x14ac:dyDescent="0.25">
      <c r="A134" s="22"/>
      <c r="B134" s="11" t="s">
        <v>21</v>
      </c>
      <c r="C134" s="12">
        <f t="shared" ref="C134:E134" si="35">C38 -($F38*C$95/$F$95)</f>
        <v>1.1814329957893471E-2</v>
      </c>
      <c r="D134" s="13">
        <f t="shared" si="35"/>
        <v>1.7560803057974056E-2</v>
      </c>
      <c r="E134" s="14">
        <f t="shared" si="35"/>
        <v>-2.9375133015867583E-2</v>
      </c>
    </row>
    <row r="135" spans="1:5" ht="24" x14ac:dyDescent="0.25">
      <c r="A135" s="22"/>
      <c r="B135" s="11" t="s">
        <v>22</v>
      </c>
      <c r="C135" s="12">
        <f t="shared" ref="C135:E135" si="36">C39 -($F39*C$95/$F$95)</f>
        <v>-2.9588530798924734E-2</v>
      </c>
      <c r="D135" s="13">
        <f t="shared" si="36"/>
        <v>8.00463676643412E-3</v>
      </c>
      <c r="E135" s="14">
        <f t="shared" si="36"/>
        <v>2.158389403249053E-2</v>
      </c>
    </row>
    <row r="136" spans="1:5" ht="24" x14ac:dyDescent="0.25">
      <c r="A136" s="22"/>
      <c r="B136" s="11" t="s">
        <v>23</v>
      </c>
      <c r="C136" s="12">
        <f t="shared" ref="C136:E136" si="37">C40 -($F40*C$95/$F$95)</f>
        <v>-1.8011707097498192E-3</v>
      </c>
      <c r="D136" s="13">
        <f t="shared" si="37"/>
        <v>-1.0856184802685159E-3</v>
      </c>
      <c r="E136" s="14">
        <f t="shared" si="37"/>
        <v>2.8867891900183074E-3</v>
      </c>
    </row>
    <row r="137" spans="1:5" ht="24" x14ac:dyDescent="0.25">
      <c r="A137" s="22"/>
      <c r="B137" s="11" t="s">
        <v>24</v>
      </c>
      <c r="C137" s="12">
        <f t="shared" ref="C137:E137" si="38">C41 -($F41*C$95/$F$95)</f>
        <v>-6.6515909562435693E-3</v>
      </c>
      <c r="D137" s="13">
        <f t="shared" si="38"/>
        <v>1.4657133528365007E-2</v>
      </c>
      <c r="E137" s="14">
        <f t="shared" si="38"/>
        <v>-8.0055425721215212E-3</v>
      </c>
    </row>
    <row r="138" spans="1:5" ht="24" x14ac:dyDescent="0.25">
      <c r="A138" s="22"/>
      <c r="B138" s="11" t="s">
        <v>25</v>
      </c>
      <c r="C138" s="12">
        <f t="shared" ref="C138:E138" si="39">C42 -($F42*C$95/$F$95)</f>
        <v>-2.8909279475600513E-2</v>
      </c>
      <c r="D138" s="13">
        <f t="shared" si="39"/>
        <v>3.4550568792471564E-2</v>
      </c>
      <c r="E138" s="14">
        <f t="shared" si="39"/>
        <v>-5.641289316871162E-3</v>
      </c>
    </row>
    <row r="139" spans="1:5" ht="24" x14ac:dyDescent="0.25">
      <c r="A139" s="22"/>
      <c r="B139" s="11" t="s">
        <v>26</v>
      </c>
      <c r="C139" s="12">
        <f t="shared" ref="C139:E139" si="40">C43 -($F43*C$95/$F$95)</f>
        <v>1.467901595546911E-2</v>
      </c>
      <c r="D139" s="13">
        <f t="shared" si="40"/>
        <v>8.2217230225421545E-2</v>
      </c>
      <c r="E139" s="14">
        <f t="shared" si="40"/>
        <v>-9.6896246180890766E-2</v>
      </c>
    </row>
    <row r="140" spans="1:5" x14ac:dyDescent="0.25">
      <c r="A140" s="22" t="s">
        <v>27</v>
      </c>
      <c r="B140" s="11" t="s">
        <v>28</v>
      </c>
      <c r="C140" s="12">
        <f t="shared" ref="C140:E140" si="41">C44 -($F44*C$95/$F$95)</f>
        <v>-9.9603914276195082E-3</v>
      </c>
      <c r="D140" s="13">
        <f t="shared" si="41"/>
        <v>-1.5895238001127909E-3</v>
      </c>
      <c r="E140" s="14">
        <f t="shared" si="41"/>
        <v>1.1549915227732244E-2</v>
      </c>
    </row>
    <row r="141" spans="1:5" x14ac:dyDescent="0.25">
      <c r="A141" s="22"/>
      <c r="B141" s="11" t="s">
        <v>29</v>
      </c>
      <c r="C141" s="12">
        <f t="shared" ref="C141:E141" si="42">C45 -($F45*C$95/$F$95)</f>
        <v>-3.4955160093284587E-2</v>
      </c>
      <c r="D141" s="13">
        <f t="shared" si="42"/>
        <v>-3.5209715394018792E-2</v>
      </c>
      <c r="E141" s="14">
        <f t="shared" si="42"/>
        <v>7.0164875487303213E-2</v>
      </c>
    </row>
    <row r="142" spans="1:5" ht="24" x14ac:dyDescent="0.25">
      <c r="A142" s="22"/>
      <c r="B142" s="11" t="s">
        <v>30</v>
      </c>
      <c r="C142" s="12">
        <f t="shared" ref="C142:E142" si="43">C46 -($F46*C$95/$F$95)</f>
        <v>-3.6902565096614076E-2</v>
      </c>
      <c r="D142" s="13">
        <f t="shared" si="43"/>
        <v>8.828442795251551E-3</v>
      </c>
      <c r="E142" s="14">
        <f t="shared" si="43"/>
        <v>2.807412230136247E-2</v>
      </c>
    </row>
    <row r="143" spans="1:5" ht="24" x14ac:dyDescent="0.25">
      <c r="A143" s="22"/>
      <c r="B143" s="11" t="s">
        <v>31</v>
      </c>
      <c r="C143" s="12">
        <f t="shared" ref="C143:E143" si="44">C47 -($F47*C$95/$F$95)</f>
        <v>-1.5728466718094164E-2</v>
      </c>
      <c r="D143" s="13">
        <f t="shared" si="44"/>
        <v>-2.1965699909896774E-2</v>
      </c>
      <c r="E143" s="14">
        <f t="shared" si="44"/>
        <v>3.7694166627990938E-2</v>
      </c>
    </row>
    <row r="144" spans="1:5" x14ac:dyDescent="0.25">
      <c r="A144" s="22"/>
      <c r="B144" s="11" t="s">
        <v>32</v>
      </c>
      <c r="C144" s="12">
        <f t="shared" ref="C144:E144" si="45">C48 -($F48*C$95/$F$95)</f>
        <v>-1.9910657980346289E-2</v>
      </c>
      <c r="D144" s="13">
        <f t="shared" si="45"/>
        <v>2.1996282529630928E-2</v>
      </c>
      <c r="E144" s="14">
        <f t="shared" si="45"/>
        <v>-2.0856245492846953E-3</v>
      </c>
    </row>
    <row r="145" spans="1:5" x14ac:dyDescent="0.25">
      <c r="A145" s="22"/>
      <c r="B145" s="11" t="s">
        <v>33</v>
      </c>
      <c r="C145" s="12">
        <f t="shared" ref="C145:E145" si="46">C49 -($F49*C$95/$F$95)</f>
        <v>5.4931428693671291E-2</v>
      </c>
      <c r="D145" s="13">
        <f t="shared" si="46"/>
        <v>-4.2553386268339821E-2</v>
      </c>
      <c r="E145" s="14">
        <f t="shared" si="46"/>
        <v>-1.2378042425331581E-2</v>
      </c>
    </row>
    <row r="146" spans="1:5" x14ac:dyDescent="0.25">
      <c r="A146" s="22"/>
      <c r="B146" s="11" t="s">
        <v>34</v>
      </c>
      <c r="C146" s="12">
        <f t="shared" ref="C146:E146" si="47">C50 -($F50*C$95/$F$95)</f>
        <v>-1.9541755587024146E-2</v>
      </c>
      <c r="D146" s="13">
        <f t="shared" si="47"/>
        <v>4.9905030397119271E-2</v>
      </c>
      <c r="E146" s="14">
        <f t="shared" si="47"/>
        <v>-3.0363274810095237E-2</v>
      </c>
    </row>
    <row r="147" spans="1:5" x14ac:dyDescent="0.25">
      <c r="A147" s="22"/>
      <c r="B147" s="11" t="s">
        <v>35</v>
      </c>
      <c r="C147" s="12">
        <f t="shared" ref="C147:E147" si="48">C51 -($F51*C$95/$F$95)</f>
        <v>-4.5198967594134963E-2</v>
      </c>
      <c r="D147" s="13">
        <f t="shared" si="48"/>
        <v>2.4515113036657488E-3</v>
      </c>
      <c r="E147" s="14">
        <f t="shared" si="48"/>
        <v>4.274745629046918E-2</v>
      </c>
    </row>
    <row r="148" spans="1:5" ht="24" x14ac:dyDescent="0.25">
      <c r="A148" s="22"/>
      <c r="B148" s="11" t="s">
        <v>36</v>
      </c>
      <c r="C148" s="12">
        <f t="shared" ref="C148:E148" si="49">C52 -($F52*C$95/$F$95)</f>
        <v>3.54477031555121E-2</v>
      </c>
      <c r="D148" s="13">
        <f t="shared" si="49"/>
        <v>-9.1038208658681397E-3</v>
      </c>
      <c r="E148" s="14">
        <f t="shared" si="49"/>
        <v>-2.6343882289644099E-2</v>
      </c>
    </row>
    <row r="149" spans="1:5" ht="24" x14ac:dyDescent="0.25">
      <c r="A149" s="22"/>
      <c r="B149" s="11" t="s">
        <v>37</v>
      </c>
      <c r="C149" s="12">
        <f t="shared" ref="C149:E149" si="50">C53 -($F53*C$95/$F$95)</f>
        <v>3.1768553880115041E-2</v>
      </c>
      <c r="D149" s="13">
        <f t="shared" si="50"/>
        <v>-5.6855701794670921E-2</v>
      </c>
      <c r="E149" s="14">
        <f t="shared" si="50"/>
        <v>2.5087147914555769E-2</v>
      </c>
    </row>
    <row r="150" spans="1:5" x14ac:dyDescent="0.25">
      <c r="A150" s="22"/>
      <c r="B150" s="11" t="s">
        <v>38</v>
      </c>
      <c r="C150" s="12">
        <f t="shared" ref="C150:E150" si="51">C54 -($F54*C$95/$F$95)</f>
        <v>2.84301026273443E-2</v>
      </c>
      <c r="D150" s="13">
        <f t="shared" si="51"/>
        <v>-1.5162483739318194E-2</v>
      </c>
      <c r="E150" s="14">
        <f t="shared" si="51"/>
        <v>-1.3267618888026217E-2</v>
      </c>
    </row>
    <row r="151" spans="1:5" x14ac:dyDescent="0.25">
      <c r="A151" s="22"/>
      <c r="B151" s="11" t="s">
        <v>39</v>
      </c>
      <c r="C151" s="12">
        <f t="shared" ref="C151:E151" si="52">C55 -($F55*C$95/$F$95)</f>
        <v>-9.3396935676152842E-3</v>
      </c>
      <c r="D151" s="13">
        <f t="shared" si="52"/>
        <v>-4.3151554830147265E-3</v>
      </c>
      <c r="E151" s="14">
        <f t="shared" si="52"/>
        <v>1.3654849050629983E-2</v>
      </c>
    </row>
    <row r="152" spans="1:5" x14ac:dyDescent="0.25">
      <c r="A152" s="22"/>
      <c r="B152" s="11" t="s">
        <v>40</v>
      </c>
      <c r="C152" s="12">
        <f t="shared" ref="C152:E152" si="53">C56 -($F56*C$95/$F$95)</f>
        <v>5.4444122327730493E-2</v>
      </c>
      <c r="D152" s="13">
        <f t="shared" si="53"/>
        <v>-1.4299051344656311E-2</v>
      </c>
      <c r="E152" s="14">
        <f t="shared" si="53"/>
        <v>-4.0145070983074294E-2</v>
      </c>
    </row>
    <row r="153" spans="1:5" ht="24" x14ac:dyDescent="0.25">
      <c r="A153" s="22"/>
      <c r="B153" s="11" t="s">
        <v>41</v>
      </c>
      <c r="C153" s="12">
        <f t="shared" ref="C153:E153" si="54">C57 -($F57*C$95/$F$95)</f>
        <v>-4.0093335645106115E-2</v>
      </c>
      <c r="D153" s="13">
        <f t="shared" si="54"/>
        <v>8.994359913902128E-3</v>
      </c>
      <c r="E153" s="14">
        <f t="shared" si="54"/>
        <v>3.1098975731203946E-2</v>
      </c>
    </row>
    <row r="154" spans="1:5" ht="24" x14ac:dyDescent="0.25">
      <c r="A154" s="22"/>
      <c r="B154" s="11" t="s">
        <v>42</v>
      </c>
      <c r="C154" s="12">
        <f t="shared" ref="C154:E154" si="55">C58 -($F58*C$95/$F$95)</f>
        <v>2.3853148475963037E-2</v>
      </c>
      <c r="D154" s="13">
        <f t="shared" si="55"/>
        <v>3.917494914751174E-2</v>
      </c>
      <c r="E154" s="14">
        <f t="shared" si="55"/>
        <v>-6.3028097623474943E-2</v>
      </c>
    </row>
    <row r="155" spans="1:5" ht="24" x14ac:dyDescent="0.25">
      <c r="A155" s="22"/>
      <c r="B155" s="11" t="s">
        <v>43</v>
      </c>
      <c r="C155" s="12">
        <f t="shared" ref="C155:E155" si="56">C59 -($F59*C$95/$F$95)</f>
        <v>-2.8051250255903826E-2</v>
      </c>
      <c r="D155" s="13">
        <f t="shared" si="56"/>
        <v>-3.4774199769187136E-2</v>
      </c>
      <c r="E155" s="14">
        <f t="shared" si="56"/>
        <v>6.2825450025090851E-2</v>
      </c>
    </row>
    <row r="156" spans="1:5" x14ac:dyDescent="0.25">
      <c r="A156" s="22" t="s">
        <v>63</v>
      </c>
      <c r="B156" s="11" t="s">
        <v>64</v>
      </c>
      <c r="C156" s="12">
        <f t="shared" ref="C156:E156" si="57">C60 -($F60*C$95/$F$95)</f>
        <v>1.3386672875370265E-2</v>
      </c>
      <c r="D156" s="13">
        <f t="shared" si="57"/>
        <v>3.8036513081690371E-3</v>
      </c>
      <c r="E156" s="14">
        <f t="shared" si="57"/>
        <v>-1.7190324183539343E-2</v>
      </c>
    </row>
    <row r="157" spans="1:5" ht="24" x14ac:dyDescent="0.25">
      <c r="A157" s="22"/>
      <c r="B157" s="11" t="s">
        <v>65</v>
      </c>
      <c r="C157" s="12">
        <f t="shared" ref="C157:E157" si="58">C61 -($F61*C$95/$F$95)</f>
        <v>-7.5275005187828981E-3</v>
      </c>
      <c r="D157" s="13">
        <f t="shared" si="58"/>
        <v>-4.9028354076030289E-3</v>
      </c>
      <c r="E157" s="14">
        <f t="shared" si="58"/>
        <v>1.2430335926385816E-2</v>
      </c>
    </row>
    <row r="158" spans="1:5" ht="24" x14ac:dyDescent="0.25">
      <c r="A158" s="22"/>
      <c r="B158" s="11" t="s">
        <v>66</v>
      </c>
      <c r="C158" s="12">
        <f t="shared" ref="C158:E158" si="59">C62 -($F62*C$95/$F$95)</f>
        <v>-1.7688340471205266E-2</v>
      </c>
      <c r="D158" s="13">
        <f t="shared" si="59"/>
        <v>2.0149280951393636E-2</v>
      </c>
      <c r="E158" s="14">
        <f t="shared" si="59"/>
        <v>-2.4609404801883977E-3</v>
      </c>
    </row>
    <row r="159" spans="1:5" x14ac:dyDescent="0.25">
      <c r="A159" s="22"/>
      <c r="B159" s="11" t="s">
        <v>67</v>
      </c>
      <c r="C159" s="12">
        <f t="shared" ref="C159:E159" si="60">C63 -($F63*C$95/$F$95)</f>
        <v>-8.855280023072426E-3</v>
      </c>
      <c r="D159" s="13">
        <f t="shared" si="60"/>
        <v>-3.9762441872371518E-2</v>
      </c>
      <c r="E159" s="14">
        <f t="shared" si="60"/>
        <v>4.8617721895443805E-2</v>
      </c>
    </row>
    <row r="160" spans="1:5" x14ac:dyDescent="0.25">
      <c r="A160" s="22"/>
      <c r="B160" s="11" t="s">
        <v>68</v>
      </c>
      <c r="C160" s="12">
        <f t="shared" ref="C160:E160" si="61">C64 -($F64*C$95/$F$95)</f>
        <v>3.2708452755221551E-3</v>
      </c>
      <c r="D160" s="13">
        <f t="shared" si="61"/>
        <v>-1.9967978923011748E-2</v>
      </c>
      <c r="E160" s="14">
        <f t="shared" si="61"/>
        <v>1.6697133647489537E-2</v>
      </c>
    </row>
    <row r="161" spans="1:5" ht="24" x14ac:dyDescent="0.25">
      <c r="A161" s="22"/>
      <c r="B161" s="11" t="s">
        <v>69</v>
      </c>
      <c r="C161" s="12">
        <f t="shared" ref="C161:E161" si="62">C65 -($F65*C$95/$F$95)</f>
        <v>7.4541088987384596E-3</v>
      </c>
      <c r="D161" s="13">
        <f t="shared" si="62"/>
        <v>1.2242171608597405E-2</v>
      </c>
      <c r="E161" s="14">
        <f t="shared" si="62"/>
        <v>-1.9696280507335934E-2</v>
      </c>
    </row>
    <row r="162" spans="1:5" x14ac:dyDescent="0.25">
      <c r="A162" s="22"/>
      <c r="B162" s="11" t="s">
        <v>70</v>
      </c>
      <c r="C162" s="12">
        <f t="shared" ref="C162:E162" si="63">C66 -($F66*C$95/$F$95)</f>
        <v>-1.4059241091708807E-2</v>
      </c>
      <c r="D162" s="13">
        <f t="shared" si="63"/>
        <v>-4.2812308937573207E-2</v>
      </c>
      <c r="E162" s="14">
        <f t="shared" si="63"/>
        <v>5.6871550029281931E-2</v>
      </c>
    </row>
    <row r="163" spans="1:5" x14ac:dyDescent="0.25">
      <c r="A163" s="22"/>
      <c r="B163" s="11" t="s">
        <v>71</v>
      </c>
      <c r="C163" s="12">
        <f t="shared" ref="C163:E163" si="64">C67 -($F67*C$95/$F$95)</f>
        <v>1.2381711050864441E-2</v>
      </c>
      <c r="D163" s="13">
        <f t="shared" si="64"/>
        <v>-3.049559367007057E-2</v>
      </c>
      <c r="E163" s="14">
        <f t="shared" si="64"/>
        <v>1.8113882619206101E-2</v>
      </c>
    </row>
    <row r="164" spans="1:5" x14ac:dyDescent="0.25">
      <c r="A164" s="22"/>
      <c r="B164" s="11" t="s">
        <v>72</v>
      </c>
      <c r="C164" s="12">
        <f t="shared" ref="C164:E164" si="65">C68 -($F68*C$95/$F$95)</f>
        <v>-5.6418460187831226E-2</v>
      </c>
      <c r="D164" s="13">
        <f t="shared" si="65"/>
        <v>2.0449274877580276E-2</v>
      </c>
      <c r="E164" s="14">
        <f t="shared" si="65"/>
        <v>3.5969185310250867E-2</v>
      </c>
    </row>
    <row r="165" spans="1:5" x14ac:dyDescent="0.25">
      <c r="A165" s="22"/>
      <c r="B165" s="11" t="s">
        <v>73</v>
      </c>
      <c r="C165" s="12">
        <f t="shared" ref="C165:E165" si="66">C69 -($F69*C$95/$F$95)</f>
        <v>-2.6282623148946721E-2</v>
      </c>
      <c r="D165" s="13">
        <f t="shared" si="66"/>
        <v>1.7058342629238665E-2</v>
      </c>
      <c r="E165" s="14">
        <f t="shared" si="66"/>
        <v>9.2242805197079447E-3</v>
      </c>
    </row>
    <row r="166" spans="1:5" x14ac:dyDescent="0.25">
      <c r="A166" s="22"/>
      <c r="B166" s="11" t="s">
        <v>74</v>
      </c>
      <c r="C166" s="12">
        <f t="shared" ref="C166:E166" si="67">C70 -($F70*C$95/$F$95)</f>
        <v>-3.0658205779281203E-2</v>
      </c>
      <c r="D166" s="13">
        <f t="shared" si="67"/>
        <v>2.6235823862088697E-3</v>
      </c>
      <c r="E166" s="14">
        <f t="shared" si="67"/>
        <v>2.8034623393072333E-2</v>
      </c>
    </row>
    <row r="167" spans="1:5" x14ac:dyDescent="0.25">
      <c r="A167" s="22"/>
      <c r="B167" s="11" t="s">
        <v>75</v>
      </c>
      <c r="C167" s="12">
        <f t="shared" ref="C167:E167" si="68">C71 -($F71*C$95/$F$95)</f>
        <v>-4.3594455123600225E-2</v>
      </c>
      <c r="D167" s="13">
        <f t="shared" si="68"/>
        <v>1.0523092874003701E-2</v>
      </c>
      <c r="E167" s="14">
        <f t="shared" si="68"/>
        <v>3.3071362249596531E-2</v>
      </c>
    </row>
    <row r="168" spans="1:5" x14ac:dyDescent="0.25">
      <c r="A168" s="22"/>
      <c r="B168" s="11" t="s">
        <v>76</v>
      </c>
      <c r="C168" s="12">
        <f t="shared" ref="C168:E168" si="69">C72 -($F72*C$95/$F$95)</f>
        <v>3.0369901527444232E-2</v>
      </c>
      <c r="D168" s="13">
        <f t="shared" si="69"/>
        <v>-4.6073633544715387E-3</v>
      </c>
      <c r="E168" s="14">
        <f t="shared" si="69"/>
        <v>-2.5762538172972971E-2</v>
      </c>
    </row>
    <row r="169" spans="1:5" ht="24" x14ac:dyDescent="0.25">
      <c r="A169" s="22"/>
      <c r="B169" s="11" t="s">
        <v>77</v>
      </c>
      <c r="C169" s="12">
        <f t="shared" ref="C169:E169" si="70">C73 -($F73*C$95/$F$95)</f>
        <v>-3.275002461575674E-2</v>
      </c>
      <c r="D169" s="13">
        <f t="shared" si="70"/>
        <v>2.2806335739554387E-2</v>
      </c>
      <c r="E169" s="14">
        <f t="shared" si="70"/>
        <v>9.9436888762023112E-3</v>
      </c>
    </row>
    <row r="170" spans="1:5" x14ac:dyDescent="0.25">
      <c r="A170" s="22"/>
      <c r="B170" s="11" t="s">
        <v>78</v>
      </c>
      <c r="C170" s="12">
        <f t="shared" ref="C170:E170" si="71">C74 -($F74*C$95/$F$95)</f>
        <v>7.8435375579588629E-2</v>
      </c>
      <c r="D170" s="13">
        <f t="shared" si="71"/>
        <v>-1.1381628996153303E-2</v>
      </c>
      <c r="E170" s="14">
        <f t="shared" si="71"/>
        <v>-6.7053746583435492E-2</v>
      </c>
    </row>
    <row r="171" spans="1:5" x14ac:dyDescent="0.25">
      <c r="A171" s="22"/>
      <c r="B171" s="11" t="s">
        <v>79</v>
      </c>
      <c r="C171" s="12">
        <f t="shared" ref="C171:E171" si="72">C75 -($F75*C$95/$F$95)</f>
        <v>3.9146601746557486E-3</v>
      </c>
      <c r="D171" s="13">
        <f t="shared" si="72"/>
        <v>5.0131925555509715E-2</v>
      </c>
      <c r="E171" s="14">
        <f t="shared" si="72"/>
        <v>-5.4046585730165547E-2</v>
      </c>
    </row>
    <row r="172" spans="1:5" x14ac:dyDescent="0.25">
      <c r="A172" s="22"/>
      <c r="B172" s="11" t="s">
        <v>80</v>
      </c>
      <c r="C172" s="12">
        <f t="shared" ref="C172:E172" si="73">C76 -($F76*C$95/$F$95)</f>
        <v>3.2592219036585324E-2</v>
      </c>
      <c r="D172" s="13">
        <f t="shared" si="73"/>
        <v>-6.4543649327087893E-3</v>
      </c>
      <c r="E172" s="14">
        <f t="shared" si="73"/>
        <v>-2.6137854103876645E-2</v>
      </c>
    </row>
    <row r="173" spans="1:5" x14ac:dyDescent="0.25">
      <c r="A173" s="22"/>
      <c r="B173" s="11" t="s">
        <v>81</v>
      </c>
      <c r="C173" s="12">
        <f t="shared" ref="C173:E173" si="74">C77 -($F77*C$95/$F$95)</f>
        <v>1.6981782241375032E-2</v>
      </c>
      <c r="D173" s="13">
        <f t="shared" si="74"/>
        <v>-1.2007490395477161E-2</v>
      </c>
      <c r="E173" s="14">
        <f t="shared" si="74"/>
        <v>-4.9742918458979823E-3</v>
      </c>
    </row>
    <row r="174" spans="1:5" x14ac:dyDescent="0.25">
      <c r="A174" s="22" t="s">
        <v>82</v>
      </c>
      <c r="B174" s="11" t="s">
        <v>83</v>
      </c>
      <c r="C174" s="12">
        <f t="shared" ref="C174:E174" si="75">C78 -($F78*C$95/$F$95)</f>
        <v>-1.2706270315921919E-2</v>
      </c>
      <c r="D174" s="13">
        <f t="shared" si="75"/>
        <v>-4.448645246741878E-3</v>
      </c>
      <c r="E174" s="14">
        <f t="shared" si="75"/>
        <v>1.7154915562663658E-2</v>
      </c>
    </row>
    <row r="175" spans="1:5" x14ac:dyDescent="0.25">
      <c r="A175" s="22"/>
      <c r="B175" s="11" t="s">
        <v>84</v>
      </c>
      <c r="C175" s="12">
        <f t="shared" ref="C175:E175" si="76">C79 -($F79*C$95/$F$95)</f>
        <v>6.057342824096007E-2</v>
      </c>
      <c r="D175" s="13">
        <f t="shared" si="76"/>
        <v>2.5638076954038913E-2</v>
      </c>
      <c r="E175" s="14">
        <f t="shared" si="76"/>
        <v>-8.6211505194999011E-2</v>
      </c>
    </row>
    <row r="176" spans="1:5" x14ac:dyDescent="0.25">
      <c r="A176" s="22"/>
      <c r="B176" s="11" t="s">
        <v>85</v>
      </c>
      <c r="C176" s="12">
        <f t="shared" ref="C176:E176" si="77">C80 -($F80*C$95/$F$95)</f>
        <v>-2.5500447387007463E-2</v>
      </c>
      <c r="D176" s="13">
        <f t="shared" si="77"/>
        <v>-1.2874515025707134E-2</v>
      </c>
      <c r="E176" s="14">
        <f t="shared" si="77"/>
        <v>3.8374962412714486E-2</v>
      </c>
    </row>
    <row r="177" spans="1:5" x14ac:dyDescent="0.25">
      <c r="A177" s="22"/>
      <c r="B177" s="11" t="s">
        <v>86</v>
      </c>
      <c r="C177" s="12">
        <f t="shared" ref="C177:E177" si="78">C81 -($F81*C$95/$F$95)</f>
        <v>-3.8785575313694171E-2</v>
      </c>
      <c r="D177" s="13">
        <f t="shared" si="78"/>
        <v>2.2029434147581878E-2</v>
      </c>
      <c r="E177" s="14">
        <f t="shared" si="78"/>
        <v>1.6756141166112237E-2</v>
      </c>
    </row>
    <row r="178" spans="1:5" ht="24" x14ac:dyDescent="0.25">
      <c r="A178" s="22"/>
      <c r="B178" s="11" t="s">
        <v>87</v>
      </c>
      <c r="C178" s="12">
        <f t="shared" ref="C178:E178" si="79">C82 -($F82*C$95/$F$95)</f>
        <v>8.1852701952870727E-3</v>
      </c>
      <c r="D178" s="13">
        <f t="shared" si="79"/>
        <v>2.3551564227936958E-2</v>
      </c>
      <c r="E178" s="14">
        <f t="shared" si="79"/>
        <v>-3.1736834423224086E-2</v>
      </c>
    </row>
    <row r="179" spans="1:5" ht="24" x14ac:dyDescent="0.25">
      <c r="A179" s="22"/>
      <c r="B179" s="11" t="s">
        <v>88</v>
      </c>
      <c r="C179" s="12">
        <f t="shared" ref="C179:E179" si="80">C83 -($F83*C$95/$F$95)</f>
        <v>-5.0310473354682195E-3</v>
      </c>
      <c r="D179" s="13">
        <f t="shared" si="80"/>
        <v>-2.5262262594099388E-2</v>
      </c>
      <c r="E179" s="14">
        <f t="shared" si="80"/>
        <v>3.0293309929567594E-2</v>
      </c>
    </row>
    <row r="180" spans="1:5" x14ac:dyDescent="0.25">
      <c r="A180" s="22"/>
      <c r="B180" s="11" t="s">
        <v>89</v>
      </c>
      <c r="C180" s="12">
        <f t="shared" ref="C180:E180" si="81">C84 -($F84*C$95/$F$95)</f>
        <v>-6.701362275454717E-3</v>
      </c>
      <c r="D180" s="13">
        <f t="shared" si="81"/>
        <v>-2.8480185035045652E-3</v>
      </c>
      <c r="E180" s="14">
        <f t="shared" si="81"/>
        <v>9.5493807789592405E-3</v>
      </c>
    </row>
    <row r="181" spans="1:5" x14ac:dyDescent="0.25">
      <c r="A181" s="22"/>
      <c r="B181" s="11" t="s">
        <v>90</v>
      </c>
      <c r="C181" s="12">
        <f t="shared" ref="C181:E181" si="82">C85 -($F85*C$95/$F$95)</f>
        <v>-1.6883449378500295E-2</v>
      </c>
      <c r="D181" s="13">
        <f t="shared" si="82"/>
        <v>-4.8172269725082623E-3</v>
      </c>
      <c r="E181" s="14">
        <f t="shared" si="82"/>
        <v>2.1700676351008488E-2</v>
      </c>
    </row>
    <row r="182" spans="1:5" x14ac:dyDescent="0.25">
      <c r="A182" s="22"/>
      <c r="B182" s="11" t="s">
        <v>91</v>
      </c>
      <c r="C182" s="12">
        <f t="shared" ref="C182:E182" si="83">C86 -($F86*C$95/$F$95)</f>
        <v>-1.7619721027167468E-2</v>
      </c>
      <c r="D182" s="13">
        <f t="shared" si="83"/>
        <v>1.0889078339456876E-2</v>
      </c>
      <c r="E182" s="14">
        <f t="shared" si="83"/>
        <v>6.7306426877105086E-3</v>
      </c>
    </row>
    <row r="183" spans="1:5" x14ac:dyDescent="0.25">
      <c r="A183" s="22"/>
      <c r="B183" s="11" t="s">
        <v>92</v>
      </c>
      <c r="C183" s="12">
        <f t="shared" ref="C183:E183" si="84">C87 -($F87*C$95/$F$95)</f>
        <v>-4.5727619340174386E-2</v>
      </c>
      <c r="D183" s="13">
        <f t="shared" si="84"/>
        <v>1.2905208511299893E-2</v>
      </c>
      <c r="E183" s="14">
        <f t="shared" si="84"/>
        <v>3.2822410828874438E-2</v>
      </c>
    </row>
    <row r="184" spans="1:5" x14ac:dyDescent="0.25">
      <c r="A184" s="22"/>
      <c r="B184" s="11" t="s">
        <v>93</v>
      </c>
      <c r="C184" s="12">
        <f t="shared" ref="C184:E184" si="85">C88 -($F88*C$95/$F$95)</f>
        <v>3.4618593899595762E-3</v>
      </c>
      <c r="D184" s="13">
        <f t="shared" si="85"/>
        <v>1.2308810168284945E-2</v>
      </c>
      <c r="E184" s="14">
        <f t="shared" si="85"/>
        <v>-1.5770669558244688E-2</v>
      </c>
    </row>
    <row r="185" spans="1:5" ht="24" x14ac:dyDescent="0.25">
      <c r="A185" s="22"/>
      <c r="B185" s="11" t="s">
        <v>94</v>
      </c>
      <c r="C185" s="12">
        <f t="shared" ref="C185:E185" si="86">C89 -($F89*C$95/$F$95)</f>
        <v>-1.4795633020884519E-2</v>
      </c>
      <c r="D185" s="13">
        <f t="shared" si="86"/>
        <v>-8.190820527543663E-3</v>
      </c>
      <c r="E185" s="14">
        <f t="shared" si="86"/>
        <v>2.2986453548428126E-2</v>
      </c>
    </row>
    <row r="186" spans="1:5" ht="24" x14ac:dyDescent="0.25">
      <c r="A186" s="22"/>
      <c r="B186" s="11" t="s">
        <v>95</v>
      </c>
      <c r="C186" s="12">
        <f t="shared" ref="C186:E186" si="87">C90 -($F90*C$95/$F$95)</f>
        <v>-1.3855404340177901E-2</v>
      </c>
      <c r="D186" s="13">
        <f t="shared" si="87"/>
        <v>1.3564316037175533E-2</v>
      </c>
      <c r="E186" s="14">
        <f t="shared" si="87"/>
        <v>2.9108830300228483E-4</v>
      </c>
    </row>
    <row r="187" spans="1:5" x14ac:dyDescent="0.25">
      <c r="A187" s="22"/>
      <c r="B187" s="11" t="s">
        <v>96</v>
      </c>
      <c r="C187" s="12">
        <f t="shared" ref="C187:E187" si="88">C91 -($F91*C$95/$F$95)</f>
        <v>5.945483354630271E-2</v>
      </c>
      <c r="D187" s="13">
        <f t="shared" si="88"/>
        <v>-1.5997271849299444E-2</v>
      </c>
      <c r="E187" s="14">
        <f t="shared" si="88"/>
        <v>-4.3457561697003322E-2</v>
      </c>
    </row>
    <row r="188" spans="1:5" x14ac:dyDescent="0.25">
      <c r="A188" s="22"/>
      <c r="B188" s="11" t="s">
        <v>97</v>
      </c>
      <c r="C188" s="12">
        <f t="shared" ref="C188:E188" si="89">C92 -($F92*C$95/$F$95)</f>
        <v>6.3329015120780874E-2</v>
      </c>
      <c r="D188" s="13">
        <f t="shared" si="89"/>
        <v>-8.3008921504687527E-3</v>
      </c>
      <c r="E188" s="14">
        <f t="shared" si="89"/>
        <v>-5.5028122970312121E-2</v>
      </c>
    </row>
    <row r="189" spans="1:5" x14ac:dyDescent="0.25">
      <c r="A189" s="22"/>
      <c r="B189" s="11" t="s">
        <v>98</v>
      </c>
      <c r="C189" s="12">
        <f t="shared" ref="C189:E189" si="90">C93 -($F93*C$95/$F$95)</f>
        <v>2.2256305459471881E-2</v>
      </c>
      <c r="D189" s="13">
        <f t="shared" si="90"/>
        <v>9.8800018297590109E-4</v>
      </c>
      <c r="E189" s="14">
        <f t="shared" si="90"/>
        <v>-2.3244305642447782E-2</v>
      </c>
    </row>
    <row r="190" spans="1:5" ht="15.75" thickBot="1" x14ac:dyDescent="0.3">
      <c r="A190" s="23"/>
      <c r="B190" s="15" t="s">
        <v>99</v>
      </c>
      <c r="C190" s="16">
        <f t="shared" ref="C190:E190" si="91">C94 -($F94*C$95/$F$95)</f>
        <v>2.7015430705504273E-3</v>
      </c>
      <c r="D190" s="17">
        <f t="shared" si="91"/>
        <v>1.7549654678022164E-2</v>
      </c>
      <c r="E190" s="18">
        <f t="shared" si="91"/>
        <v>-2.025119774857273E-2</v>
      </c>
    </row>
    <row r="191" spans="1:5" ht="15.75" thickTop="1" x14ac:dyDescent="0.25"/>
  </sheetData>
  <mergeCells count="14">
    <mergeCell ref="A60:A77"/>
    <mergeCell ref="A3:B5"/>
    <mergeCell ref="C3:E3"/>
    <mergeCell ref="A6:A23"/>
    <mergeCell ref="A24:A43"/>
    <mergeCell ref="A44:A59"/>
    <mergeCell ref="A156:A173"/>
    <mergeCell ref="A174:A190"/>
    <mergeCell ref="A78:A94"/>
    <mergeCell ref="A99:B101"/>
    <mergeCell ref="C99:E99"/>
    <mergeCell ref="A102:A119"/>
    <mergeCell ref="A120:A139"/>
    <mergeCell ref="A140:A155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B23E-931F-44E2-AAF5-A0AB0FB0C64C}">
  <sheetPr codeName="Arkusz9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>AVERAGE(C7:E7)</f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>AVERAGE(C8:E8)</f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>AVERAGE(C9:E9)</f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>AVERAGE(C10:E10)</f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>AVERAGE(C11:E11)</f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>AVERAGE(C12:E12)</f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>AVERAGE(C13:E13)</f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>AVERAGE(C14:E14)</f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>AVERAGE(C15:E15)</f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>AVERAGE(C16:E16)</f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>AVERAGE(C17:E17)</f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>AVERAGE(C18:E18)</f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>AVERAGE(C19:E19)</f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>AVERAGE(C20:E20)</f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>AVERAGE(C21:E21)</f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>AVERAGE(C22:E22)</f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>AVERAGE(C23:E23)</f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>AVERAGE(C24:E24)</f>
        <v>0.16185018704118437</v>
      </c>
    </row>
    <row r="25" spans="1:6" ht="24" x14ac:dyDescent="0.25">
      <c r="A25" s="22"/>
      <c r="B25" s="11" t="s">
        <v>26</v>
      </c>
      <c r="C25" s="12">
        <v>0.27969348659003829</v>
      </c>
      <c r="D25" s="13">
        <v>0.3473053892215569</v>
      </c>
      <c r="E25" s="14">
        <v>0.16239316239316237</v>
      </c>
      <c r="F25" s="19">
        <f>AVERAGE(C25:E25)</f>
        <v>0.26313067940158585</v>
      </c>
    </row>
    <row r="26" spans="1:6" x14ac:dyDescent="0.25">
      <c r="A26" s="22" t="s">
        <v>27</v>
      </c>
      <c r="B26" s="11" t="s">
        <v>28</v>
      </c>
      <c r="C26" s="12">
        <v>0.24904214559386972</v>
      </c>
      <c r="D26" s="13">
        <v>0.25748502994011974</v>
      </c>
      <c r="E26" s="14">
        <v>0.26495726495726496</v>
      </c>
      <c r="F26" s="19">
        <f>AVERAGE(C26:E26)</f>
        <v>0.25716148016375145</v>
      </c>
    </row>
    <row r="27" spans="1:6" x14ac:dyDescent="0.25">
      <c r="A27" s="22"/>
      <c r="B27" s="11" t="s">
        <v>29</v>
      </c>
      <c r="C27" s="12">
        <v>0.13793103448275862</v>
      </c>
      <c r="D27" s="13">
        <v>0.1377245508982036</v>
      </c>
      <c r="E27" s="14">
        <v>0.23931623931623933</v>
      </c>
      <c r="F27" s="19">
        <f>AVERAGE(C27:E27)</f>
        <v>0.17165727489906721</v>
      </c>
    </row>
    <row r="28" spans="1:6" ht="24" x14ac:dyDescent="0.25">
      <c r="A28" s="22"/>
      <c r="B28" s="11" t="s">
        <v>30</v>
      </c>
      <c r="C28" s="12">
        <v>0.18773946360153257</v>
      </c>
      <c r="D28" s="13">
        <v>0.23353293413173654</v>
      </c>
      <c r="E28" s="14">
        <v>0.24786324786324787</v>
      </c>
      <c r="F28" s="19">
        <f>AVERAGE(C28:E28)</f>
        <v>0.22304521519883899</v>
      </c>
    </row>
    <row r="29" spans="1:6" ht="24" x14ac:dyDescent="0.25">
      <c r="A29" s="22"/>
      <c r="B29" s="11" t="s">
        <v>31</v>
      </c>
      <c r="C29" s="12">
        <v>0.13793103448275862</v>
      </c>
      <c r="D29" s="13">
        <v>0.1317365269461078</v>
      </c>
      <c r="E29" s="14">
        <v>0.18803418803418803</v>
      </c>
      <c r="F29" s="19">
        <f>AVERAGE(C29:E29)</f>
        <v>0.15256724982101813</v>
      </c>
    </row>
    <row r="30" spans="1:6" x14ac:dyDescent="0.25">
      <c r="A30" s="22"/>
      <c r="B30" s="11" t="s">
        <v>32</v>
      </c>
      <c r="C30" s="12">
        <v>9.5785440613026823E-2</v>
      </c>
      <c r="D30" s="13">
        <v>0.1377245508982036</v>
      </c>
      <c r="E30" s="14">
        <v>0.1111111111111111</v>
      </c>
      <c r="F30" s="19">
        <f>AVERAGE(C30:E30)</f>
        <v>0.11487370087411385</v>
      </c>
    </row>
    <row r="31" spans="1:6" x14ac:dyDescent="0.25">
      <c r="A31" s="22"/>
      <c r="B31" s="11" t="s">
        <v>33</v>
      </c>
      <c r="C31" s="12">
        <v>0.39080459770114939</v>
      </c>
      <c r="D31" s="13">
        <v>0.29341317365269459</v>
      </c>
      <c r="E31" s="14">
        <v>0.31623931623931623</v>
      </c>
      <c r="F31" s="19">
        <f>AVERAGE(C31:E31)</f>
        <v>0.33348569586438676</v>
      </c>
    </row>
    <row r="32" spans="1:6" x14ac:dyDescent="0.25">
      <c r="A32" s="22"/>
      <c r="B32" s="11" t="s">
        <v>34</v>
      </c>
      <c r="C32" s="12">
        <v>0.22988505747126436</v>
      </c>
      <c r="D32" s="13">
        <v>0.29940119760479039</v>
      </c>
      <c r="E32" s="14">
        <v>0.21367521367521367</v>
      </c>
      <c r="F32" s="19">
        <f>AVERAGE(C32:E32)</f>
        <v>0.24765382291708948</v>
      </c>
    </row>
    <row r="33" spans="1:6" x14ac:dyDescent="0.25">
      <c r="A33" s="22"/>
      <c r="B33" s="11" t="s">
        <v>35</v>
      </c>
      <c r="C33" s="12">
        <v>4.2145593869731802E-2</v>
      </c>
      <c r="D33" s="13">
        <v>8.9820359281437126E-2</v>
      </c>
      <c r="E33" s="14">
        <v>0.12820512820512819</v>
      </c>
      <c r="F33" s="19">
        <f>AVERAGE(C33:E33)</f>
        <v>8.6723693785432376E-2</v>
      </c>
    </row>
    <row r="34" spans="1:6" ht="24" x14ac:dyDescent="0.25">
      <c r="A34" s="22"/>
      <c r="B34" s="11" t="s">
        <v>36</v>
      </c>
      <c r="C34" s="12">
        <v>0.27203065134099619</v>
      </c>
      <c r="D34" s="13">
        <v>0.22754491017964071</v>
      </c>
      <c r="E34" s="14">
        <v>0.20512820512820512</v>
      </c>
      <c r="F34" s="19">
        <f>AVERAGE(C34:E34)</f>
        <v>0.23490125554961402</v>
      </c>
    </row>
    <row r="35" spans="1:6" ht="24" x14ac:dyDescent="0.25">
      <c r="A35" s="22"/>
      <c r="B35" s="11" t="s">
        <v>37</v>
      </c>
      <c r="C35" s="12">
        <v>0.26819923371647508</v>
      </c>
      <c r="D35" s="13">
        <v>0.17964071856287425</v>
      </c>
      <c r="E35" s="14">
        <v>0.25641025641025639</v>
      </c>
      <c r="F35" s="19">
        <f>AVERAGE(C35:E35)</f>
        <v>0.23475006956320191</v>
      </c>
    </row>
    <row r="36" spans="1:6" x14ac:dyDescent="0.25">
      <c r="A36" s="22"/>
      <c r="B36" s="11" t="s">
        <v>38</v>
      </c>
      <c r="C36" s="12">
        <v>0.19923371647509577</v>
      </c>
      <c r="D36" s="13">
        <v>0.15568862275449102</v>
      </c>
      <c r="E36" s="14">
        <v>0.15384615384615385</v>
      </c>
      <c r="F36" s="19">
        <f>AVERAGE(C36:E36)</f>
        <v>0.16958949769191356</v>
      </c>
    </row>
    <row r="37" spans="1:6" x14ac:dyDescent="0.25">
      <c r="A37" s="22"/>
      <c r="B37" s="11" t="s">
        <v>39</v>
      </c>
      <c r="C37" s="12">
        <v>7.2796934865900387E-2</v>
      </c>
      <c r="D37" s="13">
        <v>7.7844311377245512E-2</v>
      </c>
      <c r="E37" s="14">
        <v>9.4017094017094016E-2</v>
      </c>
      <c r="F37" s="19">
        <f>AVERAGE(C37:E37)</f>
        <v>8.1552780086746643E-2</v>
      </c>
    </row>
    <row r="38" spans="1:6" x14ac:dyDescent="0.25">
      <c r="A38" s="22"/>
      <c r="B38" s="11" t="s">
        <v>40</v>
      </c>
      <c r="C38" s="12">
        <v>0.40996168582375481</v>
      </c>
      <c r="D38" s="13">
        <v>0.34131736526946116</v>
      </c>
      <c r="E38" s="14">
        <v>0.30769230769230771</v>
      </c>
      <c r="F38" s="19">
        <f>AVERAGE(C38:E38)</f>
        <v>0.35299045292850789</v>
      </c>
    </row>
    <row r="39" spans="1:6" ht="24" x14ac:dyDescent="0.25">
      <c r="A39" s="22"/>
      <c r="B39" s="11" t="s">
        <v>41</v>
      </c>
      <c r="C39" s="12">
        <v>7.662835249042145E-2</v>
      </c>
      <c r="D39" s="13">
        <v>0.12574850299401197</v>
      </c>
      <c r="E39" s="14">
        <v>0.14529914529914531</v>
      </c>
      <c r="F39" s="19">
        <f>AVERAGE(C39:E39)</f>
        <v>0.11589200026119291</v>
      </c>
    </row>
    <row r="40" spans="1:6" ht="24" x14ac:dyDescent="0.25">
      <c r="A40" s="22"/>
      <c r="B40" s="11" t="s">
        <v>42</v>
      </c>
      <c r="C40" s="12">
        <v>0.36781609195402298</v>
      </c>
      <c r="D40" s="13">
        <v>0.38323353293413176</v>
      </c>
      <c r="E40" s="14">
        <v>0.27350427350427353</v>
      </c>
      <c r="F40" s="19">
        <f>AVERAGE(C40:E40)</f>
        <v>0.34151796613080942</v>
      </c>
    </row>
    <row r="41" spans="1:6" ht="24.75" thickBot="1" x14ac:dyDescent="0.3">
      <c r="A41" s="23"/>
      <c r="B41" s="15" t="s">
        <v>43</v>
      </c>
      <c r="C41" s="16">
        <v>0.22222222222222221</v>
      </c>
      <c r="D41" s="17">
        <v>0.21556886227544911</v>
      </c>
      <c r="E41" s="18">
        <v>0.30769230769230771</v>
      </c>
      <c r="F41" s="19">
        <f>AVERAGE(C41:E41)</f>
        <v>0.24849446406332634</v>
      </c>
    </row>
    <row r="42" spans="1:6" ht="15.75" thickTop="1" x14ac:dyDescent="0.25">
      <c r="C42" s="20">
        <f>AVERAGE(C6:C41)</f>
        <v>0.19295444870157513</v>
      </c>
      <c r="D42" s="20">
        <f>AVERAGE(D6:D41)</f>
        <v>0.18878908848968731</v>
      </c>
      <c r="E42" s="20">
        <f>AVERAGE(E6:E41)</f>
        <v>0.19420702754036084</v>
      </c>
      <c r="F42" s="20">
        <f>AVERAGE(F6:F41)</f>
        <v>0.1919835215772078</v>
      </c>
    </row>
    <row r="45" spans="1:6" ht="15.75" thickBot="1" x14ac:dyDescent="0.3"/>
    <row r="46" spans="1:6" ht="15.75" thickTop="1" x14ac:dyDescent="0.25">
      <c r="A46" s="24"/>
      <c r="B46" s="25"/>
      <c r="C46" s="30" t="s">
        <v>1</v>
      </c>
      <c r="D46" s="31"/>
      <c r="E46" s="32"/>
    </row>
    <row r="47" spans="1:6" ht="36.75" x14ac:dyDescent="0.25">
      <c r="A47" s="26"/>
      <c r="B47" s="27"/>
      <c r="C47" s="1" t="s">
        <v>2</v>
      </c>
      <c r="D47" s="2" t="s">
        <v>3</v>
      </c>
      <c r="E47" s="3" t="s">
        <v>4</v>
      </c>
    </row>
    <row r="48" spans="1:6" ht="25.5" thickBot="1" x14ac:dyDescent="0.3">
      <c r="A48" s="28"/>
      <c r="B48" s="29"/>
      <c r="C48" s="4" t="s">
        <v>5</v>
      </c>
      <c r="D48" s="5" t="s">
        <v>5</v>
      </c>
      <c r="E48" s="6" t="s">
        <v>5</v>
      </c>
    </row>
    <row r="49" spans="1:5" ht="15.75" thickTop="1" x14ac:dyDescent="0.25">
      <c r="A49" s="21" t="s">
        <v>6</v>
      </c>
      <c r="B49" s="7" t="s">
        <v>7</v>
      </c>
      <c r="C49" s="8">
        <f>C6 -($F6*C$42/$F$42)</f>
        <v>-1.8218080583958768E-2</v>
      </c>
      <c r="D49" s="9">
        <f t="shared" ref="D49:E49" si="0">D6 -($F6*D$42/$F$42)</f>
        <v>-6.9254753651738221E-3</v>
      </c>
      <c r="E49" s="10">
        <f t="shared" si="0"/>
        <v>2.5143555949132729E-2</v>
      </c>
    </row>
    <row r="50" spans="1:5" x14ac:dyDescent="0.25">
      <c r="A50" s="22"/>
      <c r="B50" s="11" t="s">
        <v>8</v>
      </c>
      <c r="C50" s="12">
        <f t="shared" ref="C50:E50" si="1">C7 -($F7*C$42/$F$42)</f>
        <v>1.8198588986114705E-3</v>
      </c>
      <c r="D50" s="13">
        <f t="shared" si="1"/>
        <v>-1.3461969934933815E-2</v>
      </c>
      <c r="E50" s="14">
        <f t="shared" si="1"/>
        <v>1.1642111036322456E-2</v>
      </c>
    </row>
    <row r="51" spans="1:5" ht="24" x14ac:dyDescent="0.25">
      <c r="A51" s="22"/>
      <c r="B51" s="11" t="s">
        <v>9</v>
      </c>
      <c r="C51" s="12">
        <f t="shared" ref="C51:E51" si="2">C8 -($F8*C$42/$F$42)</f>
        <v>1.0325543919610741E-2</v>
      </c>
      <c r="D51" s="13">
        <f t="shared" si="2"/>
        <v>-3.9707278758448206E-2</v>
      </c>
      <c r="E51" s="14">
        <f t="shared" si="2"/>
        <v>2.9381734838837575E-2</v>
      </c>
    </row>
    <row r="52" spans="1:5" x14ac:dyDescent="0.25">
      <c r="A52" s="22"/>
      <c r="B52" s="11" t="s">
        <v>10</v>
      </c>
      <c r="C52" s="12">
        <f t="shared" ref="C52:E52" si="3">C9 -($F9*C$42/$F$42)</f>
        <v>-1.099053746761755E-2</v>
      </c>
      <c r="D52" s="13">
        <f t="shared" si="3"/>
        <v>-1.6939475269162799E-2</v>
      </c>
      <c r="E52" s="14">
        <f t="shared" si="3"/>
        <v>2.7930012736780391E-2</v>
      </c>
    </row>
    <row r="53" spans="1:5" x14ac:dyDescent="0.25">
      <c r="A53" s="22"/>
      <c r="B53" s="11" t="s">
        <v>11</v>
      </c>
      <c r="C53" s="12">
        <f t="shared" ref="C53:E53" si="4">C10 -($F10*C$42/$F$42)</f>
        <v>3.1387496861578545E-2</v>
      </c>
      <c r="D53" s="13">
        <f t="shared" si="4"/>
        <v>1.8333167073125434E-3</v>
      </c>
      <c r="E53" s="14">
        <f t="shared" si="4"/>
        <v>-3.3220813568890839E-2</v>
      </c>
    </row>
    <row r="54" spans="1:5" ht="24" x14ac:dyDescent="0.25">
      <c r="A54" s="22"/>
      <c r="B54" s="11" t="s">
        <v>12</v>
      </c>
      <c r="C54" s="12">
        <f t="shared" ref="C54:E54" si="5">C11 -($F11*C$42/$F$42)</f>
        <v>-1.2333424388696612E-3</v>
      </c>
      <c r="D54" s="13">
        <f t="shared" si="5"/>
        <v>-2.3798049342171335E-2</v>
      </c>
      <c r="E54" s="14">
        <f t="shared" si="5"/>
        <v>2.5031391781041024E-2</v>
      </c>
    </row>
    <row r="55" spans="1:5" x14ac:dyDescent="0.25">
      <c r="A55" s="22"/>
      <c r="B55" s="11" t="s">
        <v>13</v>
      </c>
      <c r="C55" s="12">
        <f t="shared" ref="C55:E55" si="6">C12 -($F12*C$42/$F$42)</f>
        <v>1.5313548784622877E-2</v>
      </c>
      <c r="D55" s="13">
        <f t="shared" si="6"/>
        <v>-4.3153376234141588E-2</v>
      </c>
      <c r="E55" s="14">
        <f t="shared" si="6"/>
        <v>2.7839827449518906E-2</v>
      </c>
    </row>
    <row r="56" spans="1:5" x14ac:dyDescent="0.25">
      <c r="A56" s="22"/>
      <c r="B56" s="11" t="s">
        <v>14</v>
      </c>
      <c r="C56" s="12">
        <f t="shared" ref="C56:E56" si="7">C13 -($F13*C$42/$F$42)</f>
        <v>2.2932550522013651E-2</v>
      </c>
      <c r="D56" s="13">
        <f t="shared" si="7"/>
        <v>1.419694787112602E-2</v>
      </c>
      <c r="E56" s="14">
        <f t="shared" si="7"/>
        <v>-3.7129498393139393E-2</v>
      </c>
    </row>
    <row r="57" spans="1:5" ht="24" x14ac:dyDescent="0.25">
      <c r="A57" s="22"/>
      <c r="B57" s="11" t="s">
        <v>15</v>
      </c>
      <c r="C57" s="12">
        <f t="shared" ref="C57:E57" si="8">C14 -($F14*C$42/$F$42)</f>
        <v>-4.853738870543467E-3</v>
      </c>
      <c r="D57" s="13">
        <f t="shared" si="8"/>
        <v>-3.123762624001461E-2</v>
      </c>
      <c r="E57" s="14">
        <f t="shared" si="8"/>
        <v>3.609136511055816E-2</v>
      </c>
    </row>
    <row r="58" spans="1:5" ht="24" x14ac:dyDescent="0.25">
      <c r="A58" s="22"/>
      <c r="B58" s="11" t="s">
        <v>16</v>
      </c>
      <c r="C58" s="12">
        <f t="shared" ref="C58:E58" si="9">C15 -($F15*C$42/$F$42)</f>
        <v>-9.3472189168784525E-3</v>
      </c>
      <c r="D58" s="13">
        <f t="shared" si="9"/>
        <v>-1.3042772907053496E-2</v>
      </c>
      <c r="E58" s="14">
        <f t="shared" si="9"/>
        <v>2.2389991823932018E-2</v>
      </c>
    </row>
    <row r="59" spans="1:5" ht="24" x14ac:dyDescent="0.25">
      <c r="A59" s="22"/>
      <c r="B59" s="11" t="s">
        <v>17</v>
      </c>
      <c r="C59" s="12">
        <f t="shared" ref="C59:E59" si="10">C16 -($F16*C$42/$F$42)</f>
        <v>2.2199993667358781E-3</v>
      </c>
      <c r="D59" s="13">
        <f t="shared" si="10"/>
        <v>2.5245619667686139E-2</v>
      </c>
      <c r="E59" s="14">
        <f t="shared" si="10"/>
        <v>-2.7465619034421962E-2</v>
      </c>
    </row>
    <row r="60" spans="1:5" ht="24" x14ac:dyDescent="0.25">
      <c r="A60" s="22"/>
      <c r="B60" s="11" t="s">
        <v>18</v>
      </c>
      <c r="C60" s="12">
        <f t="shared" ref="C60:E60" si="11">C17 -($F17*C$42/$F$42)</f>
        <v>-1.5954435548104662E-2</v>
      </c>
      <c r="D60" s="13">
        <f t="shared" si="11"/>
        <v>8.2429882168609664E-3</v>
      </c>
      <c r="E60" s="14">
        <f t="shared" si="11"/>
        <v>7.7114473312437509E-3</v>
      </c>
    </row>
    <row r="61" spans="1:5" ht="24" x14ac:dyDescent="0.25">
      <c r="A61" s="22"/>
      <c r="B61" s="11" t="s">
        <v>19</v>
      </c>
      <c r="C61" s="12">
        <f t="shared" ref="C61:E61" si="12">C18 -($F18*C$42/$F$42)</f>
        <v>4.8031165145111576E-2</v>
      </c>
      <c r="D61" s="13">
        <f t="shared" si="12"/>
        <v>-1.3430902540989331E-2</v>
      </c>
      <c r="E61" s="14">
        <f t="shared" si="12"/>
        <v>-3.4600262604122023E-2</v>
      </c>
    </row>
    <row r="62" spans="1:5" x14ac:dyDescent="0.25">
      <c r="A62" s="22"/>
      <c r="B62" s="11" t="s">
        <v>20</v>
      </c>
      <c r="C62" s="12">
        <f t="shared" ref="C62:E62" si="13">C19 -($F19*C$42/$F$42)</f>
        <v>-9.1682858595181632E-3</v>
      </c>
      <c r="D62" s="13">
        <f t="shared" si="13"/>
        <v>-2.3515038150759698E-3</v>
      </c>
      <c r="E62" s="14">
        <f t="shared" si="13"/>
        <v>1.1519789674594175E-2</v>
      </c>
    </row>
    <row r="63" spans="1:5" x14ac:dyDescent="0.25">
      <c r="A63" s="22"/>
      <c r="B63" s="11" t="s">
        <v>21</v>
      </c>
      <c r="C63" s="12">
        <f t="shared" ref="C63:E63" si="14">C20 -($F20*C$42/$F$42)</f>
        <v>1.2077517961682382E-2</v>
      </c>
      <c r="D63" s="13">
        <f t="shared" si="14"/>
        <v>2.0575892451321229E-2</v>
      </c>
      <c r="E63" s="14">
        <f t="shared" si="14"/>
        <v>-3.2653410413003542E-2</v>
      </c>
    </row>
    <row r="64" spans="1:5" ht="24" x14ac:dyDescent="0.25">
      <c r="A64" s="22"/>
      <c r="B64" s="11" t="s">
        <v>22</v>
      </c>
      <c r="C64" s="12">
        <f t="shared" ref="C64:E64" si="15">C21 -($F21*C$42/$F$42)</f>
        <v>-2.9342884046044876E-2</v>
      </c>
      <c r="D64" s="13">
        <f t="shared" si="15"/>
        <v>1.0818773081371372E-2</v>
      </c>
      <c r="E64" s="14">
        <f t="shared" si="15"/>
        <v>1.852411096467356E-2</v>
      </c>
    </row>
    <row r="65" spans="1:5" ht="24" x14ac:dyDescent="0.25">
      <c r="A65" s="22"/>
      <c r="B65" s="11" t="s">
        <v>23</v>
      </c>
      <c r="C65" s="12">
        <f t="shared" ref="C65:E65" si="16">C22 -($F22*C$42/$F$42)</f>
        <v>-1.6614861196179859E-3</v>
      </c>
      <c r="D65" s="13">
        <f t="shared" si="16"/>
        <v>5.1461222955621888E-4</v>
      </c>
      <c r="E65" s="14">
        <f t="shared" si="16"/>
        <v>1.1468738900618086E-3</v>
      </c>
    </row>
    <row r="66" spans="1:5" ht="24" x14ac:dyDescent="0.25">
      <c r="A66" s="22"/>
      <c r="B66" s="11" t="s">
        <v>24</v>
      </c>
      <c r="C66" s="12">
        <f t="shared" ref="C66:E66" si="17">C23 -($F23*C$42/$F$42)</f>
        <v>-6.2699107948724631E-3</v>
      </c>
      <c r="D66" s="13">
        <f t="shared" si="17"/>
        <v>1.9029672510514406E-2</v>
      </c>
      <c r="E66" s="14">
        <f t="shared" si="17"/>
        <v>-1.275976171564186E-2</v>
      </c>
    </row>
    <row r="67" spans="1:5" ht="24" x14ac:dyDescent="0.25">
      <c r="A67" s="22"/>
      <c r="B67" s="11" t="s">
        <v>25</v>
      </c>
      <c r="C67" s="12">
        <f t="shared" ref="C67:E67" si="18">C24 -($F24*C$42/$F$42)</f>
        <v>-2.8569102603808877E-2</v>
      </c>
      <c r="D67" s="13">
        <f t="shared" si="18"/>
        <v>3.8447644887260268E-2</v>
      </c>
      <c r="E67" s="14">
        <f t="shared" si="18"/>
        <v>-9.8785422834513359E-3</v>
      </c>
    </row>
    <row r="68" spans="1:5" ht="24" x14ac:dyDescent="0.25">
      <c r="A68" s="22"/>
      <c r="B68" s="11" t="s">
        <v>26</v>
      </c>
      <c r="C68" s="12">
        <f t="shared" ref="C68:E68" si="19">C25 -($F25*C$42/$F$42)</f>
        <v>1.5232064259135647E-2</v>
      </c>
      <c r="D68" s="13">
        <f t="shared" si="19"/>
        <v>8.8552967608539312E-2</v>
      </c>
      <c r="E68" s="14">
        <f t="shared" si="19"/>
        <v>-0.10378503186767479</v>
      </c>
    </row>
    <row r="69" spans="1:5" x14ac:dyDescent="0.25">
      <c r="A69" s="22" t="s">
        <v>27</v>
      </c>
      <c r="B69" s="11" t="s">
        <v>28</v>
      </c>
      <c r="C69" s="12">
        <f t="shared" ref="C69:E69" si="20">C26 -($F26*C$42/$F$42)</f>
        <v>-9.4198891923941153E-3</v>
      </c>
      <c r="D69" s="13">
        <f t="shared" si="20"/>
        <v>4.6024854596085074E-3</v>
      </c>
      <c r="E69" s="14">
        <f t="shared" si="20"/>
        <v>4.8174037327858299E-3</v>
      </c>
    </row>
    <row r="70" spans="1:5" x14ac:dyDescent="0.25">
      <c r="A70" s="22"/>
      <c r="B70" s="11" t="s">
        <v>29</v>
      </c>
      <c r="C70" s="12">
        <f t="shared" ref="C70:E70" si="21">C27 -($F27*C$42/$F$42)</f>
        <v>-3.4594370675224917E-2</v>
      </c>
      <c r="D70" s="13">
        <f t="shared" si="21"/>
        <v>-3.1076501372242549E-2</v>
      </c>
      <c r="E70" s="14">
        <f t="shared" si="21"/>
        <v>6.5670872047467466E-2</v>
      </c>
    </row>
    <row r="71" spans="1:5" ht="24" x14ac:dyDescent="0.25">
      <c r="A71" s="22"/>
      <c r="B71" s="11" t="s">
        <v>30</v>
      </c>
      <c r="C71" s="12">
        <f t="shared" ref="C71:E71" si="22">C28 -($F28*C$42/$F$42)</f>
        <v>-3.6433768458429633E-2</v>
      </c>
      <c r="D71" s="13">
        <f t="shared" si="22"/>
        <v>1.4198990658673E-2</v>
      </c>
      <c r="E71" s="14">
        <f t="shared" si="22"/>
        <v>2.2234777799756744E-2</v>
      </c>
    </row>
    <row r="72" spans="1:5" ht="24" x14ac:dyDescent="0.25">
      <c r="A72" s="22"/>
      <c r="B72" s="11" t="s">
        <v>31</v>
      </c>
      <c r="C72" s="12">
        <f t="shared" ref="C72:E72" si="23">C29 -($F29*C$42/$F$42)</f>
        <v>-1.5407800732278765E-2</v>
      </c>
      <c r="D72" s="13">
        <f t="shared" si="23"/>
        <v>-1.8292141089888386E-2</v>
      </c>
      <c r="E72" s="14">
        <f t="shared" si="23"/>
        <v>3.3699941822167317E-2</v>
      </c>
    </row>
    <row r="73" spans="1:5" x14ac:dyDescent="0.25">
      <c r="A73" s="22"/>
      <c r="B73" s="11" t="s">
        <v>32</v>
      </c>
      <c r="C73" s="12">
        <f t="shared" ref="C73:E73" si="24">C30 -($F30*C$42/$F$42)</f>
        <v>-1.9669216330331141E-2</v>
      </c>
      <c r="D73" s="13">
        <f t="shared" si="24"/>
        <v>2.4762245064369942E-2</v>
      </c>
      <c r="E73" s="14">
        <f t="shared" si="24"/>
        <v>-5.0930287340387598E-3</v>
      </c>
    </row>
    <row r="74" spans="1:5" x14ac:dyDescent="0.25">
      <c r="A74" s="22"/>
      <c r="B74" s="11" t="s">
        <v>33</v>
      </c>
      <c r="C74" s="12">
        <f t="shared" ref="C74:E74" si="25">C31 -($F31*C$42/$F$42)</f>
        <v>5.5632349235564371E-2</v>
      </c>
      <c r="D74" s="13">
        <f t="shared" si="25"/>
        <v>-3.4523620241709407E-2</v>
      </c>
      <c r="E74" s="14">
        <f t="shared" si="25"/>
        <v>-2.1108728993854797E-2</v>
      </c>
    </row>
    <row r="75" spans="1:5" x14ac:dyDescent="0.25">
      <c r="A75" s="22"/>
      <c r="B75" s="11" t="s">
        <v>34</v>
      </c>
      <c r="C75" s="12">
        <f t="shared" ref="C75:E75" si="26">C32 -($F32*C$42/$F$42)</f>
        <v>-1.9021236554533111E-2</v>
      </c>
      <c r="D75" s="13">
        <f t="shared" si="26"/>
        <v>5.5868111507601043E-2</v>
      </c>
      <c r="E75" s="14">
        <f t="shared" si="26"/>
        <v>-3.6846874953067849E-2</v>
      </c>
    </row>
    <row r="76" spans="1:5" x14ac:dyDescent="0.25">
      <c r="A76" s="22"/>
      <c r="B76" s="11" t="s">
        <v>35</v>
      </c>
      <c r="C76" s="12">
        <f t="shared" ref="C76:E76" si="27">C33 -($F33*C$42/$F$42)</f>
        <v>-4.5016691654876172E-2</v>
      </c>
      <c r="D76" s="13">
        <f t="shared" si="27"/>
        <v>4.5396697425372778E-3</v>
      </c>
      <c r="E76" s="14">
        <f t="shared" si="27"/>
        <v>4.0477021912338942E-2</v>
      </c>
    </row>
    <row r="77" spans="1:5" ht="24" x14ac:dyDescent="0.25">
      <c r="A77" s="22"/>
      <c r="B77" s="11" t="s">
        <v>36</v>
      </c>
      <c r="C77" s="12">
        <f t="shared" ref="C77:E77" si="28">C34 -($F34*C$42/$F$42)</f>
        <v>3.5941418830196248E-2</v>
      </c>
      <c r="D77" s="13">
        <f t="shared" si="28"/>
        <v>-3.4477997986492315E-3</v>
      </c>
      <c r="E77" s="14">
        <f t="shared" si="28"/>
        <v>-3.2493619031546905E-2</v>
      </c>
    </row>
    <row r="78" spans="1:5" ht="24" x14ac:dyDescent="0.25">
      <c r="A78" s="22"/>
      <c r="B78" s="11" t="s">
        <v>37</v>
      </c>
      <c r="C78" s="12">
        <f t="shared" ref="C78:E78" si="29">C35 -($F35*C$42/$F$42)</f>
        <v>3.2261951791954097E-2</v>
      </c>
      <c r="D78" s="13">
        <f t="shared" si="29"/>
        <v>-5.1203321027808113E-2</v>
      </c>
      <c r="E78" s="14">
        <f t="shared" si="29"/>
        <v>1.8941369235854155E-2</v>
      </c>
    </row>
    <row r="79" spans="1:5" x14ac:dyDescent="0.25">
      <c r="A79" s="22"/>
      <c r="B79" s="11" t="s">
        <v>38</v>
      </c>
      <c r="C79" s="12">
        <f t="shared" ref="C79:E79" si="30">C36 -($F36*C$42/$F$42)</f>
        <v>2.8786545989370638E-2</v>
      </c>
      <c r="D79" s="13">
        <f t="shared" si="30"/>
        <v>-1.1079058261322244E-2</v>
      </c>
      <c r="E79" s="14">
        <f t="shared" si="30"/>
        <v>-1.7707487728048338E-2</v>
      </c>
    </row>
    <row r="80" spans="1:5" x14ac:dyDescent="0.25">
      <c r="A80" s="22"/>
      <c r="B80" s="11" t="s">
        <v>39</v>
      </c>
      <c r="C80" s="12">
        <f t="shared" ref="C80:E80" si="31">C37 -($F37*C$42/$F$42)</f>
        <v>-9.1682858595181632E-3</v>
      </c>
      <c r="D80" s="13">
        <f t="shared" si="31"/>
        <v>-2.3515038150759698E-3</v>
      </c>
      <c r="E80" s="14">
        <f t="shared" si="31"/>
        <v>1.1519789674594175E-2</v>
      </c>
    </row>
    <row r="81" spans="1:5" x14ac:dyDescent="0.25">
      <c r="A81" s="22"/>
      <c r="B81" s="11" t="s">
        <v>40</v>
      </c>
      <c r="C81" s="12">
        <f t="shared" ref="C81:E81" si="32">C38 -($F38*C$42/$F$42)</f>
        <v>5.5186037985937131E-2</v>
      </c>
      <c r="D81" s="13">
        <f t="shared" si="32"/>
        <v>-5.7996440783163461E-3</v>
      </c>
      <c r="E81" s="14">
        <f t="shared" si="32"/>
        <v>-4.9386393907620618E-2</v>
      </c>
    </row>
    <row r="82" spans="1:5" ht="24" x14ac:dyDescent="0.25">
      <c r="A82" s="22"/>
      <c r="B82" s="11" t="s">
        <v>41</v>
      </c>
      <c r="C82" s="12">
        <f t="shared" ref="C82:E82" si="33">C39 -($F39*C$42/$F$42)</f>
        <v>-3.9849753732503837E-2</v>
      </c>
      <c r="D82" s="13">
        <f t="shared" si="33"/>
        <v>1.1784841358821407E-2</v>
      </c>
      <c r="E82" s="14">
        <f t="shared" si="33"/>
        <v>2.8064912373682471E-2</v>
      </c>
    </row>
    <row r="83" spans="1:5" ht="24" x14ac:dyDescent="0.25">
      <c r="A83" s="22"/>
      <c r="B83" s="11" t="s">
        <v>42</v>
      </c>
      <c r="C83" s="12">
        <f t="shared" ref="C83:E83" si="34">C40 -($F40*C$42/$F$42)</f>
        <v>2.4570951250880213E-2</v>
      </c>
      <c r="D83" s="13">
        <f t="shared" si="34"/>
        <v>4.739811852457626E-2</v>
      </c>
      <c r="E83" s="14">
        <f t="shared" si="34"/>
        <v>-7.1969069775456307E-2</v>
      </c>
    </row>
    <row r="84" spans="1:5" ht="24.75" thickBot="1" x14ac:dyDescent="0.3">
      <c r="A84" s="23"/>
      <c r="B84" s="15" t="s">
        <v>43</v>
      </c>
      <c r="C84" s="16">
        <f t="shared" ref="C84:E84" si="35">C41 -($F41*C$42/$F$42)</f>
        <v>-2.7528964363079417E-2</v>
      </c>
      <c r="D84" s="17">
        <f t="shared" si="35"/>
        <v>-2.8790877455558306E-2</v>
      </c>
      <c r="E84" s="18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3717-46C4-44BC-8653-CEFFF135154C}">
  <sheetPr codeName="Arkusz10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>AVERAGE(C7:E7)</f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>AVERAGE(C8:E8)</f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>AVERAGE(C9:E9)</f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>AVERAGE(C10:E10)</f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>AVERAGE(C11:E11)</f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>AVERAGE(C12:E12)</f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>AVERAGE(C13:E13)</f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>AVERAGE(C14:E14)</f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>AVERAGE(C15:E15)</f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>AVERAGE(C16:E16)</f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>AVERAGE(C17:E17)</f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>AVERAGE(C18:E18)</f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>AVERAGE(C19:E19)</f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>AVERAGE(C20:E20)</f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>AVERAGE(C21:E21)</f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>AVERAGE(C22:E22)</f>
        <v>5.5952345235847196E-2</v>
      </c>
    </row>
    <row r="23" spans="1:6" ht="15.75" thickBot="1" x14ac:dyDescent="0.3">
      <c r="A23" s="23"/>
      <c r="B23" s="15" t="s">
        <v>62</v>
      </c>
      <c r="C23" s="16">
        <v>0.22988505747126436</v>
      </c>
      <c r="D23" s="17">
        <v>0.16766467065868262</v>
      </c>
      <c r="E23" s="18">
        <v>0.16239316239316237</v>
      </c>
      <c r="F23" s="19">
        <f>AVERAGE(C23:E23)</f>
        <v>0.18664763017436981</v>
      </c>
    </row>
    <row r="24" spans="1:6" ht="15.75" thickTop="1" x14ac:dyDescent="0.25">
      <c r="C24" s="20">
        <f>AVERAGE(C6:C23)</f>
        <v>0.21477224350787569</v>
      </c>
      <c r="D24" s="20">
        <f>AVERAGE(D6:D23)</f>
        <v>0.21989354624085164</v>
      </c>
      <c r="E24" s="20">
        <f>AVERAGE(E6:E23)</f>
        <v>0.19990503323836661</v>
      </c>
      <c r="F24" s="20">
        <f>AVERAGE(F6:F23)</f>
        <v>0.21152360766236464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44</v>
      </c>
      <c r="B31" s="7" t="s">
        <v>45</v>
      </c>
      <c r="C31" s="8">
        <f>C6 -($F6*C$24/$F$24)</f>
        <v>3.2564002002749004E-2</v>
      </c>
      <c r="D31" s="9">
        <f t="shared" ref="D31:E31" si="0">D6 -($F6*D$24/$F$24)</f>
        <v>-1.4124530782738176E-2</v>
      </c>
      <c r="E31" s="10">
        <f t="shared" si="0"/>
        <v>-1.84394712200108E-2</v>
      </c>
    </row>
    <row r="32" spans="1:6" x14ac:dyDescent="0.25">
      <c r="A32" s="22"/>
      <c r="B32" s="11" t="s">
        <v>46</v>
      </c>
      <c r="C32" s="12">
        <f t="shared" ref="C32:E32" si="1">C7 -($F7*C$24/$F$24)</f>
        <v>-2.8529061877923118E-2</v>
      </c>
      <c r="D32" s="13">
        <f t="shared" si="1"/>
        <v>1.8303162055030603E-2</v>
      </c>
      <c r="E32" s="14">
        <f t="shared" si="1"/>
        <v>1.0225899822892459E-2</v>
      </c>
    </row>
    <row r="33" spans="1:5" x14ac:dyDescent="0.25">
      <c r="A33" s="22"/>
      <c r="B33" s="11" t="s">
        <v>47</v>
      </c>
      <c r="C33" s="12">
        <f t="shared" ref="C33:E33" si="2">C8 -($F8*C$24/$F$24)</f>
        <v>7.5111414287415135E-2</v>
      </c>
      <c r="D33" s="13">
        <f t="shared" si="2"/>
        <v>-4.6110180208784768E-2</v>
      </c>
      <c r="E33" s="14">
        <f t="shared" si="2"/>
        <v>-2.9001234078630311E-2</v>
      </c>
    </row>
    <row r="34" spans="1:5" x14ac:dyDescent="0.25">
      <c r="A34" s="22"/>
      <c r="B34" s="11" t="s">
        <v>48</v>
      </c>
      <c r="C34" s="12">
        <f t="shared" ref="C34:E34" si="3">C9 -($F9*C$24/$F$24)</f>
        <v>-2.9850213566761957E-2</v>
      </c>
      <c r="D34" s="13">
        <f t="shared" si="3"/>
        <v>2.2860798042091957E-3</v>
      </c>
      <c r="E34" s="14">
        <f t="shared" si="3"/>
        <v>2.7564133762552623E-2</v>
      </c>
    </row>
    <row r="35" spans="1:5" x14ac:dyDescent="0.25">
      <c r="A35" s="22"/>
      <c r="B35" s="11" t="s">
        <v>49</v>
      </c>
      <c r="C35" s="12">
        <f t="shared" ref="C35:E35" si="4">C10 -($F10*C$24/$F$24)</f>
        <v>5.2338118488887531E-2</v>
      </c>
      <c r="D35" s="13">
        <f t="shared" si="4"/>
        <v>-3.7005723697374093E-2</v>
      </c>
      <c r="E35" s="14">
        <f t="shared" si="4"/>
        <v>-1.5332394791513604E-2</v>
      </c>
    </row>
    <row r="36" spans="1:5" x14ac:dyDescent="0.25">
      <c r="A36" s="22"/>
      <c r="B36" s="11" t="s">
        <v>50</v>
      </c>
      <c r="C36" s="12">
        <f t="shared" ref="C36:E36" si="5">C11 -($F11*C$24/$F$24)</f>
        <v>-6.5248999848668832E-3</v>
      </c>
      <c r="D36" s="13">
        <f t="shared" si="5"/>
        <v>7.1768320428169108E-3</v>
      </c>
      <c r="E36" s="14">
        <f t="shared" si="5"/>
        <v>-6.5193205794994435E-4</v>
      </c>
    </row>
    <row r="37" spans="1:5" x14ac:dyDescent="0.25">
      <c r="A37" s="22"/>
      <c r="B37" s="11" t="s">
        <v>51</v>
      </c>
      <c r="C37" s="12">
        <f t="shared" ref="C37:E37" si="6">C12 -($F12*C$24/$F$24)</f>
        <v>-4.7481632382937414E-2</v>
      </c>
      <c r="D37" s="13">
        <f t="shared" si="6"/>
        <v>1.2720374709430993E-2</v>
      </c>
      <c r="E37" s="14">
        <f t="shared" si="6"/>
        <v>3.4761257673506393E-2</v>
      </c>
    </row>
    <row r="38" spans="1:5" x14ac:dyDescent="0.25">
      <c r="A38" s="22"/>
      <c r="B38" s="11" t="s">
        <v>52</v>
      </c>
      <c r="C38" s="12">
        <f t="shared" ref="C38:E38" si="7">C13 -($F13*C$24/$F$24)</f>
        <v>-3.2665083660608371E-2</v>
      </c>
      <c r="D38" s="13">
        <f t="shared" si="7"/>
        <v>1.7564002431934067E-2</v>
      </c>
      <c r="E38" s="14">
        <f t="shared" si="7"/>
        <v>1.5101081228674332E-2</v>
      </c>
    </row>
    <row r="39" spans="1:5" x14ac:dyDescent="0.25">
      <c r="A39" s="22"/>
      <c r="B39" s="11" t="s">
        <v>53</v>
      </c>
      <c r="C39" s="12">
        <f t="shared" ref="C39:E39" si="8">C14 -($F14*C$24/$F$24)</f>
        <v>-1.9131008472369967E-2</v>
      </c>
      <c r="D39" s="13">
        <f t="shared" si="8"/>
        <v>3.5459267036092035E-3</v>
      </c>
      <c r="E39" s="14">
        <f t="shared" si="8"/>
        <v>1.5585081768760764E-2</v>
      </c>
    </row>
    <row r="40" spans="1:5" x14ac:dyDescent="0.25">
      <c r="A40" s="22"/>
      <c r="B40" s="11" t="s">
        <v>54</v>
      </c>
      <c r="C40" s="12">
        <f t="shared" ref="C40:E40" si="9">C15 -($F15*C$24/$F$24)</f>
        <v>-2.8678967624599067E-2</v>
      </c>
      <c r="D40" s="13">
        <f t="shared" si="9"/>
        <v>2.0007215458695299E-2</v>
      </c>
      <c r="E40" s="14">
        <f t="shared" si="9"/>
        <v>8.671752165903629E-3</v>
      </c>
    </row>
    <row r="41" spans="1:5" x14ac:dyDescent="0.25">
      <c r="A41" s="22"/>
      <c r="B41" s="11" t="s">
        <v>55</v>
      </c>
      <c r="C41" s="12">
        <f t="shared" ref="C41:E41" si="10">C16 -($F16*C$24/$F$24)</f>
        <v>-1.6721838402051409E-2</v>
      </c>
      <c r="D41" s="13">
        <f t="shared" si="10"/>
        <v>4.7900139287708754E-3</v>
      </c>
      <c r="E41" s="14">
        <f t="shared" si="10"/>
        <v>1.1931824473280478E-2</v>
      </c>
    </row>
    <row r="42" spans="1:5" x14ac:dyDescent="0.25">
      <c r="A42" s="22"/>
      <c r="B42" s="11" t="s">
        <v>56</v>
      </c>
      <c r="C42" s="12">
        <f t="shared" ref="C42:E42" si="11">C17 -($F17*C$24/$F$24)</f>
        <v>-3.2795916424627786E-2</v>
      </c>
      <c r="D42" s="13">
        <f t="shared" si="11"/>
        <v>5.8812941164655408E-3</v>
      </c>
      <c r="E42" s="14">
        <f t="shared" si="11"/>
        <v>2.6914622308162217E-2</v>
      </c>
    </row>
    <row r="43" spans="1:5" x14ac:dyDescent="0.25">
      <c r="A43" s="22"/>
      <c r="B43" s="11" t="s">
        <v>57</v>
      </c>
      <c r="C43" s="12">
        <f t="shared" ref="C43:E43" si="12">C18 -($F18*C$24/$F$24)</f>
        <v>4.8976569673425396E-2</v>
      </c>
      <c r="D43" s="13">
        <f t="shared" si="12"/>
        <v>-2.1468538977768847E-2</v>
      </c>
      <c r="E43" s="14">
        <f t="shared" si="12"/>
        <v>-2.750803069565666E-2</v>
      </c>
    </row>
    <row r="44" spans="1:5" x14ac:dyDescent="0.25">
      <c r="A44" s="22"/>
      <c r="B44" s="11" t="s">
        <v>58</v>
      </c>
      <c r="C44" s="12">
        <f t="shared" ref="C44:E44" si="13">C19 -($F19*C$24/$F$24)</f>
        <v>1.4232410731445461E-2</v>
      </c>
      <c r="D44" s="13">
        <f t="shared" si="13"/>
        <v>3.0494351624598348E-2</v>
      </c>
      <c r="E44" s="14">
        <f t="shared" si="13"/>
        <v>-4.4726762356043864E-2</v>
      </c>
    </row>
    <row r="45" spans="1:5" x14ac:dyDescent="0.25">
      <c r="A45" s="22"/>
      <c r="B45" s="11" t="s">
        <v>59</v>
      </c>
      <c r="C45" s="12">
        <f t="shared" ref="C45:E45" si="14">C20 -($F20*C$24/$F$24)</f>
        <v>1.906326590750701E-2</v>
      </c>
      <c r="D45" s="13">
        <f t="shared" si="14"/>
        <v>-1.7205547096318663E-2</v>
      </c>
      <c r="E45" s="14">
        <f t="shared" si="14"/>
        <v>-1.8577188111883747E-3</v>
      </c>
    </row>
    <row r="46" spans="1:5" x14ac:dyDescent="0.25">
      <c r="A46" s="22"/>
      <c r="B46" s="11" t="s">
        <v>60</v>
      </c>
      <c r="C46" s="12">
        <f t="shared" ref="C46:E46" si="15">C21 -($F21*C$24/$F$24)</f>
        <v>-1.7949084406703619E-2</v>
      </c>
      <c r="D46" s="13">
        <f t="shared" si="15"/>
        <v>4.9776004041892918E-2</v>
      </c>
      <c r="E46" s="14">
        <f t="shared" si="15"/>
        <v>-3.1826919635189327E-2</v>
      </c>
    </row>
    <row r="47" spans="1:5" x14ac:dyDescent="0.25">
      <c r="A47" s="22"/>
      <c r="B47" s="11" t="s">
        <v>61</v>
      </c>
      <c r="C47" s="12">
        <f t="shared" ref="C47:E47" si="16">C22 -($F22*C$24/$F$24)</f>
        <v>-2.2328917620251416E-2</v>
      </c>
      <c r="D47" s="13">
        <f t="shared" si="16"/>
        <v>-1.0262174541482316E-2</v>
      </c>
      <c r="E47" s="14">
        <f t="shared" si="16"/>
        <v>3.259109216173374E-2</v>
      </c>
    </row>
    <row r="48" spans="1:5" ht="15.75" thickBot="1" x14ac:dyDescent="0.3">
      <c r="A48" s="23"/>
      <c r="B48" s="15" t="s">
        <v>62</v>
      </c>
      <c r="C48" s="16">
        <f t="shared" ref="C48:E48" si="17">C23 -($F23*C$24/$F$24)</f>
        <v>4.0370843332271533E-2</v>
      </c>
      <c r="D48" s="17">
        <f t="shared" si="17"/>
        <v>-2.6368561612987229E-2</v>
      </c>
      <c r="E48" s="18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BD674-DDBF-48EE-80AC-B84FD30C2C8B}">
  <sheetPr codeName="Arkusz11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</v>
      </c>
      <c r="B6" s="7" t="s">
        <v>7</v>
      </c>
      <c r="C6" s="8">
        <v>0.20306513409961685</v>
      </c>
      <c r="D6" s="9">
        <v>0.20958083832335325</v>
      </c>
      <c r="E6" s="10">
        <v>0.24786324786324787</v>
      </c>
      <c r="F6" s="19">
        <f>AVERAGE(C6:E6)</f>
        <v>0.22016974009540599</v>
      </c>
    </row>
    <row r="7" spans="1:6" x14ac:dyDescent="0.25">
      <c r="A7" s="22"/>
      <c r="B7" s="11" t="s">
        <v>8</v>
      </c>
      <c r="C7" s="12">
        <v>0.16858237547892721</v>
      </c>
      <c r="D7" s="13">
        <v>0.1497005988023952</v>
      </c>
      <c r="E7" s="14">
        <v>0.17948717948717949</v>
      </c>
      <c r="F7" s="19">
        <f>AVERAGE(C7:E7)</f>
        <v>0.16592338458950062</v>
      </c>
    </row>
    <row r="8" spans="1:6" ht="24" x14ac:dyDescent="0.25">
      <c r="A8" s="22"/>
      <c r="B8" s="11" t="s">
        <v>9</v>
      </c>
      <c r="C8" s="12">
        <v>0.25287356321839083</v>
      </c>
      <c r="D8" s="13">
        <v>0.19760479041916168</v>
      </c>
      <c r="E8" s="14">
        <v>0.27350427350427353</v>
      </c>
      <c r="F8" s="19">
        <f>AVERAGE(C8:E8)</f>
        <v>0.24132754238060869</v>
      </c>
    </row>
    <row r="9" spans="1:6" x14ac:dyDescent="0.25">
      <c r="A9" s="22"/>
      <c r="B9" s="11" t="s">
        <v>10</v>
      </c>
      <c r="C9" s="12">
        <v>0.12260536398467431</v>
      </c>
      <c r="D9" s="13">
        <v>0.11377245508982035</v>
      </c>
      <c r="E9" s="14">
        <v>0.16239316239316237</v>
      </c>
      <c r="F9" s="19">
        <f>AVERAGE(C9:E9)</f>
        <v>0.13292366048921903</v>
      </c>
    </row>
    <row r="10" spans="1:6" x14ac:dyDescent="0.25">
      <c r="A10" s="22"/>
      <c r="B10" s="11" t="s">
        <v>11</v>
      </c>
      <c r="C10" s="12">
        <v>0.26819923371647508</v>
      </c>
      <c r="D10" s="13">
        <v>0.23353293413173654</v>
      </c>
      <c r="E10" s="14">
        <v>0.20512820512820512</v>
      </c>
      <c r="F10" s="19">
        <f>AVERAGE(C10:E10)</f>
        <v>0.23562012432547222</v>
      </c>
    </row>
    <row r="11" spans="1:6" ht="24" x14ac:dyDescent="0.25">
      <c r="A11" s="22"/>
      <c r="B11" s="11" t="s">
        <v>12</v>
      </c>
      <c r="C11" s="12">
        <v>8.4291187739463605E-2</v>
      </c>
      <c r="D11" s="13">
        <v>5.9880239520958084E-2</v>
      </c>
      <c r="E11" s="14">
        <v>0.1111111111111111</v>
      </c>
      <c r="F11" s="19">
        <f>AVERAGE(C11:E11)</f>
        <v>8.5094179457177607E-2</v>
      </c>
    </row>
    <row r="12" spans="1:6" x14ac:dyDescent="0.25">
      <c r="A12" s="22"/>
      <c r="B12" s="11" t="s">
        <v>13</v>
      </c>
      <c r="C12" s="12">
        <v>0.31034482758620691</v>
      </c>
      <c r="D12" s="13">
        <v>0.24550898203592811</v>
      </c>
      <c r="E12" s="14">
        <v>0.32478632478632474</v>
      </c>
      <c r="F12" s="19">
        <f>AVERAGE(C12:E12)</f>
        <v>0.29354671146948658</v>
      </c>
    </row>
    <row r="13" spans="1:6" x14ac:dyDescent="0.25">
      <c r="A13" s="22"/>
      <c r="B13" s="11" t="s">
        <v>14</v>
      </c>
      <c r="C13" s="12">
        <v>0.46743295019157088</v>
      </c>
      <c r="D13" s="13">
        <v>0.44910179640718562</v>
      </c>
      <c r="E13" s="14">
        <v>0.41025641025641024</v>
      </c>
      <c r="F13" s="19">
        <f>AVERAGE(C13:E13)</f>
        <v>0.44226371895172223</v>
      </c>
    </row>
    <row r="14" spans="1:6" ht="24" x14ac:dyDescent="0.25">
      <c r="A14" s="22"/>
      <c r="B14" s="11" t="s">
        <v>15</v>
      </c>
      <c r="C14" s="12">
        <v>0.18007662835249044</v>
      </c>
      <c r="D14" s="13">
        <v>0.1497005988023952</v>
      </c>
      <c r="E14" s="14">
        <v>0.22222222222222221</v>
      </c>
      <c r="F14" s="19">
        <f>AVERAGE(C14:E14)</f>
        <v>0.18399981645903596</v>
      </c>
    </row>
    <row r="15" spans="1:6" ht="24" x14ac:dyDescent="0.25">
      <c r="A15" s="22"/>
      <c r="B15" s="11" t="s">
        <v>16</v>
      </c>
      <c r="C15" s="12">
        <v>9.5785440613026823E-2</v>
      </c>
      <c r="D15" s="13">
        <v>8.9820359281437126E-2</v>
      </c>
      <c r="E15" s="14">
        <v>0.12820512820512819</v>
      </c>
      <c r="F15" s="19">
        <f>AVERAGE(C15:E15)</f>
        <v>0.10460364269986405</v>
      </c>
    </row>
    <row r="16" spans="1:6" ht="24" x14ac:dyDescent="0.25">
      <c r="A16" s="22"/>
      <c r="B16" s="11" t="s">
        <v>17</v>
      </c>
      <c r="C16" s="12">
        <v>8.0459770114942528E-2</v>
      </c>
      <c r="D16" s="13">
        <v>0.10179640718562874</v>
      </c>
      <c r="E16" s="14">
        <v>5.128205128205128E-2</v>
      </c>
      <c r="F16" s="19">
        <f>AVERAGE(C16:E16)</f>
        <v>7.7846076194207511E-2</v>
      </c>
    </row>
    <row r="17" spans="1:6" ht="24" x14ac:dyDescent="0.25">
      <c r="A17" s="22"/>
      <c r="B17" s="11" t="s">
        <v>18</v>
      </c>
      <c r="C17" s="12">
        <v>6.1302681992337155E-2</v>
      </c>
      <c r="D17" s="13">
        <v>8.3832335329341312E-2</v>
      </c>
      <c r="E17" s="14">
        <v>8.5470085470085472E-2</v>
      </c>
      <c r="F17" s="19">
        <f>AVERAGE(C17:E17)</f>
        <v>7.6868367597254642E-2</v>
      </c>
    </row>
    <row r="18" spans="1:6" ht="24" x14ac:dyDescent="0.25">
      <c r="A18" s="22"/>
      <c r="B18" s="11" t="s">
        <v>19</v>
      </c>
      <c r="C18" s="12">
        <v>0.33716475095785442</v>
      </c>
      <c r="D18" s="13">
        <v>0.26946107784431139</v>
      </c>
      <c r="E18" s="14">
        <v>0.25641025641025639</v>
      </c>
      <c r="F18" s="19">
        <f>AVERAGE(C18:E18)</f>
        <v>0.2876786950708074</v>
      </c>
    </row>
    <row r="19" spans="1:6" x14ac:dyDescent="0.25">
      <c r="A19" s="22"/>
      <c r="B19" s="11" t="s">
        <v>20</v>
      </c>
      <c r="C19" s="12">
        <v>7.2796934865900387E-2</v>
      </c>
      <c r="D19" s="13">
        <v>7.7844311377245512E-2</v>
      </c>
      <c r="E19" s="14">
        <v>9.4017094017094016E-2</v>
      </c>
      <c r="F19" s="19">
        <f>AVERAGE(C19:E19)</f>
        <v>8.1552780086746643E-2</v>
      </c>
    </row>
    <row r="20" spans="1:6" x14ac:dyDescent="0.25">
      <c r="A20" s="22"/>
      <c r="B20" s="11" t="s">
        <v>21</v>
      </c>
      <c r="C20" s="12">
        <v>0.13793103448275862</v>
      </c>
      <c r="D20" s="13">
        <v>0.1437125748502994</v>
      </c>
      <c r="E20" s="14">
        <v>9.4017094017094016E-2</v>
      </c>
      <c r="F20" s="19">
        <f>AVERAGE(C20:E20)</f>
        <v>0.12522023445005068</v>
      </c>
    </row>
    <row r="21" spans="1:6" ht="24" x14ac:dyDescent="0.25">
      <c r="A21" s="22"/>
      <c r="B21" s="11" t="s">
        <v>22</v>
      </c>
      <c r="C21" s="12">
        <v>8.8122605363984668E-2</v>
      </c>
      <c r="D21" s="13">
        <v>0.12574850299401197</v>
      </c>
      <c r="E21" s="14">
        <v>0.13675213675213677</v>
      </c>
      <c r="F21" s="19">
        <f>AVERAGE(C21:E21)</f>
        <v>0.11687441503671114</v>
      </c>
    </row>
    <row r="22" spans="1:6" ht="24" x14ac:dyDescent="0.25">
      <c r="A22" s="22"/>
      <c r="B22" s="11" t="s">
        <v>23</v>
      </c>
      <c r="C22" s="12">
        <v>6.5134099616858232E-2</v>
      </c>
      <c r="D22" s="13">
        <v>6.5868263473053898E-2</v>
      </c>
      <c r="E22" s="14">
        <v>6.8376068376068383E-2</v>
      </c>
      <c r="F22" s="19">
        <f>AVERAGE(C22:E22)</f>
        <v>6.6459477155326838E-2</v>
      </c>
    </row>
    <row r="23" spans="1:6" ht="24" x14ac:dyDescent="0.25">
      <c r="A23" s="22"/>
      <c r="B23" s="11" t="s">
        <v>24</v>
      </c>
      <c r="C23" s="12">
        <v>0.17624521072796934</v>
      </c>
      <c r="D23" s="13">
        <v>0.19760479041916168</v>
      </c>
      <c r="E23" s="14">
        <v>0.17094017094017094</v>
      </c>
      <c r="F23" s="19">
        <f>AVERAGE(C23:E23)</f>
        <v>0.18159672402910065</v>
      </c>
    </row>
    <row r="24" spans="1:6" ht="24" x14ac:dyDescent="0.25">
      <c r="A24" s="22"/>
      <c r="B24" s="11" t="s">
        <v>25</v>
      </c>
      <c r="C24" s="12">
        <v>0.13409961685823754</v>
      </c>
      <c r="D24" s="13">
        <v>0.19760479041916168</v>
      </c>
      <c r="E24" s="14">
        <v>0.15384615384615385</v>
      </c>
      <c r="F24" s="19">
        <f>AVERAGE(C24:E24)</f>
        <v>0.16185018704118437</v>
      </c>
    </row>
    <row r="25" spans="1:6" ht="24.75" thickBot="1" x14ac:dyDescent="0.3">
      <c r="A25" s="23"/>
      <c r="B25" s="15" t="s">
        <v>26</v>
      </c>
      <c r="C25" s="16">
        <v>0.27969348659003829</v>
      </c>
      <c r="D25" s="17">
        <v>0.3473053892215569</v>
      </c>
      <c r="E25" s="18">
        <v>0.16239316239316237</v>
      </c>
      <c r="F25" s="19">
        <f>AVERAGE(C25:E25)</f>
        <v>0.26313067940158585</v>
      </c>
    </row>
    <row r="26" spans="1:6" ht="15.75" thickTop="1" x14ac:dyDescent="0.25">
      <c r="C26" s="20">
        <f>AVERAGE(C6:C25)</f>
        <v>0.1793103448275862</v>
      </c>
      <c r="D26" s="20">
        <f>AVERAGE(D6:D25)</f>
        <v>0.17544910179640719</v>
      </c>
      <c r="E26" s="20">
        <f>AVERAGE(E6:E25)</f>
        <v>0.17692307692307691</v>
      </c>
      <c r="F26" s="20">
        <f>AVERAGE(F6:F25)</f>
        <v>0.17722750784902344</v>
      </c>
    </row>
    <row r="29" spans="1:6" ht="15.75" thickBot="1" x14ac:dyDescent="0.3"/>
    <row r="30" spans="1:6" ht="15.75" thickTop="1" x14ac:dyDescent="0.25">
      <c r="A30" s="24"/>
      <c r="B30" s="25"/>
      <c r="C30" s="30" t="s">
        <v>1</v>
      </c>
      <c r="D30" s="31"/>
      <c r="E30" s="32"/>
    </row>
    <row r="31" spans="1:6" ht="36.75" x14ac:dyDescent="0.25">
      <c r="A31" s="26"/>
      <c r="B31" s="27"/>
      <c r="C31" s="1" t="s">
        <v>2</v>
      </c>
      <c r="D31" s="2" t="s">
        <v>3</v>
      </c>
      <c r="E31" s="3" t="s">
        <v>4</v>
      </c>
    </row>
    <row r="32" spans="1:6" ht="25.5" thickBot="1" x14ac:dyDescent="0.3">
      <c r="A32" s="28"/>
      <c r="B32" s="29"/>
      <c r="C32" s="4" t="s">
        <v>5</v>
      </c>
      <c r="D32" s="5" t="s">
        <v>5</v>
      </c>
      <c r="E32" s="6" t="s">
        <v>5</v>
      </c>
    </row>
    <row r="33" spans="1:5" ht="15.75" thickTop="1" x14ac:dyDescent="0.25">
      <c r="A33" s="21" t="s">
        <v>6</v>
      </c>
      <c r="B33" s="7" t="s">
        <v>7</v>
      </c>
      <c r="C33" s="8">
        <f>C6 -($F6*C$26/$F$26)</f>
        <v>-1.9692114457635357E-2</v>
      </c>
      <c r="D33" s="9">
        <f t="shared" ref="D33:E33" si="0">D6 -($F6*D$26/$F$26)</f>
        <v>-8.3795878616964858E-3</v>
      </c>
      <c r="E33" s="10">
        <f t="shared" si="0"/>
        <v>2.8071702319331898E-2</v>
      </c>
    </row>
    <row r="34" spans="1:5" x14ac:dyDescent="0.25">
      <c r="A34" s="22"/>
      <c r="B34" s="11" t="s">
        <v>8</v>
      </c>
      <c r="C34" s="12">
        <f t="shared" ref="C34:E34" si="1">C7 -($F7*C$26/$F$26)</f>
        <v>7.0900375015189865E-4</v>
      </c>
      <c r="D34" s="13">
        <f t="shared" si="1"/>
        <v>-1.4557812019737909E-2</v>
      </c>
      <c r="E34" s="14">
        <f t="shared" si="1"/>
        <v>1.3848808269586094E-2</v>
      </c>
    </row>
    <row r="35" spans="1:5" ht="24" x14ac:dyDescent="0.25">
      <c r="A35" s="22"/>
      <c r="B35" s="11" t="s">
        <v>9</v>
      </c>
      <c r="C35" s="12">
        <f t="shared" ref="C35:E35" si="2">C8 -($F8*C$26/$F$26)</f>
        <v>8.7098588033636681E-3</v>
      </c>
      <c r="D35" s="13">
        <f t="shared" si="2"/>
        <v>-4.1301128099318962E-2</v>
      </c>
      <c r="E35" s="14">
        <f t="shared" si="2"/>
        <v>3.2591269295955322E-2</v>
      </c>
    </row>
    <row r="36" spans="1:5" x14ac:dyDescent="0.25">
      <c r="A36" s="22"/>
      <c r="B36" s="11" t="s">
        <v>10</v>
      </c>
      <c r="C36" s="12">
        <f t="shared" ref="C36:E36" si="3">C9 -($F9*C$26/$F$26)</f>
        <v>-1.1880459843368607E-2</v>
      </c>
      <c r="D36" s="13">
        <f t="shared" si="3"/>
        <v>-1.7817370459106488E-2</v>
      </c>
      <c r="E36" s="14">
        <f t="shared" si="3"/>
        <v>2.9697830302475053E-2</v>
      </c>
    </row>
    <row r="37" spans="1:5" x14ac:dyDescent="0.25">
      <c r="A37" s="22"/>
      <c r="B37" s="11" t="s">
        <v>11</v>
      </c>
      <c r="C37" s="12">
        <f t="shared" ref="C37:E37" si="4">C10 -($F10*C$26/$F$26)</f>
        <v>2.9810022843463541E-2</v>
      </c>
      <c r="D37" s="13">
        <f t="shared" si="4"/>
        <v>2.7716204652475374E-4</v>
      </c>
      <c r="E37" s="14">
        <f t="shared" si="4"/>
        <v>-3.0087184889988211E-2</v>
      </c>
    </row>
    <row r="38" spans="1:5" ht="24" x14ac:dyDescent="0.25">
      <c r="A38" s="22"/>
      <c r="B38" s="11" t="s">
        <v>12</v>
      </c>
      <c r="C38" s="12">
        <f t="shared" ref="C38:E38" si="5">C11 -($F11*C$26/$F$26)</f>
        <v>-1.8030469900865709E-3</v>
      </c>
      <c r="D38" s="13">
        <f t="shared" si="5"/>
        <v>-2.4360054410063073E-2</v>
      </c>
      <c r="E38" s="14">
        <f t="shared" si="5"/>
        <v>2.616310140014963E-2</v>
      </c>
    </row>
    <row r="39" spans="1:5" x14ac:dyDescent="0.25">
      <c r="A39" s="22"/>
      <c r="B39" s="11" t="s">
        <v>13</v>
      </c>
      <c r="C39" s="12">
        <f t="shared" ref="C39:E39" si="6">C12 -($F12*C$26/$F$26)</f>
        <v>1.3348256932868452E-2</v>
      </c>
      <c r="D39" s="13">
        <f t="shared" si="6"/>
        <v>-4.5092107420706767E-2</v>
      </c>
      <c r="E39" s="14">
        <f t="shared" si="6"/>
        <v>3.1743850487838454E-2</v>
      </c>
    </row>
    <row r="40" spans="1:5" x14ac:dyDescent="0.25">
      <c r="A40" s="22"/>
      <c r="B40" s="11" t="s">
        <v>14</v>
      </c>
      <c r="C40" s="12">
        <f t="shared" ref="C40:E40" si="7">C13 -($F13*C$26/$F$26)</f>
        <v>1.9971600018322599E-2</v>
      </c>
      <c r="D40" s="13">
        <f t="shared" si="7"/>
        <v>1.1276014230528431E-2</v>
      </c>
      <c r="E40" s="14">
        <f t="shared" si="7"/>
        <v>-3.1247614248850974E-2</v>
      </c>
    </row>
    <row r="41" spans="1:5" ht="24" x14ac:dyDescent="0.25">
      <c r="A41" s="22"/>
      <c r="B41" s="11" t="s">
        <v>15</v>
      </c>
      <c r="C41" s="12">
        <f t="shared" ref="C41:E41" si="8">C14 -($F14*C$26/$F$26)</f>
        <v>-6.0856155221367669E-3</v>
      </c>
      <c r="D41" s="13">
        <f t="shared" si="8"/>
        <v>-3.245285423799027E-2</v>
      </c>
      <c r="E41" s="14">
        <f t="shared" si="8"/>
        <v>3.8538469760127037E-2</v>
      </c>
    </row>
    <row r="42" spans="1:5" ht="24" x14ac:dyDescent="0.25">
      <c r="A42" s="22"/>
      <c r="B42" s="11" t="s">
        <v>16</v>
      </c>
      <c r="C42" s="12">
        <f t="shared" ref="C42:E42" si="9">C15 -($F15*C$26/$F$26)</f>
        <v>-1.0047539099764399E-2</v>
      </c>
      <c r="D42" s="13">
        <f t="shared" si="9"/>
        <v>-1.3733628353245847E-2</v>
      </c>
      <c r="E42" s="14">
        <f t="shared" si="9"/>
        <v>2.3781167453010246E-2</v>
      </c>
    </row>
    <row r="43" spans="1:5" ht="24" x14ac:dyDescent="0.25">
      <c r="A43" s="22"/>
      <c r="B43" s="11" t="s">
        <v>17</v>
      </c>
      <c r="C43" s="12">
        <f t="shared" ref="C43:E43" si="10">C16 -($F16*C$26/$F$26)</f>
        <v>1.6988207833694841E-3</v>
      </c>
      <c r="D43" s="13">
        <f t="shared" si="10"/>
        <v>2.4731484745465659E-2</v>
      </c>
      <c r="E43" s="14">
        <f t="shared" si="10"/>
        <v>-2.643030552883513E-2</v>
      </c>
    </row>
    <row r="44" spans="1:5" ht="24" x14ac:dyDescent="0.25">
      <c r="A44" s="22"/>
      <c r="B44" s="11" t="s">
        <v>18</v>
      </c>
      <c r="C44" s="12">
        <f t="shared" ref="C44:E44" si="11">C17 -($F17*C$26/$F$26)</f>
        <v>-1.6469068383677246E-2</v>
      </c>
      <c r="D44" s="13">
        <f t="shared" si="11"/>
        <v>7.7353105774994879E-3</v>
      </c>
      <c r="E44" s="14">
        <f t="shared" si="11"/>
        <v>8.7337578061777721E-3</v>
      </c>
    </row>
    <row r="45" spans="1:5" ht="24" x14ac:dyDescent="0.25">
      <c r="A45" s="22"/>
      <c r="B45" s="11" t="s">
        <v>19</v>
      </c>
      <c r="C45" s="12">
        <f t="shared" ref="C45:E45" si="12">C18 -($F18*C$26/$F$26)</f>
        <v>4.6105159595549228E-2</v>
      </c>
      <c r="D45" s="13">
        <f t="shared" si="12"/>
        <v>-1.5330878374655355E-2</v>
      </c>
      <c r="E45" s="14">
        <f t="shared" si="12"/>
        <v>-3.0774281220893818E-2</v>
      </c>
    </row>
    <row r="46" spans="1:5" x14ac:dyDescent="0.25">
      <c r="A46" s="22"/>
      <c r="B46" s="11" t="s">
        <v>20</v>
      </c>
      <c r="C46" s="12">
        <f t="shared" ref="C46:E46" si="13">C19 -($F19*C$26/$F$26)</f>
        <v>-9.7142807827454575E-3</v>
      </c>
      <c r="D46" s="13">
        <f t="shared" si="13"/>
        <v>-2.8901196875338181E-3</v>
      </c>
      <c r="E46" s="14">
        <f t="shared" si="13"/>
        <v>1.2604400470279276E-2</v>
      </c>
    </row>
    <row r="47" spans="1:5" x14ac:dyDescent="0.25">
      <c r="A47" s="22"/>
      <c r="B47" s="11" t="s">
        <v>21</v>
      </c>
      <c r="C47" s="12">
        <f t="shared" ref="C47:E47" si="14">C20 -($F20*C$26/$F$26)</f>
        <v>1.1239169934523369E-2</v>
      </c>
      <c r="D47" s="13">
        <f t="shared" si="14"/>
        <v>1.9748874589318871E-2</v>
      </c>
      <c r="E47" s="14">
        <f t="shared" si="14"/>
        <v>-3.098804452384224E-2</v>
      </c>
    </row>
    <row r="48" spans="1:5" ht="24" x14ac:dyDescent="0.25">
      <c r="A48" s="22"/>
      <c r="B48" s="11" t="s">
        <v>22</v>
      </c>
      <c r="C48" s="12">
        <f t="shared" ref="C48:E48" si="15">C21 -($F21*C$26/$F$26)</f>
        <v>-3.0125356908371898E-2</v>
      </c>
      <c r="D48" s="13">
        <f t="shared" si="15"/>
        <v>1.0046875238575087E-2</v>
      </c>
      <c r="E48" s="14">
        <f t="shared" si="15"/>
        <v>2.0078481669796783E-2</v>
      </c>
    </row>
    <row r="49" spans="1:5" ht="24" x14ac:dyDescent="0.25">
      <c r="A49" s="22"/>
      <c r="B49" s="11" t="s">
        <v>23</v>
      </c>
      <c r="C49" s="12">
        <f t="shared" ref="C49:E49" si="16">C22 -($F22*C$26/$F$26)</f>
        <v>-2.1064315535878758E-3</v>
      </c>
      <c r="D49" s="13">
        <f t="shared" si="16"/>
        <v>7.5680175578018982E-5</v>
      </c>
      <c r="E49" s="14">
        <f t="shared" si="16"/>
        <v>2.0307513780098846E-3</v>
      </c>
    </row>
    <row r="50" spans="1:5" ht="24" x14ac:dyDescent="0.25">
      <c r="A50" s="22"/>
      <c r="B50" s="11" t="s">
        <v>24</v>
      </c>
      <c r="C50" s="12">
        <f t="shared" ref="C50:E50" si="17">C23 -($F23*C$26/$F$26)</f>
        <v>-7.4856987703298961E-3</v>
      </c>
      <c r="D50" s="13">
        <f t="shared" si="17"/>
        <v>1.783031575229746E-2</v>
      </c>
      <c r="E50" s="14">
        <f t="shared" si="17"/>
        <v>-1.0344616981967536E-2</v>
      </c>
    </row>
    <row r="51" spans="1:5" ht="24" x14ac:dyDescent="0.25">
      <c r="A51" s="22"/>
      <c r="B51" s="11" t="s">
        <v>25</v>
      </c>
      <c r="C51" s="12">
        <f t="shared" ref="C51:E51" si="18">C24 -($F24*C$26/$F$26)</f>
        <v>-2.9652687741603984E-2</v>
      </c>
      <c r="D51" s="13">
        <f t="shared" si="18"/>
        <v>3.7378704262453544E-2</v>
      </c>
      <c r="E51" s="14">
        <f t="shared" si="18"/>
        <v>-7.7260165208495601E-3</v>
      </c>
    </row>
    <row r="52" spans="1:5" ht="24.75" thickBot="1" x14ac:dyDescent="0.3">
      <c r="A52" s="23"/>
      <c r="B52" s="15" t="s">
        <v>26</v>
      </c>
      <c r="C52" s="16">
        <f t="shared" ref="C52:E52" si="19">C25 -($F25*C$26/$F$26)</f>
        <v>1.3470407391696027E-2</v>
      </c>
      <c r="D52" s="17">
        <f t="shared" si="19"/>
        <v>8.6815119305813648E-2</v>
      </c>
      <c r="E52" s="18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E06A5-53E6-4345-9822-A5261108CACE}">
  <sheetPr codeName="Arkusz12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27</v>
      </c>
      <c r="B6" s="7" t="s">
        <v>28</v>
      </c>
      <c r="C6" s="8">
        <v>0.24904214559386972</v>
      </c>
      <c r="D6" s="9">
        <v>0.25748502994011974</v>
      </c>
      <c r="E6" s="10">
        <v>0.26495726495726496</v>
      </c>
      <c r="F6" s="19">
        <f>AVERAGE(C6:E6)</f>
        <v>0.25716148016375145</v>
      </c>
    </row>
    <row r="7" spans="1:6" x14ac:dyDescent="0.25">
      <c r="A7" s="22"/>
      <c r="B7" s="11" t="s">
        <v>29</v>
      </c>
      <c r="C7" s="12">
        <v>0.13793103448275862</v>
      </c>
      <c r="D7" s="13">
        <v>0.1377245508982036</v>
      </c>
      <c r="E7" s="14">
        <v>0.23931623931623933</v>
      </c>
      <c r="F7" s="19">
        <f>AVERAGE(C7:E7)</f>
        <v>0.17165727489906721</v>
      </c>
    </row>
    <row r="8" spans="1:6" ht="24" x14ac:dyDescent="0.25">
      <c r="A8" s="22"/>
      <c r="B8" s="11" t="s">
        <v>30</v>
      </c>
      <c r="C8" s="12">
        <v>0.18773946360153257</v>
      </c>
      <c r="D8" s="13">
        <v>0.23353293413173654</v>
      </c>
      <c r="E8" s="14">
        <v>0.24786324786324787</v>
      </c>
      <c r="F8" s="19">
        <f>AVERAGE(C8:E8)</f>
        <v>0.22304521519883899</v>
      </c>
    </row>
    <row r="9" spans="1:6" ht="24" x14ac:dyDescent="0.25">
      <c r="A9" s="22"/>
      <c r="B9" s="11" t="s">
        <v>31</v>
      </c>
      <c r="C9" s="12">
        <v>0.13793103448275862</v>
      </c>
      <c r="D9" s="13">
        <v>0.1317365269461078</v>
      </c>
      <c r="E9" s="14">
        <v>0.18803418803418803</v>
      </c>
      <c r="F9" s="19">
        <f>AVERAGE(C9:E9)</f>
        <v>0.15256724982101813</v>
      </c>
    </row>
    <row r="10" spans="1:6" x14ac:dyDescent="0.25">
      <c r="A10" s="22"/>
      <c r="B10" s="11" t="s">
        <v>32</v>
      </c>
      <c r="C10" s="12">
        <v>9.5785440613026823E-2</v>
      </c>
      <c r="D10" s="13">
        <v>0.1377245508982036</v>
      </c>
      <c r="E10" s="14">
        <v>0.1111111111111111</v>
      </c>
      <c r="F10" s="19">
        <f>AVERAGE(C10:E10)</f>
        <v>0.11487370087411385</v>
      </c>
    </row>
    <row r="11" spans="1:6" x14ac:dyDescent="0.25">
      <c r="A11" s="22"/>
      <c r="B11" s="11" t="s">
        <v>33</v>
      </c>
      <c r="C11" s="12">
        <v>0.39080459770114939</v>
      </c>
      <c r="D11" s="13">
        <v>0.29341317365269459</v>
      </c>
      <c r="E11" s="14">
        <v>0.31623931623931623</v>
      </c>
      <c r="F11" s="19">
        <f>AVERAGE(C11:E11)</f>
        <v>0.33348569586438676</v>
      </c>
    </row>
    <row r="12" spans="1:6" x14ac:dyDescent="0.25">
      <c r="A12" s="22"/>
      <c r="B12" s="11" t="s">
        <v>34</v>
      </c>
      <c r="C12" s="12">
        <v>0.22988505747126436</v>
      </c>
      <c r="D12" s="13">
        <v>0.29940119760479039</v>
      </c>
      <c r="E12" s="14">
        <v>0.21367521367521367</v>
      </c>
      <c r="F12" s="19">
        <f>AVERAGE(C12:E12)</f>
        <v>0.24765382291708948</v>
      </c>
    </row>
    <row r="13" spans="1:6" x14ac:dyDescent="0.25">
      <c r="A13" s="22"/>
      <c r="B13" s="11" t="s">
        <v>35</v>
      </c>
      <c r="C13" s="12">
        <v>4.2145593869731802E-2</v>
      </c>
      <c r="D13" s="13">
        <v>8.9820359281437126E-2</v>
      </c>
      <c r="E13" s="14">
        <v>0.12820512820512819</v>
      </c>
      <c r="F13" s="19">
        <f>AVERAGE(C13:E13)</f>
        <v>8.6723693785432376E-2</v>
      </c>
    </row>
    <row r="14" spans="1:6" ht="24" x14ac:dyDescent="0.25">
      <c r="A14" s="22"/>
      <c r="B14" s="11" t="s">
        <v>36</v>
      </c>
      <c r="C14" s="12">
        <v>0.27203065134099619</v>
      </c>
      <c r="D14" s="13">
        <v>0.22754491017964071</v>
      </c>
      <c r="E14" s="14">
        <v>0.20512820512820512</v>
      </c>
      <c r="F14" s="19">
        <f>AVERAGE(C14:E14)</f>
        <v>0.23490125554961402</v>
      </c>
    </row>
    <row r="15" spans="1:6" ht="24" x14ac:dyDescent="0.25">
      <c r="A15" s="22"/>
      <c r="B15" s="11" t="s">
        <v>37</v>
      </c>
      <c r="C15" s="12">
        <v>0.26819923371647508</v>
      </c>
      <c r="D15" s="13">
        <v>0.17964071856287425</v>
      </c>
      <c r="E15" s="14">
        <v>0.25641025641025639</v>
      </c>
      <c r="F15" s="19">
        <f>AVERAGE(C15:E15)</f>
        <v>0.23475006956320191</v>
      </c>
    </row>
    <row r="16" spans="1:6" x14ac:dyDescent="0.25">
      <c r="A16" s="22"/>
      <c r="B16" s="11" t="s">
        <v>38</v>
      </c>
      <c r="C16" s="12">
        <v>0.19923371647509577</v>
      </c>
      <c r="D16" s="13">
        <v>0.15568862275449102</v>
      </c>
      <c r="E16" s="14">
        <v>0.15384615384615385</v>
      </c>
      <c r="F16" s="19">
        <f>AVERAGE(C16:E16)</f>
        <v>0.16958949769191356</v>
      </c>
    </row>
    <row r="17" spans="1:6" x14ac:dyDescent="0.25">
      <c r="A17" s="22"/>
      <c r="B17" s="11" t="s">
        <v>39</v>
      </c>
      <c r="C17" s="12">
        <v>7.2796934865900387E-2</v>
      </c>
      <c r="D17" s="13">
        <v>7.7844311377245512E-2</v>
      </c>
      <c r="E17" s="14">
        <v>9.4017094017094016E-2</v>
      </c>
      <c r="F17" s="19">
        <f>AVERAGE(C17:E17)</f>
        <v>8.1552780086746643E-2</v>
      </c>
    </row>
    <row r="18" spans="1:6" x14ac:dyDescent="0.25">
      <c r="A18" s="22"/>
      <c r="B18" s="11" t="s">
        <v>40</v>
      </c>
      <c r="C18" s="12">
        <v>0.40996168582375481</v>
      </c>
      <c r="D18" s="13">
        <v>0.34131736526946116</v>
      </c>
      <c r="E18" s="14">
        <v>0.30769230769230771</v>
      </c>
      <c r="F18" s="19">
        <f>AVERAGE(C18:E18)</f>
        <v>0.35299045292850789</v>
      </c>
    </row>
    <row r="19" spans="1:6" ht="24" x14ac:dyDescent="0.25">
      <c r="A19" s="22"/>
      <c r="B19" s="11" t="s">
        <v>41</v>
      </c>
      <c r="C19" s="12">
        <v>7.662835249042145E-2</v>
      </c>
      <c r="D19" s="13">
        <v>0.12574850299401197</v>
      </c>
      <c r="E19" s="14">
        <v>0.14529914529914531</v>
      </c>
      <c r="F19" s="19">
        <f>AVERAGE(C19:E19)</f>
        <v>0.11589200026119291</v>
      </c>
    </row>
    <row r="20" spans="1:6" ht="24" x14ac:dyDescent="0.25">
      <c r="A20" s="22"/>
      <c r="B20" s="11" t="s">
        <v>42</v>
      </c>
      <c r="C20" s="12">
        <v>0.36781609195402298</v>
      </c>
      <c r="D20" s="13">
        <v>0.38323353293413176</v>
      </c>
      <c r="E20" s="14">
        <v>0.27350427350427353</v>
      </c>
      <c r="F20" s="19">
        <f>AVERAGE(C20:E20)</f>
        <v>0.34151796613080942</v>
      </c>
    </row>
    <row r="21" spans="1:6" ht="24.75" thickBot="1" x14ac:dyDescent="0.3">
      <c r="A21" s="23"/>
      <c r="B21" s="15" t="s">
        <v>43</v>
      </c>
      <c r="C21" s="16">
        <v>0.22222222222222221</v>
      </c>
      <c r="D21" s="17">
        <v>0.21556886227544911</v>
      </c>
      <c r="E21" s="18">
        <v>0.30769230769230771</v>
      </c>
      <c r="F21" s="19">
        <f>AVERAGE(C21:E21)</f>
        <v>0.24849446406332634</v>
      </c>
    </row>
    <row r="22" spans="1:6" ht="15.75" thickTop="1" x14ac:dyDescent="0.25">
      <c r="C22" s="20">
        <f>AVERAGE(C6:C21)</f>
        <v>0.2100095785440613</v>
      </c>
      <c r="D22" s="20">
        <f>AVERAGE(D6:D21)</f>
        <v>0.2054640718562874</v>
      </c>
      <c r="E22" s="20">
        <f>AVERAGE(E6:E21)</f>
        <v>0.21581196581196582</v>
      </c>
      <c r="F22" s="20">
        <f>AVERAGE(F6:F21)</f>
        <v>0.21042853873743816</v>
      </c>
    </row>
    <row r="25" spans="1:6" ht="15.75" thickBot="1" x14ac:dyDescent="0.3"/>
    <row r="26" spans="1:6" ht="15.75" thickTop="1" x14ac:dyDescent="0.25">
      <c r="A26" s="24"/>
      <c r="B26" s="25"/>
      <c r="C26" s="30" t="s">
        <v>1</v>
      </c>
      <c r="D26" s="31"/>
      <c r="E26" s="32"/>
    </row>
    <row r="27" spans="1:6" ht="36.75" x14ac:dyDescent="0.25">
      <c r="A27" s="26"/>
      <c r="B27" s="27"/>
      <c r="C27" s="1" t="s">
        <v>2</v>
      </c>
      <c r="D27" s="2" t="s">
        <v>3</v>
      </c>
      <c r="E27" s="3" t="s">
        <v>4</v>
      </c>
    </row>
    <row r="28" spans="1:6" ht="25.5" thickBot="1" x14ac:dyDescent="0.3">
      <c r="A28" s="28"/>
      <c r="B28" s="29"/>
      <c r="C28" s="4" t="s">
        <v>5</v>
      </c>
      <c r="D28" s="5" t="s">
        <v>5</v>
      </c>
      <c r="E28" s="6" t="s">
        <v>5</v>
      </c>
    </row>
    <row r="29" spans="1:6" ht="15.75" thickTop="1" x14ac:dyDescent="0.25">
      <c r="A29" s="21" t="s">
        <v>27</v>
      </c>
      <c r="B29" s="7" t="s">
        <v>28</v>
      </c>
      <c r="C29" s="8">
        <f>C6 -($F6*C$22/$F$22)</f>
        <v>-7.6073297624306147E-3</v>
      </c>
      <c r="D29" s="9">
        <f t="shared" ref="D29:E29" si="0">D6 -($F6*D$22/$F$22)</f>
        <v>6.3905483833092136E-3</v>
      </c>
      <c r="E29" s="10">
        <f t="shared" si="0"/>
        <v>1.2167813791214011E-3</v>
      </c>
    </row>
    <row r="30" spans="1:6" x14ac:dyDescent="0.25">
      <c r="A30" s="22"/>
      <c r="B30" s="11" t="s">
        <v>29</v>
      </c>
      <c r="C30" s="12">
        <f t="shared" ref="C30:E30" si="1">C7 -($F7*C$22/$F$22)</f>
        <v>-3.338447325146604E-2</v>
      </c>
      <c r="D30" s="13">
        <f t="shared" si="1"/>
        <v>-2.9882955555679824E-2</v>
      </c>
      <c r="E30" s="14">
        <f t="shared" si="1"/>
        <v>6.3267428807145726E-2</v>
      </c>
    </row>
    <row r="31" spans="1:6" ht="24" x14ac:dyDescent="0.25">
      <c r="A31" s="22"/>
      <c r="B31" s="11" t="s">
        <v>30</v>
      </c>
      <c r="C31" s="12">
        <f t="shared" ref="C31:E31" si="2">C8 -($F8*C$22/$F$22)</f>
        <v>-3.4861671782599885E-2</v>
      </c>
      <c r="D31" s="13">
        <f t="shared" si="2"/>
        <v>1.5749840651261116E-2</v>
      </c>
      <c r="E31" s="14">
        <f t="shared" si="2"/>
        <v>1.9111831131338769E-2</v>
      </c>
    </row>
    <row r="32" spans="1:6" ht="24" x14ac:dyDescent="0.25">
      <c r="A32" s="22"/>
      <c r="B32" s="11" t="s">
        <v>31</v>
      </c>
      <c r="C32" s="12">
        <f t="shared" ref="C32:E32" si="3">C9 -($F9*C$22/$F$22)</f>
        <v>-1.4332456138716004E-2</v>
      </c>
      <c r="D32" s="13">
        <f t="shared" si="3"/>
        <v>-1.7231329639424531E-2</v>
      </c>
      <c r="E32" s="14">
        <f t="shared" si="3"/>
        <v>3.1563785778140591E-2</v>
      </c>
    </row>
    <row r="33" spans="1:5" x14ac:dyDescent="0.25">
      <c r="A33" s="22"/>
      <c r="B33" s="11" t="s">
        <v>32</v>
      </c>
      <c r="C33" s="12">
        <f t="shared" ref="C33:E33" si="4">C10 -($F10*C$22/$F$22)</f>
        <v>-1.8859548375233057E-2</v>
      </c>
      <c r="D33" s="13">
        <f t="shared" si="4"/>
        <v>2.5560970461775884E-2</v>
      </c>
      <c r="E33" s="14">
        <f t="shared" si="4"/>
        <v>-6.7014220865428548E-3</v>
      </c>
    </row>
    <row r="34" spans="1:5" x14ac:dyDescent="0.25">
      <c r="A34" s="22"/>
      <c r="B34" s="11" t="s">
        <v>33</v>
      </c>
      <c r="C34" s="12">
        <f t="shared" ref="C34:E34" si="5">C11 -($F11*C$22/$F$22)</f>
        <v>5.7982867059664711E-2</v>
      </c>
      <c r="D34" s="13">
        <f t="shared" si="5"/>
        <v>-3.2204869361990018E-2</v>
      </c>
      <c r="E34" s="14">
        <f t="shared" si="5"/>
        <v>-2.5777997697674804E-2</v>
      </c>
    </row>
    <row r="35" spans="1:5" x14ac:dyDescent="0.25">
      <c r="A35" s="22"/>
      <c r="B35" s="11" t="s">
        <v>34</v>
      </c>
      <c r="C35" s="12">
        <f t="shared" ref="C35:E35" si="6">C12 -($F12*C$22/$F$22)</f>
        <v>-1.7275690247173819E-2</v>
      </c>
      <c r="D35" s="13">
        <f t="shared" si="6"/>
        <v>5.7590066982382171E-2</v>
      </c>
      <c r="E35" s="14">
        <f t="shared" si="6"/>
        <v>-4.0314376735208407E-2</v>
      </c>
    </row>
    <row r="36" spans="1:5" x14ac:dyDescent="0.25">
      <c r="A36" s="22"/>
      <c r="B36" s="11" t="s">
        <v>35</v>
      </c>
      <c r="C36" s="12">
        <f t="shared" ref="C36:E36" si="7">C13 -($F13*C$22/$F$22)</f>
        <v>-4.4405434288990887E-2</v>
      </c>
      <c r="D36" s="13">
        <f t="shared" si="7"/>
        <v>5.1426660441815375E-3</v>
      </c>
      <c r="E36" s="14">
        <f t="shared" si="7"/>
        <v>3.9262768244809343E-2</v>
      </c>
    </row>
    <row r="37" spans="1:5" ht="24" x14ac:dyDescent="0.25">
      <c r="A37" s="22"/>
      <c r="B37" s="11" t="s">
        <v>36</v>
      </c>
      <c r="C37" s="12">
        <f t="shared" ref="C37:E37" si="8">C14 -($F14*C$22/$F$22)</f>
        <v>3.7597080811864719E-2</v>
      </c>
      <c r="D37" s="13">
        <f t="shared" si="8"/>
        <v>-1.8145138745226663E-3</v>
      </c>
      <c r="E37" s="14">
        <f t="shared" si="8"/>
        <v>-3.5782566937342164E-2</v>
      </c>
    </row>
    <row r="38" spans="1:5" ht="24" x14ac:dyDescent="0.25">
      <c r="A38" s="22"/>
      <c r="B38" s="11" t="s">
        <v>37</v>
      </c>
      <c r="C38" s="12">
        <f t="shared" ref="C38:E38" si="9">C15 -($F15*C$22/$F$22)</f>
        <v>3.3916548164631771E-2</v>
      </c>
      <c r="D38" s="13">
        <f t="shared" si="9"/>
        <v>-4.9571086311104628E-2</v>
      </c>
      <c r="E38" s="14">
        <f t="shared" si="9"/>
        <v>1.5654538146472829E-2</v>
      </c>
    </row>
    <row r="39" spans="1:5" x14ac:dyDescent="0.25">
      <c r="A39" s="22"/>
      <c r="B39" s="11" t="s">
        <v>38</v>
      </c>
      <c r="C39" s="12">
        <f t="shared" ref="C39:E39" si="10">C16 -($F16*C$22/$F$22)</f>
        <v>2.9981869033352621E-2</v>
      </c>
      <c r="D39" s="13">
        <f t="shared" si="10"/>
        <v>-9.8998898536787339E-3</v>
      </c>
      <c r="E39" s="14">
        <f t="shared" si="10"/>
        <v>-2.0081979179673942E-2</v>
      </c>
    </row>
    <row r="40" spans="1:5" x14ac:dyDescent="0.25">
      <c r="A40" s="22"/>
      <c r="B40" s="11" t="s">
        <v>39</v>
      </c>
      <c r="C40" s="12">
        <f t="shared" ref="C40:E40" si="11">C17 -($F17*C$22/$F$22)</f>
        <v>-8.5934748089213087E-3</v>
      </c>
      <c r="D40" s="13">
        <f t="shared" si="11"/>
        <v>-1.784461261482892E-3</v>
      </c>
      <c r="E40" s="14">
        <f t="shared" si="11"/>
        <v>1.0377936070404173E-2</v>
      </c>
    </row>
    <row r="41" spans="1:5" x14ac:dyDescent="0.25">
      <c r="A41" s="22"/>
      <c r="B41" s="11" t="s">
        <v>40</v>
      </c>
      <c r="C41" s="12">
        <f t="shared" ref="C41:E41" si="12">C18 -($F18*C$22/$F$22)</f>
        <v>5.7674031808865989E-2</v>
      </c>
      <c r="D41" s="13">
        <f t="shared" si="12"/>
        <v>-3.3452751701117389E-3</v>
      </c>
      <c r="E41" s="14">
        <f t="shared" si="12"/>
        <v>-5.4328756638754305E-2</v>
      </c>
    </row>
    <row r="42" spans="1:5" ht="24" x14ac:dyDescent="0.25">
      <c r="A42" s="22"/>
      <c r="B42" s="11" t="s">
        <v>41</v>
      </c>
      <c r="C42" s="12">
        <f t="shared" ref="C42:E42" si="13">C19 -($F19*C$22/$F$22)</f>
        <v>-3.9032908465487182E-2</v>
      </c>
      <c r="D42" s="13">
        <f t="shared" si="13"/>
        <v>1.2590647067703645E-2</v>
      </c>
      <c r="E42" s="14">
        <f t="shared" si="13"/>
        <v>2.6442261397783523E-2</v>
      </c>
    </row>
    <row r="43" spans="1:5" ht="24" x14ac:dyDescent="0.25">
      <c r="A43" s="22"/>
      <c r="B43" s="11" t="s">
        <v>42</v>
      </c>
      <c r="C43" s="12">
        <f t="shared" ref="C43:E43" si="14">C20 -($F20*C$22/$F$22)</f>
        <v>2.6978083180662915E-2</v>
      </c>
      <c r="D43" s="13">
        <f t="shared" si="14"/>
        <v>4.9772718377662173E-2</v>
      </c>
      <c r="E43" s="14">
        <f t="shared" si="14"/>
        <v>-7.6750801558325088E-2</v>
      </c>
    </row>
    <row r="44" spans="1:5" ht="24.75" thickBot="1" x14ac:dyDescent="0.3">
      <c r="A44" s="23"/>
      <c r="B44" s="15" t="s">
        <v>43</v>
      </c>
      <c r="C44" s="16">
        <f t="shared" ref="C44:E44" si="15">C21 -($F21*C$22/$F$22)</f>
        <v>-2.5777492938024227E-2</v>
      </c>
      <c r="D44" s="17">
        <f t="shared" si="15"/>
        <v>-2.7063076940280539E-2</v>
      </c>
      <c r="E44" s="18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C9BF-9A58-48AF-AA3F-FDB793FE02FA}">
  <sheetPr codeName="Arkusz1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63</v>
      </c>
      <c r="B6" s="7" t="s">
        <v>64</v>
      </c>
      <c r="C6" s="8">
        <v>0.1532567049808429</v>
      </c>
      <c r="D6" s="9">
        <v>0.1437125748502994</v>
      </c>
      <c r="E6" s="10">
        <v>0.11965811965811966</v>
      </c>
      <c r="F6" s="19">
        <f>AVERAGE(C6:E6)</f>
        <v>0.13887579982975398</v>
      </c>
    </row>
    <row r="7" spans="1:6" ht="24" x14ac:dyDescent="0.25">
      <c r="A7" s="22"/>
      <c r="B7" s="11" t="s">
        <v>65</v>
      </c>
      <c r="C7" s="12">
        <v>0.20689655172413793</v>
      </c>
      <c r="D7" s="13">
        <v>0.20958083832335325</v>
      </c>
      <c r="E7" s="14">
        <v>0.22222222222222221</v>
      </c>
      <c r="F7" s="19">
        <f>AVERAGE(C7:E7)</f>
        <v>0.21289987075657113</v>
      </c>
    </row>
    <row r="8" spans="1:6" ht="24" x14ac:dyDescent="0.25">
      <c r="A8" s="22"/>
      <c r="B8" s="11" t="s">
        <v>66</v>
      </c>
      <c r="C8" s="12">
        <v>4.5977011494252873E-2</v>
      </c>
      <c r="D8" s="13">
        <v>8.3832335329341312E-2</v>
      </c>
      <c r="E8" s="14">
        <v>5.9829059829059832E-2</v>
      </c>
      <c r="F8" s="19">
        <f>AVERAGE(C8:E8)</f>
        <v>6.3212802217551337E-2</v>
      </c>
    </row>
    <row r="9" spans="1:6" x14ac:dyDescent="0.25">
      <c r="A9" s="22"/>
      <c r="B9" s="11" t="s">
        <v>67</v>
      </c>
      <c r="C9" s="12">
        <v>0.16858237547892721</v>
      </c>
      <c r="D9" s="13">
        <v>0.1377245508982036</v>
      </c>
      <c r="E9" s="14">
        <v>0.22222222222222221</v>
      </c>
      <c r="F9" s="19">
        <f>AVERAGE(C9:E9)</f>
        <v>0.17617638286645101</v>
      </c>
    </row>
    <row r="10" spans="1:6" x14ac:dyDescent="0.25">
      <c r="A10" s="22"/>
      <c r="B10" s="11" t="s">
        <v>68</v>
      </c>
      <c r="C10" s="12">
        <v>0.16091954022988506</v>
      </c>
      <c r="D10" s="13">
        <v>0.1377245508982036</v>
      </c>
      <c r="E10" s="14">
        <v>0.17094017094017094</v>
      </c>
      <c r="F10" s="19">
        <f>AVERAGE(C10:E10)</f>
        <v>0.15652808735608653</v>
      </c>
    </row>
    <row r="11" spans="1:6" ht="24" x14ac:dyDescent="0.25">
      <c r="A11" s="22"/>
      <c r="B11" s="11" t="s">
        <v>69</v>
      </c>
      <c r="C11" s="12">
        <v>0.11494252873563218</v>
      </c>
      <c r="D11" s="13">
        <v>0.11976047904191617</v>
      </c>
      <c r="E11" s="14">
        <v>8.5470085470085472E-2</v>
      </c>
      <c r="F11" s="19">
        <f>AVERAGE(C11:E11)</f>
        <v>0.10672436441587795</v>
      </c>
    </row>
    <row r="12" spans="1:6" x14ac:dyDescent="0.25">
      <c r="A12" s="22"/>
      <c r="B12" s="11" t="s">
        <v>70</v>
      </c>
      <c r="C12" s="12">
        <v>0.17241379310344829</v>
      </c>
      <c r="D12" s="13">
        <v>0.1437125748502994</v>
      </c>
      <c r="E12" s="14">
        <v>0.23931623931623933</v>
      </c>
      <c r="F12" s="19">
        <f>AVERAGE(C12:E12)</f>
        <v>0.18514753575666235</v>
      </c>
    </row>
    <row r="13" spans="1:6" x14ac:dyDescent="0.25">
      <c r="A13" s="22"/>
      <c r="B13" s="11" t="s">
        <v>71</v>
      </c>
      <c r="C13" s="12">
        <v>0.16858237547892721</v>
      </c>
      <c r="D13" s="13">
        <v>0.12574850299401197</v>
      </c>
      <c r="E13" s="14">
        <v>0.17094017094017094</v>
      </c>
      <c r="F13" s="19">
        <f>AVERAGE(C13:E13)</f>
        <v>0.15509034980437003</v>
      </c>
    </row>
    <row r="14" spans="1:6" x14ac:dyDescent="0.25">
      <c r="A14" s="22"/>
      <c r="B14" s="11" t="s">
        <v>72</v>
      </c>
      <c r="C14" s="12">
        <v>7.2796934865900387E-2</v>
      </c>
      <c r="D14" s="13">
        <v>0.1497005988023952</v>
      </c>
      <c r="E14" s="14">
        <v>0.16239316239316237</v>
      </c>
      <c r="F14" s="19">
        <f>AVERAGE(C14:E14)</f>
        <v>0.12829689868715266</v>
      </c>
    </row>
    <row r="15" spans="1:6" x14ac:dyDescent="0.25">
      <c r="A15" s="22"/>
      <c r="B15" s="11" t="s">
        <v>73</v>
      </c>
      <c r="C15" s="12">
        <v>0.13026819923371646</v>
      </c>
      <c r="D15" s="13">
        <v>0.17365269461077845</v>
      </c>
      <c r="E15" s="14">
        <v>0.16239316239316237</v>
      </c>
      <c r="F15" s="19">
        <f>AVERAGE(C15:E15)</f>
        <v>0.15543801874588578</v>
      </c>
    </row>
    <row r="16" spans="1:6" x14ac:dyDescent="0.25">
      <c r="A16" s="22"/>
      <c r="B16" s="11" t="s">
        <v>74</v>
      </c>
      <c r="C16" s="12">
        <v>8.0459770114942528E-2</v>
      </c>
      <c r="D16" s="13">
        <v>0.11377245508982035</v>
      </c>
      <c r="E16" s="14">
        <v>0.13675213675213677</v>
      </c>
      <c r="F16" s="19">
        <f>AVERAGE(C16:E16)</f>
        <v>0.11032812065229987</v>
      </c>
    </row>
    <row r="17" spans="1:6" x14ac:dyDescent="0.25">
      <c r="A17" s="22"/>
      <c r="B17" s="11" t="s">
        <v>75</v>
      </c>
      <c r="C17" s="12">
        <v>5.3639846743295021E-2</v>
      </c>
      <c r="D17" s="13">
        <v>0.10778443113772455</v>
      </c>
      <c r="E17" s="14">
        <v>0.12820512820512819</v>
      </c>
      <c r="F17" s="19">
        <f>AVERAGE(C17:E17)</f>
        <v>9.654313536204924E-2</v>
      </c>
    </row>
    <row r="18" spans="1:6" x14ac:dyDescent="0.25">
      <c r="A18" s="22"/>
      <c r="B18" s="11" t="s">
        <v>76</v>
      </c>
      <c r="C18" s="12">
        <v>0.4061302681992337</v>
      </c>
      <c r="D18" s="13">
        <v>0.37125748502994005</v>
      </c>
      <c r="E18" s="14">
        <v>0.34188034188034189</v>
      </c>
      <c r="F18" s="19">
        <f>AVERAGE(C18:E18)</f>
        <v>0.37308936503650525</v>
      </c>
    </row>
    <row r="19" spans="1:6" ht="24" x14ac:dyDescent="0.25">
      <c r="A19" s="22"/>
      <c r="B19" s="11" t="s">
        <v>77</v>
      </c>
      <c r="C19" s="12">
        <v>8.8122605363984668E-2</v>
      </c>
      <c r="D19" s="13">
        <v>0.1437125748502994</v>
      </c>
      <c r="E19" s="14">
        <v>0.12820512820512819</v>
      </c>
      <c r="F19" s="19">
        <f>AVERAGE(C19:E19)</f>
        <v>0.12001343613980409</v>
      </c>
    </row>
    <row r="20" spans="1:6" x14ac:dyDescent="0.25">
      <c r="A20" s="22"/>
      <c r="B20" s="11" t="s">
        <v>78</v>
      </c>
      <c r="C20" s="12">
        <v>0.47892720306513409</v>
      </c>
      <c r="D20" s="13">
        <v>0.38922155688622762</v>
      </c>
      <c r="E20" s="14">
        <v>0.32478632478632474</v>
      </c>
      <c r="F20" s="19">
        <f>AVERAGE(C20:E20)</f>
        <v>0.39764502824589548</v>
      </c>
    </row>
    <row r="21" spans="1:6" x14ac:dyDescent="0.25">
      <c r="A21" s="22"/>
      <c r="B21" s="11" t="s">
        <v>79</v>
      </c>
      <c r="C21" s="12">
        <v>0.2950191570881226</v>
      </c>
      <c r="D21" s="13">
        <v>0.34131736526946116</v>
      </c>
      <c r="E21" s="14">
        <v>0.23076923076923075</v>
      </c>
      <c r="F21" s="19">
        <f>AVERAGE(C21:E21)</f>
        <v>0.28903525104227151</v>
      </c>
    </row>
    <row r="22" spans="1:6" x14ac:dyDescent="0.25">
      <c r="A22" s="22"/>
      <c r="B22" s="11" t="s">
        <v>80</v>
      </c>
      <c r="C22" s="12">
        <v>0.35632183908045983</v>
      </c>
      <c r="D22" s="13">
        <v>0.31736526946107785</v>
      </c>
      <c r="E22" s="14">
        <v>0.29059829059829062</v>
      </c>
      <c r="F22" s="19">
        <f>AVERAGE(C22:E22)</f>
        <v>0.32142846637994277</v>
      </c>
    </row>
    <row r="23" spans="1:6" ht="15.75" thickBot="1" x14ac:dyDescent="0.3">
      <c r="A23" s="23"/>
      <c r="B23" s="15" t="s">
        <v>81</v>
      </c>
      <c r="C23" s="16">
        <v>0.31034482758620691</v>
      </c>
      <c r="D23" s="17">
        <v>0.28143712574850299</v>
      </c>
      <c r="E23" s="18">
        <v>0.28205128205128205</v>
      </c>
      <c r="F23" s="19">
        <f>AVERAGE(C23:E23)</f>
        <v>0.291277745128664</v>
      </c>
    </row>
    <row r="24" spans="1:6" ht="15.75" thickTop="1" x14ac:dyDescent="0.25">
      <c r="C24" s="20">
        <f>AVERAGE(C6:C23)</f>
        <v>0.19242230736483606</v>
      </c>
      <c r="D24" s="20">
        <f>AVERAGE(D6:D23)</f>
        <v>0.19394544244843645</v>
      </c>
      <c r="E24" s="20">
        <f>AVERAGE(E6:E23)</f>
        <v>0.19325735992402659</v>
      </c>
      <c r="F24" s="20">
        <f>AVERAGE(F6:F23)</f>
        <v>0.19320836991243306</v>
      </c>
    </row>
    <row r="27" spans="1:6" ht="15.75" thickBot="1" x14ac:dyDescent="0.3"/>
    <row r="28" spans="1:6" ht="15.75" thickTop="1" x14ac:dyDescent="0.25">
      <c r="A28" s="24"/>
      <c r="B28" s="25"/>
      <c r="C28" s="30" t="s">
        <v>1</v>
      </c>
      <c r="D28" s="31"/>
      <c r="E28" s="32"/>
    </row>
    <row r="29" spans="1:6" ht="36.75" x14ac:dyDescent="0.25">
      <c r="A29" s="26"/>
      <c r="B29" s="27"/>
      <c r="C29" s="1" t="s">
        <v>2</v>
      </c>
      <c r="D29" s="2" t="s">
        <v>3</v>
      </c>
      <c r="E29" s="3" t="s">
        <v>4</v>
      </c>
    </row>
    <row r="30" spans="1:6" ht="25.5" thickBot="1" x14ac:dyDescent="0.3">
      <c r="A30" s="28"/>
      <c r="B30" s="29"/>
      <c r="C30" s="4" t="s">
        <v>5</v>
      </c>
      <c r="D30" s="5" t="s">
        <v>5</v>
      </c>
      <c r="E30" s="6" t="s">
        <v>5</v>
      </c>
    </row>
    <row r="31" spans="1:6" ht="15.75" thickTop="1" x14ac:dyDescent="0.25">
      <c r="A31" s="21" t="s">
        <v>63</v>
      </c>
      <c r="B31" s="7" t="s">
        <v>64</v>
      </c>
      <c r="C31" s="8">
        <f>C6 -($F6*C$24/$F$24)</f>
        <v>1.4945917241730861E-2</v>
      </c>
      <c r="D31" s="9">
        <f t="shared" ref="D31:E31" si="0">D6 -($F6*D$24/$F$24)</f>
        <v>4.3069763476597245E-3</v>
      </c>
      <c r="E31" s="10">
        <f t="shared" si="0"/>
        <v>-1.9252893589390516E-2</v>
      </c>
    </row>
    <row r="32" spans="1:6" ht="24" x14ac:dyDescent="0.25">
      <c r="A32" s="22"/>
      <c r="B32" s="11" t="s">
        <v>65</v>
      </c>
      <c r="C32" s="12">
        <f t="shared" ref="C32:E32" si="1">C7 -($F7*C$24/$F$24)</f>
        <v>-5.1371421951366125E-3</v>
      </c>
      <c r="D32" s="13">
        <f t="shared" si="1"/>
        <v>-4.1312262720482607E-3</v>
      </c>
      <c r="E32" s="14">
        <f t="shared" si="1"/>
        <v>9.2683684671849564E-3</v>
      </c>
    </row>
    <row r="33" spans="1:5" ht="24" x14ac:dyDescent="0.25">
      <c r="A33" s="22"/>
      <c r="B33" s="11" t="s">
        <v>66</v>
      </c>
      <c r="C33" s="12">
        <f t="shared" ref="C33:E33" si="2">C8 -($F8*C$24/$F$24)</f>
        <v>-1.6978611304133584E-2</v>
      </c>
      <c r="D33" s="13">
        <f t="shared" si="2"/>
        <v>2.0378381962595518E-2</v>
      </c>
      <c r="E33" s="14">
        <f t="shared" si="2"/>
        <v>-3.3997706584619133E-3</v>
      </c>
    </row>
    <row r="34" spans="1:5" x14ac:dyDescent="0.25">
      <c r="A34" s="22"/>
      <c r="B34" s="11" t="s">
        <v>67</v>
      </c>
      <c r="C34" s="12">
        <f t="shared" ref="C34:E34" si="3">C9 -($F9*C$24/$F$24)</f>
        <v>-6.8772389762733199E-3</v>
      </c>
      <c r="D34" s="13">
        <f t="shared" si="3"/>
        <v>-3.9123929007118613E-2</v>
      </c>
      <c r="E34" s="14">
        <f t="shared" si="3"/>
        <v>4.6001167983392016E-2</v>
      </c>
    </row>
    <row r="35" spans="1:5" x14ac:dyDescent="0.25">
      <c r="A35" s="22"/>
      <c r="B35" s="11" t="s">
        <v>68</v>
      </c>
      <c r="C35" s="12">
        <f t="shared" ref="C35:E35" si="4">C10 -($F10*C$24/$F$24)</f>
        <v>5.0282827749739967E-3</v>
      </c>
      <c r="D35" s="13">
        <f t="shared" si="4"/>
        <v>-1.9400677018385548E-2</v>
      </c>
      <c r="E35" s="14">
        <f t="shared" si="4"/>
        <v>1.4372394243411635E-2</v>
      </c>
    </row>
    <row r="36" spans="1:5" ht="24" x14ac:dyDescent="0.25">
      <c r="A36" s="22"/>
      <c r="B36" s="11" t="s">
        <v>69</v>
      </c>
      <c r="C36" s="12">
        <f t="shared" ref="C36:E36" si="5">C11 -($F11*C$24/$F$24)</f>
        <v>8.6523692448381706E-3</v>
      </c>
      <c r="D36" s="13">
        <f t="shared" si="5"/>
        <v>1.2628970784552399E-2</v>
      </c>
      <c r="E36" s="14">
        <f t="shared" si="5"/>
        <v>-2.1281340029390541E-2</v>
      </c>
    </row>
    <row r="37" spans="1:5" x14ac:dyDescent="0.25">
      <c r="A37" s="22"/>
      <c r="B37" s="11" t="s">
        <v>70</v>
      </c>
      <c r="C37" s="12">
        <f t="shared" ref="C37:E37" si="6">C12 -($F12*C$24/$F$24)</f>
        <v>-1.1980475371345528E-2</v>
      </c>
      <c r="D37" s="13">
        <f t="shared" si="6"/>
        <v>-4.2141282085806642E-2</v>
      </c>
      <c r="E37" s="14">
        <f t="shared" si="6"/>
        <v>5.4121757457152198E-2</v>
      </c>
    </row>
    <row r="38" spans="1:5" x14ac:dyDescent="0.25">
      <c r="A38" s="22"/>
      <c r="B38" s="11" t="s">
        <v>71</v>
      </c>
      <c r="C38" s="12">
        <f t="shared" ref="C38:E38" si="7">C13 -($F13*C$24/$F$24)</f>
        <v>1.4123006182959502E-2</v>
      </c>
      <c r="D38" s="13">
        <f t="shared" si="7"/>
        <v>-2.9933502531545336E-2</v>
      </c>
      <c r="E38" s="14">
        <f t="shared" si="7"/>
        <v>1.5810496348585917E-2</v>
      </c>
    </row>
    <row r="39" spans="1:5" x14ac:dyDescent="0.25">
      <c r="A39" s="22"/>
      <c r="B39" s="11" t="s">
        <v>72</v>
      </c>
      <c r="C39" s="12">
        <f t="shared" ref="C39:E39" si="8">C14 -($F14*C$24/$F$24)</f>
        <v>-5.4977991677516852E-2</v>
      </c>
      <c r="D39" s="13">
        <f t="shared" si="8"/>
        <v>2.0914258997761087E-2</v>
      </c>
      <c r="E39" s="14">
        <f t="shared" si="8"/>
        <v>3.4063732679755793E-2</v>
      </c>
    </row>
    <row r="40" spans="1:5" x14ac:dyDescent="0.25">
      <c r="A40" s="22"/>
      <c r="B40" s="11" t="s">
        <v>73</v>
      </c>
      <c r="C40" s="12">
        <f t="shared" ref="C40:E40" si="9">C15 -($F15*C$24/$F$24)</f>
        <v>-2.4537424522944995E-2</v>
      </c>
      <c r="D40" s="13">
        <f t="shared" si="9"/>
        <v>1.7621693817995332E-2</v>
      </c>
      <c r="E40" s="14">
        <f t="shared" si="9"/>
        <v>6.915730704949663E-3</v>
      </c>
    </row>
    <row r="41" spans="1:5" x14ac:dyDescent="0.25">
      <c r="A41" s="22"/>
      <c r="B41" s="11" t="s">
        <v>74</v>
      </c>
      <c r="C41" s="12">
        <f t="shared" ref="C41:E41" si="10">C16 -($F16*C$24/$F$24)</f>
        <v>-2.9419483836443494E-2</v>
      </c>
      <c r="D41" s="13">
        <f t="shared" si="10"/>
        <v>3.0234425904512724E-3</v>
      </c>
      <c r="E41" s="14">
        <f t="shared" si="10"/>
        <v>2.6396041245992319E-2</v>
      </c>
    </row>
    <row r="42" spans="1:5" x14ac:dyDescent="0.25">
      <c r="A42" s="22"/>
      <c r="B42" s="11" t="s">
        <v>75</v>
      </c>
      <c r="C42" s="12">
        <f t="shared" ref="C42:E42" si="11">C17 -($F17*C$24/$F$24)</f>
        <v>-4.2510505723426802E-2</v>
      </c>
      <c r="D42" s="13">
        <f t="shared" si="11"/>
        <v>1.0872992406378859E-2</v>
      </c>
      <c r="E42" s="14">
        <f t="shared" si="11"/>
        <v>3.1637513317048033E-2</v>
      </c>
    </row>
    <row r="43" spans="1:5" x14ac:dyDescent="0.25">
      <c r="A43" s="22"/>
      <c r="B43" s="11" t="s">
        <v>76</v>
      </c>
      <c r="C43" s="12">
        <f t="shared" ref="C43:E43" si="12">C18 -($F18*C$24/$F$24)</f>
        <v>3.4558806227149852E-2</v>
      </c>
      <c r="D43" s="13">
        <f t="shared" si="12"/>
        <v>-3.2551823436636207E-3</v>
      </c>
      <c r="E43" s="14">
        <f t="shared" si="12"/>
        <v>-3.130362388348612E-2</v>
      </c>
    </row>
    <row r="44" spans="1:5" ht="24" x14ac:dyDescent="0.25">
      <c r="A44" s="22"/>
      <c r="B44" s="11" t="s">
        <v>77</v>
      </c>
      <c r="C44" s="12">
        <f t="shared" ref="C44:E44" si="13">C19 -($F19*C$24/$F$24)</f>
        <v>-3.1402559654849435E-2</v>
      </c>
      <c r="D44" s="13">
        <f t="shared" si="13"/>
        <v>2.3241298256843443E-2</v>
      </c>
      <c r="E44" s="14">
        <f t="shared" si="13"/>
        <v>8.1612613980060478E-3</v>
      </c>
    </row>
    <row r="45" spans="1:5" x14ac:dyDescent="0.25">
      <c r="A45" s="22"/>
      <c r="B45" s="11" t="s">
        <v>78</v>
      </c>
      <c r="C45" s="12">
        <f t="shared" ref="C45:E45" si="14">C20 -($F20*C$24/$F$24)</f>
        <v>8.2899981874305195E-2</v>
      </c>
      <c r="D45" s="13">
        <f t="shared" si="14"/>
        <v>-9.9404513410795148E-3</v>
      </c>
      <c r="E45" s="14">
        <f t="shared" si="14"/>
        <v>-7.2959530533225458E-2</v>
      </c>
    </row>
    <row r="46" spans="1:5" x14ac:dyDescent="0.25">
      <c r="A46" s="22"/>
      <c r="B46" s="11" t="s">
        <v>79</v>
      </c>
      <c r="C46" s="12">
        <f t="shared" ref="C46:E46" si="15">C21 -($F21*C$24/$F$24)</f>
        <v>7.1598374295825384E-3</v>
      </c>
      <c r="D46" s="13">
        <f t="shared" si="15"/>
        <v>5.1179470767298896E-2</v>
      </c>
      <c r="E46" s="14">
        <f t="shared" si="15"/>
        <v>-5.8339308196881295E-2</v>
      </c>
    </row>
    <row r="47" spans="1:5" x14ac:dyDescent="0.25">
      <c r="A47" s="22"/>
      <c r="B47" s="11" t="s">
        <v>80</v>
      </c>
      <c r="C47" s="12">
        <f t="shared" ref="C47:E47" si="16">C22 -($F22*C$24/$F$24)</f>
        <v>3.6201094924286803E-2</v>
      </c>
      <c r="D47" s="13">
        <f t="shared" si="16"/>
        <v>-5.2894175787965847E-3</v>
      </c>
      <c r="E47" s="14">
        <f t="shared" si="16"/>
        <v>-3.0911677345490052E-2</v>
      </c>
    </row>
    <row r="48" spans="1:5" ht="15.75" thickBot="1" x14ac:dyDescent="0.3">
      <c r="A48" s="23"/>
      <c r="B48" s="15" t="s">
        <v>81</v>
      </c>
      <c r="C48" s="16">
        <f t="shared" ref="C48:E48" si="17">C23 -($F23*C$24/$F$24)</f>
        <v>2.0252137362244571E-2</v>
      </c>
      <c r="D48" s="17">
        <f t="shared" si="17"/>
        <v>-1.0951817753091952E-2</v>
      </c>
      <c r="E48" s="18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4FBD3-1AB8-4CB0-A035-C280F4C18FBC}">
  <sheetPr codeName="Arkusz14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82</v>
      </c>
      <c r="B6" s="7" t="s">
        <v>83</v>
      </c>
      <c r="C6" s="8">
        <v>0.17241379310344829</v>
      </c>
      <c r="D6" s="9">
        <v>0.18072289156626506</v>
      </c>
      <c r="E6" s="10">
        <v>0.19827586206896552</v>
      </c>
      <c r="F6" s="19">
        <f>AVERAGE(C6:E6)</f>
        <v>0.1838041822462263</v>
      </c>
    </row>
    <row r="7" spans="1:6" x14ac:dyDescent="0.25">
      <c r="A7" s="22"/>
      <c r="B7" s="11" t="s">
        <v>84</v>
      </c>
      <c r="C7" s="12">
        <v>0.36015325670498088</v>
      </c>
      <c r="D7" s="13">
        <v>0.3253012048192771</v>
      </c>
      <c r="E7" s="14">
        <v>0.20689655172413793</v>
      </c>
      <c r="F7" s="19">
        <f>AVERAGE(C7:E7)</f>
        <v>0.29745033774946528</v>
      </c>
    </row>
    <row r="8" spans="1:6" x14ac:dyDescent="0.25">
      <c r="A8" s="22"/>
      <c r="B8" s="11" t="s">
        <v>85</v>
      </c>
      <c r="C8" s="12">
        <v>0.13793103448275862</v>
      </c>
      <c r="D8" s="13">
        <v>0.15060240963855423</v>
      </c>
      <c r="E8" s="14">
        <v>0.19827586206896552</v>
      </c>
      <c r="F8" s="19">
        <f>AVERAGE(C8:E8)</f>
        <v>0.1622697687300928</v>
      </c>
    </row>
    <row r="9" spans="1:6" x14ac:dyDescent="0.25">
      <c r="A9" s="22"/>
      <c r="B9" s="11" t="s">
        <v>86</v>
      </c>
      <c r="C9" s="12">
        <v>0.13793103448275862</v>
      </c>
      <c r="D9" s="13">
        <v>0.19879518072289154</v>
      </c>
      <c r="E9" s="14">
        <v>0.18965517241379309</v>
      </c>
      <c r="F9" s="19">
        <f>AVERAGE(C9:E9)</f>
        <v>0.1754604625398144</v>
      </c>
    </row>
    <row r="10" spans="1:6" ht="24" x14ac:dyDescent="0.25">
      <c r="A10" s="22"/>
      <c r="B10" s="11" t="s">
        <v>87</v>
      </c>
      <c r="C10" s="12">
        <v>0.1111111111111111</v>
      </c>
      <c r="D10" s="13">
        <v>0.12650602409638553</v>
      </c>
      <c r="E10" s="14">
        <v>6.8965517241379309E-2</v>
      </c>
      <c r="F10" s="19">
        <f>AVERAGE(C10:E10)</f>
        <v>0.10219421748295865</v>
      </c>
    </row>
    <row r="11" spans="1:6" ht="24" x14ac:dyDescent="0.25">
      <c r="A11" s="22"/>
      <c r="B11" s="11" t="s">
        <v>88</v>
      </c>
      <c r="C11" s="12">
        <v>0.12260536398467431</v>
      </c>
      <c r="D11" s="13">
        <v>0.10240963855421686</v>
      </c>
      <c r="E11" s="14">
        <v>0.15517241379310345</v>
      </c>
      <c r="F11" s="19">
        <f>AVERAGE(C11:E11)</f>
        <v>0.12672913877733152</v>
      </c>
    </row>
    <row r="12" spans="1:6" x14ac:dyDescent="0.25">
      <c r="A12" s="22"/>
      <c r="B12" s="11" t="s">
        <v>89</v>
      </c>
      <c r="C12" s="12">
        <v>8.0459770114942528E-2</v>
      </c>
      <c r="D12" s="13">
        <v>8.4337349397590355E-2</v>
      </c>
      <c r="E12" s="14">
        <v>9.4827586206896547E-2</v>
      </c>
      <c r="F12" s="19">
        <f>AVERAGE(C12:E12)</f>
        <v>8.6541568573143143E-2</v>
      </c>
    </row>
    <row r="13" spans="1:6" x14ac:dyDescent="0.25">
      <c r="A13" s="22"/>
      <c r="B13" s="11" t="s">
        <v>90</v>
      </c>
      <c r="C13" s="12">
        <v>8.4291187739463605E-2</v>
      </c>
      <c r="D13" s="13">
        <v>9.6385542168674704E-2</v>
      </c>
      <c r="E13" s="14">
        <v>0.12068965517241378</v>
      </c>
      <c r="F13" s="19">
        <f>AVERAGE(C13:E13)</f>
        <v>0.10045546169351738</v>
      </c>
    </row>
    <row r="14" spans="1:6" x14ac:dyDescent="0.25">
      <c r="A14" s="22"/>
      <c r="B14" s="11" t="s">
        <v>91</v>
      </c>
      <c r="C14" s="12">
        <v>0.13409961685823754</v>
      </c>
      <c r="D14" s="13">
        <v>0.16265060240963855</v>
      </c>
      <c r="E14" s="14">
        <v>0.15517241379310345</v>
      </c>
      <c r="F14" s="19">
        <f>AVERAGE(C14:E14)</f>
        <v>0.15064087768699319</v>
      </c>
    </row>
    <row r="15" spans="1:6" x14ac:dyDescent="0.25">
      <c r="A15" s="22"/>
      <c r="B15" s="11" t="s">
        <v>92</v>
      </c>
      <c r="C15" s="12">
        <v>0.17624521072796934</v>
      </c>
      <c r="D15" s="13">
        <v>0.23493975903614459</v>
      </c>
      <c r="E15" s="14">
        <v>0.25</v>
      </c>
      <c r="F15" s="19">
        <f>AVERAGE(C15:E15)</f>
        <v>0.2203949899213713</v>
      </c>
    </row>
    <row r="16" spans="1:6" x14ac:dyDescent="0.25">
      <c r="A16" s="22"/>
      <c r="B16" s="11" t="s">
        <v>93</v>
      </c>
      <c r="C16" s="12">
        <v>0.31034482758620691</v>
      </c>
      <c r="D16" s="13">
        <v>0.31927710843373491</v>
      </c>
      <c r="E16" s="14">
        <v>0.28448275862068967</v>
      </c>
      <c r="F16" s="19">
        <f>AVERAGE(C16:E16)</f>
        <v>0.3047015648802105</v>
      </c>
    </row>
    <row r="17" spans="1:6" ht="24" x14ac:dyDescent="0.25">
      <c r="A17" s="22"/>
      <c r="B17" s="11" t="s">
        <v>94</v>
      </c>
      <c r="C17" s="12">
        <v>0.13793103448275862</v>
      </c>
      <c r="D17" s="13">
        <v>0.14457831325301204</v>
      </c>
      <c r="E17" s="14">
        <v>0.17241379310344829</v>
      </c>
      <c r="F17" s="19">
        <f>AVERAGE(C17:E17)</f>
        <v>0.15164104694640632</v>
      </c>
    </row>
    <row r="18" spans="1:6" ht="24" x14ac:dyDescent="0.25">
      <c r="A18" s="22"/>
      <c r="B18" s="11" t="s">
        <v>95</v>
      </c>
      <c r="C18" s="12">
        <v>0.1532567049808429</v>
      </c>
      <c r="D18" s="13">
        <v>0.18072289156626506</v>
      </c>
      <c r="E18" s="14">
        <v>0.16379310344827588</v>
      </c>
      <c r="F18" s="19">
        <f>AVERAGE(C18:E18)</f>
        <v>0.16592423333179462</v>
      </c>
    </row>
    <row r="19" spans="1:6" x14ac:dyDescent="0.25">
      <c r="A19" s="22"/>
      <c r="B19" s="11" t="s">
        <v>96</v>
      </c>
      <c r="C19" s="12">
        <v>0.3946360153256705</v>
      </c>
      <c r="D19" s="13">
        <v>0.31927710843373491</v>
      </c>
      <c r="E19" s="14">
        <v>0.28448275862068967</v>
      </c>
      <c r="F19" s="19">
        <f>AVERAGE(C19:E19)</f>
        <v>0.33279862746003169</v>
      </c>
    </row>
    <row r="20" spans="1:6" x14ac:dyDescent="0.25">
      <c r="A20" s="22"/>
      <c r="B20" s="11" t="s">
        <v>97</v>
      </c>
      <c r="C20" s="12">
        <v>0.34865900383141762</v>
      </c>
      <c r="D20" s="13">
        <v>0.27710843373493976</v>
      </c>
      <c r="E20" s="14">
        <v>0.22413793103448276</v>
      </c>
      <c r="F20" s="19">
        <f>AVERAGE(C20:E20)</f>
        <v>0.28330178953361335</v>
      </c>
    </row>
    <row r="21" spans="1:6" x14ac:dyDescent="0.25">
      <c r="A21" s="22"/>
      <c r="B21" s="11" t="s">
        <v>98</v>
      </c>
      <c r="C21" s="12">
        <v>0.31034482758620691</v>
      </c>
      <c r="D21" s="13">
        <v>0.28915662650602408</v>
      </c>
      <c r="E21" s="14">
        <v>0.25862068965517243</v>
      </c>
      <c r="F21" s="19">
        <f>AVERAGE(C21:E21)</f>
        <v>0.28604071458246777</v>
      </c>
    </row>
    <row r="22" spans="1:6" ht="15.75" thickBot="1" x14ac:dyDescent="0.3">
      <c r="A22" s="23"/>
      <c r="B22" s="15" t="s">
        <v>99</v>
      </c>
      <c r="C22" s="16">
        <v>0.22605363984674332</v>
      </c>
      <c r="D22" s="17">
        <v>0.24096385542168675</v>
      </c>
      <c r="E22" s="18">
        <v>0.19827586206896552</v>
      </c>
      <c r="F22" s="19">
        <f>AVERAGE(C22:E22)</f>
        <v>0.22176445244579854</v>
      </c>
    </row>
    <row r="23" spans="1:6" ht="15.75" thickTop="1" x14ac:dyDescent="0.25">
      <c r="C23" s="20">
        <f>AVERAGE(C6:C22)</f>
        <v>0.19990984899707009</v>
      </c>
      <c r="D23" s="20">
        <f>AVERAGE(D6:D22)</f>
        <v>0.20198440822111974</v>
      </c>
      <c r="E23" s="20">
        <f>AVERAGE(E6:E22)</f>
        <v>0.18965517241379312</v>
      </c>
      <c r="F23" s="20">
        <f>AVERAGE(F6:F22)</f>
        <v>0.19718314321066099</v>
      </c>
    </row>
    <row r="26" spans="1:6" ht="15.75" thickBot="1" x14ac:dyDescent="0.3"/>
    <row r="27" spans="1:6" ht="15.75" thickTop="1" x14ac:dyDescent="0.25">
      <c r="A27" s="24"/>
      <c r="B27" s="25"/>
      <c r="C27" s="30" t="s">
        <v>1</v>
      </c>
      <c r="D27" s="31"/>
      <c r="E27" s="32"/>
    </row>
    <row r="28" spans="1:6" ht="36.75" x14ac:dyDescent="0.25">
      <c r="A28" s="26"/>
      <c r="B28" s="27"/>
      <c r="C28" s="1" t="s">
        <v>2</v>
      </c>
      <c r="D28" s="2" t="s">
        <v>3</v>
      </c>
      <c r="E28" s="3" t="s">
        <v>4</v>
      </c>
    </row>
    <row r="29" spans="1:6" ht="25.5" thickBot="1" x14ac:dyDescent="0.3">
      <c r="A29" s="28"/>
      <c r="B29" s="29"/>
      <c r="C29" s="4" t="s">
        <v>5</v>
      </c>
      <c r="D29" s="5" t="s">
        <v>5</v>
      </c>
      <c r="E29" s="6" t="s">
        <v>5</v>
      </c>
    </row>
    <row r="30" spans="1:6" ht="15.75" thickTop="1" x14ac:dyDescent="0.25">
      <c r="A30" s="21" t="s">
        <v>82</v>
      </c>
      <c r="B30" s="7" t="s">
        <v>83</v>
      </c>
      <c r="C30" s="8">
        <f>C6 -($F6*C$23/$F$23)</f>
        <v>-1.3932086770356372E-2</v>
      </c>
      <c r="D30" s="9">
        <f t="shared" ref="D30:E30" si="0">D6 -($F6*D$23/$F$23)</f>
        <v>-7.5567877971360886E-3</v>
      </c>
      <c r="E30" s="10">
        <f t="shared" si="0"/>
        <v>2.1488874567492433E-2</v>
      </c>
    </row>
    <row r="31" spans="1:6" x14ac:dyDescent="0.25">
      <c r="A31" s="22"/>
      <c r="B31" s="11" t="s">
        <v>84</v>
      </c>
      <c r="C31" s="12">
        <f t="shared" ref="C31:E31" si="1">C7 -($F7*C$23/$F$23)</f>
        <v>5.858968927520608E-2</v>
      </c>
      <c r="D31" s="13">
        <f t="shared" si="1"/>
        <v>2.0608169363852791E-2</v>
      </c>
      <c r="E31" s="14">
        <f t="shared" si="1"/>
        <v>-7.9197858639058788E-2</v>
      </c>
    </row>
    <row r="32" spans="1:6" x14ac:dyDescent="0.25">
      <c r="A32" s="22"/>
      <c r="B32" s="11" t="s">
        <v>85</v>
      </c>
      <c r="C32" s="12">
        <f t="shared" ref="C32:E32" si="2">C8 -($F8*C$23/$F$23)</f>
        <v>-2.6582647749021832E-2</v>
      </c>
      <c r="D32" s="13">
        <f t="shared" si="2"/>
        <v>-1.5618509023389876E-2</v>
      </c>
      <c r="E32" s="14">
        <f t="shared" si="2"/>
        <v>4.220115677241168E-2</v>
      </c>
    </row>
    <row r="33" spans="1:5" x14ac:dyDescent="0.25">
      <c r="A33" s="22"/>
      <c r="B33" s="11" t="s">
        <v>86</v>
      </c>
      <c r="C33" s="12">
        <f t="shared" ref="C33:E33" si="3">C9 -($F9*C$23/$F$23)</f>
        <v>-3.9955746304666834E-2</v>
      </c>
      <c r="D33" s="13">
        <f t="shared" si="3"/>
        <v>1.9062384525167508E-2</v>
      </c>
      <c r="E33" s="14">
        <f t="shared" si="3"/>
        <v>2.0893361779499409E-2</v>
      </c>
    </row>
    <row r="34" spans="1:5" ht="24" x14ac:dyDescent="0.25">
      <c r="A34" s="22"/>
      <c r="B34" s="11" t="s">
        <v>87</v>
      </c>
      <c r="C34" s="12">
        <f t="shared" ref="C34:E34" si="4">C10 -($F10*C$23/$F$23)</f>
        <v>7.5037223011763382E-3</v>
      </c>
      <c r="D34" s="13">
        <f t="shared" si="4"/>
        <v>2.1823452321660969E-2</v>
      </c>
      <c r="E34" s="14">
        <f t="shared" si="4"/>
        <v>-2.9327174622837293E-2</v>
      </c>
    </row>
    <row r="35" spans="1:5" ht="24" x14ac:dyDescent="0.25">
      <c r="A35" s="22"/>
      <c r="B35" s="11" t="s">
        <v>88</v>
      </c>
      <c r="C35" s="12">
        <f t="shared" ref="C35:E35" si="5">C11 -($F11*C$23/$F$23)</f>
        <v>-5.8762221387349545E-3</v>
      </c>
      <c r="D35" s="13">
        <f t="shared" si="5"/>
        <v>-2.7405261865361741E-2</v>
      </c>
      <c r="E35" s="14">
        <f t="shared" si="5"/>
        <v>3.3281484004096792E-2</v>
      </c>
    </row>
    <row r="36" spans="1:5" x14ac:dyDescent="0.25">
      <c r="A36" s="22"/>
      <c r="B36" s="11" t="s">
        <v>89</v>
      </c>
      <c r="C36" s="12">
        <f t="shared" ref="C36:E36" si="6">C12 -($F12*C$23/$F$23)</f>
        <v>-7.278520408926431E-3</v>
      </c>
      <c r="D36" s="13">
        <f t="shared" si="6"/>
        <v>-4.3114429390797571E-3</v>
      </c>
      <c r="E36" s="14">
        <f t="shared" si="6"/>
        <v>1.1589963348006216E-2</v>
      </c>
    </row>
    <row r="37" spans="1:5" x14ac:dyDescent="0.25">
      <c r="A37" s="22"/>
      <c r="B37" s="11" t="s">
        <v>90</v>
      </c>
      <c r="C37" s="12">
        <f t="shared" ref="C37:E37" si="7">C13 -($F13*C$23/$F$23)</f>
        <v>-1.7553401260861523E-2</v>
      </c>
      <c r="D37" s="13">
        <f t="shared" si="7"/>
        <v>-6.5159363875685328E-3</v>
      </c>
      <c r="E37" s="14">
        <f t="shared" si="7"/>
        <v>2.4069337648430014E-2</v>
      </c>
    </row>
    <row r="38" spans="1:5" x14ac:dyDescent="0.25">
      <c r="A38" s="22"/>
      <c r="B38" s="11" t="s">
        <v>91</v>
      </c>
      <c r="C38" s="12">
        <f t="shared" ref="C38:E38" si="8">C14 -($F14*C$23/$F$23)</f>
        <v>-1.8624366646883522E-2</v>
      </c>
      <c r="D38" s="13">
        <f t="shared" si="8"/>
        <v>8.3417297642190413E-3</v>
      </c>
      <c r="E38" s="14">
        <f t="shared" si="8"/>
        <v>1.0282636882664453E-2</v>
      </c>
    </row>
    <row r="39" spans="1:5" x14ac:dyDescent="0.25">
      <c r="A39" s="22"/>
      <c r="B39" s="11" t="s">
        <v>92</v>
      </c>
      <c r="C39" s="12">
        <f t="shared" ref="C39:E39" si="9">C15 -($F15*C$23/$F$23)</f>
        <v>-4.7197465139214023E-2</v>
      </c>
      <c r="D39" s="13">
        <f t="shared" si="9"/>
        <v>9.1783126501890633E-3</v>
      </c>
      <c r="E39" s="14">
        <f t="shared" si="9"/>
        <v>3.8019152489025015E-2</v>
      </c>
    </row>
    <row r="40" spans="1:5" x14ac:dyDescent="0.25">
      <c r="A40" s="22"/>
      <c r="B40" s="11" t="s">
        <v>93</v>
      </c>
      <c r="C40" s="12">
        <f t="shared" ref="C40:E40" si="10">C16 -($F16*C$23/$F$23)</f>
        <v>1.4297609504271835E-3</v>
      </c>
      <c r="D40" s="13">
        <f t="shared" si="10"/>
        <v>7.1562837817678027E-3</v>
      </c>
      <c r="E40" s="14">
        <f t="shared" si="10"/>
        <v>-8.5860447321949307E-3</v>
      </c>
    </row>
    <row r="41" spans="1:5" ht="24" x14ac:dyDescent="0.25">
      <c r="A41" s="22"/>
      <c r="B41" s="11" t="s">
        <v>94</v>
      </c>
      <c r="C41" s="12">
        <f t="shared" ref="C41:E41" si="11">C17 -($F17*C$23/$F$23)</f>
        <v>-1.580694891284587E-2</v>
      </c>
      <c r="D41" s="13">
        <f t="shared" si="11"/>
        <v>-1.0755082040206448E-2</v>
      </c>
      <c r="E41" s="14">
        <f t="shared" si="11"/>
        <v>2.6562030953052346E-2</v>
      </c>
    </row>
    <row r="42" spans="1:5" ht="24" x14ac:dyDescent="0.25">
      <c r="A42" s="22"/>
      <c r="B42" s="11" t="s">
        <v>95</v>
      </c>
      <c r="C42" s="12">
        <f t="shared" ref="C42:E42" si="12">C18 -($F18*C$23/$F$23)</f>
        <v>-1.4961976850780878E-2</v>
      </c>
      <c r="D42" s="13">
        <f t="shared" si="12"/>
        <v>1.0758524768132299E-2</v>
      </c>
      <c r="E42" s="14">
        <f t="shared" si="12"/>
        <v>4.2034520826485788E-3</v>
      </c>
    </row>
    <row r="43" spans="1:5" x14ac:dyDescent="0.25">
      <c r="A43" s="22"/>
      <c r="B43" s="11" t="s">
        <v>96</v>
      </c>
      <c r="C43" s="12">
        <f t="shared" ref="C43:E43" si="13">C19 -($F19*C$23/$F$23)</f>
        <v>5.7235351766463716E-2</v>
      </c>
      <c r="D43" s="13">
        <f t="shared" si="13"/>
        <v>-2.1624921677939668E-2</v>
      </c>
      <c r="E43" s="14">
        <f t="shared" si="13"/>
        <v>-3.5610430088524048E-2</v>
      </c>
    </row>
    <row r="44" spans="1:5" x14ac:dyDescent="0.25">
      <c r="A44" s="22"/>
      <c r="B44" s="11" t="s">
        <v>97</v>
      </c>
      <c r="C44" s="12">
        <f t="shared" ref="C44:E44" si="14">C20 -($F20*C$23/$F$23)</f>
        <v>6.1439634852404723E-2</v>
      </c>
      <c r="D44" s="13">
        <f t="shared" si="14"/>
        <v>-1.3091546725850889E-2</v>
      </c>
      <c r="E44" s="14">
        <f t="shared" si="14"/>
        <v>-4.8348088126553723E-2</v>
      </c>
    </row>
    <row r="45" spans="1:5" x14ac:dyDescent="0.25">
      <c r="A45" s="22"/>
      <c r="B45" s="11" t="s">
        <v>98</v>
      </c>
      <c r="C45" s="12">
        <f t="shared" ref="C45:E45" si="15">C21 -($F21*C$23/$F$23)</f>
        <v>2.0348658907100914E-2</v>
      </c>
      <c r="D45" s="13">
        <f t="shared" si="15"/>
        <v>-3.8489698210469325E-3</v>
      </c>
      <c r="E45" s="14">
        <f t="shared" si="15"/>
        <v>-1.6499689086053815E-2</v>
      </c>
    </row>
    <row r="46" spans="1:5" ht="15.75" thickBot="1" x14ac:dyDescent="0.3">
      <c r="A46" s="23"/>
      <c r="B46" s="15" t="s">
        <v>99</v>
      </c>
      <c r="C46" s="16">
        <f t="shared" ref="C46:E46" si="16">C22 -($F22*C$23/$F$23)</f>
        <v>1.2225641295133816E-3</v>
      </c>
      <c r="D46" s="17">
        <f t="shared" si="16"/>
        <v>1.3799601102591041E-2</v>
      </c>
      <c r="E46" s="18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33C5-61E9-4550-A971-502129CDBB47}">
  <sheetPr codeName="Arkusz15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24"/>
      <c r="B3" s="25"/>
      <c r="C3" s="30" t="s">
        <v>1</v>
      </c>
      <c r="D3" s="31"/>
      <c r="E3" s="32"/>
    </row>
    <row r="4" spans="1:6" ht="36.75" x14ac:dyDescent="0.25">
      <c r="A4" s="26"/>
      <c r="B4" s="27"/>
      <c r="C4" s="1" t="s">
        <v>2</v>
      </c>
      <c r="D4" s="2" t="s">
        <v>3</v>
      </c>
      <c r="E4" s="3" t="s">
        <v>4</v>
      </c>
    </row>
    <row r="5" spans="1:6" ht="25.5" thickBot="1" x14ac:dyDescent="0.3">
      <c r="A5" s="28"/>
      <c r="B5" s="29"/>
      <c r="C5" s="4" t="s">
        <v>5</v>
      </c>
      <c r="D5" s="5" t="s">
        <v>5</v>
      </c>
      <c r="E5" s="6" t="s">
        <v>5</v>
      </c>
    </row>
    <row r="6" spans="1:6" ht="15.75" thickTop="1" x14ac:dyDescent="0.25">
      <c r="A6" s="21" t="s">
        <v>44</v>
      </c>
      <c r="B6" s="7" t="s">
        <v>45</v>
      </c>
      <c r="C6" s="8">
        <v>0.24521072796934862</v>
      </c>
      <c r="D6" s="9">
        <v>0.20359281437125748</v>
      </c>
      <c r="E6" s="10">
        <v>0.17948717948717949</v>
      </c>
      <c r="F6" s="19">
        <f>AVERAGE(C6:E6)</f>
        <v>0.20943024060926185</v>
      </c>
    </row>
    <row r="7" spans="1:6" x14ac:dyDescent="0.25">
      <c r="A7" s="22"/>
      <c r="B7" s="11" t="s">
        <v>46</v>
      </c>
      <c r="C7" s="12">
        <v>0.19923371647509577</v>
      </c>
      <c r="D7" s="13">
        <v>0.25149700598802394</v>
      </c>
      <c r="E7" s="14">
        <v>0.22222222222222221</v>
      </c>
      <c r="F7" s="19">
        <f>AVERAGE(C7:E7)</f>
        <v>0.22431764822844732</v>
      </c>
    </row>
    <row r="8" spans="1:6" x14ac:dyDescent="0.25">
      <c r="A8" s="22"/>
      <c r="B8" s="11" t="s">
        <v>47</v>
      </c>
      <c r="C8" s="12">
        <v>0.48275862068965514</v>
      </c>
      <c r="D8" s="13">
        <v>0.37125748502994005</v>
      </c>
      <c r="E8" s="14">
        <v>0.3504273504273504</v>
      </c>
      <c r="F8" s="19">
        <f>AVERAGE(C8:E8)</f>
        <v>0.40148115204898183</v>
      </c>
    </row>
    <row r="9" spans="1:6" x14ac:dyDescent="0.25">
      <c r="A9" s="22"/>
      <c r="B9" s="11" t="s">
        <v>48</v>
      </c>
      <c r="C9" s="12">
        <v>0.16091954022988506</v>
      </c>
      <c r="D9" s="13">
        <v>0.19760479041916168</v>
      </c>
      <c r="E9" s="14">
        <v>0.20512820512820512</v>
      </c>
      <c r="F9" s="19">
        <f>AVERAGE(C9:E9)</f>
        <v>0.18788417859241732</v>
      </c>
    </row>
    <row r="10" spans="1:6" x14ac:dyDescent="0.25">
      <c r="A10" s="22"/>
      <c r="B10" s="11" t="s">
        <v>49</v>
      </c>
      <c r="C10" s="12">
        <v>0.50957854406130265</v>
      </c>
      <c r="D10" s="13">
        <v>0.43113772455089822</v>
      </c>
      <c r="E10" s="14">
        <v>0.41025641025641024</v>
      </c>
      <c r="F10" s="19">
        <f>AVERAGE(C10:E10)</f>
        <v>0.45032422628953706</v>
      </c>
    </row>
    <row r="11" spans="1:6" x14ac:dyDescent="0.25">
      <c r="A11" s="22"/>
      <c r="B11" s="11" t="s">
        <v>50</v>
      </c>
      <c r="C11" s="12">
        <v>0.21455938697318008</v>
      </c>
      <c r="D11" s="13">
        <v>0.23353293413173654</v>
      </c>
      <c r="E11" s="14">
        <v>0.20512820512820512</v>
      </c>
      <c r="F11" s="19">
        <f>AVERAGE(C11:E11)</f>
        <v>0.21774017541104054</v>
      </c>
    </row>
    <row r="12" spans="1:6" x14ac:dyDescent="0.25">
      <c r="A12" s="22"/>
      <c r="B12" s="11" t="s">
        <v>51</v>
      </c>
      <c r="C12" s="12">
        <v>8.0459770114942528E-2</v>
      </c>
      <c r="D12" s="13">
        <v>0.1437125748502994</v>
      </c>
      <c r="E12" s="14">
        <v>0.15384615384615385</v>
      </c>
      <c r="F12" s="19">
        <f>AVERAGE(C12:E12)</f>
        <v>0.12600616627046526</v>
      </c>
    </row>
    <row r="13" spans="1:6" x14ac:dyDescent="0.25">
      <c r="A13" s="22"/>
      <c r="B13" s="11" t="s">
        <v>52</v>
      </c>
      <c r="C13" s="12">
        <v>6.1302681992337155E-2</v>
      </c>
      <c r="D13" s="13">
        <v>0.11377245508982035</v>
      </c>
      <c r="E13" s="14">
        <v>0.10256410256410256</v>
      </c>
      <c r="F13" s="19">
        <f>AVERAGE(C13:E13)</f>
        <v>9.2546413215420009E-2</v>
      </c>
    </row>
    <row r="14" spans="1:6" x14ac:dyDescent="0.25">
      <c r="A14" s="22"/>
      <c r="B14" s="11" t="s">
        <v>53</v>
      </c>
      <c r="C14" s="12">
        <v>6.5134099616858232E-2</v>
      </c>
      <c r="D14" s="13">
        <v>8.9820359281437126E-2</v>
      </c>
      <c r="E14" s="14">
        <v>9.4017094017094016E-2</v>
      </c>
      <c r="F14" s="19">
        <f>AVERAGE(C14:E14)</f>
        <v>8.2990517638463115E-2</v>
      </c>
    </row>
    <row r="15" spans="1:6" x14ac:dyDescent="0.25">
      <c r="A15" s="22"/>
      <c r="B15" s="11" t="s">
        <v>54</v>
      </c>
      <c r="C15" s="12">
        <v>0.19157088122605365</v>
      </c>
      <c r="D15" s="13">
        <v>0.24550898203592811</v>
      </c>
      <c r="E15" s="14">
        <v>0.21367521367521367</v>
      </c>
      <c r="F15" s="19">
        <f>AVERAGE(C15:E15)</f>
        <v>0.21691835897906517</v>
      </c>
    </row>
    <row r="16" spans="1:6" x14ac:dyDescent="0.25">
      <c r="A16" s="22"/>
      <c r="B16" s="11" t="s">
        <v>55</v>
      </c>
      <c r="C16" s="12">
        <v>0.21839080459770116</v>
      </c>
      <c r="D16" s="13">
        <v>0.24550898203592811</v>
      </c>
      <c r="E16" s="14">
        <v>0.23076923076923075</v>
      </c>
      <c r="F16" s="19">
        <f>AVERAGE(C16:E16)</f>
        <v>0.23155633913428667</v>
      </c>
    </row>
    <row r="17" spans="1:6" x14ac:dyDescent="0.25">
      <c r="A17" s="22"/>
      <c r="B17" s="11" t="s">
        <v>56</v>
      </c>
      <c r="C17" s="12">
        <v>0.1954022988505747</v>
      </c>
      <c r="D17" s="13">
        <v>0.23952095808383234</v>
      </c>
      <c r="E17" s="14">
        <v>0.23931623931623933</v>
      </c>
      <c r="F17" s="19">
        <f>AVERAGE(C17:E17)</f>
        <v>0.22474649875021546</v>
      </c>
    </row>
    <row r="18" spans="1:6" x14ac:dyDescent="0.25">
      <c r="A18" s="22"/>
      <c r="B18" s="11" t="s">
        <v>57</v>
      </c>
      <c r="C18" s="12">
        <v>0.34482758620689657</v>
      </c>
      <c r="D18" s="13">
        <v>0.28143712574850299</v>
      </c>
      <c r="E18" s="14">
        <v>0.24786324786324787</v>
      </c>
      <c r="F18" s="19">
        <f>AVERAGE(C18:E18)</f>
        <v>0.29137598660621583</v>
      </c>
    </row>
    <row r="19" spans="1:6" x14ac:dyDescent="0.25">
      <c r="A19" s="22"/>
      <c r="B19" s="11" t="s">
        <v>58</v>
      </c>
      <c r="C19" s="12">
        <v>0.21839080459770116</v>
      </c>
      <c r="D19" s="13">
        <v>0.23952095808383234</v>
      </c>
      <c r="E19" s="14">
        <v>0.14529914529914531</v>
      </c>
      <c r="F19" s="19">
        <f>AVERAGE(C19:E19)</f>
        <v>0.20107030266022627</v>
      </c>
    </row>
    <row r="20" spans="1:6" x14ac:dyDescent="0.25">
      <c r="A20" s="22"/>
      <c r="B20" s="11" t="s">
        <v>59</v>
      </c>
      <c r="C20" s="12">
        <v>0.28735632183908044</v>
      </c>
      <c r="D20" s="13">
        <v>0.25748502994011974</v>
      </c>
      <c r="E20" s="14">
        <v>0.24786324786324787</v>
      </c>
      <c r="F20" s="19">
        <f>AVERAGE(C20:E20)</f>
        <v>0.26423486654748268</v>
      </c>
    </row>
    <row r="21" spans="1:6" x14ac:dyDescent="0.25">
      <c r="A21" s="22"/>
      <c r="B21" s="11" t="s">
        <v>60</v>
      </c>
      <c r="C21" s="12">
        <v>0.12643678160919541</v>
      </c>
      <c r="D21" s="13">
        <v>0.19760479041916168</v>
      </c>
      <c r="E21" s="14">
        <v>0.10256410256410256</v>
      </c>
      <c r="F21" s="19">
        <f>AVERAGE(C21:E21)</f>
        <v>0.14220189153081988</v>
      </c>
    </row>
    <row r="22" spans="1:6" x14ac:dyDescent="0.25">
      <c r="A22" s="22"/>
      <c r="B22" s="11" t="s">
        <v>61</v>
      </c>
      <c r="C22" s="12">
        <v>3.4482758620689655E-2</v>
      </c>
      <c r="D22" s="13">
        <v>4.790419161676647E-2</v>
      </c>
      <c r="E22" s="14">
        <v>8.5470085470085472E-2</v>
      </c>
      <c r="F22" s="19">
        <f>AVERAGE(C22:E22)</f>
        <v>5.5952345235847196E-2</v>
      </c>
    </row>
    <row r="23" spans="1:6" x14ac:dyDescent="0.25">
      <c r="A23" s="22"/>
      <c r="B23" s="11" t="s">
        <v>62</v>
      </c>
      <c r="C23" s="12">
        <v>0.22988505747126436</v>
      </c>
      <c r="D23" s="13">
        <v>0.16766467065868262</v>
      </c>
      <c r="E23" s="14">
        <v>0.16239316239316237</v>
      </c>
      <c r="F23" s="19">
        <f>AVERAGE(C23:E23)</f>
        <v>0.18664763017436981</v>
      </c>
    </row>
    <row r="24" spans="1:6" x14ac:dyDescent="0.25">
      <c r="A24" s="22" t="s">
        <v>6</v>
      </c>
      <c r="B24" s="11" t="s">
        <v>7</v>
      </c>
      <c r="C24" s="12">
        <v>0.20306513409961685</v>
      </c>
      <c r="D24" s="13">
        <v>0.20958083832335325</v>
      </c>
      <c r="E24" s="14">
        <v>0.24786324786324787</v>
      </c>
      <c r="F24" s="19">
        <f>AVERAGE(C24:E24)</f>
        <v>0.22016974009540599</v>
      </c>
    </row>
    <row r="25" spans="1:6" x14ac:dyDescent="0.25">
      <c r="A25" s="22"/>
      <c r="B25" s="11" t="s">
        <v>8</v>
      </c>
      <c r="C25" s="12">
        <v>0.16858237547892721</v>
      </c>
      <c r="D25" s="13">
        <v>0.1497005988023952</v>
      </c>
      <c r="E25" s="14">
        <v>0.17948717948717949</v>
      </c>
      <c r="F25" s="19">
        <f>AVERAGE(C25:E25)</f>
        <v>0.16592338458950062</v>
      </c>
    </row>
    <row r="26" spans="1:6" ht="24" x14ac:dyDescent="0.25">
      <c r="A26" s="22"/>
      <c r="B26" s="11" t="s">
        <v>9</v>
      </c>
      <c r="C26" s="12">
        <v>0.25287356321839083</v>
      </c>
      <c r="D26" s="13">
        <v>0.19760479041916168</v>
      </c>
      <c r="E26" s="14">
        <v>0.27350427350427353</v>
      </c>
      <c r="F26" s="19">
        <f>AVERAGE(C26:E26)</f>
        <v>0.24132754238060869</v>
      </c>
    </row>
    <row r="27" spans="1:6" x14ac:dyDescent="0.25">
      <c r="A27" s="22"/>
      <c r="B27" s="11" t="s">
        <v>10</v>
      </c>
      <c r="C27" s="12">
        <v>0.12260536398467431</v>
      </c>
      <c r="D27" s="13">
        <v>0.11377245508982035</v>
      </c>
      <c r="E27" s="14">
        <v>0.16239316239316237</v>
      </c>
      <c r="F27" s="19">
        <f>AVERAGE(C27:E27)</f>
        <v>0.13292366048921903</v>
      </c>
    </row>
    <row r="28" spans="1:6" x14ac:dyDescent="0.25">
      <c r="A28" s="22"/>
      <c r="B28" s="11" t="s">
        <v>11</v>
      </c>
      <c r="C28" s="12">
        <v>0.26819923371647508</v>
      </c>
      <c r="D28" s="13">
        <v>0.23353293413173654</v>
      </c>
      <c r="E28" s="14">
        <v>0.20512820512820512</v>
      </c>
      <c r="F28" s="19">
        <f>AVERAGE(C28:E28)</f>
        <v>0.23562012432547222</v>
      </c>
    </row>
    <row r="29" spans="1:6" ht="24" x14ac:dyDescent="0.25">
      <c r="A29" s="22"/>
      <c r="B29" s="11" t="s">
        <v>12</v>
      </c>
      <c r="C29" s="12">
        <v>8.4291187739463605E-2</v>
      </c>
      <c r="D29" s="13">
        <v>5.9880239520958084E-2</v>
      </c>
      <c r="E29" s="14">
        <v>0.1111111111111111</v>
      </c>
      <c r="F29" s="19">
        <f>AVERAGE(C29:E29)</f>
        <v>8.5094179457177607E-2</v>
      </c>
    </row>
    <row r="30" spans="1:6" x14ac:dyDescent="0.25">
      <c r="A30" s="22"/>
      <c r="B30" s="11" t="s">
        <v>13</v>
      </c>
      <c r="C30" s="12">
        <v>0.31034482758620691</v>
      </c>
      <c r="D30" s="13">
        <v>0.24550898203592811</v>
      </c>
      <c r="E30" s="14">
        <v>0.32478632478632474</v>
      </c>
      <c r="F30" s="19">
        <f>AVERAGE(C30:E30)</f>
        <v>0.29354671146948658</v>
      </c>
    </row>
    <row r="31" spans="1:6" x14ac:dyDescent="0.25">
      <c r="A31" s="22"/>
      <c r="B31" s="11" t="s">
        <v>14</v>
      </c>
      <c r="C31" s="12">
        <v>0.46743295019157088</v>
      </c>
      <c r="D31" s="13">
        <v>0.44910179640718562</v>
      </c>
      <c r="E31" s="14">
        <v>0.41025641025641024</v>
      </c>
      <c r="F31" s="19">
        <f>AVERAGE(C31:E31)</f>
        <v>0.44226371895172223</v>
      </c>
    </row>
    <row r="32" spans="1:6" ht="24" x14ac:dyDescent="0.25">
      <c r="A32" s="22"/>
      <c r="B32" s="11" t="s">
        <v>15</v>
      </c>
      <c r="C32" s="12">
        <v>0.18007662835249044</v>
      </c>
      <c r="D32" s="13">
        <v>0.1497005988023952</v>
      </c>
      <c r="E32" s="14">
        <v>0.22222222222222221</v>
      </c>
      <c r="F32" s="19">
        <f>AVERAGE(C32:E32)</f>
        <v>0.18399981645903596</v>
      </c>
    </row>
    <row r="33" spans="1:6" ht="24" x14ac:dyDescent="0.25">
      <c r="A33" s="22"/>
      <c r="B33" s="11" t="s">
        <v>16</v>
      </c>
      <c r="C33" s="12">
        <v>9.5785440613026823E-2</v>
      </c>
      <c r="D33" s="13">
        <v>8.9820359281437126E-2</v>
      </c>
      <c r="E33" s="14">
        <v>0.12820512820512819</v>
      </c>
      <c r="F33" s="19">
        <f>AVERAGE(C33:E33)</f>
        <v>0.10460364269986405</v>
      </c>
    </row>
    <row r="34" spans="1:6" ht="24" x14ac:dyDescent="0.25">
      <c r="A34" s="22"/>
      <c r="B34" s="11" t="s">
        <v>17</v>
      </c>
      <c r="C34" s="12">
        <v>8.0459770114942528E-2</v>
      </c>
      <c r="D34" s="13">
        <v>0.10179640718562874</v>
      </c>
      <c r="E34" s="14">
        <v>5.128205128205128E-2</v>
      </c>
      <c r="F34" s="19">
        <f>AVERAGE(C34:E34)</f>
        <v>7.7846076194207511E-2</v>
      </c>
    </row>
    <row r="35" spans="1:6" ht="24" x14ac:dyDescent="0.25">
      <c r="A35" s="22"/>
      <c r="B35" s="11" t="s">
        <v>18</v>
      </c>
      <c r="C35" s="12">
        <v>6.1302681992337155E-2</v>
      </c>
      <c r="D35" s="13">
        <v>8.3832335329341312E-2</v>
      </c>
      <c r="E35" s="14">
        <v>8.5470085470085472E-2</v>
      </c>
      <c r="F35" s="19">
        <f>AVERAGE(C35:E35)</f>
        <v>7.6868367597254642E-2</v>
      </c>
    </row>
    <row r="36" spans="1:6" ht="24" x14ac:dyDescent="0.25">
      <c r="A36" s="22"/>
      <c r="B36" s="11" t="s">
        <v>19</v>
      </c>
      <c r="C36" s="12">
        <v>0.33716475095785442</v>
      </c>
      <c r="D36" s="13">
        <v>0.26946107784431139</v>
      </c>
      <c r="E36" s="14">
        <v>0.25641025641025639</v>
      </c>
      <c r="F36" s="19">
        <f>AVERAGE(C36:E36)</f>
        <v>0.2876786950708074</v>
      </c>
    </row>
    <row r="37" spans="1:6" x14ac:dyDescent="0.25">
      <c r="A37" s="22"/>
      <c r="B37" s="11" t="s">
        <v>20</v>
      </c>
      <c r="C37" s="12">
        <v>7.2796934865900387E-2</v>
      </c>
      <c r="D37" s="13">
        <v>7.7844311377245512E-2</v>
      </c>
      <c r="E37" s="14">
        <v>9.4017094017094016E-2</v>
      </c>
      <c r="F37" s="19">
        <f>AVERAGE(C37:E37)</f>
        <v>8.1552780086746643E-2</v>
      </c>
    </row>
    <row r="38" spans="1:6" x14ac:dyDescent="0.25">
      <c r="A38" s="22"/>
      <c r="B38" s="11" t="s">
        <v>21</v>
      </c>
      <c r="C38" s="12">
        <v>0.13793103448275862</v>
      </c>
      <c r="D38" s="13">
        <v>0.1437125748502994</v>
      </c>
      <c r="E38" s="14">
        <v>9.4017094017094016E-2</v>
      </c>
      <c r="F38" s="19">
        <f>AVERAGE(C38:E38)</f>
        <v>0.12522023445005068</v>
      </c>
    </row>
    <row r="39" spans="1:6" ht="24" x14ac:dyDescent="0.25">
      <c r="A39" s="22"/>
      <c r="B39" s="11" t="s">
        <v>22</v>
      </c>
      <c r="C39" s="12">
        <v>8.8122605363984668E-2</v>
      </c>
      <c r="D39" s="13">
        <v>0.12574850299401197</v>
      </c>
      <c r="E39" s="14">
        <v>0.13675213675213677</v>
      </c>
      <c r="F39" s="19">
        <f>AVERAGE(C39:E39)</f>
        <v>0.11687441503671114</v>
      </c>
    </row>
    <row r="40" spans="1:6" ht="24" x14ac:dyDescent="0.25">
      <c r="A40" s="22"/>
      <c r="B40" s="11" t="s">
        <v>23</v>
      </c>
      <c r="C40" s="12">
        <v>6.5134099616858232E-2</v>
      </c>
      <c r="D40" s="13">
        <v>6.5868263473053898E-2</v>
      </c>
      <c r="E40" s="14">
        <v>6.8376068376068383E-2</v>
      </c>
      <c r="F40" s="19">
        <f>AVERAGE(C40:E40)</f>
        <v>6.6459477155326838E-2</v>
      </c>
    </row>
    <row r="41" spans="1:6" ht="24" x14ac:dyDescent="0.25">
      <c r="A41" s="22"/>
      <c r="B41" s="11" t="s">
        <v>24</v>
      </c>
      <c r="C41" s="12">
        <v>0.17624521072796934</v>
      </c>
      <c r="D41" s="13">
        <v>0.19760479041916168</v>
      </c>
      <c r="E41" s="14">
        <v>0.17094017094017094</v>
      </c>
      <c r="F41" s="19">
        <f>AVERAGE(C41:E41)</f>
        <v>0.18159672402910065</v>
      </c>
    </row>
    <row r="42" spans="1:6" ht="24" x14ac:dyDescent="0.25">
      <c r="A42" s="22"/>
      <c r="B42" s="11" t="s">
        <v>25</v>
      </c>
      <c r="C42" s="12">
        <v>0.13409961685823754</v>
      </c>
      <c r="D42" s="13">
        <v>0.19760479041916168</v>
      </c>
      <c r="E42" s="14">
        <v>0.15384615384615385</v>
      </c>
      <c r="F42" s="19">
        <f>AVERAGE(C42:E42)</f>
        <v>0.16185018704118437</v>
      </c>
    </row>
    <row r="43" spans="1:6" ht="24" x14ac:dyDescent="0.25">
      <c r="A43" s="22"/>
      <c r="B43" s="11" t="s">
        <v>26</v>
      </c>
      <c r="C43" s="12">
        <v>0.27969348659003829</v>
      </c>
      <c r="D43" s="13">
        <v>0.3473053892215569</v>
      </c>
      <c r="E43" s="14">
        <v>0.16239316239316237</v>
      </c>
      <c r="F43" s="19">
        <f>AVERAGE(C43:E43)</f>
        <v>0.26313067940158585</v>
      </c>
    </row>
    <row r="44" spans="1:6" x14ac:dyDescent="0.25">
      <c r="A44" s="22" t="s">
        <v>27</v>
      </c>
      <c r="B44" s="11" t="s">
        <v>28</v>
      </c>
      <c r="C44" s="12">
        <v>0.24904214559386972</v>
      </c>
      <c r="D44" s="13">
        <v>0.25748502994011974</v>
      </c>
      <c r="E44" s="14">
        <v>0.26495726495726496</v>
      </c>
      <c r="F44" s="19">
        <f>AVERAGE(C44:E44)</f>
        <v>0.25716148016375145</v>
      </c>
    </row>
    <row r="45" spans="1:6" x14ac:dyDescent="0.25">
      <c r="A45" s="22"/>
      <c r="B45" s="11" t="s">
        <v>29</v>
      </c>
      <c r="C45" s="12">
        <v>0.13793103448275862</v>
      </c>
      <c r="D45" s="13">
        <v>0.1377245508982036</v>
      </c>
      <c r="E45" s="14">
        <v>0.23931623931623933</v>
      </c>
      <c r="F45" s="19">
        <f>AVERAGE(C45:E45)</f>
        <v>0.17165727489906721</v>
      </c>
    </row>
    <row r="46" spans="1:6" ht="24" x14ac:dyDescent="0.25">
      <c r="A46" s="22"/>
      <c r="B46" s="11" t="s">
        <v>30</v>
      </c>
      <c r="C46" s="12">
        <v>0.18773946360153257</v>
      </c>
      <c r="D46" s="13">
        <v>0.23353293413173654</v>
      </c>
      <c r="E46" s="14">
        <v>0.24786324786324787</v>
      </c>
      <c r="F46" s="19">
        <f>AVERAGE(C46:E46)</f>
        <v>0.22304521519883899</v>
      </c>
    </row>
    <row r="47" spans="1:6" ht="24" x14ac:dyDescent="0.25">
      <c r="A47" s="22"/>
      <c r="B47" s="11" t="s">
        <v>31</v>
      </c>
      <c r="C47" s="12">
        <v>0.13793103448275862</v>
      </c>
      <c r="D47" s="13">
        <v>0.1317365269461078</v>
      </c>
      <c r="E47" s="14">
        <v>0.18803418803418803</v>
      </c>
      <c r="F47" s="19">
        <f>AVERAGE(C47:E47)</f>
        <v>0.15256724982101813</v>
      </c>
    </row>
    <row r="48" spans="1:6" x14ac:dyDescent="0.25">
      <c r="A48" s="22"/>
      <c r="B48" s="11" t="s">
        <v>32</v>
      </c>
      <c r="C48" s="12">
        <v>9.5785440613026823E-2</v>
      </c>
      <c r="D48" s="13">
        <v>0.1377245508982036</v>
      </c>
      <c r="E48" s="14">
        <v>0.1111111111111111</v>
      </c>
      <c r="F48" s="19">
        <f>AVERAGE(C48:E48)</f>
        <v>0.11487370087411385</v>
      </c>
    </row>
    <row r="49" spans="1:6" x14ac:dyDescent="0.25">
      <c r="A49" s="22"/>
      <c r="B49" s="11" t="s">
        <v>33</v>
      </c>
      <c r="C49" s="12">
        <v>0.39080459770114939</v>
      </c>
      <c r="D49" s="13">
        <v>0.29341317365269459</v>
      </c>
      <c r="E49" s="14">
        <v>0.31623931623931623</v>
      </c>
      <c r="F49" s="19">
        <f>AVERAGE(C49:E49)</f>
        <v>0.33348569586438676</v>
      </c>
    </row>
    <row r="50" spans="1:6" x14ac:dyDescent="0.25">
      <c r="A50" s="22"/>
      <c r="B50" s="11" t="s">
        <v>34</v>
      </c>
      <c r="C50" s="12">
        <v>0.22988505747126436</v>
      </c>
      <c r="D50" s="13">
        <v>0.29940119760479039</v>
      </c>
      <c r="E50" s="14">
        <v>0.21367521367521367</v>
      </c>
      <c r="F50" s="19">
        <f>AVERAGE(C50:E50)</f>
        <v>0.24765382291708948</v>
      </c>
    </row>
    <row r="51" spans="1:6" x14ac:dyDescent="0.25">
      <c r="A51" s="22"/>
      <c r="B51" s="11" t="s">
        <v>35</v>
      </c>
      <c r="C51" s="12">
        <v>4.2145593869731802E-2</v>
      </c>
      <c r="D51" s="13">
        <v>8.9820359281437126E-2</v>
      </c>
      <c r="E51" s="14">
        <v>0.12820512820512819</v>
      </c>
      <c r="F51" s="19">
        <f>AVERAGE(C51:E51)</f>
        <v>8.6723693785432376E-2</v>
      </c>
    </row>
    <row r="52" spans="1:6" ht="24" x14ac:dyDescent="0.25">
      <c r="A52" s="22"/>
      <c r="B52" s="11" t="s">
        <v>36</v>
      </c>
      <c r="C52" s="12">
        <v>0.27203065134099619</v>
      </c>
      <c r="D52" s="13">
        <v>0.22754491017964071</v>
      </c>
      <c r="E52" s="14">
        <v>0.20512820512820512</v>
      </c>
      <c r="F52" s="19">
        <f>AVERAGE(C52:E52)</f>
        <v>0.23490125554961402</v>
      </c>
    </row>
    <row r="53" spans="1:6" ht="24" x14ac:dyDescent="0.25">
      <c r="A53" s="22"/>
      <c r="B53" s="11" t="s">
        <v>37</v>
      </c>
      <c r="C53" s="12">
        <v>0.26819923371647508</v>
      </c>
      <c r="D53" s="13">
        <v>0.17964071856287425</v>
      </c>
      <c r="E53" s="14">
        <v>0.25641025641025639</v>
      </c>
      <c r="F53" s="19">
        <f>AVERAGE(C53:E53)</f>
        <v>0.23475006956320191</v>
      </c>
    </row>
    <row r="54" spans="1:6" x14ac:dyDescent="0.25">
      <c r="A54" s="22"/>
      <c r="B54" s="11" t="s">
        <v>38</v>
      </c>
      <c r="C54" s="12">
        <v>0.19923371647509577</v>
      </c>
      <c r="D54" s="13">
        <v>0.15568862275449102</v>
      </c>
      <c r="E54" s="14">
        <v>0.15384615384615385</v>
      </c>
      <c r="F54" s="19">
        <f>AVERAGE(C54:E54)</f>
        <v>0.16958949769191356</v>
      </c>
    </row>
    <row r="55" spans="1:6" x14ac:dyDescent="0.25">
      <c r="A55" s="22"/>
      <c r="B55" s="11" t="s">
        <v>39</v>
      </c>
      <c r="C55" s="12">
        <v>7.2796934865900387E-2</v>
      </c>
      <c r="D55" s="13">
        <v>7.7844311377245512E-2</v>
      </c>
      <c r="E55" s="14">
        <v>9.4017094017094016E-2</v>
      </c>
      <c r="F55" s="19">
        <f>AVERAGE(C55:E55)</f>
        <v>8.1552780086746643E-2</v>
      </c>
    </row>
    <row r="56" spans="1:6" x14ac:dyDescent="0.25">
      <c r="A56" s="22"/>
      <c r="B56" s="11" t="s">
        <v>40</v>
      </c>
      <c r="C56" s="12">
        <v>0.40996168582375481</v>
      </c>
      <c r="D56" s="13">
        <v>0.34131736526946116</v>
      </c>
      <c r="E56" s="14">
        <v>0.30769230769230771</v>
      </c>
      <c r="F56" s="19">
        <f>AVERAGE(C56:E56)</f>
        <v>0.35299045292850789</v>
      </c>
    </row>
    <row r="57" spans="1:6" ht="24" x14ac:dyDescent="0.25">
      <c r="A57" s="22"/>
      <c r="B57" s="11" t="s">
        <v>41</v>
      </c>
      <c r="C57" s="12">
        <v>7.662835249042145E-2</v>
      </c>
      <c r="D57" s="13">
        <v>0.12574850299401197</v>
      </c>
      <c r="E57" s="14">
        <v>0.14529914529914531</v>
      </c>
      <c r="F57" s="19">
        <f>AVERAGE(C57:E57)</f>
        <v>0.11589200026119291</v>
      </c>
    </row>
    <row r="58" spans="1:6" ht="24" x14ac:dyDescent="0.25">
      <c r="A58" s="22"/>
      <c r="B58" s="11" t="s">
        <v>42</v>
      </c>
      <c r="C58" s="12">
        <v>0.36781609195402298</v>
      </c>
      <c r="D58" s="13">
        <v>0.38323353293413176</v>
      </c>
      <c r="E58" s="14">
        <v>0.27350427350427353</v>
      </c>
      <c r="F58" s="19">
        <f>AVERAGE(C58:E58)</f>
        <v>0.34151796613080942</v>
      </c>
    </row>
    <row r="59" spans="1:6" ht="24" x14ac:dyDescent="0.25">
      <c r="A59" s="22"/>
      <c r="B59" s="11" t="s">
        <v>43</v>
      </c>
      <c r="C59" s="12">
        <v>0.22222222222222221</v>
      </c>
      <c r="D59" s="13">
        <v>0.21556886227544911</v>
      </c>
      <c r="E59" s="14">
        <v>0.30769230769230771</v>
      </c>
      <c r="F59" s="19">
        <f>AVERAGE(C59:E59)</f>
        <v>0.24849446406332634</v>
      </c>
    </row>
    <row r="60" spans="1:6" x14ac:dyDescent="0.25">
      <c r="A60" s="22" t="s">
        <v>63</v>
      </c>
      <c r="B60" s="11" t="s">
        <v>64</v>
      </c>
      <c r="C60" s="12">
        <v>0.1532567049808429</v>
      </c>
      <c r="D60" s="13">
        <v>0.1437125748502994</v>
      </c>
      <c r="E60" s="14">
        <v>0.11965811965811966</v>
      </c>
      <c r="F60" s="19">
        <f>AVERAGE(C60:E60)</f>
        <v>0.13887579982975398</v>
      </c>
    </row>
    <row r="61" spans="1:6" ht="24" x14ac:dyDescent="0.25">
      <c r="A61" s="22"/>
      <c r="B61" s="11" t="s">
        <v>65</v>
      </c>
      <c r="C61" s="12">
        <v>0.20689655172413793</v>
      </c>
      <c r="D61" s="13">
        <v>0.20958083832335325</v>
      </c>
      <c r="E61" s="14">
        <v>0.22222222222222221</v>
      </c>
      <c r="F61" s="19">
        <f>AVERAGE(C61:E61)</f>
        <v>0.21289987075657113</v>
      </c>
    </row>
    <row r="62" spans="1:6" ht="24" x14ac:dyDescent="0.25">
      <c r="A62" s="22"/>
      <c r="B62" s="11" t="s">
        <v>66</v>
      </c>
      <c r="C62" s="12">
        <v>4.5977011494252873E-2</v>
      </c>
      <c r="D62" s="13">
        <v>8.3832335329341312E-2</v>
      </c>
      <c r="E62" s="14">
        <v>5.9829059829059832E-2</v>
      </c>
      <c r="F62" s="19">
        <f>AVERAGE(C62:E62)</f>
        <v>6.3212802217551337E-2</v>
      </c>
    </row>
    <row r="63" spans="1:6" x14ac:dyDescent="0.25">
      <c r="A63" s="22"/>
      <c r="B63" s="11" t="s">
        <v>67</v>
      </c>
      <c r="C63" s="12">
        <v>0.16858237547892721</v>
      </c>
      <c r="D63" s="13">
        <v>0.1377245508982036</v>
      </c>
      <c r="E63" s="14">
        <v>0.22222222222222221</v>
      </c>
      <c r="F63" s="19">
        <f>AVERAGE(C63:E63)</f>
        <v>0.17617638286645101</v>
      </c>
    </row>
    <row r="64" spans="1:6" x14ac:dyDescent="0.25">
      <c r="A64" s="22"/>
      <c r="B64" s="11" t="s">
        <v>68</v>
      </c>
      <c r="C64" s="12">
        <v>0.16091954022988506</v>
      </c>
      <c r="D64" s="13">
        <v>0.1377245508982036</v>
      </c>
      <c r="E64" s="14">
        <v>0.17094017094017094</v>
      </c>
      <c r="F64" s="19">
        <f>AVERAGE(C64:E64)</f>
        <v>0.15652808735608653</v>
      </c>
    </row>
    <row r="65" spans="1:6" ht="24" x14ac:dyDescent="0.25">
      <c r="A65" s="22"/>
      <c r="B65" s="11" t="s">
        <v>69</v>
      </c>
      <c r="C65" s="12">
        <v>0.11494252873563218</v>
      </c>
      <c r="D65" s="13">
        <v>0.11976047904191617</v>
      </c>
      <c r="E65" s="14">
        <v>8.5470085470085472E-2</v>
      </c>
      <c r="F65" s="19">
        <f>AVERAGE(C65:E65)</f>
        <v>0.10672436441587795</v>
      </c>
    </row>
    <row r="66" spans="1:6" x14ac:dyDescent="0.25">
      <c r="A66" s="22"/>
      <c r="B66" s="11" t="s">
        <v>70</v>
      </c>
      <c r="C66" s="12">
        <v>0.17241379310344829</v>
      </c>
      <c r="D66" s="13">
        <v>0.1437125748502994</v>
      </c>
      <c r="E66" s="14">
        <v>0.23931623931623933</v>
      </c>
      <c r="F66" s="19">
        <f>AVERAGE(C66:E66)</f>
        <v>0.18514753575666235</v>
      </c>
    </row>
    <row r="67" spans="1:6" x14ac:dyDescent="0.25">
      <c r="A67" s="22"/>
      <c r="B67" s="11" t="s">
        <v>71</v>
      </c>
      <c r="C67" s="12">
        <v>0.16858237547892721</v>
      </c>
      <c r="D67" s="13">
        <v>0.12574850299401197</v>
      </c>
      <c r="E67" s="14">
        <v>0.17094017094017094</v>
      </c>
      <c r="F67" s="19">
        <f>AVERAGE(C67:E67)</f>
        <v>0.15509034980437003</v>
      </c>
    </row>
    <row r="68" spans="1:6" x14ac:dyDescent="0.25">
      <c r="A68" s="22"/>
      <c r="B68" s="11" t="s">
        <v>72</v>
      </c>
      <c r="C68" s="12">
        <v>7.2796934865900387E-2</v>
      </c>
      <c r="D68" s="13">
        <v>0.1497005988023952</v>
      </c>
      <c r="E68" s="14">
        <v>0.16239316239316237</v>
      </c>
      <c r="F68" s="19">
        <f>AVERAGE(C68:E68)</f>
        <v>0.12829689868715266</v>
      </c>
    </row>
    <row r="69" spans="1:6" x14ac:dyDescent="0.25">
      <c r="A69" s="22"/>
      <c r="B69" s="11" t="s">
        <v>73</v>
      </c>
      <c r="C69" s="12">
        <v>0.13026819923371646</v>
      </c>
      <c r="D69" s="13">
        <v>0.17365269461077845</v>
      </c>
      <c r="E69" s="14">
        <v>0.16239316239316237</v>
      </c>
      <c r="F69" s="19">
        <f>AVERAGE(C69:E69)</f>
        <v>0.15543801874588578</v>
      </c>
    </row>
    <row r="70" spans="1:6" x14ac:dyDescent="0.25">
      <c r="A70" s="22"/>
      <c r="B70" s="11" t="s">
        <v>74</v>
      </c>
      <c r="C70" s="12">
        <v>8.0459770114942528E-2</v>
      </c>
      <c r="D70" s="13">
        <v>0.11377245508982035</v>
      </c>
      <c r="E70" s="14">
        <v>0.13675213675213677</v>
      </c>
      <c r="F70" s="19">
        <f>AVERAGE(C70:E70)</f>
        <v>0.11032812065229987</v>
      </c>
    </row>
    <row r="71" spans="1:6" x14ac:dyDescent="0.25">
      <c r="A71" s="22"/>
      <c r="B71" s="11" t="s">
        <v>75</v>
      </c>
      <c r="C71" s="12">
        <v>5.3639846743295021E-2</v>
      </c>
      <c r="D71" s="13">
        <v>0.10778443113772455</v>
      </c>
      <c r="E71" s="14">
        <v>0.12820512820512819</v>
      </c>
      <c r="F71" s="19">
        <f>AVERAGE(C71:E71)</f>
        <v>9.654313536204924E-2</v>
      </c>
    </row>
    <row r="72" spans="1:6" x14ac:dyDescent="0.25">
      <c r="A72" s="22"/>
      <c r="B72" s="11" t="s">
        <v>76</v>
      </c>
      <c r="C72" s="12">
        <v>0.4061302681992337</v>
      </c>
      <c r="D72" s="13">
        <v>0.37125748502994005</v>
      </c>
      <c r="E72" s="14">
        <v>0.34188034188034189</v>
      </c>
      <c r="F72" s="19">
        <f>AVERAGE(C72:E72)</f>
        <v>0.37308936503650525</v>
      </c>
    </row>
    <row r="73" spans="1:6" ht="24" x14ac:dyDescent="0.25">
      <c r="A73" s="22"/>
      <c r="B73" s="11" t="s">
        <v>77</v>
      </c>
      <c r="C73" s="12">
        <v>8.8122605363984668E-2</v>
      </c>
      <c r="D73" s="13">
        <v>0.1437125748502994</v>
      </c>
      <c r="E73" s="14">
        <v>0.12820512820512819</v>
      </c>
      <c r="F73" s="19">
        <f>AVERAGE(C73:E73)</f>
        <v>0.12001343613980409</v>
      </c>
    </row>
    <row r="74" spans="1:6" x14ac:dyDescent="0.25">
      <c r="A74" s="22"/>
      <c r="B74" s="11" t="s">
        <v>78</v>
      </c>
      <c r="C74" s="12">
        <v>0.47892720306513409</v>
      </c>
      <c r="D74" s="13">
        <v>0.38922155688622762</v>
      </c>
      <c r="E74" s="14">
        <v>0.32478632478632474</v>
      </c>
      <c r="F74" s="19">
        <f>AVERAGE(C74:E74)</f>
        <v>0.39764502824589548</v>
      </c>
    </row>
    <row r="75" spans="1:6" x14ac:dyDescent="0.25">
      <c r="A75" s="22"/>
      <c r="B75" s="11" t="s">
        <v>79</v>
      </c>
      <c r="C75" s="12">
        <v>0.2950191570881226</v>
      </c>
      <c r="D75" s="13">
        <v>0.34131736526946116</v>
      </c>
      <c r="E75" s="14">
        <v>0.23076923076923075</v>
      </c>
      <c r="F75" s="19">
        <f>AVERAGE(C75:E75)</f>
        <v>0.28903525104227151</v>
      </c>
    </row>
    <row r="76" spans="1:6" x14ac:dyDescent="0.25">
      <c r="A76" s="22"/>
      <c r="B76" s="11" t="s">
        <v>80</v>
      </c>
      <c r="C76" s="12">
        <v>0.35632183908045983</v>
      </c>
      <c r="D76" s="13">
        <v>0.31736526946107785</v>
      </c>
      <c r="E76" s="14">
        <v>0.29059829059829062</v>
      </c>
      <c r="F76" s="19">
        <f>AVERAGE(C76:E76)</f>
        <v>0.32142846637994277</v>
      </c>
    </row>
    <row r="77" spans="1:6" x14ac:dyDescent="0.25">
      <c r="A77" s="22"/>
      <c r="B77" s="11" t="s">
        <v>81</v>
      </c>
      <c r="C77" s="12">
        <v>0.31034482758620691</v>
      </c>
      <c r="D77" s="13">
        <v>0.28143712574850299</v>
      </c>
      <c r="E77" s="14">
        <v>0.28205128205128205</v>
      </c>
      <c r="F77" s="19">
        <f>AVERAGE(C77:E77)</f>
        <v>0.291277745128664</v>
      </c>
    </row>
    <row r="78" spans="1:6" x14ac:dyDescent="0.25">
      <c r="A78" s="22" t="s">
        <v>82</v>
      </c>
      <c r="B78" s="11" t="s">
        <v>83</v>
      </c>
      <c r="C78" s="12">
        <v>0.17241379310344829</v>
      </c>
      <c r="D78" s="13">
        <v>0.18072289156626506</v>
      </c>
      <c r="E78" s="14">
        <v>0.19827586206896552</v>
      </c>
      <c r="F78" s="19">
        <f>AVERAGE(C78:E78)</f>
        <v>0.1838041822462263</v>
      </c>
    </row>
    <row r="79" spans="1:6" x14ac:dyDescent="0.25">
      <c r="A79" s="22"/>
      <c r="B79" s="11" t="s">
        <v>84</v>
      </c>
      <c r="C79" s="12">
        <v>0.36015325670498088</v>
      </c>
      <c r="D79" s="13">
        <v>0.3253012048192771</v>
      </c>
      <c r="E79" s="14">
        <v>0.20689655172413793</v>
      </c>
      <c r="F79" s="19">
        <f>AVERAGE(C79:E79)</f>
        <v>0.29745033774946528</v>
      </c>
    </row>
    <row r="80" spans="1:6" x14ac:dyDescent="0.25">
      <c r="A80" s="22"/>
      <c r="B80" s="11" t="s">
        <v>85</v>
      </c>
      <c r="C80" s="12">
        <v>0.13793103448275862</v>
      </c>
      <c r="D80" s="13">
        <v>0.15060240963855423</v>
      </c>
      <c r="E80" s="14">
        <v>0.19827586206896552</v>
      </c>
      <c r="F80" s="19">
        <f>AVERAGE(C80:E80)</f>
        <v>0.1622697687300928</v>
      </c>
    </row>
    <row r="81" spans="1:6" x14ac:dyDescent="0.25">
      <c r="A81" s="22"/>
      <c r="B81" s="11" t="s">
        <v>86</v>
      </c>
      <c r="C81" s="12">
        <v>0.13793103448275862</v>
      </c>
      <c r="D81" s="13">
        <v>0.19879518072289154</v>
      </c>
      <c r="E81" s="14">
        <v>0.18965517241379309</v>
      </c>
      <c r="F81" s="19">
        <f>AVERAGE(C81:E81)</f>
        <v>0.1754604625398144</v>
      </c>
    </row>
    <row r="82" spans="1:6" ht="24" x14ac:dyDescent="0.25">
      <c r="A82" s="22"/>
      <c r="B82" s="11" t="s">
        <v>87</v>
      </c>
      <c r="C82" s="12">
        <v>0.1111111111111111</v>
      </c>
      <c r="D82" s="13">
        <v>0.12650602409638553</v>
      </c>
      <c r="E82" s="14">
        <v>6.8965517241379309E-2</v>
      </c>
      <c r="F82" s="19">
        <f>AVERAGE(C82:E82)</f>
        <v>0.10219421748295865</v>
      </c>
    </row>
    <row r="83" spans="1:6" ht="24" x14ac:dyDescent="0.25">
      <c r="A83" s="22"/>
      <c r="B83" s="11" t="s">
        <v>88</v>
      </c>
      <c r="C83" s="12">
        <v>0.12260536398467431</v>
      </c>
      <c r="D83" s="13">
        <v>0.10240963855421686</v>
      </c>
      <c r="E83" s="14">
        <v>0.15517241379310345</v>
      </c>
      <c r="F83" s="19">
        <f>AVERAGE(C83:E83)</f>
        <v>0.12672913877733152</v>
      </c>
    </row>
    <row r="84" spans="1:6" x14ac:dyDescent="0.25">
      <c r="A84" s="22"/>
      <c r="B84" s="11" t="s">
        <v>89</v>
      </c>
      <c r="C84" s="12">
        <v>8.0459770114942528E-2</v>
      </c>
      <c r="D84" s="13">
        <v>8.4337349397590355E-2</v>
      </c>
      <c r="E84" s="14">
        <v>9.4827586206896547E-2</v>
      </c>
      <c r="F84" s="19">
        <f>AVERAGE(C84:E84)</f>
        <v>8.6541568573143143E-2</v>
      </c>
    </row>
    <row r="85" spans="1:6" x14ac:dyDescent="0.25">
      <c r="A85" s="22"/>
      <c r="B85" s="11" t="s">
        <v>90</v>
      </c>
      <c r="C85" s="12">
        <v>8.4291187739463605E-2</v>
      </c>
      <c r="D85" s="13">
        <v>9.6385542168674704E-2</v>
      </c>
      <c r="E85" s="14">
        <v>0.12068965517241378</v>
      </c>
      <c r="F85" s="19">
        <f>AVERAGE(C85:E85)</f>
        <v>0.10045546169351738</v>
      </c>
    </row>
    <row r="86" spans="1:6" x14ac:dyDescent="0.25">
      <c r="A86" s="22"/>
      <c r="B86" s="11" t="s">
        <v>91</v>
      </c>
      <c r="C86" s="12">
        <v>0.13409961685823754</v>
      </c>
      <c r="D86" s="13">
        <v>0.16265060240963855</v>
      </c>
      <c r="E86" s="14">
        <v>0.15517241379310345</v>
      </c>
      <c r="F86" s="19">
        <f>AVERAGE(C86:E86)</f>
        <v>0.15064087768699319</v>
      </c>
    </row>
    <row r="87" spans="1:6" x14ac:dyDescent="0.25">
      <c r="A87" s="22"/>
      <c r="B87" s="11" t="s">
        <v>92</v>
      </c>
      <c r="C87" s="12">
        <v>0.17624521072796934</v>
      </c>
      <c r="D87" s="13">
        <v>0.23493975903614459</v>
      </c>
      <c r="E87" s="14">
        <v>0.25</v>
      </c>
      <c r="F87" s="19">
        <f>AVERAGE(C87:E87)</f>
        <v>0.2203949899213713</v>
      </c>
    </row>
    <row r="88" spans="1:6" x14ac:dyDescent="0.25">
      <c r="A88" s="22"/>
      <c r="B88" s="11" t="s">
        <v>93</v>
      </c>
      <c r="C88" s="12">
        <v>0.31034482758620691</v>
      </c>
      <c r="D88" s="13">
        <v>0.31927710843373491</v>
      </c>
      <c r="E88" s="14">
        <v>0.28448275862068967</v>
      </c>
      <c r="F88" s="19">
        <f>AVERAGE(C88:E88)</f>
        <v>0.3047015648802105</v>
      </c>
    </row>
    <row r="89" spans="1:6" ht="24" x14ac:dyDescent="0.25">
      <c r="A89" s="22"/>
      <c r="B89" s="11" t="s">
        <v>94</v>
      </c>
      <c r="C89" s="12">
        <v>0.13793103448275862</v>
      </c>
      <c r="D89" s="13">
        <v>0.14457831325301204</v>
      </c>
      <c r="E89" s="14">
        <v>0.17241379310344829</v>
      </c>
      <c r="F89" s="19">
        <f>AVERAGE(C89:E89)</f>
        <v>0.15164104694640632</v>
      </c>
    </row>
    <row r="90" spans="1:6" ht="24" x14ac:dyDescent="0.25">
      <c r="A90" s="22"/>
      <c r="B90" s="11" t="s">
        <v>95</v>
      </c>
      <c r="C90" s="12">
        <v>0.1532567049808429</v>
      </c>
      <c r="D90" s="13">
        <v>0.18072289156626506</v>
      </c>
      <c r="E90" s="14">
        <v>0.16379310344827588</v>
      </c>
      <c r="F90" s="19">
        <f>AVERAGE(C90:E90)</f>
        <v>0.16592423333179462</v>
      </c>
    </row>
    <row r="91" spans="1:6" x14ac:dyDescent="0.25">
      <c r="A91" s="22"/>
      <c r="B91" s="11" t="s">
        <v>96</v>
      </c>
      <c r="C91" s="12">
        <v>0.3946360153256705</v>
      </c>
      <c r="D91" s="13">
        <v>0.31927710843373491</v>
      </c>
      <c r="E91" s="14">
        <v>0.28448275862068967</v>
      </c>
      <c r="F91" s="19">
        <f>AVERAGE(C91:E91)</f>
        <v>0.33279862746003169</v>
      </c>
    </row>
    <row r="92" spans="1:6" x14ac:dyDescent="0.25">
      <c r="A92" s="22"/>
      <c r="B92" s="11" t="s">
        <v>97</v>
      </c>
      <c r="C92" s="12">
        <v>0.34865900383141762</v>
      </c>
      <c r="D92" s="13">
        <v>0.27710843373493976</v>
      </c>
      <c r="E92" s="14">
        <v>0.22413793103448276</v>
      </c>
      <c r="F92" s="19">
        <f>AVERAGE(C92:E92)</f>
        <v>0.28330178953361335</v>
      </c>
    </row>
    <row r="93" spans="1:6" x14ac:dyDescent="0.25">
      <c r="A93" s="22"/>
      <c r="B93" s="11" t="s">
        <v>98</v>
      </c>
      <c r="C93" s="12">
        <v>0.31034482758620691</v>
      </c>
      <c r="D93" s="13">
        <v>0.28915662650602408</v>
      </c>
      <c r="E93" s="14">
        <v>0.25862068965517243</v>
      </c>
      <c r="F93" s="19">
        <f>AVERAGE(C93:E93)</f>
        <v>0.28604071458246777</v>
      </c>
    </row>
    <row r="94" spans="1:6" ht="15.75" thickBot="1" x14ac:dyDescent="0.3">
      <c r="A94" s="23"/>
      <c r="B94" s="15" t="s">
        <v>99</v>
      </c>
      <c r="C94" s="16">
        <v>0.22605363984674332</v>
      </c>
      <c r="D94" s="17">
        <v>0.24096385542168675</v>
      </c>
      <c r="E94" s="18">
        <v>0.19827586206896552</v>
      </c>
      <c r="F94" s="19">
        <f>AVERAGE(C94:E94)</f>
        <v>0.22176445244579854</v>
      </c>
    </row>
    <row r="95" spans="1:6" ht="15.75" thickTop="1" x14ac:dyDescent="0.25">
      <c r="C95" s="20">
        <f>AVERAGE(C6:C94)</f>
        <v>0.19858797193163716</v>
      </c>
      <c r="D95" s="20">
        <f>AVERAGE(D6:D94)</f>
        <v>0.19864319013252768</v>
      </c>
      <c r="E95" s="20">
        <f>AVERAGE(E6:E94)</f>
        <v>0.19429791010573649</v>
      </c>
      <c r="F95" s="20">
        <f>AVERAGE(F6:F94)</f>
        <v>0.19717635738996708</v>
      </c>
    </row>
    <row r="98" spans="1:5" ht="15.75" thickBot="1" x14ac:dyDescent="0.3"/>
    <row r="99" spans="1:5" ht="15.75" thickTop="1" x14ac:dyDescent="0.25">
      <c r="A99" s="24"/>
      <c r="B99" s="25"/>
      <c r="C99" s="30" t="s">
        <v>1</v>
      </c>
      <c r="D99" s="31"/>
      <c r="E99" s="32"/>
    </row>
    <row r="100" spans="1:5" ht="36.75" x14ac:dyDescent="0.25">
      <c r="A100" s="26"/>
      <c r="B100" s="27"/>
      <c r="C100" s="1" t="s">
        <v>2</v>
      </c>
      <c r="D100" s="2" t="s">
        <v>3</v>
      </c>
      <c r="E100" s="3" t="s">
        <v>4</v>
      </c>
    </row>
    <row r="101" spans="1:5" ht="25.5" thickBot="1" x14ac:dyDescent="0.3">
      <c r="A101" s="28"/>
      <c r="B101" s="29"/>
      <c r="C101" s="4" t="s">
        <v>5</v>
      </c>
      <c r="D101" s="5" t="s">
        <v>5</v>
      </c>
      <c r="E101" s="6" t="s">
        <v>5</v>
      </c>
    </row>
    <row r="102" spans="1:5" ht="15.75" thickTop="1" x14ac:dyDescent="0.25">
      <c r="A102" s="21" t="s">
        <v>44</v>
      </c>
      <c r="B102" s="7" t="s">
        <v>45</v>
      </c>
      <c r="C102" s="8">
        <f>C6 -($F6*C$95/$F$95)</f>
        <v>3.4281145466247026E-2</v>
      </c>
      <c r="D102" s="9">
        <f t="shared" ref="D102:E102" si="0">D6 -($F6*D$95/$F$95)</f>
        <v>-7.3954179682220178E-3</v>
      </c>
      <c r="E102" s="10">
        <f t="shared" si="0"/>
        <v>-2.6885727498025036E-2</v>
      </c>
    </row>
    <row r="103" spans="1:5" x14ac:dyDescent="0.25">
      <c r="A103" s="22"/>
      <c r="B103" s="11" t="s">
        <v>46</v>
      </c>
      <c r="C103" s="12">
        <f t="shared" ref="C103:E103" si="1">C7 -($F7*C$95/$F$95)</f>
        <v>-2.6689854787857431E-2</v>
      </c>
      <c r="D103" s="13">
        <f t="shared" si="1"/>
        <v>2.551061574856095E-2</v>
      </c>
      <c r="E103" s="14">
        <f t="shared" si="1"/>
        <v>1.1792390392963426E-3</v>
      </c>
    </row>
    <row r="104" spans="1:5" x14ac:dyDescent="0.25">
      <c r="A104" s="22"/>
      <c r="B104" s="11" t="s">
        <v>47</v>
      </c>
      <c r="C104" s="12">
        <f t="shared" ref="C104:E104" si="2">C8 -($F8*C$95/$F$95)</f>
        <v>7.8403206026530725E-2</v>
      </c>
      <c r="D104" s="13">
        <f t="shared" si="2"/>
        <v>-3.3210362316296371E-2</v>
      </c>
      <c r="E104" s="14">
        <f t="shared" si="2"/>
        <v>-4.5192843710234465E-2</v>
      </c>
    </row>
    <row r="105" spans="1:5" x14ac:dyDescent="0.25">
      <c r="A105" s="22"/>
      <c r="B105" s="11" t="s">
        <v>48</v>
      </c>
      <c r="C105" s="12">
        <f t="shared" ref="C105:E105" si="3">C9 -($F9*C$95/$F$95)</f>
        <v>-2.830972882957164E-2</v>
      </c>
      <c r="D105" s="13">
        <f t="shared" si="3"/>
        <v>8.3229053845698675E-3</v>
      </c>
      <c r="E105" s="14">
        <f t="shared" si="3"/>
        <v>1.9986823445001606E-2</v>
      </c>
    </row>
    <row r="106" spans="1:5" x14ac:dyDescent="0.25">
      <c r="A106" s="22"/>
      <c r="B106" s="11" t="s">
        <v>49</v>
      </c>
      <c r="C106" s="12">
        <f t="shared" ref="C106:E106" si="4">C10 -($F10*C$95/$F$95)</f>
        <v>5.6030380405687696E-2</v>
      </c>
      <c r="D106" s="13">
        <f t="shared" si="4"/>
        <v>-2.2536550033644853E-2</v>
      </c>
      <c r="E106" s="14">
        <f t="shared" si="4"/>
        <v>-3.3493830372043121E-2</v>
      </c>
    </row>
    <row r="107" spans="1:5" x14ac:dyDescent="0.25">
      <c r="A107" s="22"/>
      <c r="B107" s="11" t="s">
        <v>50</v>
      </c>
      <c r="C107" s="12">
        <f t="shared" ref="C107:E107" si="5">C11 -($F11*C$95/$F$95)</f>
        <v>-4.7396223771046242E-3</v>
      </c>
      <c r="D107" s="13">
        <f t="shared" si="5"/>
        <v>1.4172947791578711E-2</v>
      </c>
      <c r="E107" s="14">
        <f t="shared" si="5"/>
        <v>-9.4333254144740586E-3</v>
      </c>
    </row>
    <row r="108" spans="1:5" x14ac:dyDescent="0.25">
      <c r="A108" s="22"/>
      <c r="B108" s="11" t="s">
        <v>51</v>
      </c>
      <c r="C108" s="12">
        <f t="shared" ref="C108:E108" si="6">C12 -($F12*C$95/$F$95)</f>
        <v>-4.64484928318281E-2</v>
      </c>
      <c r="D108" s="13">
        <f t="shared" si="6"/>
        <v>1.676902453999965E-2</v>
      </c>
      <c r="E108" s="14">
        <f t="shared" si="6"/>
        <v>2.9679468291828368E-2</v>
      </c>
    </row>
    <row r="109" spans="1:5" x14ac:dyDescent="0.25">
      <c r="A109" s="22"/>
      <c r="B109" s="11" t="s">
        <v>52</v>
      </c>
      <c r="C109" s="12">
        <f t="shared" ref="C109:E109" si="7">C13 -($F13*C$95/$F$95)</f>
        <v>-3.1906284606275342E-2</v>
      </c>
      <c r="D109" s="13">
        <f t="shared" si="7"/>
        <v>2.0537571355379439E-2</v>
      </c>
      <c r="E109" s="14">
        <f t="shared" si="7"/>
        <v>1.1368713250895904E-2</v>
      </c>
    </row>
    <row r="110" spans="1:5" x14ac:dyDescent="0.25">
      <c r="A110" s="22"/>
      <c r="B110" s="11" t="s">
        <v>53</v>
      </c>
      <c r="C110" s="12">
        <f t="shared" ref="C110:E110" si="8">C14 -($F14*C$95/$F$95)</f>
        <v>-1.8450559342957557E-2</v>
      </c>
      <c r="D110" s="13">
        <f t="shared" si="8"/>
        <v>6.2124592640441095E-3</v>
      </c>
      <c r="E110" s="14">
        <f t="shared" si="8"/>
        <v>1.2238100078913433E-2</v>
      </c>
    </row>
    <row r="111" spans="1:5" x14ac:dyDescent="0.25">
      <c r="A111" s="22"/>
      <c r="B111" s="11" t="s">
        <v>54</v>
      </c>
      <c r="C111" s="12">
        <f t="shared" ref="C111:E111" si="9">C15 -($F15*C$95/$F$95)</f>
        <v>-2.6900428187553033E-2</v>
      </c>
      <c r="D111" s="13">
        <f t="shared" si="9"/>
        <v>2.6976925777813826E-2</v>
      </c>
      <c r="E111" s="14">
        <f t="shared" si="9"/>
        <v>-7.6497590260959925E-5</v>
      </c>
    </row>
    <row r="112" spans="1:5" x14ac:dyDescent="0.25">
      <c r="A112" s="22"/>
      <c r="B112" s="11" t="s">
        <v>55</v>
      </c>
      <c r="C112" s="12">
        <f t="shared" ref="C112:E112" si="10">C16 -($F16*C$95/$F$95)</f>
        <v>-1.482328042389483E-2</v>
      </c>
      <c r="D112" s="13">
        <f t="shared" si="10"/>
        <v>1.2230050880540827E-2</v>
      </c>
      <c r="E112" s="14">
        <f t="shared" si="10"/>
        <v>2.5932295433538644E-3</v>
      </c>
    </row>
    <row r="113" spans="1:5" x14ac:dyDescent="0.25">
      <c r="A113" s="22"/>
      <c r="B113" s="11" t="s">
        <v>56</v>
      </c>
      <c r="C113" s="12">
        <f t="shared" ref="C113:E113" si="11">C17 -($F17*C$95/$F$95)</f>
        <v>-3.0953193138103852E-2</v>
      </c>
      <c r="D113" s="13">
        <f t="shared" si="11"/>
        <v>1.3102527021312954E-2</v>
      </c>
      <c r="E113" s="14">
        <f t="shared" si="11"/>
        <v>1.7850666116790787E-2</v>
      </c>
    </row>
    <row r="114" spans="1:5" x14ac:dyDescent="0.25">
      <c r="A114" s="22"/>
      <c r="B114" s="11" t="s">
        <v>57</v>
      </c>
      <c r="C114" s="12">
        <f t="shared" ref="C114:E114" si="12">C18 -($F18*C$95/$F$95)</f>
        <v>5.1365596059326502E-2</v>
      </c>
      <c r="D114" s="13">
        <f t="shared" si="12"/>
        <v>-1.2106462710224031E-2</v>
      </c>
      <c r="E114" s="14">
        <f t="shared" si="12"/>
        <v>-3.9259133349102693E-2</v>
      </c>
    </row>
    <row r="115" spans="1:5" x14ac:dyDescent="0.25">
      <c r="A115" s="22"/>
      <c r="B115" s="11" t="s">
        <v>58</v>
      </c>
      <c r="C115" s="12">
        <f t="shared" ref="C115:E115" si="13">C19 -($F19*C$95/$F$95)</f>
        <v>1.5881010068924839E-2</v>
      </c>
      <c r="D115" s="13">
        <f t="shared" si="13"/>
        <v>3.695485487529146E-2</v>
      </c>
      <c r="E115" s="14">
        <f t="shared" si="13"/>
        <v>-5.2835864944216354E-2</v>
      </c>
    </row>
    <row r="116" spans="1:5" x14ac:dyDescent="0.25">
      <c r="A116" s="22"/>
      <c r="B116" s="11" t="s">
        <v>59</v>
      </c>
      <c r="C116" s="12">
        <f t="shared" ref="C116:E116" si="14">C20 -($F20*C$95/$F$95)</f>
        <v>2.1229759020441996E-2</v>
      </c>
      <c r="D116" s="13">
        <f t="shared" si="14"/>
        <v>-8.715530461882337E-3</v>
      </c>
      <c r="E116" s="14">
        <f t="shared" si="14"/>
        <v>-1.251422855855977E-2</v>
      </c>
    </row>
    <row r="117" spans="1:5" x14ac:dyDescent="0.25">
      <c r="A117" s="22"/>
      <c r="B117" s="11" t="s">
        <v>60</v>
      </c>
      <c r="C117" s="12">
        <f t="shared" ref="C117:E117" si="15">C21 -($F21*C$95/$F$95)</f>
        <v>-1.6783154177005932E-2</v>
      </c>
      <c r="D117" s="13">
        <f t="shared" si="15"/>
        <v>5.4345031741831307E-2</v>
      </c>
      <c r="E117" s="14">
        <f t="shared" si="15"/>
        <v>-3.7561877564825458E-2</v>
      </c>
    </row>
    <row r="118" spans="1:5" x14ac:dyDescent="0.25">
      <c r="A118" s="22"/>
      <c r="B118" s="11" t="s">
        <v>61</v>
      </c>
      <c r="C118" s="12">
        <f t="shared" ref="C118:E118" si="16">C22 -($F22*C$95/$F$95)</f>
        <v>-2.1870157683722607E-2</v>
      </c>
      <c r="D118" s="13">
        <f t="shared" si="16"/>
        <v>-8.4643938473788691E-3</v>
      </c>
      <c r="E118" s="14">
        <f t="shared" si="16"/>
        <v>3.0334551531101456E-2</v>
      </c>
    </row>
    <row r="119" spans="1:5" x14ac:dyDescent="0.25">
      <c r="A119" s="22"/>
      <c r="B119" s="11" t="s">
        <v>62</v>
      </c>
      <c r="C119" s="12">
        <f t="shared" ref="C119:E119" si="17">C23 -($F23*C$95/$F$95)</f>
        <v>4.1901189461841598E-2</v>
      </c>
      <c r="D119" s="13">
        <f t="shared" si="17"/>
        <v>-2.0371467037000379E-2</v>
      </c>
      <c r="E119" s="14">
        <f t="shared" si="17"/>
        <v>-2.1529722424841358E-2</v>
      </c>
    </row>
    <row r="120" spans="1:5" x14ac:dyDescent="0.25">
      <c r="A120" s="22" t="s">
        <v>6</v>
      </c>
      <c r="B120" s="11" t="s">
        <v>7</v>
      </c>
      <c r="C120" s="12">
        <f t="shared" ref="C120:E120" si="18">C24 -($F24*C$95/$F$95)</f>
        <v>-1.8680833545929532E-2</v>
      </c>
      <c r="D120" s="13">
        <f t="shared" si="18"/>
        <v>-1.2226786698866121E-2</v>
      </c>
      <c r="E120" s="14">
        <f t="shared" si="18"/>
        <v>3.0907620244795597E-2</v>
      </c>
    </row>
    <row r="121" spans="1:5" x14ac:dyDescent="0.25">
      <c r="A121" s="22"/>
      <c r="B121" s="11" t="s">
        <v>8</v>
      </c>
      <c r="C121" s="12">
        <f t="shared" ref="C121:E121" si="19">C25 -($F25*C$95/$F$95)</f>
        <v>1.4711209764713129E-3</v>
      </c>
      <c r="D121" s="13">
        <f t="shared" si="19"/>
        <v>-1.7457121670443637E-2</v>
      </c>
      <c r="E121" s="14">
        <f t="shared" si="19"/>
        <v>1.5986000693972269E-2</v>
      </c>
    </row>
    <row r="122" spans="1:5" ht="24" x14ac:dyDescent="0.25">
      <c r="A122" s="22"/>
      <c r="B122" s="11" t="s">
        <v>9</v>
      </c>
      <c r="C122" s="12">
        <f t="shared" ref="C122:E122" si="20">C26 -($F26*C$95/$F$95)</f>
        <v>9.8183214693623178E-3</v>
      </c>
      <c r="D122" s="13">
        <f t="shared" si="20"/>
        <v>-4.5518033837688682E-2</v>
      </c>
      <c r="E122" s="14">
        <f t="shared" si="20"/>
        <v>3.5699712368326225E-2</v>
      </c>
    </row>
    <row r="123" spans="1:5" x14ac:dyDescent="0.25">
      <c r="A123" s="22"/>
      <c r="B123" s="11" t="s">
        <v>10</v>
      </c>
      <c r="C123" s="12">
        <f t="shared" ref="C123:E123" si="21">C27 -($F27*C$95/$F$95)</f>
        <v>-1.1269916539331626E-2</v>
      </c>
      <c r="D123" s="13">
        <f t="shared" si="21"/>
        <v>-2.0140050005554869E-2</v>
      </c>
      <c r="E123" s="14">
        <f t="shared" si="21"/>
        <v>3.1409966544886397E-2</v>
      </c>
    </row>
    <row r="124" spans="1:5" x14ac:dyDescent="0.25">
      <c r="A124" s="22"/>
      <c r="B124" s="11" t="s">
        <v>11</v>
      </c>
      <c r="C124" s="12">
        <f t="shared" ref="C124:E124" si="22">C28 -($F28*C$95/$F$95)</f>
        <v>3.0892270267840971E-2</v>
      </c>
      <c r="D124" s="13">
        <f t="shared" si="22"/>
        <v>-3.8400134923386453E-3</v>
      </c>
      <c r="E124" s="14">
        <f t="shared" si="22"/>
        <v>-2.7052256775502326E-2</v>
      </c>
    </row>
    <row r="125" spans="1:5" ht="24" x14ac:dyDescent="0.25">
      <c r="A125" s="22"/>
      <c r="B125" s="11" t="s">
        <v>12</v>
      </c>
      <c r="C125" s="12">
        <f t="shared" ref="C125:E125" si="23">C29 -($F29*C$95/$F$95)</f>
        <v>-1.4121934634165334E-3</v>
      </c>
      <c r="D125" s="13">
        <f t="shared" si="23"/>
        <v>-2.5846971858917309E-2</v>
      </c>
      <c r="E125" s="14">
        <f t="shared" si="23"/>
        <v>2.7259165322333787E-2</v>
      </c>
    </row>
    <row r="126" spans="1:5" x14ac:dyDescent="0.25">
      <c r="A126" s="22"/>
      <c r="B126" s="11" t="s">
        <v>13</v>
      </c>
      <c r="C126" s="12">
        <f t="shared" ref="C126:E126" si="24">C30 -($F30*C$95/$F$95)</f>
        <v>1.4696572036817179E-2</v>
      </c>
      <c r="D126" s="13">
        <f t="shared" si="24"/>
        <v>-5.0221479724689183E-2</v>
      </c>
      <c r="E126" s="14">
        <f t="shared" si="24"/>
        <v>3.5524907687871921E-2</v>
      </c>
    </row>
    <row r="127" spans="1:5" x14ac:dyDescent="0.25">
      <c r="A127" s="22"/>
      <c r="B127" s="11" t="s">
        <v>14</v>
      </c>
      <c r="C127" s="12">
        <f t="shared" ref="C127:E127" si="25">C31 -($F31*C$95/$F$95)</f>
        <v>2.2003000231276881E-2</v>
      </c>
      <c r="D127" s="13">
        <f t="shared" si="25"/>
        <v>3.5479928206104683E-3</v>
      </c>
      <c r="E127" s="14">
        <f t="shared" si="25"/>
        <v>-2.5550993051887461E-2</v>
      </c>
    </row>
    <row r="128" spans="1:5" ht="24" x14ac:dyDescent="0.25">
      <c r="A128" s="22"/>
      <c r="B128" s="11" t="s">
        <v>15</v>
      </c>
      <c r="C128" s="12">
        <f t="shared" ref="C128:E128" si="26">C32 -($F32*C$95/$F$95)</f>
        <v>-5.2404698537912298E-3</v>
      </c>
      <c r="D128" s="13">
        <f t="shared" si="26"/>
        <v>-3.5668027583854622E-2</v>
      </c>
      <c r="E128" s="14">
        <f t="shared" si="26"/>
        <v>4.0908497437645741E-2</v>
      </c>
    </row>
    <row r="129" spans="1:5" ht="24" x14ac:dyDescent="0.25">
      <c r="A129" s="22"/>
      <c r="B129" s="11" t="s">
        <v>16</v>
      </c>
      <c r="C129" s="12">
        <f t="shared" ref="C129:E129" si="27">C33 -($F33*C$95/$F$95)</f>
        <v>-9.567074949189347E-3</v>
      </c>
      <c r="D129" s="13">
        <f t="shared" si="27"/>
        <v>-1.5561449980251635E-2</v>
      </c>
      <c r="E129" s="14">
        <f t="shared" si="27"/>
        <v>2.5128524929440926E-2</v>
      </c>
    </row>
    <row r="130" spans="1:5" ht="24" x14ac:dyDescent="0.25">
      <c r="A130" s="22"/>
      <c r="B130" s="11" t="s">
        <v>17</v>
      </c>
      <c r="C130" s="12">
        <f t="shared" ref="C130:E130" si="28">C34 -($F34*C$95/$F$95)</f>
        <v>2.05638241228491E-3</v>
      </c>
      <c r="D130" s="13">
        <f t="shared" si="28"/>
        <v>2.3371219099138446E-2</v>
      </c>
      <c r="E130" s="14">
        <f t="shared" si="28"/>
        <v>-2.542760151142337E-2</v>
      </c>
    </row>
    <row r="131" spans="1:5" ht="24" x14ac:dyDescent="0.25">
      <c r="A131" s="22"/>
      <c r="B131" s="11" t="s">
        <v>18</v>
      </c>
      <c r="C131" s="12">
        <f t="shared" ref="C131:E131" si="29">C35 -($F35*C$95/$F$95)</f>
        <v>-1.6115997553728487E-2</v>
      </c>
      <c r="D131" s="13">
        <f t="shared" si="29"/>
        <v>6.3921292015886172E-3</v>
      </c>
      <c r="E131" s="14">
        <f t="shared" si="29"/>
        <v>9.7238683521398417E-3</v>
      </c>
    </row>
    <row r="132" spans="1:5" ht="24" x14ac:dyDescent="0.25">
      <c r="A132" s="22"/>
      <c r="B132" s="11" t="s">
        <v>19</v>
      </c>
      <c r="C132" s="12">
        <f t="shared" ref="C132:E132" si="30">C36 -($F36*C$95/$F$95)</f>
        <v>4.7426521799562693E-2</v>
      </c>
      <c r="D132" s="13">
        <f t="shared" si="30"/>
        <v>-2.0357714218106393E-2</v>
      </c>
      <c r="E132" s="14">
        <f t="shared" si="30"/>
        <v>-2.7068807581456411E-2</v>
      </c>
    </row>
    <row r="133" spans="1:5" x14ac:dyDescent="0.25">
      <c r="A133" s="22"/>
      <c r="B133" s="11" t="s">
        <v>20</v>
      </c>
      <c r="C133" s="12">
        <f t="shared" ref="C133:E133" si="31">C37 -($F37*C$95/$F$95)</f>
        <v>-9.3396935676152842E-3</v>
      </c>
      <c r="D133" s="13">
        <f t="shared" si="31"/>
        <v>-4.3151554830147265E-3</v>
      </c>
      <c r="E133" s="14">
        <f t="shared" si="31"/>
        <v>1.3654849050629983E-2</v>
      </c>
    </row>
    <row r="134" spans="1:5" x14ac:dyDescent="0.25">
      <c r="A134" s="22"/>
      <c r="B134" s="11" t="s">
        <v>21</v>
      </c>
      <c r="C134" s="12">
        <f t="shared" ref="C134:E134" si="32">C38 -($F38*C$95/$F$95)</f>
        <v>1.1814329957893471E-2</v>
      </c>
      <c r="D134" s="13">
        <f t="shared" si="32"/>
        <v>1.7560803057974056E-2</v>
      </c>
      <c r="E134" s="14">
        <f t="shared" si="32"/>
        <v>-2.9375133015867583E-2</v>
      </c>
    </row>
    <row r="135" spans="1:5" ht="24" x14ac:dyDescent="0.25">
      <c r="A135" s="22"/>
      <c r="B135" s="11" t="s">
        <v>22</v>
      </c>
      <c r="C135" s="12">
        <f t="shared" ref="C135:E135" si="33">C39 -($F39*C$95/$F$95)</f>
        <v>-2.9588530798924734E-2</v>
      </c>
      <c r="D135" s="13">
        <f t="shared" si="33"/>
        <v>8.00463676643412E-3</v>
      </c>
      <c r="E135" s="14">
        <f t="shared" si="33"/>
        <v>2.158389403249053E-2</v>
      </c>
    </row>
    <row r="136" spans="1:5" ht="24" x14ac:dyDescent="0.25">
      <c r="A136" s="22"/>
      <c r="B136" s="11" t="s">
        <v>23</v>
      </c>
      <c r="C136" s="12">
        <f t="shared" ref="C136:E136" si="34">C40 -($F40*C$95/$F$95)</f>
        <v>-1.8011707097498192E-3</v>
      </c>
      <c r="D136" s="13">
        <f t="shared" si="34"/>
        <v>-1.0856184802685159E-3</v>
      </c>
      <c r="E136" s="14">
        <f t="shared" si="34"/>
        <v>2.8867891900183074E-3</v>
      </c>
    </row>
    <row r="137" spans="1:5" ht="24" x14ac:dyDescent="0.25">
      <c r="A137" s="22"/>
      <c r="B137" s="11" t="s">
        <v>24</v>
      </c>
      <c r="C137" s="12">
        <f t="shared" ref="C137:E137" si="35">C41 -($F41*C$95/$F$95)</f>
        <v>-6.6515909562435693E-3</v>
      </c>
      <c r="D137" s="13">
        <f t="shared" si="35"/>
        <v>1.4657133528365007E-2</v>
      </c>
      <c r="E137" s="14">
        <f t="shared" si="35"/>
        <v>-8.0055425721215212E-3</v>
      </c>
    </row>
    <row r="138" spans="1:5" ht="24" x14ac:dyDescent="0.25">
      <c r="A138" s="22"/>
      <c r="B138" s="11" t="s">
        <v>25</v>
      </c>
      <c r="C138" s="12">
        <f t="shared" ref="C138:E138" si="36">C42 -($F42*C$95/$F$95)</f>
        <v>-2.8909279475600513E-2</v>
      </c>
      <c r="D138" s="13">
        <f t="shared" si="36"/>
        <v>3.4550568792471564E-2</v>
      </c>
      <c r="E138" s="14">
        <f t="shared" si="36"/>
        <v>-5.641289316871162E-3</v>
      </c>
    </row>
    <row r="139" spans="1:5" ht="24" x14ac:dyDescent="0.25">
      <c r="A139" s="22"/>
      <c r="B139" s="11" t="s">
        <v>26</v>
      </c>
      <c r="C139" s="12">
        <f t="shared" ref="C139:E139" si="37">C43 -($F43*C$95/$F$95)</f>
        <v>1.467901595546911E-2</v>
      </c>
      <c r="D139" s="13">
        <f t="shared" si="37"/>
        <v>8.2217230225421545E-2</v>
      </c>
      <c r="E139" s="14">
        <f t="shared" si="37"/>
        <v>-9.6896246180890766E-2</v>
      </c>
    </row>
    <row r="140" spans="1:5" x14ac:dyDescent="0.25">
      <c r="A140" s="22" t="s">
        <v>27</v>
      </c>
      <c r="B140" s="11" t="s">
        <v>28</v>
      </c>
      <c r="C140" s="12">
        <f t="shared" ref="C140:E140" si="38">C44 -($F44*C$95/$F$95)</f>
        <v>-9.9603914276195082E-3</v>
      </c>
      <c r="D140" s="13">
        <f t="shared" si="38"/>
        <v>-1.5895238001127909E-3</v>
      </c>
      <c r="E140" s="14">
        <f t="shared" si="38"/>
        <v>1.1549915227732244E-2</v>
      </c>
    </row>
    <row r="141" spans="1:5" x14ac:dyDescent="0.25">
      <c r="A141" s="22"/>
      <c r="B141" s="11" t="s">
        <v>29</v>
      </c>
      <c r="C141" s="12">
        <f t="shared" ref="C141:E141" si="39">C45 -($F45*C$95/$F$95)</f>
        <v>-3.4955160093284587E-2</v>
      </c>
      <c r="D141" s="13">
        <f t="shared" si="39"/>
        <v>-3.5209715394018792E-2</v>
      </c>
      <c r="E141" s="14">
        <f t="shared" si="39"/>
        <v>7.0164875487303213E-2</v>
      </c>
    </row>
    <row r="142" spans="1:5" ht="24" x14ac:dyDescent="0.25">
      <c r="A142" s="22"/>
      <c r="B142" s="11" t="s">
        <v>30</v>
      </c>
      <c r="C142" s="12">
        <f t="shared" ref="C142:E142" si="40">C46 -($F46*C$95/$F$95)</f>
        <v>-3.6902565096614076E-2</v>
      </c>
      <c r="D142" s="13">
        <f t="shared" si="40"/>
        <v>8.828442795251551E-3</v>
      </c>
      <c r="E142" s="14">
        <f t="shared" si="40"/>
        <v>2.807412230136247E-2</v>
      </c>
    </row>
    <row r="143" spans="1:5" ht="24" x14ac:dyDescent="0.25">
      <c r="A143" s="22"/>
      <c r="B143" s="11" t="s">
        <v>31</v>
      </c>
      <c r="C143" s="12">
        <f t="shared" ref="C143:E143" si="41">C47 -($F47*C$95/$F$95)</f>
        <v>-1.5728466718094164E-2</v>
      </c>
      <c r="D143" s="13">
        <f t="shared" si="41"/>
        <v>-2.1965699909896774E-2</v>
      </c>
      <c r="E143" s="14">
        <f t="shared" si="41"/>
        <v>3.7694166627990938E-2</v>
      </c>
    </row>
    <row r="144" spans="1:5" x14ac:dyDescent="0.25">
      <c r="A144" s="22"/>
      <c r="B144" s="11" t="s">
        <v>32</v>
      </c>
      <c r="C144" s="12">
        <f t="shared" ref="C144:E144" si="42">C48 -($F48*C$95/$F$95)</f>
        <v>-1.9910657980346289E-2</v>
      </c>
      <c r="D144" s="13">
        <f t="shared" si="42"/>
        <v>2.1996282529630928E-2</v>
      </c>
      <c r="E144" s="14">
        <f t="shared" si="42"/>
        <v>-2.0856245492846953E-3</v>
      </c>
    </row>
    <row r="145" spans="1:5" x14ac:dyDescent="0.25">
      <c r="A145" s="22"/>
      <c r="B145" s="11" t="s">
        <v>33</v>
      </c>
      <c r="C145" s="12">
        <f t="shared" ref="C145:E145" si="43">C49 -($F49*C$95/$F$95)</f>
        <v>5.4931428693671291E-2</v>
      </c>
      <c r="D145" s="13">
        <f t="shared" si="43"/>
        <v>-4.2553386268339821E-2</v>
      </c>
      <c r="E145" s="14">
        <f t="shared" si="43"/>
        <v>-1.2378042425331581E-2</v>
      </c>
    </row>
    <row r="146" spans="1:5" x14ac:dyDescent="0.25">
      <c r="A146" s="22"/>
      <c r="B146" s="11" t="s">
        <v>34</v>
      </c>
      <c r="C146" s="12">
        <f t="shared" ref="C146:E146" si="44">C50 -($F50*C$95/$F$95)</f>
        <v>-1.9541755587024146E-2</v>
      </c>
      <c r="D146" s="13">
        <f t="shared" si="44"/>
        <v>4.9905030397119271E-2</v>
      </c>
      <c r="E146" s="14">
        <f t="shared" si="44"/>
        <v>-3.0363274810095237E-2</v>
      </c>
    </row>
    <row r="147" spans="1:5" x14ac:dyDescent="0.25">
      <c r="A147" s="22"/>
      <c r="B147" s="11" t="s">
        <v>35</v>
      </c>
      <c r="C147" s="12">
        <f t="shared" ref="C147:E147" si="45">C51 -($F51*C$95/$F$95)</f>
        <v>-4.5198967594134963E-2</v>
      </c>
      <c r="D147" s="13">
        <f t="shared" si="45"/>
        <v>2.4515113036657488E-3</v>
      </c>
      <c r="E147" s="14">
        <f t="shared" si="45"/>
        <v>4.274745629046918E-2</v>
      </c>
    </row>
    <row r="148" spans="1:5" ht="24" x14ac:dyDescent="0.25">
      <c r="A148" s="22"/>
      <c r="B148" s="11" t="s">
        <v>36</v>
      </c>
      <c r="C148" s="12">
        <f t="shared" ref="C148:E148" si="46">C52 -($F52*C$95/$F$95)</f>
        <v>3.54477031555121E-2</v>
      </c>
      <c r="D148" s="13">
        <f t="shared" si="46"/>
        <v>-9.1038208658681397E-3</v>
      </c>
      <c r="E148" s="14">
        <f t="shared" si="46"/>
        <v>-2.6343882289644099E-2</v>
      </c>
    </row>
    <row r="149" spans="1:5" ht="24" x14ac:dyDescent="0.25">
      <c r="A149" s="22"/>
      <c r="B149" s="11" t="s">
        <v>37</v>
      </c>
      <c r="C149" s="12">
        <f t="shared" ref="C149:E149" si="47">C53 -($F53*C$95/$F$95)</f>
        <v>3.1768553880115041E-2</v>
      </c>
      <c r="D149" s="13">
        <f t="shared" si="47"/>
        <v>-5.6855701794670921E-2</v>
      </c>
      <c r="E149" s="14">
        <f t="shared" si="47"/>
        <v>2.5087147914555769E-2</v>
      </c>
    </row>
    <row r="150" spans="1:5" x14ac:dyDescent="0.25">
      <c r="A150" s="22"/>
      <c r="B150" s="11" t="s">
        <v>38</v>
      </c>
      <c r="C150" s="12">
        <f t="shared" ref="C150:E150" si="48">C54 -($F54*C$95/$F$95)</f>
        <v>2.84301026273443E-2</v>
      </c>
      <c r="D150" s="13">
        <f t="shared" si="48"/>
        <v>-1.5162483739318194E-2</v>
      </c>
      <c r="E150" s="14">
        <f t="shared" si="48"/>
        <v>-1.3267618888026217E-2</v>
      </c>
    </row>
    <row r="151" spans="1:5" x14ac:dyDescent="0.25">
      <c r="A151" s="22"/>
      <c r="B151" s="11" t="s">
        <v>39</v>
      </c>
      <c r="C151" s="12">
        <f t="shared" ref="C151:E151" si="49">C55 -($F55*C$95/$F$95)</f>
        <v>-9.3396935676152842E-3</v>
      </c>
      <c r="D151" s="13">
        <f t="shared" si="49"/>
        <v>-4.3151554830147265E-3</v>
      </c>
      <c r="E151" s="14">
        <f t="shared" si="49"/>
        <v>1.3654849050629983E-2</v>
      </c>
    </row>
    <row r="152" spans="1:5" x14ac:dyDescent="0.25">
      <c r="A152" s="22"/>
      <c r="B152" s="11" t="s">
        <v>40</v>
      </c>
      <c r="C152" s="12">
        <f t="shared" ref="C152:E152" si="50">C56 -($F56*C$95/$F$95)</f>
        <v>5.4444122327730493E-2</v>
      </c>
      <c r="D152" s="13">
        <f t="shared" si="50"/>
        <v>-1.4299051344656311E-2</v>
      </c>
      <c r="E152" s="14">
        <f t="shared" si="50"/>
        <v>-4.0145070983074294E-2</v>
      </c>
    </row>
    <row r="153" spans="1:5" ht="24" x14ac:dyDescent="0.25">
      <c r="A153" s="22"/>
      <c r="B153" s="11" t="s">
        <v>41</v>
      </c>
      <c r="C153" s="12">
        <f t="shared" ref="C153:E153" si="51">C57 -($F57*C$95/$F$95)</f>
        <v>-4.0093335645106115E-2</v>
      </c>
      <c r="D153" s="13">
        <f t="shared" si="51"/>
        <v>8.994359913902128E-3</v>
      </c>
      <c r="E153" s="14">
        <f t="shared" si="51"/>
        <v>3.1098975731203946E-2</v>
      </c>
    </row>
    <row r="154" spans="1:5" ht="24" x14ac:dyDescent="0.25">
      <c r="A154" s="22"/>
      <c r="B154" s="11" t="s">
        <v>42</v>
      </c>
      <c r="C154" s="12">
        <f t="shared" ref="C154:E154" si="52">C58 -($F58*C$95/$F$95)</f>
        <v>2.3853148475963037E-2</v>
      </c>
      <c r="D154" s="13">
        <f t="shared" si="52"/>
        <v>3.917494914751174E-2</v>
      </c>
      <c r="E154" s="14">
        <f t="shared" si="52"/>
        <v>-6.3028097623474943E-2</v>
      </c>
    </row>
    <row r="155" spans="1:5" ht="24" x14ac:dyDescent="0.25">
      <c r="A155" s="22"/>
      <c r="B155" s="11" t="s">
        <v>43</v>
      </c>
      <c r="C155" s="12">
        <f t="shared" ref="C155:E155" si="53">C59 -($F59*C$95/$F$95)</f>
        <v>-2.8051250255903826E-2</v>
      </c>
      <c r="D155" s="13">
        <f t="shared" si="53"/>
        <v>-3.4774199769187136E-2</v>
      </c>
      <c r="E155" s="14">
        <f t="shared" si="53"/>
        <v>6.2825450025090851E-2</v>
      </c>
    </row>
    <row r="156" spans="1:5" x14ac:dyDescent="0.25">
      <c r="A156" s="22" t="s">
        <v>63</v>
      </c>
      <c r="B156" s="11" t="s">
        <v>64</v>
      </c>
      <c r="C156" s="12">
        <f t="shared" ref="C156:E156" si="54">C60 -($F60*C$95/$F$95)</f>
        <v>1.3386672875370265E-2</v>
      </c>
      <c r="D156" s="13">
        <f t="shared" si="54"/>
        <v>3.8036513081690371E-3</v>
      </c>
      <c r="E156" s="14">
        <f t="shared" si="54"/>
        <v>-1.7190324183539343E-2</v>
      </c>
    </row>
    <row r="157" spans="1:5" ht="24" x14ac:dyDescent="0.25">
      <c r="A157" s="22"/>
      <c r="B157" s="11" t="s">
        <v>65</v>
      </c>
      <c r="C157" s="12">
        <f t="shared" ref="C157:E157" si="55">C61 -($F61*C$95/$F$95)</f>
        <v>-7.5275005187828981E-3</v>
      </c>
      <c r="D157" s="13">
        <f t="shared" si="55"/>
        <v>-4.9028354076030289E-3</v>
      </c>
      <c r="E157" s="14">
        <f t="shared" si="55"/>
        <v>1.2430335926385816E-2</v>
      </c>
    </row>
    <row r="158" spans="1:5" ht="24" x14ac:dyDescent="0.25">
      <c r="A158" s="22"/>
      <c r="B158" s="11" t="s">
        <v>66</v>
      </c>
      <c r="C158" s="12">
        <f t="shared" ref="C158:E158" si="56">C62 -($F62*C$95/$F$95)</f>
        <v>-1.7688340471205266E-2</v>
      </c>
      <c r="D158" s="13">
        <f t="shared" si="56"/>
        <v>2.0149280951393636E-2</v>
      </c>
      <c r="E158" s="14">
        <f t="shared" si="56"/>
        <v>-2.4609404801883977E-3</v>
      </c>
    </row>
    <row r="159" spans="1:5" x14ac:dyDescent="0.25">
      <c r="A159" s="22"/>
      <c r="B159" s="11" t="s">
        <v>67</v>
      </c>
      <c r="C159" s="12">
        <f t="shared" ref="C159:E159" si="57">C63 -($F63*C$95/$F$95)</f>
        <v>-8.855280023072426E-3</v>
      </c>
      <c r="D159" s="13">
        <f t="shared" si="57"/>
        <v>-3.9762441872371518E-2</v>
      </c>
      <c r="E159" s="14">
        <f t="shared" si="57"/>
        <v>4.8617721895443805E-2</v>
      </c>
    </row>
    <row r="160" spans="1:5" x14ac:dyDescent="0.25">
      <c r="A160" s="22"/>
      <c r="B160" s="11" t="s">
        <v>68</v>
      </c>
      <c r="C160" s="12">
        <f t="shared" ref="C160:E160" si="58">C64 -($F64*C$95/$F$95)</f>
        <v>3.2708452755221551E-3</v>
      </c>
      <c r="D160" s="13">
        <f t="shared" si="58"/>
        <v>-1.9967978923011748E-2</v>
      </c>
      <c r="E160" s="14">
        <f t="shared" si="58"/>
        <v>1.6697133647489537E-2</v>
      </c>
    </row>
    <row r="161" spans="1:5" ht="24" x14ac:dyDescent="0.25">
      <c r="A161" s="22"/>
      <c r="B161" s="11" t="s">
        <v>69</v>
      </c>
      <c r="C161" s="12">
        <f t="shared" ref="C161:E161" si="59">C65 -($F65*C$95/$F$95)</f>
        <v>7.4541088987384596E-3</v>
      </c>
      <c r="D161" s="13">
        <f t="shared" si="59"/>
        <v>1.2242171608597405E-2</v>
      </c>
      <c r="E161" s="14">
        <f t="shared" si="59"/>
        <v>-1.9696280507335934E-2</v>
      </c>
    </row>
    <row r="162" spans="1:5" x14ac:dyDescent="0.25">
      <c r="A162" s="22"/>
      <c r="B162" s="11" t="s">
        <v>70</v>
      </c>
      <c r="C162" s="12">
        <f t="shared" ref="C162:E162" si="60">C66 -($F66*C$95/$F$95)</f>
        <v>-1.4059241091708807E-2</v>
      </c>
      <c r="D162" s="13">
        <f t="shared" si="60"/>
        <v>-4.2812308937573207E-2</v>
      </c>
      <c r="E162" s="14">
        <f t="shared" si="60"/>
        <v>5.6871550029281931E-2</v>
      </c>
    </row>
    <row r="163" spans="1:5" x14ac:dyDescent="0.25">
      <c r="A163" s="22"/>
      <c r="B163" s="11" t="s">
        <v>71</v>
      </c>
      <c r="C163" s="12">
        <f t="shared" ref="C163:E163" si="61">C67 -($F67*C$95/$F$95)</f>
        <v>1.2381711050864441E-2</v>
      </c>
      <c r="D163" s="13">
        <f t="shared" si="61"/>
        <v>-3.049559367007057E-2</v>
      </c>
      <c r="E163" s="14">
        <f t="shared" si="61"/>
        <v>1.8113882619206101E-2</v>
      </c>
    </row>
    <row r="164" spans="1:5" x14ac:dyDescent="0.25">
      <c r="A164" s="22"/>
      <c r="B164" s="11" t="s">
        <v>72</v>
      </c>
      <c r="C164" s="12">
        <f t="shared" ref="C164:E164" si="62">C68 -($F68*C$95/$F$95)</f>
        <v>-5.6418460187831226E-2</v>
      </c>
      <c r="D164" s="13">
        <f t="shared" si="62"/>
        <v>2.0449274877580276E-2</v>
      </c>
      <c r="E164" s="14">
        <f t="shared" si="62"/>
        <v>3.5969185310250867E-2</v>
      </c>
    </row>
    <row r="165" spans="1:5" x14ac:dyDescent="0.25">
      <c r="A165" s="22"/>
      <c r="B165" s="11" t="s">
        <v>73</v>
      </c>
      <c r="C165" s="12">
        <f t="shared" ref="C165:E165" si="63">C69 -($F69*C$95/$F$95)</f>
        <v>-2.6282623148946721E-2</v>
      </c>
      <c r="D165" s="13">
        <f t="shared" si="63"/>
        <v>1.7058342629238665E-2</v>
      </c>
      <c r="E165" s="14">
        <f t="shared" si="63"/>
        <v>9.2242805197079447E-3</v>
      </c>
    </row>
    <row r="166" spans="1:5" x14ac:dyDescent="0.25">
      <c r="A166" s="22"/>
      <c r="B166" s="11" t="s">
        <v>74</v>
      </c>
      <c r="C166" s="12">
        <f t="shared" ref="C166:E166" si="64">C70 -($F70*C$95/$F$95)</f>
        <v>-3.0658205779281203E-2</v>
      </c>
      <c r="D166" s="13">
        <f t="shared" si="64"/>
        <v>2.6235823862088697E-3</v>
      </c>
      <c r="E166" s="14">
        <f t="shared" si="64"/>
        <v>2.8034623393072333E-2</v>
      </c>
    </row>
    <row r="167" spans="1:5" x14ac:dyDescent="0.25">
      <c r="A167" s="22"/>
      <c r="B167" s="11" t="s">
        <v>75</v>
      </c>
      <c r="C167" s="12">
        <f t="shared" ref="C167:E167" si="65">C71 -($F71*C$95/$F$95)</f>
        <v>-4.3594455123600225E-2</v>
      </c>
      <c r="D167" s="13">
        <f t="shared" si="65"/>
        <v>1.0523092874003701E-2</v>
      </c>
      <c r="E167" s="14">
        <f t="shared" si="65"/>
        <v>3.3071362249596531E-2</v>
      </c>
    </row>
    <row r="168" spans="1:5" x14ac:dyDescent="0.25">
      <c r="A168" s="22"/>
      <c r="B168" s="11" t="s">
        <v>76</v>
      </c>
      <c r="C168" s="12">
        <f t="shared" ref="C168:E168" si="66">C72 -($F72*C$95/$F$95)</f>
        <v>3.0369901527444232E-2</v>
      </c>
      <c r="D168" s="13">
        <f t="shared" si="66"/>
        <v>-4.6073633544715387E-3</v>
      </c>
      <c r="E168" s="14">
        <f t="shared" si="66"/>
        <v>-2.5762538172972971E-2</v>
      </c>
    </row>
    <row r="169" spans="1:5" ht="24" x14ac:dyDescent="0.25">
      <c r="A169" s="22"/>
      <c r="B169" s="11" t="s">
        <v>77</v>
      </c>
      <c r="C169" s="12">
        <f t="shared" ref="C169:E169" si="67">C73 -($F73*C$95/$F$95)</f>
        <v>-3.275002461575674E-2</v>
      </c>
      <c r="D169" s="13">
        <f t="shared" si="67"/>
        <v>2.2806335739554387E-2</v>
      </c>
      <c r="E169" s="14">
        <f t="shared" si="67"/>
        <v>9.9436888762023112E-3</v>
      </c>
    </row>
    <row r="170" spans="1:5" x14ac:dyDescent="0.25">
      <c r="A170" s="22"/>
      <c r="B170" s="11" t="s">
        <v>78</v>
      </c>
      <c r="C170" s="12">
        <f t="shared" ref="C170:E170" si="68">C74 -($F74*C$95/$F$95)</f>
        <v>7.8435375579588629E-2</v>
      </c>
      <c r="D170" s="13">
        <f t="shared" si="68"/>
        <v>-1.1381628996153303E-2</v>
      </c>
      <c r="E170" s="14">
        <f t="shared" si="68"/>
        <v>-6.7053746583435492E-2</v>
      </c>
    </row>
    <row r="171" spans="1:5" x14ac:dyDescent="0.25">
      <c r="A171" s="22"/>
      <c r="B171" s="11" t="s">
        <v>79</v>
      </c>
      <c r="C171" s="12">
        <f t="shared" ref="C171:E171" si="69">C75 -($F75*C$95/$F$95)</f>
        <v>3.9146601746557486E-3</v>
      </c>
      <c r="D171" s="13">
        <f t="shared" si="69"/>
        <v>5.0131925555509715E-2</v>
      </c>
      <c r="E171" s="14">
        <f t="shared" si="69"/>
        <v>-5.4046585730165547E-2</v>
      </c>
    </row>
    <row r="172" spans="1:5" x14ac:dyDescent="0.25">
      <c r="A172" s="22"/>
      <c r="B172" s="11" t="s">
        <v>80</v>
      </c>
      <c r="C172" s="12">
        <f t="shared" ref="C172:E172" si="70">C76 -($F76*C$95/$F$95)</f>
        <v>3.2592219036585324E-2</v>
      </c>
      <c r="D172" s="13">
        <f t="shared" si="70"/>
        <v>-6.4543649327087893E-3</v>
      </c>
      <c r="E172" s="14">
        <f t="shared" si="70"/>
        <v>-2.6137854103876645E-2</v>
      </c>
    </row>
    <row r="173" spans="1:5" x14ac:dyDescent="0.25">
      <c r="A173" s="22"/>
      <c r="B173" s="11" t="s">
        <v>81</v>
      </c>
      <c r="C173" s="12">
        <f t="shared" ref="C173:E173" si="71">C77 -($F77*C$95/$F$95)</f>
        <v>1.6981782241375032E-2</v>
      </c>
      <c r="D173" s="13">
        <f t="shared" si="71"/>
        <v>-1.2007490395477161E-2</v>
      </c>
      <c r="E173" s="14">
        <f t="shared" si="71"/>
        <v>-4.9742918458979823E-3</v>
      </c>
    </row>
    <row r="174" spans="1:5" x14ac:dyDescent="0.25">
      <c r="A174" s="22" t="s">
        <v>82</v>
      </c>
      <c r="B174" s="11" t="s">
        <v>83</v>
      </c>
      <c r="C174" s="12">
        <f t="shared" ref="C174:E174" si="72">C78 -($F78*C$95/$F$95)</f>
        <v>-1.2706270315921919E-2</v>
      </c>
      <c r="D174" s="13">
        <f t="shared" si="72"/>
        <v>-4.448645246741878E-3</v>
      </c>
      <c r="E174" s="14">
        <f t="shared" si="72"/>
        <v>1.7154915562663658E-2</v>
      </c>
    </row>
    <row r="175" spans="1:5" x14ac:dyDescent="0.25">
      <c r="A175" s="22"/>
      <c r="B175" s="11" t="s">
        <v>84</v>
      </c>
      <c r="C175" s="12">
        <f t="shared" ref="C175:E175" si="73">C79 -($F79*C$95/$F$95)</f>
        <v>6.057342824096007E-2</v>
      </c>
      <c r="D175" s="13">
        <f t="shared" si="73"/>
        <v>2.5638076954038913E-2</v>
      </c>
      <c r="E175" s="14">
        <f t="shared" si="73"/>
        <v>-8.6211505194999011E-2</v>
      </c>
    </row>
    <row r="176" spans="1:5" x14ac:dyDescent="0.25">
      <c r="A176" s="22"/>
      <c r="B176" s="11" t="s">
        <v>85</v>
      </c>
      <c r="C176" s="12">
        <f t="shared" ref="C176:E176" si="74">C80 -($F80*C$95/$F$95)</f>
        <v>-2.5500447387007463E-2</v>
      </c>
      <c r="D176" s="13">
        <f t="shared" si="74"/>
        <v>-1.2874515025707134E-2</v>
      </c>
      <c r="E176" s="14">
        <f t="shared" si="74"/>
        <v>3.8374962412714486E-2</v>
      </c>
    </row>
    <row r="177" spans="1:5" x14ac:dyDescent="0.25">
      <c r="A177" s="22"/>
      <c r="B177" s="11" t="s">
        <v>86</v>
      </c>
      <c r="C177" s="12">
        <f t="shared" ref="C177:E177" si="75">C81 -($F81*C$95/$F$95)</f>
        <v>-3.8785575313694171E-2</v>
      </c>
      <c r="D177" s="13">
        <f t="shared" si="75"/>
        <v>2.2029434147581878E-2</v>
      </c>
      <c r="E177" s="14">
        <f t="shared" si="75"/>
        <v>1.6756141166112237E-2</v>
      </c>
    </row>
    <row r="178" spans="1:5" ht="24" x14ac:dyDescent="0.25">
      <c r="A178" s="22"/>
      <c r="B178" s="11" t="s">
        <v>87</v>
      </c>
      <c r="C178" s="12">
        <f t="shared" ref="C178:E178" si="76">C82 -($F82*C$95/$F$95)</f>
        <v>8.1852701952870727E-3</v>
      </c>
      <c r="D178" s="13">
        <f t="shared" si="76"/>
        <v>2.3551564227936958E-2</v>
      </c>
      <c r="E178" s="14">
        <f t="shared" si="76"/>
        <v>-3.1736834423224086E-2</v>
      </c>
    </row>
    <row r="179" spans="1:5" ht="24" x14ac:dyDescent="0.25">
      <c r="A179" s="22"/>
      <c r="B179" s="11" t="s">
        <v>88</v>
      </c>
      <c r="C179" s="12">
        <f t="shared" ref="C179:E179" si="77">C83 -($F83*C$95/$F$95)</f>
        <v>-5.0310473354682195E-3</v>
      </c>
      <c r="D179" s="13">
        <f t="shared" si="77"/>
        <v>-2.5262262594099388E-2</v>
      </c>
      <c r="E179" s="14">
        <f t="shared" si="77"/>
        <v>3.0293309929567594E-2</v>
      </c>
    </row>
    <row r="180" spans="1:5" x14ac:dyDescent="0.25">
      <c r="A180" s="22"/>
      <c r="B180" s="11" t="s">
        <v>89</v>
      </c>
      <c r="C180" s="12">
        <f t="shared" ref="C180:E180" si="78">C84 -($F84*C$95/$F$95)</f>
        <v>-6.701362275454717E-3</v>
      </c>
      <c r="D180" s="13">
        <f t="shared" si="78"/>
        <v>-2.8480185035045652E-3</v>
      </c>
      <c r="E180" s="14">
        <f t="shared" si="78"/>
        <v>9.5493807789592405E-3</v>
      </c>
    </row>
    <row r="181" spans="1:5" x14ac:dyDescent="0.25">
      <c r="A181" s="22"/>
      <c r="B181" s="11" t="s">
        <v>90</v>
      </c>
      <c r="C181" s="12">
        <f t="shared" ref="C181:E181" si="79">C85 -($F85*C$95/$F$95)</f>
        <v>-1.6883449378500295E-2</v>
      </c>
      <c r="D181" s="13">
        <f t="shared" si="79"/>
        <v>-4.8172269725082623E-3</v>
      </c>
      <c r="E181" s="14">
        <f t="shared" si="79"/>
        <v>2.1700676351008488E-2</v>
      </c>
    </row>
    <row r="182" spans="1:5" x14ac:dyDescent="0.25">
      <c r="A182" s="22"/>
      <c r="B182" s="11" t="s">
        <v>91</v>
      </c>
      <c r="C182" s="12">
        <f t="shared" ref="C182:E182" si="80">C86 -($F86*C$95/$F$95)</f>
        <v>-1.7619721027167468E-2</v>
      </c>
      <c r="D182" s="13">
        <f t="shared" si="80"/>
        <v>1.0889078339456876E-2</v>
      </c>
      <c r="E182" s="14">
        <f t="shared" si="80"/>
        <v>6.7306426877105086E-3</v>
      </c>
    </row>
    <row r="183" spans="1:5" x14ac:dyDescent="0.25">
      <c r="A183" s="22"/>
      <c r="B183" s="11" t="s">
        <v>92</v>
      </c>
      <c r="C183" s="12">
        <f t="shared" ref="C183:E183" si="81">C87 -($F87*C$95/$F$95)</f>
        <v>-4.5727619340174386E-2</v>
      </c>
      <c r="D183" s="13">
        <f t="shared" si="81"/>
        <v>1.2905208511299893E-2</v>
      </c>
      <c r="E183" s="14">
        <f t="shared" si="81"/>
        <v>3.2822410828874438E-2</v>
      </c>
    </row>
    <row r="184" spans="1:5" x14ac:dyDescent="0.25">
      <c r="A184" s="22"/>
      <c r="B184" s="11" t="s">
        <v>93</v>
      </c>
      <c r="C184" s="12">
        <f t="shared" ref="C184:E184" si="82">C88 -($F88*C$95/$F$95)</f>
        <v>3.4618593899595762E-3</v>
      </c>
      <c r="D184" s="13">
        <f t="shared" si="82"/>
        <v>1.2308810168284945E-2</v>
      </c>
      <c r="E184" s="14">
        <f t="shared" si="82"/>
        <v>-1.5770669558244688E-2</v>
      </c>
    </row>
    <row r="185" spans="1:5" ht="24" x14ac:dyDescent="0.25">
      <c r="A185" s="22"/>
      <c r="B185" s="11" t="s">
        <v>94</v>
      </c>
      <c r="C185" s="12">
        <f t="shared" ref="C185:E185" si="83">C89 -($F89*C$95/$F$95)</f>
        <v>-1.4795633020884519E-2</v>
      </c>
      <c r="D185" s="13">
        <f t="shared" si="83"/>
        <v>-8.190820527543663E-3</v>
      </c>
      <c r="E185" s="14">
        <f t="shared" si="83"/>
        <v>2.2986453548428126E-2</v>
      </c>
    </row>
    <row r="186" spans="1:5" ht="24" x14ac:dyDescent="0.25">
      <c r="A186" s="22"/>
      <c r="B186" s="11" t="s">
        <v>95</v>
      </c>
      <c r="C186" s="12">
        <f t="shared" ref="C186:E186" si="84">C90 -($F90*C$95/$F$95)</f>
        <v>-1.3855404340177901E-2</v>
      </c>
      <c r="D186" s="13">
        <f t="shared" si="84"/>
        <v>1.3564316037175533E-2</v>
      </c>
      <c r="E186" s="14">
        <f t="shared" si="84"/>
        <v>2.9108830300228483E-4</v>
      </c>
    </row>
    <row r="187" spans="1:5" x14ac:dyDescent="0.25">
      <c r="A187" s="22"/>
      <c r="B187" s="11" t="s">
        <v>96</v>
      </c>
      <c r="C187" s="12">
        <f t="shared" ref="C187:E187" si="85">C91 -($F91*C$95/$F$95)</f>
        <v>5.945483354630271E-2</v>
      </c>
      <c r="D187" s="13">
        <f t="shared" si="85"/>
        <v>-1.5997271849299444E-2</v>
      </c>
      <c r="E187" s="14">
        <f t="shared" si="85"/>
        <v>-4.3457561697003322E-2</v>
      </c>
    </row>
    <row r="188" spans="1:5" x14ac:dyDescent="0.25">
      <c r="A188" s="22"/>
      <c r="B188" s="11" t="s">
        <v>97</v>
      </c>
      <c r="C188" s="12">
        <f t="shared" ref="C188:E188" si="86">C92 -($F92*C$95/$F$95)</f>
        <v>6.3329015120780874E-2</v>
      </c>
      <c r="D188" s="13">
        <f t="shared" si="86"/>
        <v>-8.3008921504687527E-3</v>
      </c>
      <c r="E188" s="14">
        <f t="shared" si="86"/>
        <v>-5.5028122970312121E-2</v>
      </c>
    </row>
    <row r="189" spans="1:5" x14ac:dyDescent="0.25">
      <c r="A189" s="22"/>
      <c r="B189" s="11" t="s">
        <v>98</v>
      </c>
      <c r="C189" s="12">
        <f t="shared" ref="C189:E189" si="87">C93 -($F93*C$95/$F$95)</f>
        <v>2.2256305459471881E-2</v>
      </c>
      <c r="D189" s="13">
        <f t="shared" si="87"/>
        <v>9.8800018297590109E-4</v>
      </c>
      <c r="E189" s="14">
        <f t="shared" si="87"/>
        <v>-2.3244305642447782E-2</v>
      </c>
    </row>
    <row r="190" spans="1:5" ht="15.75" thickBot="1" x14ac:dyDescent="0.3">
      <c r="A190" s="23"/>
      <c r="B190" s="15" t="s">
        <v>99</v>
      </c>
      <c r="C190" s="16">
        <f t="shared" ref="C190:E190" si="88">C94 -($F94*C$95/$F$95)</f>
        <v>2.7015430705504273E-3</v>
      </c>
      <c r="D190" s="17">
        <f t="shared" si="88"/>
        <v>1.7549654678022164E-2</v>
      </c>
      <c r="E190" s="18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  <vt:lpstr> 1 Gin (8)</vt:lpstr>
      <vt:lpstr> 1 Gin (9)</vt:lpstr>
      <vt:lpstr> 1 Gin (10)</vt:lpstr>
      <vt:lpstr> 1 Gin (11)</vt:lpstr>
      <vt:lpstr> 1 Gin (12)</vt:lpstr>
      <vt:lpstr> 1 Gin (13)</vt:lpstr>
      <vt:lpstr> 1 Gin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2024-01-02T18:05:02Z</dcterms:created>
  <dcterms:modified xsi:type="dcterms:W3CDTF">2024-01-02T18:10:10Z</dcterms:modified>
</cp:coreProperties>
</file>