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1_{5ED65FDD-4BB0-499E-9AF7-ACBB47E3E3D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rkusz1" sheetId="1" r:id="rId1"/>
    <sheet name=" 1,00 TOTAL (1)" sheetId="2" r:id="rId2"/>
    <sheet name=" 1,00 TOTAL (2)" sheetId="3" r:id="rId3"/>
    <sheet name=" 1,00 TOTAL (3)" sheetId="4" r:id="rId4"/>
    <sheet name=" 1,00 TOTAL (4)" sheetId="5" r:id="rId5"/>
    <sheet name=" 1,00 TOTAL (5)" sheetId="6" r:id="rId6"/>
    <sheet name=" 1,00 TOTAL (6)" sheetId="7" r:id="rId7"/>
    <sheet name=" 1,00 TOTAL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0" i="8" l="1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G102" i="8"/>
  <c r="F102" i="8"/>
  <c r="E102" i="8"/>
  <c r="D102" i="8"/>
  <c r="C102" i="8"/>
  <c r="H95" i="8"/>
  <c r="G95" i="8"/>
  <c r="F95" i="8"/>
  <c r="E95" i="8"/>
  <c r="D95" i="8"/>
  <c r="C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G30" i="7"/>
  <c r="F30" i="7"/>
  <c r="E30" i="7"/>
  <c r="D30" i="7"/>
  <c r="C30" i="7"/>
  <c r="H23" i="7"/>
  <c r="G23" i="7"/>
  <c r="F23" i="7"/>
  <c r="E23" i="7"/>
  <c r="D23" i="7"/>
  <c r="C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<sst xmlns="http://schemas.openxmlformats.org/spreadsheetml/2006/main" count="613" uniqueCount="102">
  <si>
    <t xml:space="preserve"> 1,00 TOTAL</t>
  </si>
  <si>
    <t>bazaCategory Baza - categories</t>
  </si>
  <si>
    <t>1 Whisky</t>
  </si>
  <si>
    <t>2 Gin</t>
  </si>
  <si>
    <t>3 Vodka</t>
  </si>
  <si>
    <t>4 Rum</t>
  </si>
  <si>
    <t>5 Bitters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</si>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</sst>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</cellXfs>
  <cellStyles count="31">
    <cellStyle name="Normalny" xfId="0" builtinId="0"/>
    <cellStyle name="style1704217956011" xfId="16" xr:uid="{00000000-0005-0000-0000-000001000000}"/>
    <cellStyle name="style1704217956019" xfId="17" xr:uid="{00000000-0005-0000-0000-000002000000}"/>
    <cellStyle name="style1704217956027" xfId="21" xr:uid="{00000000-0005-0000-0000-000003000000}"/>
    <cellStyle name="style1704217956035" xfId="22" xr:uid="{00000000-0005-0000-0000-000004000000}"/>
    <cellStyle name="style1704217956042" xfId="26" xr:uid="{00000000-0005-0000-0000-000005000000}"/>
    <cellStyle name="style1704217956050" xfId="27" xr:uid="{00000000-0005-0000-0000-000006000000}"/>
    <cellStyle name="style1704217956100" xfId="1" xr:uid="{00000000-0005-0000-0000-000007000000}"/>
    <cellStyle name="style1704217956106" xfId="2" xr:uid="{00000000-0005-0000-0000-000008000000}"/>
    <cellStyle name="style1704217956112" xfId="6" xr:uid="{00000000-0005-0000-0000-000009000000}"/>
    <cellStyle name="style1704217956118" xfId="7" xr:uid="{00000000-0005-0000-0000-00000A000000}"/>
    <cellStyle name="style1704217956124" xfId="11" xr:uid="{00000000-0005-0000-0000-00000B000000}"/>
    <cellStyle name="style1704217956130" xfId="12" xr:uid="{00000000-0005-0000-0000-00000C000000}"/>
    <cellStyle name="style1704217956136" xfId="3" xr:uid="{00000000-0005-0000-0000-00000D000000}"/>
    <cellStyle name="style1704217956144" xfId="4" xr:uid="{00000000-0005-0000-0000-00000E000000}"/>
    <cellStyle name="style1704217956151" xfId="5" xr:uid="{00000000-0005-0000-0000-00000F000000}"/>
    <cellStyle name="style1704217956159" xfId="8" xr:uid="{00000000-0005-0000-0000-000010000000}"/>
    <cellStyle name="style1704217956166" xfId="9" xr:uid="{00000000-0005-0000-0000-000011000000}"/>
    <cellStyle name="style1704217956174" xfId="10" xr:uid="{00000000-0005-0000-0000-000012000000}"/>
    <cellStyle name="style1704217956182" xfId="13" xr:uid="{00000000-0005-0000-0000-000013000000}"/>
    <cellStyle name="style1704217956189" xfId="14" xr:uid="{00000000-0005-0000-0000-000014000000}"/>
    <cellStyle name="style1704217956196" xfId="15" xr:uid="{00000000-0005-0000-0000-000015000000}"/>
    <cellStyle name="style1704217956206" xfId="18" xr:uid="{00000000-0005-0000-0000-000016000000}"/>
    <cellStyle name="style1704217956213" xfId="19" xr:uid="{00000000-0005-0000-0000-000017000000}"/>
    <cellStyle name="style1704217956221" xfId="20" xr:uid="{00000000-0005-0000-0000-000018000000}"/>
    <cellStyle name="style1704217956228" xfId="23" xr:uid="{00000000-0005-0000-0000-000019000000}"/>
    <cellStyle name="style1704217956236" xfId="24" xr:uid="{00000000-0005-0000-0000-00001A000000}"/>
    <cellStyle name="style1704217956244" xfId="25" xr:uid="{00000000-0005-0000-0000-00001B000000}"/>
    <cellStyle name="style1704217956254" xfId="28" xr:uid="{00000000-0005-0000-0000-00001C000000}"/>
    <cellStyle name="style1704217956262" xfId="29" xr:uid="{00000000-0005-0000-0000-00001D000000}"/>
    <cellStyle name="style1704217956269" xfId="30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H85"/>
  <sheetViews>
    <sheetView tabSelected="1" workbookViewId="0">
      <selection activeCell="K9" sqref="K9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8</v>
      </c>
      <c r="B6" s="7" t="s">
        <v>9</v>
      </c>
      <c r="C6" s="8">
        <v>0.26008230452674896</v>
      </c>
      <c r="D6" s="9">
        <v>0.21467889908256882</v>
      </c>
      <c r="E6" s="9">
        <v>0.19507908611599298</v>
      </c>
      <c r="F6" s="9">
        <v>0.21183800623052959</v>
      </c>
      <c r="G6" s="10">
        <v>0.14992503748125938</v>
      </c>
      <c r="H6" s="19">
        <f t="shared" ref="H6:H41" si="0">AVERAGE(C6:G6)</f>
        <v>0.20632066668741994</v>
      </c>
    </row>
    <row r="7" spans="1:8" x14ac:dyDescent="0.25">
      <c r="A7" s="22"/>
      <c r="B7" s="11" t="s">
        <v>10</v>
      </c>
      <c r="C7" s="12">
        <v>0.19917695473251029</v>
      </c>
      <c r="D7" s="13">
        <v>0.16513761467889909</v>
      </c>
      <c r="E7" s="13">
        <v>0.17926186291739896</v>
      </c>
      <c r="F7" s="13">
        <v>0.19626168224299065</v>
      </c>
      <c r="G7" s="14">
        <v>0.20689655172413793</v>
      </c>
      <c r="H7" s="19">
        <f t="shared" si="0"/>
        <v>0.18934693325918739</v>
      </c>
    </row>
    <row r="8" spans="1:8" ht="24" x14ac:dyDescent="0.25">
      <c r="A8" s="22"/>
      <c r="B8" s="11" t="s">
        <v>11</v>
      </c>
      <c r="C8" s="12">
        <v>0.2748971193415638</v>
      </c>
      <c r="D8" s="13">
        <v>0.24036697247706423</v>
      </c>
      <c r="E8" s="13">
        <v>0.24077328646748683</v>
      </c>
      <c r="F8" s="13">
        <v>0.27102803738317754</v>
      </c>
      <c r="G8" s="14">
        <v>0.23988005997001496</v>
      </c>
      <c r="H8" s="19">
        <f t="shared" si="0"/>
        <v>0.25338909512786151</v>
      </c>
    </row>
    <row r="9" spans="1:8" x14ac:dyDescent="0.25">
      <c r="A9" s="22"/>
      <c r="B9" s="11" t="s">
        <v>12</v>
      </c>
      <c r="C9" s="12">
        <v>0.2074074074074074</v>
      </c>
      <c r="D9" s="13">
        <v>0.12844036697247707</v>
      </c>
      <c r="E9" s="13">
        <v>0.15465729349736379</v>
      </c>
      <c r="F9" s="13">
        <v>0.16043613707165108</v>
      </c>
      <c r="G9" s="14">
        <v>0.12593703148425786</v>
      </c>
      <c r="H9" s="19">
        <f t="shared" si="0"/>
        <v>0.15537564728663142</v>
      </c>
    </row>
    <row r="10" spans="1:8" x14ac:dyDescent="0.25">
      <c r="A10" s="22"/>
      <c r="B10" s="11" t="s">
        <v>13</v>
      </c>
      <c r="C10" s="12">
        <v>0.25596707818930042</v>
      </c>
      <c r="D10" s="13">
        <v>0.24403669724770644</v>
      </c>
      <c r="E10" s="13">
        <v>0.26186291739894552</v>
      </c>
      <c r="F10" s="13">
        <v>0.24610591900311526</v>
      </c>
      <c r="G10" s="14">
        <v>0.36131934032983509</v>
      </c>
      <c r="H10" s="19">
        <f t="shared" si="0"/>
        <v>0.27385839043378052</v>
      </c>
    </row>
    <row r="11" spans="1:8" ht="24" x14ac:dyDescent="0.25">
      <c r="A11" s="22"/>
      <c r="B11" s="11" t="s">
        <v>14</v>
      </c>
      <c r="C11" s="12">
        <v>0.15473251028806584</v>
      </c>
      <c r="D11" s="13">
        <v>8.2568807339449546E-2</v>
      </c>
      <c r="E11" s="13">
        <v>0.15114235500878734</v>
      </c>
      <c r="F11" s="13">
        <v>0.13862928348909656</v>
      </c>
      <c r="G11" s="14">
        <v>0.16641679160419792</v>
      </c>
      <c r="H11" s="19">
        <f t="shared" si="0"/>
        <v>0.13869794954591944</v>
      </c>
    </row>
    <row r="12" spans="1:8" x14ac:dyDescent="0.25">
      <c r="A12" s="22"/>
      <c r="B12" s="11" t="s">
        <v>15</v>
      </c>
      <c r="C12" s="12">
        <v>0.36543209876543209</v>
      </c>
      <c r="D12" s="13">
        <v>0.29357798165137616</v>
      </c>
      <c r="E12" s="13">
        <v>0.37434094903339193</v>
      </c>
      <c r="F12" s="13">
        <v>0.29672897196261683</v>
      </c>
      <c r="G12" s="14">
        <v>0.34782608695652173</v>
      </c>
      <c r="H12" s="19">
        <f t="shared" si="0"/>
        <v>0.33558121767386778</v>
      </c>
    </row>
    <row r="13" spans="1:8" x14ac:dyDescent="0.25">
      <c r="A13" s="22"/>
      <c r="B13" s="11" t="s">
        <v>16</v>
      </c>
      <c r="C13" s="12">
        <v>0.44609053497942386</v>
      </c>
      <c r="D13" s="13">
        <v>0.44954128440366969</v>
      </c>
      <c r="E13" s="13">
        <v>0.39191564147627417</v>
      </c>
      <c r="F13" s="13">
        <v>0.50389408099688471</v>
      </c>
      <c r="G13" s="14">
        <v>0.47976011994002993</v>
      </c>
      <c r="H13" s="19">
        <f t="shared" si="0"/>
        <v>0.45424033235925654</v>
      </c>
    </row>
    <row r="14" spans="1:8" ht="24" x14ac:dyDescent="0.25">
      <c r="A14" s="22"/>
      <c r="B14" s="11" t="s">
        <v>17</v>
      </c>
      <c r="C14" s="12">
        <v>0.23703703703703705</v>
      </c>
      <c r="D14" s="13">
        <v>0.1798165137614679</v>
      </c>
      <c r="E14" s="13">
        <v>0.2179261862917399</v>
      </c>
      <c r="F14" s="13">
        <v>0.19080996884735202</v>
      </c>
      <c r="G14" s="14">
        <v>0.16941529235382308</v>
      </c>
      <c r="H14" s="19">
        <f t="shared" si="0"/>
        <v>0.19900099965828399</v>
      </c>
    </row>
    <row r="15" spans="1:8" ht="24" x14ac:dyDescent="0.25">
      <c r="A15" s="22"/>
      <c r="B15" s="11" t="s">
        <v>18</v>
      </c>
      <c r="C15" s="12">
        <v>8.8888888888888892E-2</v>
      </c>
      <c r="D15" s="13">
        <v>0.10091743119266056</v>
      </c>
      <c r="E15" s="13">
        <v>7.7328646748681895E-2</v>
      </c>
      <c r="F15" s="13">
        <v>0.10124610591900311</v>
      </c>
      <c r="G15" s="14">
        <v>0.10194902548725636</v>
      </c>
      <c r="H15" s="19">
        <f t="shared" si="0"/>
        <v>9.4066019647298174E-2</v>
      </c>
    </row>
    <row r="16" spans="1:8" ht="24" x14ac:dyDescent="0.25">
      <c r="A16" s="22"/>
      <c r="B16" s="11" t="s">
        <v>19</v>
      </c>
      <c r="C16" s="12">
        <v>8.0658436213991769E-2</v>
      </c>
      <c r="D16" s="13">
        <v>8.0733944954128459E-2</v>
      </c>
      <c r="E16" s="13">
        <v>7.9086115992970121E-2</v>
      </c>
      <c r="F16" s="13">
        <v>9.657320872274143E-2</v>
      </c>
      <c r="G16" s="14">
        <v>5.5472263868065967E-2</v>
      </c>
      <c r="H16" s="19">
        <f t="shared" si="0"/>
        <v>7.8504793950379542E-2</v>
      </c>
    </row>
    <row r="17" spans="1:8" ht="24" x14ac:dyDescent="0.25">
      <c r="A17" s="22"/>
      <c r="B17" s="11" t="s">
        <v>20</v>
      </c>
      <c r="C17" s="12">
        <v>0.12592592592592591</v>
      </c>
      <c r="D17" s="13">
        <v>7.3394495412844041E-2</v>
      </c>
      <c r="E17" s="13">
        <v>8.43585237258348E-2</v>
      </c>
      <c r="F17" s="13">
        <v>7.476635514018691E-2</v>
      </c>
      <c r="G17" s="14">
        <v>8.6956521739130432E-2</v>
      </c>
      <c r="H17" s="19">
        <f t="shared" si="0"/>
        <v>8.908036438878443E-2</v>
      </c>
    </row>
    <row r="18" spans="1:8" ht="24" x14ac:dyDescent="0.25">
      <c r="A18" s="22"/>
      <c r="B18" s="11" t="s">
        <v>21</v>
      </c>
      <c r="C18" s="12">
        <v>0.19094650205761318</v>
      </c>
      <c r="D18" s="13">
        <v>0.29908256880733947</v>
      </c>
      <c r="E18" s="13">
        <v>0.19507908611599298</v>
      </c>
      <c r="F18" s="13">
        <v>0.23442367601246106</v>
      </c>
      <c r="G18" s="14">
        <v>0.25487256371814093</v>
      </c>
      <c r="H18" s="19">
        <f t="shared" si="0"/>
        <v>0.23488087934230953</v>
      </c>
    </row>
    <row r="19" spans="1:8" x14ac:dyDescent="0.25">
      <c r="A19" s="22"/>
      <c r="B19" s="11" t="s">
        <v>22</v>
      </c>
      <c r="C19" s="12">
        <v>9.7942386831275721E-2</v>
      </c>
      <c r="D19" s="13">
        <v>7.8899082568807344E-2</v>
      </c>
      <c r="E19" s="13">
        <v>8.6115992970123026E-2</v>
      </c>
      <c r="F19" s="13">
        <v>7.3208722741433016E-2</v>
      </c>
      <c r="G19" s="14">
        <v>0.13493253373313344</v>
      </c>
      <c r="H19" s="19">
        <f t="shared" si="0"/>
        <v>9.4219743768954506E-2</v>
      </c>
    </row>
    <row r="20" spans="1:8" x14ac:dyDescent="0.25">
      <c r="A20" s="22"/>
      <c r="B20" s="11" t="s">
        <v>23</v>
      </c>
      <c r="C20" s="12">
        <v>0.1102880658436214</v>
      </c>
      <c r="D20" s="13">
        <v>0.13027522935779817</v>
      </c>
      <c r="E20" s="13">
        <v>0.18277680140597538</v>
      </c>
      <c r="F20" s="13">
        <v>0.11682242990654207</v>
      </c>
      <c r="G20" s="14">
        <v>0.15142428785607195</v>
      </c>
      <c r="H20" s="19">
        <f t="shared" si="0"/>
        <v>0.13831736287400179</v>
      </c>
    </row>
    <row r="21" spans="1:8" ht="24" x14ac:dyDescent="0.25">
      <c r="A21" s="22"/>
      <c r="B21" s="11" t="s">
        <v>24</v>
      </c>
      <c r="C21" s="12">
        <v>0.11358024691358025</v>
      </c>
      <c r="D21" s="13">
        <v>0.11009174311926608</v>
      </c>
      <c r="E21" s="13">
        <v>0.10193321616871705</v>
      </c>
      <c r="F21" s="13">
        <v>0.10046728971962617</v>
      </c>
      <c r="G21" s="14">
        <v>8.2458770614692659E-2</v>
      </c>
      <c r="H21" s="19">
        <f t="shared" si="0"/>
        <v>0.10170625330717645</v>
      </c>
    </row>
    <row r="22" spans="1:8" ht="24" x14ac:dyDescent="0.25">
      <c r="A22" s="22"/>
      <c r="B22" s="11" t="s">
        <v>25</v>
      </c>
      <c r="C22" s="12">
        <v>8.8888888888888892E-2</v>
      </c>
      <c r="D22" s="13">
        <v>6.6055045871559637E-2</v>
      </c>
      <c r="E22" s="13">
        <v>6.6783831282952552E-2</v>
      </c>
      <c r="F22" s="13">
        <v>7.0872274143302175E-2</v>
      </c>
      <c r="G22" s="14">
        <v>6.1469265367316339E-2</v>
      </c>
      <c r="H22" s="19">
        <f t="shared" si="0"/>
        <v>7.0813861110803927E-2</v>
      </c>
    </row>
    <row r="23" spans="1:8" ht="24" x14ac:dyDescent="0.25">
      <c r="A23" s="22"/>
      <c r="B23" s="11" t="s">
        <v>26</v>
      </c>
      <c r="C23" s="12">
        <v>0.17366255144032924</v>
      </c>
      <c r="D23" s="13">
        <v>0.181651376146789</v>
      </c>
      <c r="E23" s="13">
        <v>0.17398945518453426</v>
      </c>
      <c r="F23" s="13">
        <v>0.17367601246105915</v>
      </c>
      <c r="G23" s="14">
        <v>0.19790104947526238</v>
      </c>
      <c r="H23" s="19">
        <f t="shared" si="0"/>
        <v>0.18017608894159479</v>
      </c>
    </row>
    <row r="24" spans="1:8" ht="24" x14ac:dyDescent="0.25">
      <c r="A24" s="22"/>
      <c r="B24" s="11" t="s">
        <v>27</v>
      </c>
      <c r="C24" s="12">
        <v>6.584362139917696E-2</v>
      </c>
      <c r="D24" s="13">
        <v>0.15779816513761469</v>
      </c>
      <c r="E24" s="13">
        <v>0.1335676625659051</v>
      </c>
      <c r="F24" s="13">
        <v>0.11370716510903427</v>
      </c>
      <c r="G24" s="14">
        <v>0.10644677661169415</v>
      </c>
      <c r="H24" s="19">
        <f t="shared" si="0"/>
        <v>0.11547267816468502</v>
      </c>
    </row>
    <row r="25" spans="1:8" ht="24" x14ac:dyDescent="0.25">
      <c r="A25" s="22"/>
      <c r="B25" s="11" t="s">
        <v>28</v>
      </c>
      <c r="C25" s="12">
        <v>0.1111111111111111</v>
      </c>
      <c r="D25" s="13">
        <v>0.27522935779816515</v>
      </c>
      <c r="E25" s="13">
        <v>0.210896309314587</v>
      </c>
      <c r="F25" s="13">
        <v>0.14485981308411214</v>
      </c>
      <c r="G25" s="14">
        <v>0.14692653673163419</v>
      </c>
      <c r="H25" s="19">
        <f t="shared" si="0"/>
        <v>0.1778046256079219</v>
      </c>
    </row>
    <row r="26" spans="1:8" x14ac:dyDescent="0.25">
      <c r="A26" s="22" t="s">
        <v>29</v>
      </c>
      <c r="B26" s="11" t="s">
        <v>30</v>
      </c>
      <c r="C26" s="12">
        <v>0.3037037037037037</v>
      </c>
      <c r="D26" s="13">
        <v>0.25504587155963304</v>
      </c>
      <c r="E26" s="13">
        <v>0.28646748681898065</v>
      </c>
      <c r="F26" s="13">
        <v>0.31931464174454827</v>
      </c>
      <c r="G26" s="14">
        <v>0.45127436281859068</v>
      </c>
      <c r="H26" s="19">
        <f t="shared" si="0"/>
        <v>0.32316121332909126</v>
      </c>
    </row>
    <row r="27" spans="1:8" x14ac:dyDescent="0.25">
      <c r="A27" s="22"/>
      <c r="B27" s="11" t="s">
        <v>31</v>
      </c>
      <c r="C27" s="12">
        <v>0.17777777777777778</v>
      </c>
      <c r="D27" s="13">
        <v>0.15963302752293579</v>
      </c>
      <c r="E27" s="13">
        <v>0.13005272407732865</v>
      </c>
      <c r="F27" s="13">
        <v>0.1292834890965732</v>
      </c>
      <c r="G27" s="14">
        <v>0.10194902548725636</v>
      </c>
      <c r="H27" s="19">
        <f t="shared" si="0"/>
        <v>0.13973920879237436</v>
      </c>
    </row>
    <row r="28" spans="1:8" ht="24" x14ac:dyDescent="0.25">
      <c r="A28" s="22"/>
      <c r="B28" s="11" t="s">
        <v>32</v>
      </c>
      <c r="C28" s="12">
        <v>0.31604938271604938</v>
      </c>
      <c r="D28" s="13">
        <v>0.21467889908256882</v>
      </c>
      <c r="E28" s="13">
        <v>0.27065026362038663</v>
      </c>
      <c r="F28" s="13">
        <v>0.27258566978193144</v>
      </c>
      <c r="G28" s="14">
        <v>0.20989505247376311</v>
      </c>
      <c r="H28" s="19">
        <f t="shared" si="0"/>
        <v>0.25677185353493986</v>
      </c>
    </row>
    <row r="29" spans="1:8" ht="24" x14ac:dyDescent="0.25">
      <c r="A29" s="22"/>
      <c r="B29" s="11" t="s">
        <v>33</v>
      </c>
      <c r="C29" s="12">
        <v>0.2074074074074074</v>
      </c>
      <c r="D29" s="13">
        <v>0.14678899082568808</v>
      </c>
      <c r="E29" s="13">
        <v>0.16695957820738136</v>
      </c>
      <c r="F29" s="13">
        <v>0.13084112149532709</v>
      </c>
      <c r="G29" s="14">
        <v>0.14542728635682159</v>
      </c>
      <c r="H29" s="19">
        <f t="shared" si="0"/>
        <v>0.15948487685852511</v>
      </c>
    </row>
    <row r="30" spans="1:8" x14ac:dyDescent="0.25">
      <c r="A30" s="22"/>
      <c r="B30" s="11" t="s">
        <v>34</v>
      </c>
      <c r="C30" s="12">
        <v>0.14979423868312758</v>
      </c>
      <c r="D30" s="13">
        <v>0.11192660550458716</v>
      </c>
      <c r="E30" s="13">
        <v>0.11072056239015819</v>
      </c>
      <c r="F30" s="13">
        <v>0.10358255451713395</v>
      </c>
      <c r="G30" s="14">
        <v>7.1964017991004492E-2</v>
      </c>
      <c r="H30" s="19">
        <f t="shared" si="0"/>
        <v>0.10959759581720227</v>
      </c>
    </row>
    <row r="31" spans="1:8" x14ac:dyDescent="0.25">
      <c r="A31" s="22"/>
      <c r="B31" s="11" t="s">
        <v>35</v>
      </c>
      <c r="C31" s="12">
        <v>0.36213991769547327</v>
      </c>
      <c r="D31" s="13">
        <v>0.34495412844036699</v>
      </c>
      <c r="E31" s="13">
        <v>0.42706502636203875</v>
      </c>
      <c r="F31" s="13">
        <v>0.34968847352024923</v>
      </c>
      <c r="G31" s="14">
        <v>0.34032983508245879</v>
      </c>
      <c r="H31" s="19">
        <f t="shared" si="0"/>
        <v>0.36483547622011742</v>
      </c>
    </row>
    <row r="32" spans="1:8" x14ac:dyDescent="0.25">
      <c r="A32" s="22"/>
      <c r="B32" s="11" t="s">
        <v>36</v>
      </c>
      <c r="C32" s="12">
        <v>0.1506172839506173</v>
      </c>
      <c r="D32" s="13">
        <v>0.24770642201834864</v>
      </c>
      <c r="E32" s="13">
        <v>0.24428822495606328</v>
      </c>
      <c r="F32" s="13">
        <v>0.24376947040498442</v>
      </c>
      <c r="G32" s="14">
        <v>0.18440779610194902</v>
      </c>
      <c r="H32" s="19">
        <f t="shared" si="0"/>
        <v>0.21415783948639255</v>
      </c>
    </row>
    <row r="33" spans="1:8" x14ac:dyDescent="0.25">
      <c r="A33" s="22"/>
      <c r="B33" s="11" t="s">
        <v>37</v>
      </c>
      <c r="C33" s="12">
        <v>0.13909465020576131</v>
      </c>
      <c r="D33" s="13">
        <v>7.5229357798165142E-2</v>
      </c>
      <c r="E33" s="13">
        <v>0.10369068541300526</v>
      </c>
      <c r="F33" s="13">
        <v>0.13084112149532709</v>
      </c>
      <c r="G33" s="14">
        <v>9.7451274362818585E-2</v>
      </c>
      <c r="H33" s="19">
        <f t="shared" si="0"/>
        <v>0.10926141785501549</v>
      </c>
    </row>
    <row r="34" spans="1:8" ht="24" x14ac:dyDescent="0.25">
      <c r="A34" s="22"/>
      <c r="B34" s="11" t="s">
        <v>38</v>
      </c>
      <c r="C34" s="12">
        <v>0.19341563786008231</v>
      </c>
      <c r="D34" s="13">
        <v>0.24403669724770644</v>
      </c>
      <c r="E34" s="13">
        <v>0.210896309314587</v>
      </c>
      <c r="F34" s="13">
        <v>0.19937694704049844</v>
      </c>
      <c r="G34" s="14">
        <v>0.16791604197901053</v>
      </c>
      <c r="H34" s="19">
        <f t="shared" si="0"/>
        <v>0.20312832668837694</v>
      </c>
    </row>
    <row r="35" spans="1:8" ht="24" x14ac:dyDescent="0.25">
      <c r="A35" s="22"/>
      <c r="B35" s="11" t="s">
        <v>39</v>
      </c>
      <c r="C35" s="12">
        <v>0.17530864197530863</v>
      </c>
      <c r="D35" s="13">
        <v>0.23853211009174313</v>
      </c>
      <c r="E35" s="13">
        <v>0.19683655536028119</v>
      </c>
      <c r="F35" s="13">
        <v>0.18925233644859812</v>
      </c>
      <c r="G35" s="14">
        <v>0.19340329835082459</v>
      </c>
      <c r="H35" s="19">
        <f t="shared" si="0"/>
        <v>0.19866658844535115</v>
      </c>
    </row>
    <row r="36" spans="1:8" x14ac:dyDescent="0.25">
      <c r="A36" s="22"/>
      <c r="B36" s="11" t="s">
        <v>40</v>
      </c>
      <c r="C36" s="12">
        <v>0.18436213991769548</v>
      </c>
      <c r="D36" s="13">
        <v>0.1761467889908257</v>
      </c>
      <c r="E36" s="13">
        <v>0.17750439367311072</v>
      </c>
      <c r="F36" s="13">
        <v>0.1674454828660436</v>
      </c>
      <c r="G36" s="14">
        <v>0.15142428785607195</v>
      </c>
      <c r="H36" s="19">
        <f t="shared" si="0"/>
        <v>0.17137661866074952</v>
      </c>
    </row>
    <row r="37" spans="1:8" x14ac:dyDescent="0.25">
      <c r="A37" s="22"/>
      <c r="B37" s="11" t="s">
        <v>41</v>
      </c>
      <c r="C37" s="12">
        <v>0.12016460905349796</v>
      </c>
      <c r="D37" s="13">
        <v>7.8899082568807344E-2</v>
      </c>
      <c r="E37" s="13">
        <v>0.10193321616871705</v>
      </c>
      <c r="F37" s="13">
        <v>0.13161993769470404</v>
      </c>
      <c r="G37" s="14">
        <v>0.19640179910044978</v>
      </c>
      <c r="H37" s="19">
        <f t="shared" si="0"/>
        <v>0.12580372891723524</v>
      </c>
    </row>
    <row r="38" spans="1:8" x14ac:dyDescent="0.25">
      <c r="A38" s="22"/>
      <c r="B38" s="11" t="s">
        <v>42</v>
      </c>
      <c r="C38" s="12">
        <v>0.27160493827160492</v>
      </c>
      <c r="D38" s="13">
        <v>0.3669724770642202</v>
      </c>
      <c r="E38" s="13">
        <v>0.3444639718804921</v>
      </c>
      <c r="F38" s="13">
        <v>0.34890965732087226</v>
      </c>
      <c r="G38" s="14">
        <v>0.32533733133433285</v>
      </c>
      <c r="H38" s="19">
        <f t="shared" si="0"/>
        <v>0.33145767517430447</v>
      </c>
    </row>
    <row r="39" spans="1:8" ht="24" x14ac:dyDescent="0.25">
      <c r="A39" s="22"/>
      <c r="B39" s="11" t="s">
        <v>43</v>
      </c>
      <c r="C39" s="12">
        <v>0.10205761316872428</v>
      </c>
      <c r="D39" s="13">
        <v>0.10642201834862386</v>
      </c>
      <c r="E39" s="13">
        <v>0.12302284710017573</v>
      </c>
      <c r="F39" s="13">
        <v>8.3333333333333315E-2</v>
      </c>
      <c r="G39" s="14">
        <v>9.5952023988006008E-2</v>
      </c>
      <c r="H39" s="19">
        <f t="shared" si="0"/>
        <v>0.10215756718777262</v>
      </c>
    </row>
    <row r="40" spans="1:8" ht="24" x14ac:dyDescent="0.25">
      <c r="A40" s="22"/>
      <c r="B40" s="11" t="s">
        <v>44</v>
      </c>
      <c r="C40" s="12">
        <v>0.33662551440329219</v>
      </c>
      <c r="D40" s="13">
        <v>0.3522935779816514</v>
      </c>
      <c r="E40" s="13">
        <v>0.30052724077328646</v>
      </c>
      <c r="F40" s="13">
        <v>0.3115264797507788</v>
      </c>
      <c r="G40" s="14">
        <v>0.35832083958020988</v>
      </c>
      <c r="H40" s="19">
        <f t="shared" si="0"/>
        <v>0.3318587304978437</v>
      </c>
    </row>
    <row r="41" spans="1:8" ht="24.75" thickBot="1" x14ac:dyDescent="0.3">
      <c r="A41" s="23"/>
      <c r="B41" s="15" t="s">
        <v>45</v>
      </c>
      <c r="C41" s="16">
        <v>0.30205761316872426</v>
      </c>
      <c r="D41" s="17">
        <v>0.23853211009174313</v>
      </c>
      <c r="E41" s="17">
        <v>0.28295254833040423</v>
      </c>
      <c r="F41" s="17">
        <v>0.28738317757009346</v>
      </c>
      <c r="G41" s="18">
        <v>0.27286356821589203</v>
      </c>
      <c r="H41" s="19">
        <f t="shared" si="0"/>
        <v>0.27675780347537138</v>
      </c>
    </row>
    <row r="42" spans="1:8" ht="15.75" thickTop="1" x14ac:dyDescent="0.25">
      <c r="C42" s="20">
        <f t="shared" ref="C42:H42" si="1">AVERAGE(C6:C41)</f>
        <v>0.19835390946502057</v>
      </c>
      <c r="D42" s="20">
        <f t="shared" si="1"/>
        <v>0.19194699286442407</v>
      </c>
      <c r="E42" s="20">
        <f t="shared" si="1"/>
        <v>0.1954696348369459</v>
      </c>
      <c r="F42" s="20">
        <f t="shared" si="1"/>
        <v>0.19208636206299756</v>
      </c>
      <c r="G42" s="20">
        <f t="shared" si="1"/>
        <v>0.19423621522572046</v>
      </c>
      <c r="H42" s="20">
        <f t="shared" si="1"/>
        <v>0.19441862289102177</v>
      </c>
    </row>
    <row r="45" spans="1:8" ht="15.75" thickBot="1" x14ac:dyDescent="0.3"/>
    <row r="46" spans="1:8" ht="15.75" thickTop="1" x14ac:dyDescent="0.25">
      <c r="A46" s="24"/>
      <c r="B46" s="25"/>
      <c r="C46" s="30" t="s">
        <v>1</v>
      </c>
      <c r="D46" s="31"/>
      <c r="E46" s="31"/>
      <c r="F46" s="31"/>
      <c r="G46" s="32"/>
    </row>
    <row r="47" spans="1:8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3" t="s">
        <v>6</v>
      </c>
    </row>
    <row r="48" spans="1:8" ht="25.5" thickBot="1" x14ac:dyDescent="0.3">
      <c r="A48" s="28"/>
      <c r="B48" s="29"/>
      <c r="C48" s="4" t="s">
        <v>7</v>
      </c>
      <c r="D48" s="5" t="s">
        <v>7</v>
      </c>
      <c r="E48" s="5" t="s">
        <v>7</v>
      </c>
      <c r="F48" s="5" t="s">
        <v>7</v>
      </c>
      <c r="G48" s="6" t="s">
        <v>7</v>
      </c>
    </row>
    <row r="49" spans="1:7" ht="15.75" thickTop="1" x14ac:dyDescent="0.25">
      <c r="A49" s="21" t="s">
        <v>8</v>
      </c>
      <c r="B49" s="7" t="s">
        <v>9</v>
      </c>
      <c r="C49" s="8">
        <f>C6 -($H6*C$42/$H$42)</f>
        <v>4.958543837098589E-2</v>
      </c>
      <c r="D49" s="9">
        <f t="shared" ref="D49:G49" si="2">D6 -($H6*D$42/$H$42)</f>
        <v>1.0981172251986193E-2</v>
      </c>
      <c r="E49" s="9">
        <f t="shared" si="2"/>
        <v>-1.2356934039911616E-2</v>
      </c>
      <c r="F49" s="9">
        <f t="shared" si="2"/>
        <v>7.9923782084983519E-3</v>
      </c>
      <c r="G49" s="10">
        <f t="shared" si="2"/>
        <v>-5.6202054791558514E-2</v>
      </c>
    </row>
    <row r="50" spans="1:7" x14ac:dyDescent="0.25">
      <c r="A50" s="22"/>
      <c r="B50" s="11" t="s">
        <v>10</v>
      </c>
      <c r="C50" s="12">
        <f t="shared" ref="C50:G50" si="3">C7 -($H7*C$42/$H$42)</f>
        <v>5.9973925142113305E-3</v>
      </c>
      <c r="D50" s="13">
        <f t="shared" si="3"/>
        <v>-2.1802164580694727E-2</v>
      </c>
      <c r="E50" s="13">
        <f t="shared" si="3"/>
        <v>-1.110866512823569E-2</v>
      </c>
      <c r="F50" s="13">
        <f t="shared" si="3"/>
        <v>9.18616943098155E-3</v>
      </c>
      <c r="G50" s="14">
        <f t="shared" si="3"/>
        <v>1.7727267763737786E-2</v>
      </c>
    </row>
    <row r="51" spans="1:7" ht="24" x14ac:dyDescent="0.25">
      <c r="A51" s="22"/>
      <c r="B51" s="11" t="s">
        <v>11</v>
      </c>
      <c r="C51" s="12">
        <f t="shared" ref="C51:G51" si="4">C8 -($H8*C$42/$H$42)</f>
        <v>1.6379098346279986E-2</v>
      </c>
      <c r="D51" s="13">
        <f t="shared" si="4"/>
        <v>-9.8008052347105523E-3</v>
      </c>
      <c r="E51" s="13">
        <f t="shared" si="4"/>
        <v>-1.3985610390199549E-2</v>
      </c>
      <c r="F51" s="13">
        <f t="shared" si="4"/>
        <v>2.0678617426487633E-2</v>
      </c>
      <c r="G51" s="14">
        <f t="shared" si="4"/>
        <v>-1.3271300147857351E-2</v>
      </c>
    </row>
    <row r="52" spans="1:7" x14ac:dyDescent="0.25">
      <c r="A52" s="22"/>
      <c r="B52" s="11" t="s">
        <v>12</v>
      </c>
      <c r="C52" s="12">
        <f t="shared" ref="C52:G52" si="5">C9 -($H9*C$42/$H$42)</f>
        <v>4.8886754310112523E-2</v>
      </c>
      <c r="D52" s="13">
        <f t="shared" si="5"/>
        <v>-2.4960000839764934E-2</v>
      </c>
      <c r="E52" s="13">
        <f t="shared" si="5"/>
        <v>-1.5583024473521112E-3</v>
      </c>
      <c r="F52" s="13">
        <f t="shared" si="5"/>
        <v>6.924388059819403E-3</v>
      </c>
      <c r="G52" s="14">
        <f t="shared" si="5"/>
        <v>-2.9292839082814548E-2</v>
      </c>
    </row>
    <row r="53" spans="1:7" x14ac:dyDescent="0.25">
      <c r="A53" s="22"/>
      <c r="B53" s="11" t="s">
        <v>13</v>
      </c>
      <c r="C53" s="12">
        <f t="shared" ref="C53:G53" si="6">C10 -($H10*C$42/$H$42)</f>
        <v>-2.3434563353994797E-2</v>
      </c>
      <c r="D53" s="13">
        <f t="shared" si="6"/>
        <v>-2.634015108497989E-2</v>
      </c>
      <c r="E53" s="13">
        <f t="shared" si="6"/>
        <v>-1.3475930182187568E-2</v>
      </c>
      <c r="F53" s="13">
        <f t="shared" si="6"/>
        <v>-2.44672450108048E-2</v>
      </c>
      <c r="G53" s="14">
        <f t="shared" si="6"/>
        <v>8.7717889631967638E-2</v>
      </c>
    </row>
    <row r="54" spans="1:7" ht="24" x14ac:dyDescent="0.25">
      <c r="A54" s="22"/>
      <c r="B54" s="11" t="s">
        <v>14</v>
      </c>
      <c r="C54" s="12">
        <f t="shared" ref="C54:G54" si="7">C11 -($H11*C$42/$H$42)</f>
        <v>1.322713329217845E-2</v>
      </c>
      <c r="D54" s="13">
        <f t="shared" si="7"/>
        <v>-5.4365885108833806E-2</v>
      </c>
      <c r="E54" s="13">
        <f t="shared" si="7"/>
        <v>1.169461514093123E-2</v>
      </c>
      <c r="F54" s="13">
        <f t="shared" si="7"/>
        <v>1.5951652667564042E-3</v>
      </c>
      <c r="G54" s="14">
        <f t="shared" si="7"/>
        <v>2.7848971408967971E-2</v>
      </c>
    </row>
    <row r="55" spans="1:7" x14ac:dyDescent="0.25">
      <c r="A55" s="22"/>
      <c r="B55" s="11" t="s">
        <v>15</v>
      </c>
      <c r="C55" s="12">
        <f t="shared" ref="C55:G55" si="8">C12 -($H12*C$42/$H$42)</f>
        <v>2.3058279432522699E-2</v>
      </c>
      <c r="D55" s="13">
        <f t="shared" si="8"/>
        <v>-3.7737016039903482E-2</v>
      </c>
      <c r="E55" s="13">
        <f t="shared" si="8"/>
        <v>3.6945605411308258E-2</v>
      </c>
      <c r="F55" s="13">
        <f t="shared" si="8"/>
        <v>-3.4826587484877547E-2</v>
      </c>
      <c r="G55" s="14">
        <f t="shared" si="8"/>
        <v>1.2559718680950349E-2</v>
      </c>
    </row>
    <row r="56" spans="1:7" x14ac:dyDescent="0.25">
      <c r="A56" s="22"/>
      <c r="B56" s="11" t="s">
        <v>16</v>
      </c>
      <c r="C56" s="12">
        <f t="shared" ref="C56:G56" si="9">C13 -($H13*C$42/$H$42)</f>
        <v>-1.7344214327761232E-2</v>
      </c>
      <c r="D56" s="13">
        <f t="shared" si="9"/>
        <v>1.0756768524382565E-3</v>
      </c>
      <c r="E56" s="13">
        <f t="shared" si="9"/>
        <v>-6.4780278771277067E-2</v>
      </c>
      <c r="F56" s="13">
        <f t="shared" si="9"/>
        <v>5.5102850775667789E-2</v>
      </c>
      <c r="G56" s="14">
        <f t="shared" si="9"/>
        <v>2.5945965470932586E-2</v>
      </c>
    </row>
    <row r="57" spans="1:7" ht="24" x14ac:dyDescent="0.25">
      <c r="A57" s="22"/>
      <c r="B57" s="11" t="s">
        <v>17</v>
      </c>
      <c r="C57" s="12">
        <f t="shared" ref="C57:G57" si="10">C14 -($H14*C$42/$H$42)</f>
        <v>3.4007997520624056E-2</v>
      </c>
      <c r="D57" s="13">
        <f t="shared" si="10"/>
        <v>-1.6654600442612078E-2</v>
      </c>
      <c r="E57" s="13">
        <f t="shared" si="10"/>
        <v>1.7849402715323037E-2</v>
      </c>
      <c r="F57" s="13">
        <f t="shared" si="10"/>
        <v>-5.8037994370073176E-3</v>
      </c>
      <c r="G57" s="14">
        <f t="shared" si="10"/>
        <v>-2.9399000356327448E-2</v>
      </c>
    </row>
    <row r="58" spans="1:7" ht="24" x14ac:dyDescent="0.25">
      <c r="A58" s="22"/>
      <c r="B58" s="11" t="s">
        <v>18</v>
      </c>
      <c r="C58" s="12">
        <f t="shared" ref="C58:G58" si="11">C15 -($H15*C$42/$H$42)</f>
        <v>-7.081149718542637E-3</v>
      </c>
      <c r="D58" s="13">
        <f t="shared" si="11"/>
        <v>8.0472661151847064E-3</v>
      </c>
      <c r="E58" s="13">
        <f t="shared" si="11"/>
        <v>-1.7245886480724407E-2</v>
      </c>
      <c r="F58" s="13">
        <f t="shared" si="11"/>
        <v>8.3085095143411308E-3</v>
      </c>
      <c r="G58" s="14">
        <f t="shared" si="11"/>
        <v>7.9712605697412897E-3</v>
      </c>
    </row>
    <row r="59" spans="1:7" ht="24" x14ac:dyDescent="0.25">
      <c r="A59" s="22"/>
      <c r="B59" s="11" t="s">
        <v>19</v>
      </c>
      <c r="C59" s="12">
        <f t="shared" ref="C59:G59" si="12">C16 -($H16*C$42/$H$42)</f>
        <v>5.6460281341182139E-4</v>
      </c>
      <c r="D59" s="13">
        <f t="shared" si="12"/>
        <v>3.2271768259377054E-3</v>
      </c>
      <c r="E59" s="13">
        <f t="shared" si="12"/>
        <v>1.5693123564400335E-4</v>
      </c>
      <c r="F59" s="13">
        <f t="shared" si="12"/>
        <v>1.9010164348714012E-2</v>
      </c>
      <c r="G59" s="14">
        <f t="shared" si="12"/>
        <v>-2.2958875223707383E-2</v>
      </c>
    </row>
    <row r="60" spans="1:7" ht="24" x14ac:dyDescent="0.25">
      <c r="A60" s="22"/>
      <c r="B60" s="11" t="s">
        <v>20</v>
      </c>
      <c r="C60" s="12">
        <f t="shared" ref="C60:G60" si="13">C17 -($H17*C$42/$H$42)</f>
        <v>3.5042458743935287E-2</v>
      </c>
      <c r="D60" s="13">
        <f t="shared" si="13"/>
        <v>-1.4553396684296824E-2</v>
      </c>
      <c r="E60" s="13">
        <f t="shared" si="13"/>
        <v>-5.2034021807079722E-3</v>
      </c>
      <c r="F60" s="13">
        <f t="shared" si="13"/>
        <v>-1.3245394311814748E-2</v>
      </c>
      <c r="G60" s="14">
        <f t="shared" si="13"/>
        <v>-2.0402655671156872E-3</v>
      </c>
    </row>
    <row r="61" spans="1:7" ht="24" x14ac:dyDescent="0.25">
      <c r="A61" s="22"/>
      <c r="B61" s="11" t="s">
        <v>21</v>
      </c>
      <c r="C61" s="12">
        <f t="shared" ref="C61:G61" si="14">C18 -($H18*C$42/$H$42)</f>
        <v>-4.8688672718024989E-2</v>
      </c>
      <c r="D61" s="13">
        <f t="shared" si="14"/>
        <v>6.7187713259579368E-2</v>
      </c>
      <c r="E61" s="13">
        <f t="shared" si="14"/>
        <v>-4.1071540981891946E-2</v>
      </c>
      <c r="F61" s="13">
        <f t="shared" si="14"/>
        <v>2.3604458541446327E-3</v>
      </c>
      <c r="G61" s="14">
        <f t="shared" si="14"/>
        <v>2.0212054586193212E-2</v>
      </c>
    </row>
    <row r="62" spans="1:7" x14ac:dyDescent="0.25">
      <c r="A62" s="22"/>
      <c r="B62" s="11" t="s">
        <v>22</v>
      </c>
      <c r="C62" s="12">
        <f t="shared" ref="C62:G62" si="15">C19 -($H19*C$42/$H$42)</f>
        <v>1.8155125254106091E-3</v>
      </c>
      <c r="D62" s="13">
        <f t="shared" si="15"/>
        <v>-1.4122852346577494E-2</v>
      </c>
      <c r="E62" s="13">
        <f t="shared" si="15"/>
        <v>-8.6130954015786604E-3</v>
      </c>
      <c r="F62" s="13">
        <f t="shared" si="15"/>
        <v>-1.9880753698439613E-2</v>
      </c>
      <c r="G62" s="14">
        <f t="shared" si="15"/>
        <v>4.0801188921185311E-2</v>
      </c>
    </row>
    <row r="63" spans="1:7" x14ac:dyDescent="0.25">
      <c r="A63" s="22"/>
      <c r="B63" s="11" t="s">
        <v>23</v>
      </c>
      <c r="C63" s="12">
        <f t="shared" ref="C63:G63" si="16">C20 -($H20*C$42/$H$42)</f>
        <v>-3.0829020909579383E-2</v>
      </c>
      <c r="D63" s="13">
        <f t="shared" si="16"/>
        <v>-6.2837147896661893E-3</v>
      </c>
      <c r="E63" s="13">
        <f t="shared" si="16"/>
        <v>4.3711705631968523E-2</v>
      </c>
      <c r="F63" s="13">
        <f t="shared" si="16"/>
        <v>-1.9835667191014678E-2</v>
      </c>
      <c r="G63" s="14">
        <f t="shared" si="16"/>
        <v>1.3236697258291991E-2</v>
      </c>
    </row>
    <row r="64" spans="1:7" ht="24" x14ac:dyDescent="0.25">
      <c r="A64" s="22"/>
      <c r="B64" s="11" t="s">
        <v>24</v>
      </c>
      <c r="C64" s="12">
        <f t="shared" ref="C64:G64" si="17">C21 -($H21*C$42/$H$42)</f>
        <v>9.8153263492254533E-3</v>
      </c>
      <c r="D64" s="13">
        <f t="shared" si="17"/>
        <v>9.6784741251596668E-3</v>
      </c>
      <c r="E64" s="13">
        <f t="shared" si="17"/>
        <v>-3.2285322917899317E-4</v>
      </c>
      <c r="F64" s="13">
        <f t="shared" si="17"/>
        <v>-1.8887511369053422E-5</v>
      </c>
      <c r="G64" s="14">
        <f t="shared" si="17"/>
        <v>-1.9152059733836949E-2</v>
      </c>
    </row>
    <row r="65" spans="1:7" ht="24" x14ac:dyDescent="0.25">
      <c r="A65" s="22"/>
      <c r="B65" s="11" t="s">
        <v>25</v>
      </c>
      <c r="C65" s="12">
        <f t="shared" ref="C65:G65" si="18">C22 -($H22*C$42/$H$42)</f>
        <v>1.6641662842470914E-2</v>
      </c>
      <c r="D65" s="13">
        <f t="shared" si="18"/>
        <v>-3.8585636953431257E-3</v>
      </c>
      <c r="E65" s="13">
        <f t="shared" si="18"/>
        <v>-4.4128440503664046E-3</v>
      </c>
      <c r="F65" s="13">
        <f t="shared" si="18"/>
        <v>9.0790158402681564E-4</v>
      </c>
      <c r="G65" s="14">
        <f t="shared" si="18"/>
        <v>-9.2781566807881577E-3</v>
      </c>
    </row>
    <row r="66" spans="1:7" ht="24" x14ac:dyDescent="0.25">
      <c r="A66" s="22"/>
      <c r="B66" s="11" t="s">
        <v>26</v>
      </c>
      <c r="C66" s="12">
        <f t="shared" ref="C66:G66" si="19">C23 -($H23*C$42/$H$42)</f>
        <v>-1.0160536606721171E-2</v>
      </c>
      <c r="D66" s="13">
        <f t="shared" si="19"/>
        <v>3.7658529178862532E-3</v>
      </c>
      <c r="E66" s="13">
        <f t="shared" si="19"/>
        <v>-7.1606516727910074E-3</v>
      </c>
      <c r="F66" s="13">
        <f t="shared" si="19"/>
        <v>-4.3386701906626968E-3</v>
      </c>
      <c r="G66" s="14">
        <f t="shared" si="19"/>
        <v>1.7894005552288983E-2</v>
      </c>
    </row>
    <row r="67" spans="1:7" ht="24" x14ac:dyDescent="0.25">
      <c r="A67" s="22"/>
      <c r="B67" s="11" t="s">
        <v>27</v>
      </c>
      <c r="C67" s="12">
        <f t="shared" ref="C67:G67" si="20">C24 -($H24*C$42/$H$42)</f>
        <v>-5.1966374422057274E-2</v>
      </c>
      <c r="D67" s="13">
        <f t="shared" si="20"/>
        <v>4.3793482859123489E-2</v>
      </c>
      <c r="E67" s="13">
        <f t="shared" si="20"/>
        <v>1.7470748089007504E-2</v>
      </c>
      <c r="F67" s="13">
        <f t="shared" si="20"/>
        <v>-3.8029388278633391E-4</v>
      </c>
      <c r="G67" s="14">
        <f t="shared" si="20"/>
        <v>-8.9175626432871635E-3</v>
      </c>
    </row>
    <row r="68" spans="1:7" ht="24" x14ac:dyDescent="0.25">
      <c r="A68" s="22"/>
      <c r="B68" s="11" t="s">
        <v>28</v>
      </c>
      <c r="C68" s="12">
        <f t="shared" ref="C68:G68" si="21">C25 -($H25*C$42/$H$42)</f>
        <v>-7.0292512090482429E-2</v>
      </c>
      <c r="D68" s="13">
        <f t="shared" si="21"/>
        <v>9.968514965944239E-2</v>
      </c>
      <c r="E68" s="13">
        <f t="shared" si="21"/>
        <v>3.2130485737172004E-2</v>
      </c>
      <c r="F68" s="13">
        <f t="shared" si="21"/>
        <v>-3.0811854491392704E-2</v>
      </c>
      <c r="G68" s="14">
        <f t="shared" si="21"/>
        <v>-3.0711268814738901E-2</v>
      </c>
    </row>
    <row r="69" spans="1:7" x14ac:dyDescent="0.25">
      <c r="A69" s="22" t="s">
        <v>29</v>
      </c>
      <c r="B69" s="11" t="s">
        <v>30</v>
      </c>
      <c r="C69" s="12">
        <f t="shared" ref="C69:G69" si="22">C26 -($H26*C$42/$H$42)</f>
        <v>-2.5998714192832673E-2</v>
      </c>
      <c r="D69" s="13">
        <f t="shared" si="22"/>
        <v>-6.400701641245965E-2</v>
      </c>
      <c r="E69" s="13">
        <f t="shared" si="22"/>
        <v>-3.8440710881348483E-2</v>
      </c>
      <c r="F69" s="13">
        <f t="shared" si="22"/>
        <v>3.0095309691169359E-5</v>
      </c>
      <c r="G69" s="14">
        <f t="shared" si="22"/>
        <v>0.12841634617695019</v>
      </c>
    </row>
    <row r="70" spans="1:7" x14ac:dyDescent="0.25">
      <c r="A70" s="22"/>
      <c r="B70" s="11" t="s">
        <v>31</v>
      </c>
      <c r="C70" s="12">
        <f t="shared" ref="C70:G70" si="23">C27 -($H27*C$42/$H$42)</f>
        <v>3.5210065089816778E-2</v>
      </c>
      <c r="D70" s="13">
        <f t="shared" si="23"/>
        <v>2.1670313282412229E-2</v>
      </c>
      <c r="E70" s="13">
        <f t="shared" si="23"/>
        <v>-1.0441904003439167E-2</v>
      </c>
      <c r="F70" s="13">
        <f t="shared" si="23"/>
        <v>-8.7793973458160368E-3</v>
      </c>
      <c r="G70" s="14">
        <f t="shared" si="23"/>
        <v>-3.765907702297365E-2</v>
      </c>
    </row>
    <row r="71" spans="1:7" ht="24" x14ac:dyDescent="0.25">
      <c r="A71" s="22"/>
      <c r="B71" s="11" t="s">
        <v>32</v>
      </c>
      <c r="C71" s="12">
        <f t="shared" ref="C71:G71" si="24">C28 -($H28*C$42/$H$42)</f>
        <v>5.4080131870239578E-2</v>
      </c>
      <c r="D71" s="13">
        <f t="shared" si="24"/>
        <v>-3.8828632270962338E-2</v>
      </c>
      <c r="E71" s="13">
        <f t="shared" si="24"/>
        <v>1.2490321426915474E-2</v>
      </c>
      <c r="F71" s="13">
        <f t="shared" si="24"/>
        <v>1.8894071249488886E-2</v>
      </c>
      <c r="G71" s="14">
        <f t="shared" si="24"/>
        <v>-4.6635892275681212E-2</v>
      </c>
    </row>
    <row r="72" spans="1:7" ht="24" x14ac:dyDescent="0.25">
      <c r="A72" s="22"/>
      <c r="B72" s="11" t="s">
        <v>33</v>
      </c>
      <c r="C72" s="12">
        <f t="shared" ref="C72:G72" si="25">C29 -($H29*C$42/$H$42)</f>
        <v>4.4694348570610526E-2</v>
      </c>
      <c r="D72" s="13">
        <f t="shared" si="25"/>
        <v>-1.0668366217244457E-2</v>
      </c>
      <c r="E72" s="13">
        <f t="shared" si="25"/>
        <v>6.6125385154814642E-3</v>
      </c>
      <c r="F72" s="13">
        <f t="shared" si="25"/>
        <v>-2.6730562452825957E-2</v>
      </c>
      <c r="G72" s="14">
        <f t="shared" si="25"/>
        <v>-1.3907958416021382E-2</v>
      </c>
    </row>
    <row r="73" spans="1:7" x14ac:dyDescent="0.25">
      <c r="A73" s="22"/>
      <c r="B73" s="11" t="s">
        <v>34</v>
      </c>
      <c r="C73" s="12">
        <f t="shared" ref="C73:G73" si="26">C30 -($H30*C$42/$H$42)</f>
        <v>3.7978244540967834E-2</v>
      </c>
      <c r="D73" s="13">
        <f t="shared" si="26"/>
        <v>3.7223160725276122E-3</v>
      </c>
      <c r="E73" s="13">
        <f t="shared" si="26"/>
        <v>5.3049049872197496E-4</v>
      </c>
      <c r="F73" s="13">
        <f t="shared" si="26"/>
        <v>-4.7003000691659136E-3</v>
      </c>
      <c r="G73" s="14">
        <f t="shared" si="26"/>
        <v>-3.75307510430513E-2</v>
      </c>
    </row>
    <row r="74" spans="1:7" x14ac:dyDescent="0.25">
      <c r="A74" s="22"/>
      <c r="B74" s="11" t="s">
        <v>35</v>
      </c>
      <c r="C74" s="12">
        <f t="shared" ref="C74:G74" si="27">C31 -($H31*C$42/$H$42)</f>
        <v>-1.0080304542993801E-2</v>
      </c>
      <c r="D74" s="13">
        <f t="shared" si="27"/>
        <v>-1.5243220503747823E-2</v>
      </c>
      <c r="E74" s="13">
        <f t="shared" si="27"/>
        <v>6.0257277948535803E-2</v>
      </c>
      <c r="F74" s="13">
        <f t="shared" si="27"/>
        <v>-1.0770408126730524E-2</v>
      </c>
      <c r="G74" s="14">
        <f t="shared" si="27"/>
        <v>-2.4163344775063211E-2</v>
      </c>
    </row>
    <row r="75" spans="1:7" x14ac:dyDescent="0.25">
      <c r="A75" s="22"/>
      <c r="B75" s="11" t="s">
        <v>36</v>
      </c>
      <c r="C75" s="12">
        <f t="shared" ref="C75:G75" si="28">C32 -($H32*C$42/$H$42)</f>
        <v>-6.7875389606273678E-2</v>
      </c>
      <c r="D75" s="13">
        <f t="shared" si="28"/>
        <v>3.6271155805209648E-2</v>
      </c>
      <c r="E75" s="13">
        <f t="shared" si="28"/>
        <v>2.8972664854914232E-2</v>
      </c>
      <c r="F75" s="13">
        <f t="shared" si="28"/>
        <v>3.2180684914660862E-2</v>
      </c>
      <c r="G75" s="14">
        <f t="shared" si="28"/>
        <v>-2.9549115968510842E-2</v>
      </c>
    </row>
    <row r="76" spans="1:7" x14ac:dyDescent="0.25">
      <c r="A76" s="22"/>
      <c r="B76" s="11" t="s">
        <v>37</v>
      </c>
      <c r="C76" s="12">
        <f t="shared" ref="C76:G76" si="29">C33 -($H33*C$42/$H$42)</f>
        <v>2.7621638706334856E-2</v>
      </c>
      <c r="D76" s="13">
        <f t="shared" si="29"/>
        <v>-3.2643027478060471E-2</v>
      </c>
      <c r="E76" s="13">
        <f t="shared" si="29"/>
        <v>-6.1613911643415703E-3</v>
      </c>
      <c r="F76" s="13">
        <f t="shared" si="29"/>
        <v>2.2890412054394321E-2</v>
      </c>
      <c r="G76" s="14">
        <f t="shared" si="29"/>
        <v>-1.1707632118327038E-2</v>
      </c>
    </row>
    <row r="77" spans="1:7" ht="24" x14ac:dyDescent="0.25">
      <c r="A77" s="22"/>
      <c r="B77" s="11" t="s">
        <v>38</v>
      </c>
      <c r="C77" s="12">
        <f t="shared" ref="C77:G77" si="30">C34 -($H34*C$42/$H$42)</f>
        <v>-1.3824271170196523E-2</v>
      </c>
      <c r="D77" s="13">
        <f t="shared" si="30"/>
        <v>4.3490726426426457E-2</v>
      </c>
      <c r="E77" s="13">
        <f t="shared" si="30"/>
        <v>6.6698866993361583E-3</v>
      </c>
      <c r="F77" s="13">
        <f t="shared" si="30"/>
        <v>-1.3146365398740978E-3</v>
      </c>
      <c r="G77" s="14">
        <f t="shared" si="30"/>
        <v>-3.5021705415691662E-2</v>
      </c>
    </row>
    <row r="78" spans="1:7" ht="24" x14ac:dyDescent="0.25">
      <c r="A78" s="22"/>
      <c r="B78" s="11" t="s">
        <v>39</v>
      </c>
      <c r="C78" s="12">
        <f t="shared" ref="C78:G78" si="31">C35 -($H35*C$42/$H$42)</f>
        <v>-2.7379217408934897E-2</v>
      </c>
      <c r="D78" s="13">
        <f t="shared" si="31"/>
        <v>4.2391155754799875E-2</v>
      </c>
      <c r="E78" s="13">
        <f t="shared" si="31"/>
        <v>-2.9040092022092068E-3</v>
      </c>
      <c r="F78" s="13">
        <f t="shared" si="31"/>
        <v>-7.0310322455874319E-3</v>
      </c>
      <c r="G78" s="14">
        <f t="shared" si="31"/>
        <v>-5.0768968980681728E-3</v>
      </c>
    </row>
    <row r="79" spans="1:7" x14ac:dyDescent="0.25">
      <c r="A79" s="22"/>
      <c r="B79" s="11" t="s">
        <v>40</v>
      </c>
      <c r="C79" s="12">
        <f t="shared" ref="C79:G79" si="32">C36 -($H36*C$42/$H$42)</f>
        <v>9.5166349101323822E-3</v>
      </c>
      <c r="D79" s="13">
        <f t="shared" si="32"/>
        <v>6.9488690073943593E-3</v>
      </c>
      <c r="E79" s="13">
        <f t="shared" si="32"/>
        <v>5.2013263482047212E-3</v>
      </c>
      <c r="F79" s="13">
        <f t="shared" si="32"/>
        <v>-1.8752886304877481E-3</v>
      </c>
      <c r="G79" s="14">
        <f t="shared" si="32"/>
        <v>-1.9791541635243604E-2</v>
      </c>
    </row>
    <row r="80" spans="1:7" x14ac:dyDescent="0.25">
      <c r="A80" s="22"/>
      <c r="B80" s="11" t="s">
        <v>41</v>
      </c>
      <c r="C80" s="12">
        <f t="shared" ref="C80:G80" si="33">C37 -($H37*C$42/$H$42)</f>
        <v>-8.1855514658399631E-3</v>
      </c>
      <c r="D80" s="13">
        <f t="shared" si="33"/>
        <v>-4.53053125540306E-2</v>
      </c>
      <c r="E80" s="13">
        <f t="shared" si="33"/>
        <v>-2.4550597917149017E-2</v>
      </c>
      <c r="F80" s="13">
        <f t="shared" si="33"/>
        <v>7.3253600337119251E-3</v>
      </c>
      <c r="G80" s="14">
        <f t="shared" si="33"/>
        <v>7.0716101903307793E-2</v>
      </c>
    </row>
    <row r="81" spans="1:7" x14ac:dyDescent="0.25">
      <c r="A81" s="22"/>
      <c r="B81" s="11" t="s">
        <v>42</v>
      </c>
      <c r="C81" s="12">
        <f t="shared" ref="C81:G81" si="34">C38 -($H38*C$42/$H$42)</f>
        <v>-6.6561872681803635E-2</v>
      </c>
      <c r="D81" s="13">
        <f t="shared" si="34"/>
        <v>3.9728599572076473E-2</v>
      </c>
      <c r="E81" s="13">
        <f t="shared" si="34"/>
        <v>1.1214462307835293E-2</v>
      </c>
      <c r="F81" s="13">
        <f t="shared" si="34"/>
        <v>2.1428174038382208E-2</v>
      </c>
      <c r="G81" s="14">
        <f t="shared" si="34"/>
        <v>-5.8093632364898395E-3</v>
      </c>
    </row>
    <row r="82" spans="1:7" ht="24" x14ac:dyDescent="0.25">
      <c r="A82" s="22"/>
      <c r="B82" s="11" t="s">
        <v>43</v>
      </c>
      <c r="C82" s="12">
        <f t="shared" ref="C82:G82" si="35">C39 -($H39*C$42/$H$42)</f>
        <v>-2.1677564579729719E-3</v>
      </c>
      <c r="D82" s="13">
        <f t="shared" si="35"/>
        <v>5.5631729949576353E-3</v>
      </c>
      <c r="E82" s="13">
        <f t="shared" si="35"/>
        <v>2.031302405396572E-2</v>
      </c>
      <c r="F82" s="13">
        <f t="shared" si="35"/>
        <v>-1.7598743782061596E-2</v>
      </c>
      <c r="G82" s="14">
        <f t="shared" si="35"/>
        <v>-6.1096968088885789E-3</v>
      </c>
    </row>
    <row r="83" spans="1:7" ht="24" x14ac:dyDescent="0.25">
      <c r="A83" s="22"/>
      <c r="B83" s="11" t="s">
        <v>44</v>
      </c>
      <c r="C83" s="12">
        <f t="shared" ref="C83:G83" si="36">C40 -($H40*C$42/$H$42)</f>
        <v>-1.9504697566375961E-3</v>
      </c>
      <c r="D83" s="13">
        <f t="shared" si="36"/>
        <v>2.4653743753568991E-2</v>
      </c>
      <c r="E83" s="13">
        <f t="shared" si="36"/>
        <v>-3.3125492196779016E-2</v>
      </c>
      <c r="F83" s="13">
        <f t="shared" si="36"/>
        <v>-1.6351247764589294E-2</v>
      </c>
      <c r="G83" s="14">
        <f t="shared" si="36"/>
        <v>2.6773465964437582E-2</v>
      </c>
    </row>
    <row r="84" spans="1:7" ht="24.75" thickBot="1" x14ac:dyDescent="0.3">
      <c r="A84" s="23"/>
      <c r="B84" s="15" t="s">
        <v>45</v>
      </c>
      <c r="C84" s="16">
        <f t="shared" ref="C84:G84" si="37">C41 -($H41*C$42/$H$42)</f>
        <v>1.9697870681180618E-2</v>
      </c>
      <c r="D84" s="17">
        <f t="shared" si="37"/>
        <v>-3.4707291252221384E-2</v>
      </c>
      <c r="E84" s="17">
        <f t="shared" si="37"/>
        <v>4.698613706406285E-3</v>
      </c>
      <c r="F84" s="17">
        <f t="shared" si="37"/>
        <v>1.3945382097543091E-2</v>
      </c>
      <c r="G84" s="18">
        <f t="shared" si="37"/>
        <v>-3.6345752329079439E-3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46</v>
      </c>
      <c r="B6" s="7" t="s">
        <v>47</v>
      </c>
      <c r="C6" s="8">
        <v>0.23127572016460907</v>
      </c>
      <c r="D6" s="9">
        <v>0.21834862385321102</v>
      </c>
      <c r="E6" s="9">
        <v>0.19332161687170474</v>
      </c>
      <c r="F6" s="9">
        <v>0.22429906542056074</v>
      </c>
      <c r="G6" s="10">
        <v>0.20239880059970011</v>
      </c>
      <c r="H6" s="19">
        <f t="shared" ref="H6:H23" si="0">AVERAGE(C6:G6)</f>
        <v>0.21392876538195713</v>
      </c>
    </row>
    <row r="7" spans="1:8" x14ac:dyDescent="0.25">
      <c r="A7" s="22"/>
      <c r="B7" s="11" t="s">
        <v>48</v>
      </c>
      <c r="C7" s="12">
        <v>0.21646090534979423</v>
      </c>
      <c r="D7" s="13">
        <v>0.22018348623853215</v>
      </c>
      <c r="E7" s="13">
        <v>0.20738137082601052</v>
      </c>
      <c r="F7" s="13">
        <v>0.24143302180685355</v>
      </c>
      <c r="G7" s="14">
        <v>0.2608695652173913</v>
      </c>
      <c r="H7" s="19">
        <f t="shared" si="0"/>
        <v>0.22926566988771632</v>
      </c>
    </row>
    <row r="8" spans="1:8" x14ac:dyDescent="0.25">
      <c r="A8" s="22"/>
      <c r="B8" s="11" t="s">
        <v>49</v>
      </c>
      <c r="C8" s="12">
        <v>0.38271604938271603</v>
      </c>
      <c r="D8" s="13">
        <v>0.42018348623853213</v>
      </c>
      <c r="E8" s="13">
        <v>0.42355008787346221</v>
      </c>
      <c r="F8" s="13">
        <v>0.39797507788161995</v>
      </c>
      <c r="G8" s="14">
        <v>0.39730134932533739</v>
      </c>
      <c r="H8" s="19">
        <f t="shared" si="0"/>
        <v>0.40434521014033359</v>
      </c>
    </row>
    <row r="9" spans="1:8" x14ac:dyDescent="0.25">
      <c r="A9" s="22"/>
      <c r="B9" s="11" t="s">
        <v>50</v>
      </c>
      <c r="C9" s="12">
        <v>0.14732510288065845</v>
      </c>
      <c r="D9" s="13">
        <v>0.181651376146789</v>
      </c>
      <c r="E9" s="13">
        <v>0.18101933216168717</v>
      </c>
      <c r="F9" s="13">
        <v>0.14719626168224298</v>
      </c>
      <c r="G9" s="14">
        <v>0.10044977511244378</v>
      </c>
      <c r="H9" s="19">
        <f t="shared" si="0"/>
        <v>0.15152836959676427</v>
      </c>
    </row>
    <row r="10" spans="1:8" x14ac:dyDescent="0.25">
      <c r="A10" s="22"/>
      <c r="B10" s="11" t="s">
        <v>51</v>
      </c>
      <c r="C10" s="12">
        <v>0.40658436213991772</v>
      </c>
      <c r="D10" s="13">
        <v>0.46422018348623856</v>
      </c>
      <c r="E10" s="13">
        <v>0.41124780316344461</v>
      </c>
      <c r="F10" s="13">
        <v>0.42679127725856697</v>
      </c>
      <c r="G10" s="14">
        <v>0.4572713643178411</v>
      </c>
      <c r="H10" s="19">
        <f t="shared" si="0"/>
        <v>0.4332229980732018</v>
      </c>
    </row>
    <row r="11" spans="1:8" x14ac:dyDescent="0.25">
      <c r="A11" s="22"/>
      <c r="B11" s="11" t="s">
        <v>52</v>
      </c>
      <c r="C11" s="12">
        <v>0.23703703703703705</v>
      </c>
      <c r="D11" s="13">
        <v>0.21834862385321102</v>
      </c>
      <c r="E11" s="13">
        <v>0.20035149384885764</v>
      </c>
      <c r="F11" s="13">
        <v>0.21495327102803738</v>
      </c>
      <c r="G11" s="14">
        <v>0.19190404797601202</v>
      </c>
      <c r="H11" s="19">
        <f t="shared" si="0"/>
        <v>0.21251889474863103</v>
      </c>
    </row>
    <row r="12" spans="1:8" x14ac:dyDescent="0.25">
      <c r="A12" s="22"/>
      <c r="B12" s="11" t="s">
        <v>53</v>
      </c>
      <c r="C12" s="12">
        <v>0.12592592592592591</v>
      </c>
      <c r="D12" s="13">
        <v>0.11559633027522936</v>
      </c>
      <c r="E12" s="13">
        <v>0.11599297012302284</v>
      </c>
      <c r="F12" s="13">
        <v>9.3457943925233641E-2</v>
      </c>
      <c r="G12" s="14">
        <v>7.0464767616191901E-2</v>
      </c>
      <c r="H12" s="19">
        <f t="shared" si="0"/>
        <v>0.10428758757312073</v>
      </c>
    </row>
    <row r="13" spans="1:8" x14ac:dyDescent="0.25">
      <c r="A13" s="22"/>
      <c r="B13" s="11" t="s">
        <v>54</v>
      </c>
      <c r="C13" s="12">
        <v>8.1481481481481488E-2</v>
      </c>
      <c r="D13" s="13">
        <v>8.6238532110091748E-2</v>
      </c>
      <c r="E13" s="13">
        <v>7.2056239015817217E-2</v>
      </c>
      <c r="F13" s="13">
        <v>8.8006230529595011E-2</v>
      </c>
      <c r="G13" s="14">
        <v>9.145427286356822E-2</v>
      </c>
      <c r="H13" s="19">
        <f t="shared" si="0"/>
        <v>8.3847351200110734E-2</v>
      </c>
    </row>
    <row r="14" spans="1:8" x14ac:dyDescent="0.25">
      <c r="A14" s="22"/>
      <c r="B14" s="11" t="s">
        <v>55</v>
      </c>
      <c r="C14" s="12">
        <v>7.7366255144032919E-2</v>
      </c>
      <c r="D14" s="13">
        <v>7.8899082568807344E-2</v>
      </c>
      <c r="E14" s="13">
        <v>5.4481546572934976E-2</v>
      </c>
      <c r="F14" s="13">
        <v>8.2554517133956382E-2</v>
      </c>
      <c r="G14" s="14">
        <v>5.2473763118440778E-2</v>
      </c>
      <c r="H14" s="19">
        <f t="shared" si="0"/>
        <v>6.9155032907634473E-2</v>
      </c>
    </row>
    <row r="15" spans="1:8" x14ac:dyDescent="0.25">
      <c r="A15" s="22"/>
      <c r="B15" s="11" t="s">
        <v>56</v>
      </c>
      <c r="C15" s="12">
        <v>0.28312757201646088</v>
      </c>
      <c r="D15" s="13">
        <v>0.21284403669724772</v>
      </c>
      <c r="E15" s="13">
        <v>0.2179261862917399</v>
      </c>
      <c r="F15" s="13">
        <v>0.22663551401869161</v>
      </c>
      <c r="G15" s="14">
        <v>0.25637181409295351</v>
      </c>
      <c r="H15" s="19">
        <f t="shared" si="0"/>
        <v>0.2393810246234187</v>
      </c>
    </row>
    <row r="16" spans="1:8" x14ac:dyDescent="0.25">
      <c r="A16" s="22"/>
      <c r="B16" s="11" t="s">
        <v>57</v>
      </c>
      <c r="C16" s="12">
        <v>0.18683127572016459</v>
      </c>
      <c r="D16" s="13">
        <v>0.22935779816513763</v>
      </c>
      <c r="E16" s="13">
        <v>0.21265377855887521</v>
      </c>
      <c r="F16" s="13">
        <v>0.21806853582554517</v>
      </c>
      <c r="G16" s="14">
        <v>0.20539730134932538</v>
      </c>
      <c r="H16" s="19">
        <f t="shared" si="0"/>
        <v>0.21046173792380962</v>
      </c>
    </row>
    <row r="17" spans="1:8" x14ac:dyDescent="0.25">
      <c r="A17" s="22"/>
      <c r="B17" s="11" t="s">
        <v>58</v>
      </c>
      <c r="C17" s="12">
        <v>0.23786008230452674</v>
      </c>
      <c r="D17" s="13">
        <v>0.21834862385321102</v>
      </c>
      <c r="E17" s="13">
        <v>0.14762741652021089</v>
      </c>
      <c r="F17" s="13">
        <v>0.23130841121495327</v>
      </c>
      <c r="G17" s="14">
        <v>0.25787106446776614</v>
      </c>
      <c r="H17" s="19">
        <f t="shared" si="0"/>
        <v>0.21860311967213364</v>
      </c>
    </row>
    <row r="18" spans="1:8" x14ac:dyDescent="0.25">
      <c r="A18" s="22"/>
      <c r="B18" s="11" t="s">
        <v>59</v>
      </c>
      <c r="C18" s="12">
        <v>0.24526748971193416</v>
      </c>
      <c r="D18" s="13">
        <v>0.30458715596330277</v>
      </c>
      <c r="E18" s="13">
        <v>0.28646748681898065</v>
      </c>
      <c r="F18" s="13">
        <v>0.26869158878504673</v>
      </c>
      <c r="G18" s="14">
        <v>0.29385307346326839</v>
      </c>
      <c r="H18" s="19">
        <f t="shared" si="0"/>
        <v>0.27977335894850652</v>
      </c>
    </row>
    <row r="19" spans="1:8" x14ac:dyDescent="0.25">
      <c r="A19" s="22"/>
      <c r="B19" s="11" t="s">
        <v>60</v>
      </c>
      <c r="C19" s="12">
        <v>0.17695473251028809</v>
      </c>
      <c r="D19" s="13">
        <v>0.20917431192660552</v>
      </c>
      <c r="E19" s="13">
        <v>0.1915641476274165</v>
      </c>
      <c r="F19" s="13">
        <v>0.19314641744548286</v>
      </c>
      <c r="G19" s="14">
        <v>0.18290854572713644</v>
      </c>
      <c r="H19" s="19">
        <f t="shared" si="0"/>
        <v>0.1907496310473859</v>
      </c>
    </row>
    <row r="20" spans="1:8" x14ac:dyDescent="0.25">
      <c r="A20" s="22"/>
      <c r="B20" s="11" t="s">
        <v>61</v>
      </c>
      <c r="C20" s="12">
        <v>0.23868312757201646</v>
      </c>
      <c r="D20" s="13">
        <v>0.26972477064220185</v>
      </c>
      <c r="E20" s="13">
        <v>0.25131810193321619</v>
      </c>
      <c r="F20" s="13">
        <v>0.27570093457943923</v>
      </c>
      <c r="G20" s="14">
        <v>0.28785607196401797</v>
      </c>
      <c r="H20" s="19">
        <f t="shared" si="0"/>
        <v>0.26465660133817831</v>
      </c>
    </row>
    <row r="21" spans="1:8" x14ac:dyDescent="0.25">
      <c r="A21" s="22"/>
      <c r="B21" s="11" t="s">
        <v>62</v>
      </c>
      <c r="C21" s="12">
        <v>0.20493827160493827</v>
      </c>
      <c r="D21" s="13">
        <v>0.14311926605504588</v>
      </c>
      <c r="E21" s="13">
        <v>0.19507908611599298</v>
      </c>
      <c r="F21" s="13">
        <v>0.17834890965732086</v>
      </c>
      <c r="G21" s="14">
        <v>0.23238380809595202</v>
      </c>
      <c r="H21" s="19">
        <f t="shared" si="0"/>
        <v>0.19077386830585003</v>
      </c>
    </row>
    <row r="22" spans="1:8" x14ac:dyDescent="0.25">
      <c r="A22" s="22"/>
      <c r="B22" s="11" t="s">
        <v>63</v>
      </c>
      <c r="C22" s="12">
        <v>6.0905349794238693E-2</v>
      </c>
      <c r="D22" s="13">
        <v>4.9541284403669728E-2</v>
      </c>
      <c r="E22" s="13">
        <v>5.272407732864675E-2</v>
      </c>
      <c r="F22" s="13">
        <v>5.2959501557632398E-2</v>
      </c>
      <c r="G22" s="14">
        <v>0.12443778110944528</v>
      </c>
      <c r="H22" s="19">
        <f t="shared" si="0"/>
        <v>6.8113598838726572E-2</v>
      </c>
    </row>
    <row r="23" spans="1:8" ht="15.75" thickBot="1" x14ac:dyDescent="0.3">
      <c r="A23" s="23"/>
      <c r="B23" s="15" t="s">
        <v>64</v>
      </c>
      <c r="C23" s="16">
        <v>0.18930041152263374</v>
      </c>
      <c r="D23" s="17">
        <v>0.19633027522935781</v>
      </c>
      <c r="E23" s="17">
        <v>0.23550087873462214</v>
      </c>
      <c r="F23" s="17">
        <v>0.21806853582554517</v>
      </c>
      <c r="G23" s="18">
        <v>0.23238380809595202</v>
      </c>
      <c r="H23" s="19">
        <f t="shared" si="0"/>
        <v>0.21431678188162215</v>
      </c>
    </row>
    <row r="24" spans="1:8" ht="15.75" thickTop="1" x14ac:dyDescent="0.25">
      <c r="C24" s="20">
        <f t="shared" ref="C24:H24" si="1">AVERAGE(C6:C23)</f>
        <v>0.20722450845907636</v>
      </c>
      <c r="D24" s="20">
        <f t="shared" si="1"/>
        <v>0.21314984709480125</v>
      </c>
      <c r="E24" s="20">
        <f t="shared" si="1"/>
        <v>0.20279242335481346</v>
      </c>
      <c r="F24" s="20">
        <f t="shared" si="1"/>
        <v>0.20997750086535127</v>
      </c>
      <c r="G24" s="20">
        <f t="shared" si="1"/>
        <v>0.21655838747293021</v>
      </c>
      <c r="H24" s="20">
        <f t="shared" si="1"/>
        <v>0.20994053344939453</v>
      </c>
    </row>
    <row r="27" spans="1:8" ht="15.75" thickBot="1" x14ac:dyDescent="0.3"/>
    <row r="28" spans="1:8" ht="15.75" thickTop="1" x14ac:dyDescent="0.25">
      <c r="A28" s="24"/>
      <c r="B28" s="25"/>
      <c r="C28" s="30" t="s">
        <v>1</v>
      </c>
      <c r="D28" s="31"/>
      <c r="E28" s="31"/>
      <c r="F28" s="31"/>
      <c r="G28" s="32"/>
    </row>
    <row r="29" spans="1:8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3" t="s">
        <v>6</v>
      </c>
    </row>
    <row r="30" spans="1:8" ht="25.5" thickBot="1" x14ac:dyDescent="0.3">
      <c r="A30" s="28"/>
      <c r="B30" s="29"/>
      <c r="C30" s="4" t="s">
        <v>7</v>
      </c>
      <c r="D30" s="5" t="s">
        <v>7</v>
      </c>
      <c r="E30" s="5" t="s">
        <v>7</v>
      </c>
      <c r="F30" s="5" t="s">
        <v>7</v>
      </c>
      <c r="G30" s="6" t="s">
        <v>7</v>
      </c>
    </row>
    <row r="31" spans="1:8" ht="15.75" thickTop="1" x14ac:dyDescent="0.25">
      <c r="A31" s="21" t="s">
        <v>46</v>
      </c>
      <c r="B31" s="7" t="s">
        <v>47</v>
      </c>
      <c r="C31" s="8">
        <f>C6 -($H6*C$24/$H$24)</f>
        <v>2.0114575991280387E-2</v>
      </c>
      <c r="D31" s="9">
        <f t="shared" ref="D31:G31" si="2">D6 -($H6*D$24/$H$24)</f>
        <v>1.1495776226496113E-3</v>
      </c>
      <c r="E31" s="9">
        <f t="shared" si="2"/>
        <v>-1.3323246053575821E-2</v>
      </c>
      <c r="F31" s="9">
        <f t="shared" si="2"/>
        <v>1.0332630354121769E-2</v>
      </c>
      <c r="G31" s="10">
        <f t="shared" si="2"/>
        <v>-1.8273537914475724E-2</v>
      </c>
    </row>
    <row r="32" spans="1:8" x14ac:dyDescent="0.25">
      <c r="A32" s="22"/>
      <c r="B32" s="11" t="s">
        <v>48</v>
      </c>
      <c r="C32" s="12">
        <f t="shared" ref="C32:G32" si="3">C7 -($H7*C$24/$H$24)</f>
        <v>-9.838728019837456E-3</v>
      </c>
      <c r="D32" s="13">
        <f t="shared" si="3"/>
        <v>-1.2586916302306267E-2</v>
      </c>
      <c r="E32" s="13">
        <f t="shared" si="3"/>
        <v>-1.4078201676227309E-2</v>
      </c>
      <c r="F32" s="13">
        <f t="shared" si="3"/>
        <v>1.2126981633113432E-2</v>
      </c>
      <c r="G32" s="14">
        <f t="shared" si="3"/>
        <v>2.4376864365257822E-2</v>
      </c>
    </row>
    <row r="33" spans="1:7" x14ac:dyDescent="0.25">
      <c r="A33" s="22"/>
      <c r="B33" s="11" t="s">
        <v>49</v>
      </c>
      <c r="C33" s="12">
        <f t="shared" ref="C33:G33" si="4">C8 -($H8*C$24/$H$24)</f>
        <v>-1.639809995476732E-2</v>
      </c>
      <c r="D33" s="13">
        <f t="shared" si="4"/>
        <v>9.6571419501755296E-3</v>
      </c>
      <c r="E33" s="13">
        <f t="shared" si="4"/>
        <v>3.297212901524621E-2</v>
      </c>
      <c r="F33" s="13">
        <f t="shared" si="4"/>
        <v>-6.4413314565425761E-3</v>
      </c>
      <c r="G33" s="14">
        <f t="shared" si="4"/>
        <v>-1.9789839554111899E-2</v>
      </c>
    </row>
    <row r="34" spans="1:7" x14ac:dyDescent="0.25">
      <c r="A34" s="22"/>
      <c r="B34" s="11" t="s">
        <v>50</v>
      </c>
      <c r="C34" s="12">
        <f t="shared" ref="C34:G34" si="5">C9 -($H9*C$24/$H$24)</f>
        <v>-2.2429266531127645E-3</v>
      </c>
      <c r="D34" s="13">
        <f t="shared" si="5"/>
        <v>2.7806626496001713E-2</v>
      </c>
      <c r="E34" s="13">
        <f t="shared" si="5"/>
        <v>3.4650240054284576E-2</v>
      </c>
      <c r="F34" s="13">
        <f t="shared" si="5"/>
        <v>-4.35878981427687E-3</v>
      </c>
      <c r="G34" s="14">
        <f t="shared" si="5"/>
        <v>-5.5855150082896557E-2</v>
      </c>
    </row>
    <row r="35" spans="1:7" x14ac:dyDescent="0.25">
      <c r="A35" s="22"/>
      <c r="B35" s="11" t="s">
        <v>51</v>
      </c>
      <c r="C35" s="12">
        <f t="shared" ref="C35:G35" si="6">C10 -($H10*C$24/$H$24)</f>
        <v>-2.1033979844177764E-2</v>
      </c>
      <c r="D35" s="13">
        <f t="shared" si="6"/>
        <v>2.4374603025650976E-2</v>
      </c>
      <c r="E35" s="13">
        <f t="shared" si="6"/>
        <v>-7.2247051646304183E-3</v>
      </c>
      <c r="F35" s="13">
        <f t="shared" si="6"/>
        <v>-6.5080049628584713E-3</v>
      </c>
      <c r="G35" s="14">
        <f t="shared" si="6"/>
        <v>1.0392086946015844E-2</v>
      </c>
    </row>
    <row r="36" spans="1:7" x14ac:dyDescent="0.25">
      <c r="A36" s="22"/>
      <c r="B36" s="11" t="s">
        <v>52</v>
      </c>
      <c r="C36" s="12">
        <f t="shared" ref="C36:G36" si="7">C11 -($H11*C$24/$H$24)</f>
        <v>2.7267523837401719E-2</v>
      </c>
      <c r="D36" s="13">
        <f t="shared" si="7"/>
        <v>2.5810006307717681E-3</v>
      </c>
      <c r="E36" s="13">
        <f t="shared" si="7"/>
        <v>-4.9315020865121628E-3</v>
      </c>
      <c r="F36" s="13">
        <f t="shared" si="7"/>
        <v>2.3969548522443096E-3</v>
      </c>
      <c r="G36" s="14">
        <f t="shared" si="7"/>
        <v>-2.7313977233905551E-2</v>
      </c>
    </row>
    <row r="37" spans="1:7" x14ac:dyDescent="0.25">
      <c r="A37" s="22"/>
      <c r="B37" s="11" t="s">
        <v>53</v>
      </c>
      <c r="C37" s="12">
        <f t="shared" ref="C37:G37" si="8">C12 -($H12*C$24/$H$24)</f>
        <v>2.2987518948732674E-2</v>
      </c>
      <c r="D37" s="13">
        <f t="shared" si="8"/>
        <v>9.7145218418208668E-3</v>
      </c>
      <c r="E37" s="13">
        <f t="shared" si="8"/>
        <v>1.5256193559204531E-2</v>
      </c>
      <c r="F37" s="13">
        <f t="shared" si="8"/>
        <v>-1.0848007146186334E-2</v>
      </c>
      <c r="G37" s="14">
        <f t="shared" si="8"/>
        <v>-3.7110227203571683E-2</v>
      </c>
    </row>
    <row r="38" spans="1:7" x14ac:dyDescent="0.25">
      <c r="A38" s="22"/>
      <c r="B38" s="11" t="s">
        <v>54</v>
      </c>
      <c r="C38" s="12">
        <f t="shared" ref="C38:G38" si="9">C13 -($H13*C$24/$H$24)</f>
        <v>-1.2811268274410675E-3</v>
      </c>
      <c r="D38" s="13">
        <f t="shared" si="9"/>
        <v>1.1094253389321851E-3</v>
      </c>
      <c r="E38" s="13">
        <f t="shared" si="9"/>
        <v>-8.9362556795972992E-3</v>
      </c>
      <c r="F38" s="13">
        <f t="shared" si="9"/>
        <v>4.1441150538212845E-3</v>
      </c>
      <c r="G38" s="14">
        <f t="shared" si="9"/>
        <v>4.9638421142849803E-3</v>
      </c>
    </row>
    <row r="39" spans="1:7" x14ac:dyDescent="0.25">
      <c r="A39" s="22"/>
      <c r="B39" s="11" t="s">
        <v>55</v>
      </c>
      <c r="C39" s="12">
        <f t="shared" ref="C39:G39" si="10">C14 -($H14*C$24/$H$24)</f>
        <v>9.1058889046085056E-3</v>
      </c>
      <c r="D39" s="13">
        <f t="shared" si="10"/>
        <v>8.6868922503934021E-3</v>
      </c>
      <c r="E39" s="13">
        <f t="shared" si="10"/>
        <v>-1.2318877719125494E-2</v>
      </c>
      <c r="F39" s="13">
        <f t="shared" si="10"/>
        <v>1.3387307050123518E-2</v>
      </c>
      <c r="G39" s="14">
        <f t="shared" si="10"/>
        <v>-1.8861210485999869E-2</v>
      </c>
    </row>
    <row r="40" spans="1:7" x14ac:dyDescent="0.25">
      <c r="A40" s="22"/>
      <c r="B40" s="11" t="s">
        <v>56</v>
      </c>
      <c r="C40" s="12">
        <f t="shared" ref="C40:G40" si="11">C15 -($H15*C$24/$H$24)</f>
        <v>4.6843447426602847E-2</v>
      </c>
      <c r="D40" s="13">
        <f t="shared" si="11"/>
        <v>-3.0196351728638243E-2</v>
      </c>
      <c r="E40" s="13">
        <f t="shared" si="11"/>
        <v>-1.3304330707222006E-2</v>
      </c>
      <c r="F40" s="13">
        <f t="shared" si="11"/>
        <v>-1.2787662054778243E-2</v>
      </c>
      <c r="G40" s="14">
        <f t="shared" si="11"/>
        <v>9.4448970640358676E-3</v>
      </c>
    </row>
    <row r="41" spans="1:7" x14ac:dyDescent="0.25">
      <c r="A41" s="22"/>
      <c r="B41" s="11" t="s">
        <v>57</v>
      </c>
      <c r="C41" s="12">
        <f t="shared" ref="C41:G41" si="12">C16 -($H16*C$24/$H$24)</f>
        <v>-2.0907694330690924E-2</v>
      </c>
      <c r="D41" s="13">
        <f t="shared" si="12"/>
        <v>1.5678779060523007E-2</v>
      </c>
      <c r="E41" s="13">
        <f t="shared" si="12"/>
        <v>9.3578968356686776E-3</v>
      </c>
      <c r="F41" s="13">
        <f t="shared" si="12"/>
        <v>7.5697387093967561E-3</v>
      </c>
      <c r="G41" s="14">
        <f t="shared" si="12"/>
        <v>-1.1698720274897573E-2</v>
      </c>
    </row>
    <row r="42" spans="1:7" x14ac:dyDescent="0.25">
      <c r="A42" s="22"/>
      <c r="B42" s="11" t="s">
        <v>58</v>
      </c>
      <c r="C42" s="12">
        <f t="shared" ref="C42:G42" si="13">C17 -($H17*C$24/$H$24)</f>
        <v>2.2085056503718559E-2</v>
      </c>
      <c r="D42" s="13">
        <f t="shared" si="13"/>
        <v>-3.5962324686552305E-3</v>
      </c>
      <c r="E42" s="13">
        <f t="shared" si="13"/>
        <v>-6.3532647059984459E-2</v>
      </c>
      <c r="F42" s="13">
        <f t="shared" si="13"/>
        <v>1.2666798773836058E-2</v>
      </c>
      <c r="G42" s="14">
        <f t="shared" si="13"/>
        <v>3.2377024251085074E-2</v>
      </c>
    </row>
    <row r="43" spans="1:7" x14ac:dyDescent="0.25">
      <c r="A43" s="22"/>
      <c r="B43" s="11" t="s">
        <v>59</v>
      </c>
      <c r="C43" s="12">
        <f t="shared" ref="C43:G43" si="14">C18 -($H18*C$24/$H$24)</f>
        <v>-3.0886408896806411E-2</v>
      </c>
      <c r="D43" s="13">
        <f t="shared" si="14"/>
        <v>2.0536964695937965E-2</v>
      </c>
      <c r="E43" s="13">
        <f t="shared" si="14"/>
        <v>1.6219924239743277E-2</v>
      </c>
      <c r="F43" s="13">
        <f t="shared" si="14"/>
        <v>-1.1131034104843229E-2</v>
      </c>
      <c r="G43" s="14">
        <f t="shared" si="14"/>
        <v>5.2605540659685923E-3</v>
      </c>
    </row>
    <row r="44" spans="1:7" x14ac:dyDescent="0.25">
      <c r="A44" s="22"/>
      <c r="B44" s="11" t="s">
        <v>60</v>
      </c>
      <c r="C44" s="12">
        <f t="shared" ref="C44:G44" si="15">C19 -($H19*C$24/$H$24)</f>
        <v>-1.1327148473275345E-2</v>
      </c>
      <c r="D44" s="13">
        <f t="shared" si="15"/>
        <v>1.5508734236051563E-2</v>
      </c>
      <c r="E44" s="13">
        <f t="shared" si="15"/>
        <v>7.3092098192287513E-3</v>
      </c>
      <c r="F44" s="13">
        <f t="shared" si="15"/>
        <v>2.3631982155832287E-3</v>
      </c>
      <c r="G44" s="14">
        <f t="shared" si="15"/>
        <v>-1.3853993797588254E-2</v>
      </c>
    </row>
    <row r="45" spans="1:7" x14ac:dyDescent="0.25">
      <c r="A45" s="22"/>
      <c r="B45" s="11" t="s">
        <v>61</v>
      </c>
      <c r="C45" s="12">
        <f t="shared" ref="C45:G45" si="16">C20 -($H20*C$24/$H$24)</f>
        <v>-2.2549580669975006E-2</v>
      </c>
      <c r="D45" s="13">
        <f t="shared" si="16"/>
        <v>1.0224234536810317E-3</v>
      </c>
      <c r="E45" s="13">
        <f t="shared" si="16"/>
        <v>-4.3274023455228683E-3</v>
      </c>
      <c r="F45" s="13">
        <f t="shared" si="16"/>
        <v>1.0997731136814404E-2</v>
      </c>
      <c r="G45" s="14">
        <f t="shared" si="16"/>
        <v>1.4856828425002688E-2</v>
      </c>
    </row>
    <row r="46" spans="1:7" x14ac:dyDescent="0.25">
      <c r="A46" s="22"/>
      <c r="B46" s="11" t="s">
        <v>62</v>
      </c>
      <c r="C46" s="12">
        <f t="shared" ref="C46:G46" si="17">C21 -($H21*C$24/$H$24)</f>
        <v>1.6632466923129946E-2</v>
      </c>
      <c r="D46" s="13">
        <f t="shared" si="17"/>
        <v>-5.057091940348285E-2</v>
      </c>
      <c r="E46" s="13">
        <f t="shared" si="17"/>
        <v>1.0800736285845214E-2</v>
      </c>
      <c r="F46" s="13">
        <f t="shared" si="17"/>
        <v>-1.245855109886479E-2</v>
      </c>
      <c r="G46" s="14">
        <f t="shared" si="17"/>
        <v>3.5596267293372535E-2</v>
      </c>
    </row>
    <row r="47" spans="1:7" x14ac:dyDescent="0.25">
      <c r="A47" s="22"/>
      <c r="B47" s="11" t="s">
        <v>63</v>
      </c>
      <c r="C47" s="12">
        <f t="shared" ref="C47:G47" si="18">C22 -($H22*C$24/$H$24)</f>
        <v>-6.3270555294152805E-3</v>
      </c>
      <c r="D47" s="13">
        <f t="shared" si="18"/>
        <v>-1.9613551677809565E-2</v>
      </c>
      <c r="E47" s="13">
        <f t="shared" si="18"/>
        <v>-1.3070371913583685E-2</v>
      </c>
      <c r="F47" s="13">
        <f t="shared" si="18"/>
        <v>-1.5166091076190387E-2</v>
      </c>
      <c r="G47" s="14">
        <f t="shared" si="18"/>
        <v>5.4177070196998953E-2</v>
      </c>
    </row>
    <row r="48" spans="1:7" ht="15.75" thickBot="1" x14ac:dyDescent="0.3">
      <c r="A48" s="23"/>
      <c r="B48" s="15" t="s">
        <v>64</v>
      </c>
      <c r="C48" s="16">
        <f t="shared" ref="C48:G48" si="19">C23 -($H23*C$24/$H$24)</f>
        <v>-2.2243729335975265E-2</v>
      </c>
      <c r="D48" s="17">
        <f t="shared" si="19"/>
        <v>-2.1262719021697712E-2</v>
      </c>
      <c r="E48" s="17">
        <f t="shared" si="19"/>
        <v>2.8481210596761286E-2</v>
      </c>
      <c r="F48" s="17">
        <f t="shared" si="19"/>
        <v>3.7140159354872304E-3</v>
      </c>
      <c r="G48" s="18">
        <f t="shared" si="19"/>
        <v>1.1311221825424683E-2</v>
      </c>
    </row>
    <row r="49" ht="15.75" thickTop="1" x14ac:dyDescent="0.25"/>
  </sheetData>
  <mergeCells count="6">
    <mergeCell ref="A31:A48"/>
    <mergeCell ref="A3:B5"/>
    <mergeCell ref="C3:G3"/>
    <mergeCell ref="A6:A23"/>
    <mergeCell ref="A28:B30"/>
    <mergeCell ref="C28:G2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8</v>
      </c>
      <c r="B6" s="7" t="s">
        <v>9</v>
      </c>
      <c r="C6" s="8">
        <v>0.26008230452674896</v>
      </c>
      <c r="D6" s="9">
        <v>0.21467889908256882</v>
      </c>
      <c r="E6" s="9">
        <v>0.19507908611599298</v>
      </c>
      <c r="F6" s="9">
        <v>0.21183800623052959</v>
      </c>
      <c r="G6" s="10">
        <v>0.14992503748125938</v>
      </c>
      <c r="H6" s="19">
        <f t="shared" ref="H6:H25" si="0">AVERAGE(C6:G6)</f>
        <v>0.20632066668741994</v>
      </c>
    </row>
    <row r="7" spans="1:8" x14ac:dyDescent="0.25">
      <c r="A7" s="22"/>
      <c r="B7" s="11" t="s">
        <v>10</v>
      </c>
      <c r="C7" s="12">
        <v>0.19917695473251029</v>
      </c>
      <c r="D7" s="13">
        <v>0.16513761467889909</v>
      </c>
      <c r="E7" s="13">
        <v>0.17926186291739896</v>
      </c>
      <c r="F7" s="13">
        <v>0.19626168224299065</v>
      </c>
      <c r="G7" s="14">
        <v>0.20689655172413793</v>
      </c>
      <c r="H7" s="19">
        <f t="shared" si="0"/>
        <v>0.18934693325918739</v>
      </c>
    </row>
    <row r="8" spans="1:8" ht="24" x14ac:dyDescent="0.25">
      <c r="A8" s="22"/>
      <c r="B8" s="11" t="s">
        <v>11</v>
      </c>
      <c r="C8" s="12">
        <v>0.2748971193415638</v>
      </c>
      <c r="D8" s="13">
        <v>0.24036697247706423</v>
      </c>
      <c r="E8" s="13">
        <v>0.24077328646748683</v>
      </c>
      <c r="F8" s="13">
        <v>0.27102803738317754</v>
      </c>
      <c r="G8" s="14">
        <v>0.23988005997001496</v>
      </c>
      <c r="H8" s="19">
        <f t="shared" si="0"/>
        <v>0.25338909512786151</v>
      </c>
    </row>
    <row r="9" spans="1:8" x14ac:dyDescent="0.25">
      <c r="A9" s="22"/>
      <c r="B9" s="11" t="s">
        <v>12</v>
      </c>
      <c r="C9" s="12">
        <v>0.2074074074074074</v>
      </c>
      <c r="D9" s="13">
        <v>0.12844036697247707</v>
      </c>
      <c r="E9" s="13">
        <v>0.15465729349736379</v>
      </c>
      <c r="F9" s="13">
        <v>0.16043613707165108</v>
      </c>
      <c r="G9" s="14">
        <v>0.12593703148425786</v>
      </c>
      <c r="H9" s="19">
        <f t="shared" si="0"/>
        <v>0.15537564728663142</v>
      </c>
    </row>
    <row r="10" spans="1:8" x14ac:dyDescent="0.25">
      <c r="A10" s="22"/>
      <c r="B10" s="11" t="s">
        <v>13</v>
      </c>
      <c r="C10" s="12">
        <v>0.25596707818930042</v>
      </c>
      <c r="D10" s="13">
        <v>0.24403669724770644</v>
      </c>
      <c r="E10" s="13">
        <v>0.26186291739894552</v>
      </c>
      <c r="F10" s="13">
        <v>0.24610591900311526</v>
      </c>
      <c r="G10" s="14">
        <v>0.36131934032983509</v>
      </c>
      <c r="H10" s="19">
        <f t="shared" si="0"/>
        <v>0.27385839043378052</v>
      </c>
    </row>
    <row r="11" spans="1:8" ht="24" x14ac:dyDescent="0.25">
      <c r="A11" s="22"/>
      <c r="B11" s="11" t="s">
        <v>14</v>
      </c>
      <c r="C11" s="12">
        <v>0.15473251028806584</v>
      </c>
      <c r="D11" s="13">
        <v>8.2568807339449546E-2</v>
      </c>
      <c r="E11" s="13">
        <v>0.15114235500878734</v>
      </c>
      <c r="F11" s="13">
        <v>0.13862928348909656</v>
      </c>
      <c r="G11" s="14">
        <v>0.16641679160419792</v>
      </c>
      <c r="H11" s="19">
        <f t="shared" si="0"/>
        <v>0.13869794954591944</v>
      </c>
    </row>
    <row r="12" spans="1:8" x14ac:dyDescent="0.25">
      <c r="A12" s="22"/>
      <c r="B12" s="11" t="s">
        <v>15</v>
      </c>
      <c r="C12" s="12">
        <v>0.36543209876543209</v>
      </c>
      <c r="D12" s="13">
        <v>0.29357798165137616</v>
      </c>
      <c r="E12" s="13">
        <v>0.37434094903339193</v>
      </c>
      <c r="F12" s="13">
        <v>0.29672897196261683</v>
      </c>
      <c r="G12" s="14">
        <v>0.34782608695652173</v>
      </c>
      <c r="H12" s="19">
        <f t="shared" si="0"/>
        <v>0.33558121767386778</v>
      </c>
    </row>
    <row r="13" spans="1:8" x14ac:dyDescent="0.25">
      <c r="A13" s="22"/>
      <c r="B13" s="11" t="s">
        <v>16</v>
      </c>
      <c r="C13" s="12">
        <v>0.44609053497942386</v>
      </c>
      <c r="D13" s="13">
        <v>0.44954128440366969</v>
      </c>
      <c r="E13" s="13">
        <v>0.39191564147627417</v>
      </c>
      <c r="F13" s="13">
        <v>0.50389408099688471</v>
      </c>
      <c r="G13" s="14">
        <v>0.47976011994002993</v>
      </c>
      <c r="H13" s="19">
        <f t="shared" si="0"/>
        <v>0.45424033235925654</v>
      </c>
    </row>
    <row r="14" spans="1:8" ht="24" x14ac:dyDescent="0.25">
      <c r="A14" s="22"/>
      <c r="B14" s="11" t="s">
        <v>17</v>
      </c>
      <c r="C14" s="12">
        <v>0.23703703703703705</v>
      </c>
      <c r="D14" s="13">
        <v>0.1798165137614679</v>
      </c>
      <c r="E14" s="13">
        <v>0.2179261862917399</v>
      </c>
      <c r="F14" s="13">
        <v>0.19080996884735202</v>
      </c>
      <c r="G14" s="14">
        <v>0.16941529235382308</v>
      </c>
      <c r="H14" s="19">
        <f t="shared" si="0"/>
        <v>0.19900099965828399</v>
      </c>
    </row>
    <row r="15" spans="1:8" ht="24" x14ac:dyDescent="0.25">
      <c r="A15" s="22"/>
      <c r="B15" s="11" t="s">
        <v>18</v>
      </c>
      <c r="C15" s="12">
        <v>8.8888888888888892E-2</v>
      </c>
      <c r="D15" s="13">
        <v>0.10091743119266056</v>
      </c>
      <c r="E15" s="13">
        <v>7.7328646748681895E-2</v>
      </c>
      <c r="F15" s="13">
        <v>0.10124610591900311</v>
      </c>
      <c r="G15" s="14">
        <v>0.10194902548725636</v>
      </c>
      <c r="H15" s="19">
        <f t="shared" si="0"/>
        <v>9.4066019647298174E-2</v>
      </c>
    </row>
    <row r="16" spans="1:8" ht="24" x14ac:dyDescent="0.25">
      <c r="A16" s="22"/>
      <c r="B16" s="11" t="s">
        <v>19</v>
      </c>
      <c r="C16" s="12">
        <v>8.0658436213991769E-2</v>
      </c>
      <c r="D16" s="13">
        <v>8.0733944954128459E-2</v>
      </c>
      <c r="E16" s="13">
        <v>7.9086115992970121E-2</v>
      </c>
      <c r="F16" s="13">
        <v>9.657320872274143E-2</v>
      </c>
      <c r="G16" s="14">
        <v>5.5472263868065967E-2</v>
      </c>
      <c r="H16" s="19">
        <f t="shared" si="0"/>
        <v>7.8504793950379542E-2</v>
      </c>
    </row>
    <row r="17" spans="1:8" ht="24" x14ac:dyDescent="0.25">
      <c r="A17" s="22"/>
      <c r="B17" s="11" t="s">
        <v>20</v>
      </c>
      <c r="C17" s="12">
        <v>0.12592592592592591</v>
      </c>
      <c r="D17" s="13">
        <v>7.3394495412844041E-2</v>
      </c>
      <c r="E17" s="13">
        <v>8.43585237258348E-2</v>
      </c>
      <c r="F17" s="13">
        <v>7.476635514018691E-2</v>
      </c>
      <c r="G17" s="14">
        <v>8.6956521739130432E-2</v>
      </c>
      <c r="H17" s="19">
        <f t="shared" si="0"/>
        <v>8.908036438878443E-2</v>
      </c>
    </row>
    <row r="18" spans="1:8" ht="24" x14ac:dyDescent="0.25">
      <c r="A18" s="22"/>
      <c r="B18" s="11" t="s">
        <v>21</v>
      </c>
      <c r="C18" s="12">
        <v>0.19094650205761318</v>
      </c>
      <c r="D18" s="13">
        <v>0.29908256880733947</v>
      </c>
      <c r="E18" s="13">
        <v>0.19507908611599298</v>
      </c>
      <c r="F18" s="13">
        <v>0.23442367601246106</v>
      </c>
      <c r="G18" s="14">
        <v>0.25487256371814093</v>
      </c>
      <c r="H18" s="19">
        <f t="shared" si="0"/>
        <v>0.23488087934230953</v>
      </c>
    </row>
    <row r="19" spans="1:8" x14ac:dyDescent="0.25">
      <c r="A19" s="22"/>
      <c r="B19" s="11" t="s">
        <v>22</v>
      </c>
      <c r="C19" s="12">
        <v>9.7942386831275721E-2</v>
      </c>
      <c r="D19" s="13">
        <v>7.8899082568807344E-2</v>
      </c>
      <c r="E19" s="13">
        <v>8.6115992970123026E-2</v>
      </c>
      <c r="F19" s="13">
        <v>7.3208722741433016E-2</v>
      </c>
      <c r="G19" s="14">
        <v>0.13493253373313344</v>
      </c>
      <c r="H19" s="19">
        <f t="shared" si="0"/>
        <v>9.4219743768954506E-2</v>
      </c>
    </row>
    <row r="20" spans="1:8" x14ac:dyDescent="0.25">
      <c r="A20" s="22"/>
      <c r="B20" s="11" t="s">
        <v>23</v>
      </c>
      <c r="C20" s="12">
        <v>0.1102880658436214</v>
      </c>
      <c r="D20" s="13">
        <v>0.13027522935779817</v>
      </c>
      <c r="E20" s="13">
        <v>0.18277680140597538</v>
      </c>
      <c r="F20" s="13">
        <v>0.11682242990654207</v>
      </c>
      <c r="G20" s="14">
        <v>0.15142428785607195</v>
      </c>
      <c r="H20" s="19">
        <f t="shared" si="0"/>
        <v>0.13831736287400179</v>
      </c>
    </row>
    <row r="21" spans="1:8" ht="24" x14ac:dyDescent="0.25">
      <c r="A21" s="22"/>
      <c r="B21" s="11" t="s">
        <v>24</v>
      </c>
      <c r="C21" s="12">
        <v>0.11358024691358025</v>
      </c>
      <c r="D21" s="13">
        <v>0.11009174311926608</v>
      </c>
      <c r="E21" s="13">
        <v>0.10193321616871705</v>
      </c>
      <c r="F21" s="13">
        <v>0.10046728971962617</v>
      </c>
      <c r="G21" s="14">
        <v>8.2458770614692659E-2</v>
      </c>
      <c r="H21" s="19">
        <f t="shared" si="0"/>
        <v>0.10170625330717645</v>
      </c>
    </row>
    <row r="22" spans="1:8" ht="24" x14ac:dyDescent="0.25">
      <c r="A22" s="22"/>
      <c r="B22" s="11" t="s">
        <v>25</v>
      </c>
      <c r="C22" s="12">
        <v>8.8888888888888892E-2</v>
      </c>
      <c r="D22" s="13">
        <v>6.6055045871559637E-2</v>
      </c>
      <c r="E22" s="13">
        <v>6.6783831282952552E-2</v>
      </c>
      <c r="F22" s="13">
        <v>7.0872274143302175E-2</v>
      </c>
      <c r="G22" s="14">
        <v>6.1469265367316339E-2</v>
      </c>
      <c r="H22" s="19">
        <f t="shared" si="0"/>
        <v>7.0813861110803927E-2</v>
      </c>
    </row>
    <row r="23" spans="1:8" ht="24" x14ac:dyDescent="0.25">
      <c r="A23" s="22"/>
      <c r="B23" s="11" t="s">
        <v>26</v>
      </c>
      <c r="C23" s="12">
        <v>0.17366255144032924</v>
      </c>
      <c r="D23" s="13">
        <v>0.181651376146789</v>
      </c>
      <c r="E23" s="13">
        <v>0.17398945518453426</v>
      </c>
      <c r="F23" s="13">
        <v>0.17367601246105915</v>
      </c>
      <c r="G23" s="14">
        <v>0.19790104947526238</v>
      </c>
      <c r="H23" s="19">
        <f t="shared" si="0"/>
        <v>0.18017608894159479</v>
      </c>
    </row>
    <row r="24" spans="1:8" ht="24" x14ac:dyDescent="0.25">
      <c r="A24" s="22"/>
      <c r="B24" s="11" t="s">
        <v>27</v>
      </c>
      <c r="C24" s="12">
        <v>6.584362139917696E-2</v>
      </c>
      <c r="D24" s="13">
        <v>0.15779816513761469</v>
      </c>
      <c r="E24" s="13">
        <v>0.1335676625659051</v>
      </c>
      <c r="F24" s="13">
        <v>0.11370716510903427</v>
      </c>
      <c r="G24" s="14">
        <v>0.10644677661169415</v>
      </c>
      <c r="H24" s="19">
        <f t="shared" si="0"/>
        <v>0.11547267816468502</v>
      </c>
    </row>
    <row r="25" spans="1:8" ht="24.75" thickBot="1" x14ac:dyDescent="0.3">
      <c r="A25" s="23"/>
      <c r="B25" s="15" t="s">
        <v>28</v>
      </c>
      <c r="C25" s="16">
        <v>0.1111111111111111</v>
      </c>
      <c r="D25" s="17">
        <v>0.27522935779816515</v>
      </c>
      <c r="E25" s="17">
        <v>0.210896309314587</v>
      </c>
      <c r="F25" s="17">
        <v>0.14485981308411214</v>
      </c>
      <c r="G25" s="18">
        <v>0.14692653673163419</v>
      </c>
      <c r="H25" s="19">
        <f t="shared" si="0"/>
        <v>0.1778046256079219</v>
      </c>
    </row>
    <row r="26" spans="1:8" ht="15.75" thickTop="1" x14ac:dyDescent="0.25">
      <c r="C26" s="20">
        <f t="shared" ref="C26:H26" si="1">AVERAGE(C6:C25)</f>
        <v>0.18242798353909465</v>
      </c>
      <c r="D26" s="20">
        <f t="shared" si="1"/>
        <v>0.17761467889908258</v>
      </c>
      <c r="E26" s="20">
        <f t="shared" si="1"/>
        <v>0.17794376098418274</v>
      </c>
      <c r="F26" s="20">
        <f t="shared" si="1"/>
        <v>0.17581775700934579</v>
      </c>
      <c r="G26" s="20">
        <f t="shared" si="1"/>
        <v>0.18140929535232383</v>
      </c>
      <c r="H26" s="20">
        <f t="shared" si="1"/>
        <v>0.17904269515680593</v>
      </c>
    </row>
    <row r="29" spans="1:8" ht="15.75" thickBot="1" x14ac:dyDescent="0.3"/>
    <row r="30" spans="1:8" ht="15.75" thickTop="1" x14ac:dyDescent="0.25">
      <c r="A30" s="24"/>
      <c r="B30" s="25"/>
      <c r="C30" s="30" t="s">
        <v>1</v>
      </c>
      <c r="D30" s="31"/>
      <c r="E30" s="31"/>
      <c r="F30" s="31"/>
      <c r="G30" s="32"/>
    </row>
    <row r="31" spans="1:8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3" t="s">
        <v>6</v>
      </c>
    </row>
    <row r="32" spans="1:8" ht="25.5" thickBot="1" x14ac:dyDescent="0.3">
      <c r="A32" s="28"/>
      <c r="B32" s="29"/>
      <c r="C32" s="4" t="s">
        <v>7</v>
      </c>
      <c r="D32" s="5" t="s">
        <v>7</v>
      </c>
      <c r="E32" s="5" t="s">
        <v>7</v>
      </c>
      <c r="F32" s="5" t="s">
        <v>7</v>
      </c>
      <c r="G32" s="6" t="s">
        <v>7</v>
      </c>
    </row>
    <row r="33" spans="1:7" ht="15.75" thickTop="1" x14ac:dyDescent="0.25">
      <c r="A33" s="21" t="s">
        <v>8</v>
      </c>
      <c r="B33" s="7" t="s">
        <v>9</v>
      </c>
      <c r="C33" s="8">
        <f>C6 -($H6*C$26/$H$26)</f>
        <v>4.9860585325841811E-2</v>
      </c>
      <c r="D33" s="9">
        <f t="shared" ref="D33:G33" si="2">D6 -($H6*D$26/$H$26)</f>
        <v>1.0003813445388976E-2</v>
      </c>
      <c r="E33" s="9">
        <f t="shared" si="2"/>
        <v>-9.975218763464716E-3</v>
      </c>
      <c r="F33" s="9">
        <f t="shared" si="2"/>
        <v>9.2336117318573552E-3</v>
      </c>
      <c r="G33" s="10">
        <f t="shared" si="2"/>
        <v>-5.9122791739623315E-2</v>
      </c>
    </row>
    <row r="34" spans="1:7" x14ac:dyDescent="0.25">
      <c r="A34" s="22"/>
      <c r="B34" s="11" t="s">
        <v>10</v>
      </c>
      <c r="C34" s="12">
        <f t="shared" ref="C34:G34" si="3">C7 -($H7*C$26/$H$26)</f>
        <v>6.2499034862531777E-3</v>
      </c>
      <c r="D34" s="13">
        <f t="shared" si="3"/>
        <v>-2.2699117346960285E-2</v>
      </c>
      <c r="E34" s="13">
        <f t="shared" si="3"/>
        <v>-8.9228904759319216E-3</v>
      </c>
      <c r="F34" s="13">
        <f t="shared" si="3"/>
        <v>1.0325288283590667E-2</v>
      </c>
      <c r="G34" s="14">
        <f t="shared" si="3"/>
        <v>1.5046816053048445E-2</v>
      </c>
    </row>
    <row r="35" spans="1:7" ht="24" x14ac:dyDescent="0.25">
      <c r="A35" s="22"/>
      <c r="B35" s="11" t="s">
        <v>11</v>
      </c>
      <c r="C35" s="12">
        <f t="shared" ref="C35:G35" si="4">C8 -($H8*C$26/$H$26)</f>
        <v>1.6717015235739041E-2</v>
      </c>
      <c r="D35" s="13">
        <f t="shared" si="4"/>
        <v>-1.1001131249525675E-2</v>
      </c>
      <c r="E35" s="13">
        <f t="shared" si="4"/>
        <v>-1.106054869647502E-2</v>
      </c>
      <c r="F35" s="13">
        <f t="shared" si="4"/>
        <v>2.2203016529960817E-2</v>
      </c>
      <c r="G35" s="14">
        <f t="shared" si="4"/>
        <v>-1.6858351819699219E-2</v>
      </c>
    </row>
    <row r="36" spans="1:7" x14ac:dyDescent="0.25">
      <c r="A36" s="22"/>
      <c r="B36" s="11" t="s">
        <v>12</v>
      </c>
      <c r="C36" s="12">
        <f t="shared" ref="C36:G36" si="5">C9 -($H9*C$26/$H$26)</f>
        <v>4.9093961551617049E-2</v>
      </c>
      <c r="D36" s="13">
        <f t="shared" si="5"/>
        <v>-2.5696028692158396E-2</v>
      </c>
      <c r="E36" s="13">
        <f t="shared" si="5"/>
        <v>2.3531599461931729E-4</v>
      </c>
      <c r="F36" s="13">
        <f t="shared" si="5"/>
        <v>7.8591342741574366E-3</v>
      </c>
      <c r="G36" s="14">
        <f t="shared" si="5"/>
        <v>-3.1492383128235241E-2</v>
      </c>
    </row>
    <row r="37" spans="1:7" x14ac:dyDescent="0.25">
      <c r="A37" s="22"/>
      <c r="B37" s="11" t="s">
        <v>13</v>
      </c>
      <c r="C37" s="12">
        <f t="shared" ref="C37:G37" si="6">C10 -($H10*C$26/$H$26)</f>
        <v>-2.3069348839136028E-2</v>
      </c>
      <c r="D37" s="13">
        <f t="shared" si="6"/>
        <v>-2.7637441918459515E-2</v>
      </c>
      <c r="E37" s="13">
        <f t="shared" si="6"/>
        <v>-1.031457595359031E-2</v>
      </c>
      <c r="F37" s="13">
        <f t="shared" si="6"/>
        <v>-2.2819701794135588E-2</v>
      </c>
      <c r="G37" s="14">
        <f t="shared" si="6"/>
        <v>8.3841068505321581E-2</v>
      </c>
    </row>
    <row r="38" spans="1:7" ht="24" x14ac:dyDescent="0.25">
      <c r="A38" s="22"/>
      <c r="B38" s="11" t="s">
        <v>14</v>
      </c>
      <c r="C38" s="12">
        <f t="shared" ref="C38:G38" si="7">C11 -($H11*C$26/$H$26)</f>
        <v>1.3412099340781497E-2</v>
      </c>
      <c r="D38" s="13">
        <f t="shared" si="7"/>
        <v>-5.5022909267499642E-2</v>
      </c>
      <c r="E38" s="13">
        <f t="shared" si="7"/>
        <v>1.3295710322277471E-2</v>
      </c>
      <c r="F38" s="13">
        <f t="shared" si="7"/>
        <v>2.4295777730825863E-3</v>
      </c>
      <c r="G38" s="14">
        <f t="shared" si="7"/>
        <v>2.5885521831358144E-2</v>
      </c>
    </row>
    <row r="39" spans="1:7" x14ac:dyDescent="0.25">
      <c r="A39" s="22"/>
      <c r="B39" s="11" t="s">
        <v>15</v>
      </c>
      <c r="C39" s="12">
        <f t="shared" ref="C39:G39" si="8">C12 -($H12*C$26/$H$26)</f>
        <v>2.3505806825838471E-2</v>
      </c>
      <c r="D39" s="13">
        <f t="shared" si="8"/>
        <v>-3.9326693233604382E-2</v>
      </c>
      <c r="E39" s="13">
        <f t="shared" si="8"/>
        <v>4.0819472850062655E-2</v>
      </c>
      <c r="F39" s="13">
        <f t="shared" si="8"/>
        <v>-3.2807717228814093E-2</v>
      </c>
      <c r="G39" s="14">
        <f t="shared" si="8"/>
        <v>7.8091307865172377E-3</v>
      </c>
    </row>
    <row r="40" spans="1:7" x14ac:dyDescent="0.25">
      <c r="A40" s="22"/>
      <c r="B40" s="11" t="s">
        <v>16</v>
      </c>
      <c r="C40" s="12">
        <f t="shared" ref="C40:G40" si="9">C13 -($H13*C$26/$H$26)</f>
        <v>-1.6738444453962165E-2</v>
      </c>
      <c r="D40" s="13">
        <f t="shared" si="9"/>
        <v>-1.0760988095489532E-3</v>
      </c>
      <c r="E40" s="13">
        <f t="shared" si="9"/>
        <v>-5.953663955602867E-2</v>
      </c>
      <c r="F40" s="13">
        <f t="shared" si="9"/>
        <v>5.7835579092410883E-2</v>
      </c>
      <c r="G40" s="14">
        <f t="shared" si="9"/>
        <v>1.9515603727128683E-2</v>
      </c>
    </row>
    <row r="41" spans="1:7" ht="24" x14ac:dyDescent="0.25">
      <c r="A41" s="22"/>
      <c r="B41" s="11" t="s">
        <v>17</v>
      </c>
      <c r="C41" s="12">
        <f t="shared" ref="C41:G41" si="10">C14 -($H14*C$26/$H$26)</f>
        <v>3.4273383048639083E-2</v>
      </c>
      <c r="D41" s="13">
        <f t="shared" si="10"/>
        <v>-1.759728535469765E-2</v>
      </c>
      <c r="E41" s="13">
        <f t="shared" si="10"/>
        <v>2.0146621547173754E-2</v>
      </c>
      <c r="F41" s="13">
        <f t="shared" si="10"/>
        <v>-4.6066013282398954E-3</v>
      </c>
      <c r="G41" s="14">
        <f t="shared" si="10"/>
        <v>-3.2216117912875236E-2</v>
      </c>
    </row>
    <row r="42" spans="1:7" ht="24" x14ac:dyDescent="0.25">
      <c r="A42" s="22"/>
      <c r="B42" s="11" t="s">
        <v>18</v>
      </c>
      <c r="C42" s="12">
        <f t="shared" ref="C42:G42" si="11">C15 -($H15*C$26/$H$26)</f>
        <v>-6.9557043170861699E-3</v>
      </c>
      <c r="D42" s="13">
        <f t="shared" si="11"/>
        <v>7.601667260838621E-3</v>
      </c>
      <c r="E42" s="13">
        <f t="shared" si="11"/>
        <v>-1.6160011373855226E-2</v>
      </c>
      <c r="F42" s="13">
        <f t="shared" si="11"/>
        <v>8.8744145148908771E-3</v>
      </c>
      <c r="G42" s="14">
        <f t="shared" si="11"/>
        <v>6.6396339152118566E-3</v>
      </c>
    </row>
    <row r="43" spans="1:7" ht="24" x14ac:dyDescent="0.25">
      <c r="A43" s="22"/>
      <c r="B43" s="11" t="s">
        <v>19</v>
      </c>
      <c r="C43" s="12">
        <f t="shared" ref="C43:G43" si="12">C16 -($H16*C$26/$H$26)</f>
        <v>6.6929593671274934E-4</v>
      </c>
      <c r="D43" s="13">
        <f t="shared" si="12"/>
        <v>2.8552928408798889E-3</v>
      </c>
      <c r="E43" s="13">
        <f t="shared" si="12"/>
        <v>1.0631713618898531E-3</v>
      </c>
      <c r="F43" s="13">
        <f t="shared" si="12"/>
        <v>1.948245238248246E-2</v>
      </c>
      <c r="G43" s="14">
        <f t="shared" si="12"/>
        <v>-2.4070212521964889E-2</v>
      </c>
    </row>
    <row r="44" spans="1:7" ht="24" x14ac:dyDescent="0.25">
      <c r="A44" s="22"/>
      <c r="B44" s="11" t="s">
        <v>20</v>
      </c>
      <c r="C44" s="12">
        <f t="shared" ref="C44:G44" si="13">C17 -($H17*C$26/$H$26)</f>
        <v>3.5161255330785013E-2</v>
      </c>
      <c r="D44" s="13">
        <f t="shared" si="13"/>
        <v>-1.4975378059348135E-2</v>
      </c>
      <c r="E44" s="13">
        <f t="shared" si="13"/>
        <v>-4.1750802578360419E-3</v>
      </c>
      <c r="F44" s="13">
        <f t="shared" si="13"/>
        <v>-1.2709483216103198E-2</v>
      </c>
      <c r="G44" s="14">
        <f t="shared" si="13"/>
        <v>-3.3013137974976375E-3</v>
      </c>
    </row>
    <row r="45" spans="1:7" ht="24" x14ac:dyDescent="0.25">
      <c r="A45" s="22"/>
      <c r="B45" s="11" t="s">
        <v>21</v>
      </c>
      <c r="C45" s="12">
        <f t="shared" ref="C45:G45" si="14">C18 -($H18*C$26/$H$26)</f>
        <v>-4.8375438180048108E-2</v>
      </c>
      <c r="D45" s="13">
        <f t="shared" si="14"/>
        <v>6.6075062260470829E-2</v>
      </c>
      <c r="E45" s="13">
        <f t="shared" si="14"/>
        <v>-3.8360133601057972E-2</v>
      </c>
      <c r="F45" s="13">
        <f t="shared" si="14"/>
        <v>3.7734987785877083E-3</v>
      </c>
      <c r="G45" s="14">
        <f t="shared" si="14"/>
        <v>1.688701074204757E-2</v>
      </c>
    </row>
    <row r="46" spans="1:7" x14ac:dyDescent="0.25">
      <c r="A46" s="22"/>
      <c r="B46" s="11" t="s">
        <v>22</v>
      </c>
      <c r="C46" s="12">
        <f t="shared" ref="C46:G46" si="15">C19 -($H19*C$26/$H$26)</f>
        <v>1.9411629316523071E-3</v>
      </c>
      <c r="D46" s="13">
        <f t="shared" si="15"/>
        <v>-1.4569179405356486E-2</v>
      </c>
      <c r="E46" s="13">
        <f t="shared" si="15"/>
        <v>-7.5254457410751513E-3</v>
      </c>
      <c r="F46" s="13">
        <f t="shared" si="15"/>
        <v>-1.9313923887320908E-2</v>
      </c>
      <c r="G46" s="14">
        <f t="shared" si="15"/>
        <v>3.9467386102100294E-2</v>
      </c>
    </row>
    <row r="47" spans="1:7" x14ac:dyDescent="0.25">
      <c r="A47" s="22"/>
      <c r="B47" s="11" t="s">
        <v>23</v>
      </c>
      <c r="C47" s="12">
        <f t="shared" ref="C47:G47" si="16">C20 -($H20*C$26/$H$26)</f>
        <v>-3.0644562407144735E-2</v>
      </c>
      <c r="D47" s="13">
        <f t="shared" si="16"/>
        <v>-6.938936076416935E-3</v>
      </c>
      <c r="E47" s="13">
        <f t="shared" si="16"/>
        <v>4.5308407413927915E-2</v>
      </c>
      <c r="F47" s="13">
        <f t="shared" si="16"/>
        <v>-1.9003544309587977E-2</v>
      </c>
      <c r="G47" s="14">
        <f t="shared" si="16"/>
        <v>1.127863537922183E-2</v>
      </c>
    </row>
    <row r="48" spans="1:7" ht="24" x14ac:dyDescent="0.25">
      <c r="A48" s="22"/>
      <c r="B48" s="11" t="s">
        <v>24</v>
      </c>
      <c r="C48" s="12">
        <f t="shared" ref="C48:G48" si="17">C21 -($H21*C$26/$H$26)</f>
        <v>9.9509606816293172E-3</v>
      </c>
      <c r="D48" s="13">
        <f t="shared" si="17"/>
        <v>9.1966828245025334E-3</v>
      </c>
      <c r="E48" s="13">
        <f t="shared" si="17"/>
        <v>8.5121886500859334E-4</v>
      </c>
      <c r="F48" s="13">
        <f t="shared" si="17"/>
        <v>5.929814456625826E-4</v>
      </c>
      <c r="G48" s="14">
        <f t="shared" si="17"/>
        <v>-2.0591843816803082E-2</v>
      </c>
    </row>
    <row r="49" spans="1:7" ht="24" x14ac:dyDescent="0.25">
      <c r="A49" s="22"/>
      <c r="B49" s="11" t="s">
        <v>25</v>
      </c>
      <c r="C49" s="12">
        <f t="shared" ref="C49:G49" si="18">C22 -($H22*C$26/$H$26)</f>
        <v>1.6736099422960171E-2</v>
      </c>
      <c r="D49" s="13">
        <f t="shared" si="18"/>
        <v>-4.1940150676995774E-3</v>
      </c>
      <c r="E49" s="13">
        <f t="shared" si="18"/>
        <v>-3.5953861703600654E-3</v>
      </c>
      <c r="F49" s="13">
        <f t="shared" si="18"/>
        <v>1.3339206529860148E-3</v>
      </c>
      <c r="G49" s="14">
        <f t="shared" si="18"/>
        <v>-1.0280618837886557E-2</v>
      </c>
    </row>
    <row r="50" spans="1:7" ht="24" x14ac:dyDescent="0.25">
      <c r="A50" s="22"/>
      <c r="B50" s="11" t="s">
        <v>26</v>
      </c>
      <c r="C50" s="12">
        <f t="shared" ref="C50:G50" si="19">C23 -($H23*C$26/$H$26)</f>
        <v>-9.9202557710391381E-3</v>
      </c>
      <c r="D50" s="13">
        <f t="shared" si="19"/>
        <v>2.9123432327314847E-3</v>
      </c>
      <c r="E50" s="13">
        <f t="shared" si="19"/>
        <v>-5.0807430026005296E-3</v>
      </c>
      <c r="F50" s="13">
        <f t="shared" si="19"/>
        <v>-3.2547235105134242E-3</v>
      </c>
      <c r="G50" s="14">
        <f t="shared" si="19"/>
        <v>1.5343379051421802E-2</v>
      </c>
    </row>
    <row r="51" spans="1:7" ht="24" x14ac:dyDescent="0.25">
      <c r="A51" s="22"/>
      <c r="B51" s="11" t="s">
        <v>27</v>
      </c>
      <c r="C51" s="12">
        <f t="shared" ref="C51:G51" si="20">C24 -($H24*C$26/$H$26)</f>
        <v>-5.1812381338009125E-2</v>
      </c>
      <c r="D51" s="13">
        <f t="shared" si="20"/>
        <v>4.3246478815672035E-2</v>
      </c>
      <c r="E51" s="13">
        <f t="shared" si="20"/>
        <v>1.8803736422230238E-2</v>
      </c>
      <c r="F51" s="13">
        <f t="shared" si="20"/>
        <v>3.1439444616906953E-4</v>
      </c>
      <c r="G51" s="14">
        <f t="shared" si="20"/>
        <v>-1.055222834606212E-2</v>
      </c>
    </row>
    <row r="52" spans="1:7" ht="24.75" thickBot="1" x14ac:dyDescent="0.3">
      <c r="A52" s="23"/>
      <c r="B52" s="15" t="s">
        <v>28</v>
      </c>
      <c r="C52" s="16">
        <f t="shared" ref="C52:G52" si="21">C25 -($H25*C$26/$H$26)</f>
        <v>-7.0055393812024025E-2</v>
      </c>
      <c r="D52" s="17">
        <f t="shared" si="21"/>
        <v>9.8842873800791264E-2</v>
      </c>
      <c r="E52" s="17">
        <f t="shared" si="21"/>
        <v>3.4183018815086536E-2</v>
      </c>
      <c r="F52" s="17">
        <f t="shared" si="21"/>
        <v>-2.9742174631123552E-2</v>
      </c>
      <c r="G52" s="18">
        <f t="shared" si="21"/>
        <v>-3.3228324172730084E-2</v>
      </c>
    </row>
    <row r="53" spans="1:7" ht="15.75" thickTop="1" x14ac:dyDescent="0.25"/>
  </sheetData>
  <mergeCells count="6">
    <mergeCell ref="A33:A52"/>
    <mergeCell ref="A3:B5"/>
    <mergeCell ref="C3:G3"/>
    <mergeCell ref="A6:A25"/>
    <mergeCell ref="A30:B32"/>
    <mergeCell ref="C30:G30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29</v>
      </c>
      <c r="B6" s="7" t="s">
        <v>30</v>
      </c>
      <c r="C6" s="8">
        <v>0.3037037037037037</v>
      </c>
      <c r="D6" s="9">
        <v>0.25504587155963304</v>
      </c>
      <c r="E6" s="9">
        <v>0.28646748681898065</v>
      </c>
      <c r="F6" s="9">
        <v>0.31931464174454827</v>
      </c>
      <c r="G6" s="10">
        <v>0.45127436281859068</v>
      </c>
      <c r="H6" s="19">
        <f t="shared" ref="H6:H21" si="0">AVERAGE(C6:G6)</f>
        <v>0.32316121332909126</v>
      </c>
    </row>
    <row r="7" spans="1:8" x14ac:dyDescent="0.25">
      <c r="A7" s="22"/>
      <c r="B7" s="11" t="s">
        <v>31</v>
      </c>
      <c r="C7" s="12">
        <v>0.17777777777777778</v>
      </c>
      <c r="D7" s="13">
        <v>0.15963302752293579</v>
      </c>
      <c r="E7" s="13">
        <v>0.13005272407732865</v>
      </c>
      <c r="F7" s="13">
        <v>0.1292834890965732</v>
      </c>
      <c r="G7" s="14">
        <v>0.10194902548725636</v>
      </c>
      <c r="H7" s="19">
        <f t="shared" si="0"/>
        <v>0.13973920879237436</v>
      </c>
    </row>
    <row r="8" spans="1:8" ht="24" x14ac:dyDescent="0.25">
      <c r="A8" s="22"/>
      <c r="B8" s="11" t="s">
        <v>32</v>
      </c>
      <c r="C8" s="12">
        <v>0.31604938271604938</v>
      </c>
      <c r="D8" s="13">
        <v>0.21467889908256882</v>
      </c>
      <c r="E8" s="13">
        <v>0.27065026362038663</v>
      </c>
      <c r="F8" s="13">
        <v>0.27258566978193144</v>
      </c>
      <c r="G8" s="14">
        <v>0.20989505247376311</v>
      </c>
      <c r="H8" s="19">
        <f t="shared" si="0"/>
        <v>0.25677185353493986</v>
      </c>
    </row>
    <row r="9" spans="1:8" ht="24" x14ac:dyDescent="0.25">
      <c r="A9" s="22"/>
      <c r="B9" s="11" t="s">
        <v>33</v>
      </c>
      <c r="C9" s="12">
        <v>0.2074074074074074</v>
      </c>
      <c r="D9" s="13">
        <v>0.14678899082568808</v>
      </c>
      <c r="E9" s="13">
        <v>0.16695957820738136</v>
      </c>
      <c r="F9" s="13">
        <v>0.13084112149532709</v>
      </c>
      <c r="G9" s="14">
        <v>0.14542728635682159</v>
      </c>
      <c r="H9" s="19">
        <f t="shared" si="0"/>
        <v>0.15948487685852511</v>
      </c>
    </row>
    <row r="10" spans="1:8" x14ac:dyDescent="0.25">
      <c r="A10" s="22"/>
      <c r="B10" s="11" t="s">
        <v>34</v>
      </c>
      <c r="C10" s="12">
        <v>0.14979423868312758</v>
      </c>
      <c r="D10" s="13">
        <v>0.11192660550458716</v>
      </c>
      <c r="E10" s="13">
        <v>0.11072056239015819</v>
      </c>
      <c r="F10" s="13">
        <v>0.10358255451713395</v>
      </c>
      <c r="G10" s="14">
        <v>7.1964017991004492E-2</v>
      </c>
      <c r="H10" s="19">
        <f t="shared" si="0"/>
        <v>0.10959759581720227</v>
      </c>
    </row>
    <row r="11" spans="1:8" x14ac:dyDescent="0.25">
      <c r="A11" s="22"/>
      <c r="B11" s="11" t="s">
        <v>35</v>
      </c>
      <c r="C11" s="12">
        <v>0.36213991769547327</v>
      </c>
      <c r="D11" s="13">
        <v>0.34495412844036699</v>
      </c>
      <c r="E11" s="13">
        <v>0.42706502636203875</v>
      </c>
      <c r="F11" s="13">
        <v>0.34968847352024923</v>
      </c>
      <c r="G11" s="14">
        <v>0.34032983508245879</v>
      </c>
      <c r="H11" s="19">
        <f t="shared" si="0"/>
        <v>0.36483547622011742</v>
      </c>
    </row>
    <row r="12" spans="1:8" x14ac:dyDescent="0.25">
      <c r="A12" s="22"/>
      <c r="B12" s="11" t="s">
        <v>36</v>
      </c>
      <c r="C12" s="12">
        <v>0.1506172839506173</v>
      </c>
      <c r="D12" s="13">
        <v>0.24770642201834864</v>
      </c>
      <c r="E12" s="13">
        <v>0.24428822495606328</v>
      </c>
      <c r="F12" s="13">
        <v>0.24376947040498442</v>
      </c>
      <c r="G12" s="14">
        <v>0.18440779610194902</v>
      </c>
      <c r="H12" s="19">
        <f t="shared" si="0"/>
        <v>0.21415783948639255</v>
      </c>
    </row>
    <row r="13" spans="1:8" x14ac:dyDescent="0.25">
      <c r="A13" s="22"/>
      <c r="B13" s="11" t="s">
        <v>37</v>
      </c>
      <c r="C13" s="12">
        <v>0.13909465020576131</v>
      </c>
      <c r="D13" s="13">
        <v>7.5229357798165142E-2</v>
      </c>
      <c r="E13" s="13">
        <v>0.10369068541300526</v>
      </c>
      <c r="F13" s="13">
        <v>0.13084112149532709</v>
      </c>
      <c r="G13" s="14">
        <v>9.7451274362818585E-2</v>
      </c>
      <c r="H13" s="19">
        <f t="shared" si="0"/>
        <v>0.10926141785501549</v>
      </c>
    </row>
    <row r="14" spans="1:8" ht="24" x14ac:dyDescent="0.25">
      <c r="A14" s="22"/>
      <c r="B14" s="11" t="s">
        <v>38</v>
      </c>
      <c r="C14" s="12">
        <v>0.19341563786008231</v>
      </c>
      <c r="D14" s="13">
        <v>0.24403669724770644</v>
      </c>
      <c r="E14" s="13">
        <v>0.210896309314587</v>
      </c>
      <c r="F14" s="13">
        <v>0.19937694704049844</v>
      </c>
      <c r="G14" s="14">
        <v>0.16791604197901053</v>
      </c>
      <c r="H14" s="19">
        <f t="shared" si="0"/>
        <v>0.20312832668837694</v>
      </c>
    </row>
    <row r="15" spans="1:8" ht="24" x14ac:dyDescent="0.25">
      <c r="A15" s="22"/>
      <c r="B15" s="11" t="s">
        <v>39</v>
      </c>
      <c r="C15" s="12">
        <v>0.17530864197530863</v>
      </c>
      <c r="D15" s="13">
        <v>0.23853211009174313</v>
      </c>
      <c r="E15" s="13">
        <v>0.19683655536028119</v>
      </c>
      <c r="F15" s="13">
        <v>0.18925233644859812</v>
      </c>
      <c r="G15" s="14">
        <v>0.19340329835082459</v>
      </c>
      <c r="H15" s="19">
        <f t="shared" si="0"/>
        <v>0.19866658844535115</v>
      </c>
    </row>
    <row r="16" spans="1:8" x14ac:dyDescent="0.25">
      <c r="A16" s="22"/>
      <c r="B16" s="11" t="s">
        <v>40</v>
      </c>
      <c r="C16" s="12">
        <v>0.18436213991769548</v>
      </c>
      <c r="D16" s="13">
        <v>0.1761467889908257</v>
      </c>
      <c r="E16" s="13">
        <v>0.17750439367311072</v>
      </c>
      <c r="F16" s="13">
        <v>0.1674454828660436</v>
      </c>
      <c r="G16" s="14">
        <v>0.15142428785607195</v>
      </c>
      <c r="H16" s="19">
        <f t="shared" si="0"/>
        <v>0.17137661866074952</v>
      </c>
    </row>
    <row r="17" spans="1:8" x14ac:dyDescent="0.25">
      <c r="A17" s="22"/>
      <c r="B17" s="11" t="s">
        <v>41</v>
      </c>
      <c r="C17" s="12">
        <v>0.12016460905349796</v>
      </c>
      <c r="D17" s="13">
        <v>7.8899082568807344E-2</v>
      </c>
      <c r="E17" s="13">
        <v>0.10193321616871705</v>
      </c>
      <c r="F17" s="13">
        <v>0.13161993769470404</v>
      </c>
      <c r="G17" s="14">
        <v>0.19640179910044978</v>
      </c>
      <c r="H17" s="19">
        <f t="shared" si="0"/>
        <v>0.12580372891723524</v>
      </c>
    </row>
    <row r="18" spans="1:8" x14ac:dyDescent="0.25">
      <c r="A18" s="22"/>
      <c r="B18" s="11" t="s">
        <v>42</v>
      </c>
      <c r="C18" s="12">
        <v>0.27160493827160492</v>
      </c>
      <c r="D18" s="13">
        <v>0.3669724770642202</v>
      </c>
      <c r="E18" s="13">
        <v>0.3444639718804921</v>
      </c>
      <c r="F18" s="13">
        <v>0.34890965732087226</v>
      </c>
      <c r="G18" s="14">
        <v>0.32533733133433285</v>
      </c>
      <c r="H18" s="19">
        <f t="shared" si="0"/>
        <v>0.33145767517430447</v>
      </c>
    </row>
    <row r="19" spans="1:8" ht="24" x14ac:dyDescent="0.25">
      <c r="A19" s="22"/>
      <c r="B19" s="11" t="s">
        <v>43</v>
      </c>
      <c r="C19" s="12">
        <v>0.10205761316872428</v>
      </c>
      <c r="D19" s="13">
        <v>0.10642201834862386</v>
      </c>
      <c r="E19" s="13">
        <v>0.12302284710017573</v>
      </c>
      <c r="F19" s="13">
        <v>8.3333333333333315E-2</v>
      </c>
      <c r="G19" s="14">
        <v>9.5952023988006008E-2</v>
      </c>
      <c r="H19" s="19">
        <f t="shared" si="0"/>
        <v>0.10215756718777262</v>
      </c>
    </row>
    <row r="20" spans="1:8" ht="24" x14ac:dyDescent="0.25">
      <c r="A20" s="22"/>
      <c r="B20" s="11" t="s">
        <v>44</v>
      </c>
      <c r="C20" s="12">
        <v>0.33662551440329219</v>
      </c>
      <c r="D20" s="13">
        <v>0.3522935779816514</v>
      </c>
      <c r="E20" s="13">
        <v>0.30052724077328646</v>
      </c>
      <c r="F20" s="13">
        <v>0.3115264797507788</v>
      </c>
      <c r="G20" s="14">
        <v>0.35832083958020988</v>
      </c>
      <c r="H20" s="19">
        <f t="shared" si="0"/>
        <v>0.3318587304978437</v>
      </c>
    </row>
    <row r="21" spans="1:8" ht="24.75" thickBot="1" x14ac:dyDescent="0.3">
      <c r="A21" s="23"/>
      <c r="B21" s="15" t="s">
        <v>45</v>
      </c>
      <c r="C21" s="16">
        <v>0.30205761316872426</v>
      </c>
      <c r="D21" s="17">
        <v>0.23853211009174313</v>
      </c>
      <c r="E21" s="17">
        <v>0.28295254833040423</v>
      </c>
      <c r="F21" s="17">
        <v>0.28738317757009346</v>
      </c>
      <c r="G21" s="18">
        <v>0.27286356821589203</v>
      </c>
      <c r="H21" s="19">
        <f t="shared" si="0"/>
        <v>0.27675780347537138</v>
      </c>
    </row>
    <row r="22" spans="1:8" ht="15.75" thickTop="1" x14ac:dyDescent="0.25">
      <c r="C22" s="20">
        <f t="shared" ref="C22:H22" si="1">AVERAGE(C6:C21)</f>
        <v>0.21826131687242797</v>
      </c>
      <c r="D22" s="20">
        <f t="shared" si="1"/>
        <v>0.20986238532110091</v>
      </c>
      <c r="E22" s="20">
        <f t="shared" si="1"/>
        <v>0.21737697715289983</v>
      </c>
      <c r="F22" s="20">
        <f t="shared" si="1"/>
        <v>0.21242211838006228</v>
      </c>
      <c r="G22" s="20">
        <f t="shared" si="1"/>
        <v>0.21026986506746626</v>
      </c>
      <c r="H22" s="20">
        <f t="shared" si="1"/>
        <v>0.21363853255879151</v>
      </c>
    </row>
    <row r="25" spans="1:8" ht="15.75" thickBot="1" x14ac:dyDescent="0.3"/>
    <row r="26" spans="1:8" ht="15.75" thickTop="1" x14ac:dyDescent="0.25">
      <c r="A26" s="24"/>
      <c r="B26" s="25"/>
      <c r="C26" s="30" t="s">
        <v>1</v>
      </c>
      <c r="D26" s="31"/>
      <c r="E26" s="31"/>
      <c r="F26" s="31"/>
      <c r="G26" s="32"/>
    </row>
    <row r="27" spans="1:8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3" t="s">
        <v>6</v>
      </c>
    </row>
    <row r="28" spans="1:8" ht="25.5" thickBot="1" x14ac:dyDescent="0.3">
      <c r="A28" s="28"/>
      <c r="B28" s="29"/>
      <c r="C28" s="4" t="s">
        <v>7</v>
      </c>
      <c r="D28" s="5" t="s">
        <v>7</v>
      </c>
      <c r="E28" s="5" t="s">
        <v>7</v>
      </c>
      <c r="F28" s="5" t="s">
        <v>7</v>
      </c>
      <c r="G28" s="6" t="s">
        <v>7</v>
      </c>
    </row>
    <row r="29" spans="1:8" ht="15.75" thickTop="1" x14ac:dyDescent="0.25">
      <c r="A29" s="21" t="s">
        <v>29</v>
      </c>
      <c r="B29" s="7" t="s">
        <v>30</v>
      </c>
      <c r="C29" s="8">
        <f>C6 -($H6*C$22/$H$22)</f>
        <v>-2.6450183511791237E-2</v>
      </c>
      <c r="D29" s="9">
        <f t="shared" ref="D29:G29" si="2">D6 -($H6*D$22/$H$22)</f>
        <v>-6.2403336971327605E-2</v>
      </c>
      <c r="E29" s="9">
        <f t="shared" si="2"/>
        <v>-4.2348700247880344E-2</v>
      </c>
      <c r="F29" s="9">
        <f t="shared" si="2"/>
        <v>-2.0065576263836871E-3</v>
      </c>
      <c r="G29" s="10">
        <f t="shared" si="2"/>
        <v>0.13320877835738332</v>
      </c>
    </row>
    <row r="30" spans="1:8" x14ac:dyDescent="0.25">
      <c r="A30" s="22"/>
      <c r="B30" s="11" t="s">
        <v>31</v>
      </c>
      <c r="C30" s="12">
        <f t="shared" ref="C30:G30" si="3">C7 -($H7*C$22/$H$22)</f>
        <v>3.5014843748816749E-2</v>
      </c>
      <c r="D30" s="13">
        <f t="shared" si="3"/>
        <v>2.2363765612138986E-2</v>
      </c>
      <c r="E30" s="13">
        <f t="shared" si="3"/>
        <v>-1.2131770607238718E-2</v>
      </c>
      <c r="F30" s="13">
        <f t="shared" si="3"/>
        <v>-9.6600731761234959E-3</v>
      </c>
      <c r="G30" s="14">
        <f t="shared" si="3"/>
        <v>-3.5586765577593396E-2</v>
      </c>
    </row>
    <row r="31" spans="1:8" ht="24" x14ac:dyDescent="0.25">
      <c r="A31" s="22"/>
      <c r="B31" s="11" t="s">
        <v>32</v>
      </c>
      <c r="C31" s="12">
        <f t="shared" ref="C31:G31" si="4">C8 -($H8*C$22/$H$22)</f>
        <v>5.372141117895074E-2</v>
      </c>
      <c r="D31" s="13">
        <f t="shared" si="4"/>
        <v>-3.7554408367872771E-2</v>
      </c>
      <c r="E31" s="13">
        <f t="shared" si="4"/>
        <v>9.3851787555475075E-3</v>
      </c>
      <c r="F31" s="13">
        <f t="shared" si="4"/>
        <v>1.7275822747399139E-2</v>
      </c>
      <c r="G31" s="14">
        <f t="shared" si="4"/>
        <v>-4.2828004314024226E-2</v>
      </c>
    </row>
    <row r="32" spans="1:8" ht="24" x14ac:dyDescent="0.25">
      <c r="A32" s="22"/>
      <c r="B32" s="11" t="s">
        <v>33</v>
      </c>
      <c r="C32" s="12">
        <f t="shared" ref="C32:G32" si="5">C9 -($H9*C$22/$H$22)</f>
        <v>4.4471541730650516E-2</v>
      </c>
      <c r="D32" s="13">
        <f t="shared" si="5"/>
        <v>-9.8769265034411857E-3</v>
      </c>
      <c r="E32" s="13">
        <f t="shared" si="5"/>
        <v>4.6838874980369427E-3</v>
      </c>
      <c r="F32" s="13">
        <f t="shared" si="5"/>
        <v>-2.7735681041679255E-2</v>
      </c>
      <c r="G32" s="14">
        <f t="shared" si="5"/>
        <v>-1.1542821683566878E-2</v>
      </c>
    </row>
    <row r="33" spans="1:7" x14ac:dyDescent="0.25">
      <c r="A33" s="22"/>
      <c r="B33" s="11" t="s">
        <v>34</v>
      </c>
      <c r="C33" s="12">
        <f t="shared" ref="C33:G33" si="6">C10 -($H10*C$22/$H$22)</f>
        <v>3.7825132255513261E-2</v>
      </c>
      <c r="D33" s="13">
        <f t="shared" si="6"/>
        <v>4.2661914014971158E-3</v>
      </c>
      <c r="E33" s="13">
        <f t="shared" si="6"/>
        <v>-7.9487350347007268E-4</v>
      </c>
      <c r="F33" s="13">
        <f t="shared" si="6"/>
        <v>-5.3910149696590609E-3</v>
      </c>
      <c r="G33" s="14">
        <f t="shared" si="6"/>
        <v>-3.5905435183881063E-2</v>
      </c>
    </row>
    <row r="34" spans="1:7" x14ac:dyDescent="0.25">
      <c r="A34" s="22"/>
      <c r="B34" s="11" t="s">
        <v>35</v>
      </c>
      <c r="C34" s="12">
        <f t="shared" ref="C34:G34" si="7">C11 -($H11*C$22/$H$22)</f>
        <v>-1.0589994497070265E-2</v>
      </c>
      <c r="D34" s="13">
        <f t="shared" si="7"/>
        <v>-1.343273357500252E-2</v>
      </c>
      <c r="E34" s="13">
        <f t="shared" si="7"/>
        <v>5.5845321615924093E-2</v>
      </c>
      <c r="F34" s="13">
        <f t="shared" si="7"/>
        <v>-1.3069703998823012E-2</v>
      </c>
      <c r="G34" s="14">
        <f t="shared" si="7"/>
        <v>-1.8752889545027907E-2</v>
      </c>
    </row>
    <row r="35" spans="1:7" x14ac:dyDescent="0.25">
      <c r="A35" s="22"/>
      <c r="B35" s="11" t="s">
        <v>36</v>
      </c>
      <c r="C35" s="12">
        <f t="shared" ref="C35:G35" si="8">C12 -($H12*C$22/$H$22)</f>
        <v>-6.8174576791971309E-2</v>
      </c>
      <c r="D35" s="13">
        <f t="shared" si="8"/>
        <v>3.7333908729063253E-2</v>
      </c>
      <c r="E35" s="13">
        <f t="shared" si="8"/>
        <v>2.6382853562740505E-2</v>
      </c>
      <c r="F35" s="13">
        <f t="shared" si="8"/>
        <v>3.0831001924922746E-2</v>
      </c>
      <c r="G35" s="14">
        <f t="shared" si="8"/>
        <v>-2.6373187424755029E-2</v>
      </c>
    </row>
    <row r="36" spans="1:7" x14ac:dyDescent="0.25">
      <c r="A36" s="22"/>
      <c r="B36" s="11" t="s">
        <v>37</v>
      </c>
      <c r="C36" s="12">
        <f t="shared" ref="C36:G36" si="9">C13 -($H13*C$22/$H$22)</f>
        <v>2.7468996075125221E-2</v>
      </c>
      <c r="D36" s="13">
        <f t="shared" si="9"/>
        <v>-3.2100820423822854E-2</v>
      </c>
      <c r="E36" s="13">
        <f t="shared" si="9"/>
        <v>-7.4826897655903557E-3</v>
      </c>
      <c r="F36" s="13">
        <f t="shared" si="9"/>
        <v>2.2201815842052761E-2</v>
      </c>
      <c r="G36" s="14">
        <f t="shared" si="9"/>
        <v>-1.0087301727764703E-2</v>
      </c>
    </row>
    <row r="37" spans="1:7" ht="24" x14ac:dyDescent="0.25">
      <c r="A37" s="22"/>
      <c r="B37" s="11" t="s">
        <v>38</v>
      </c>
      <c r="C37" s="12">
        <f t="shared" ref="C37:G37" si="10">C14 -($H14*C$22/$H$22)</f>
        <v>-1.410804967927709E-2</v>
      </c>
      <c r="D37" s="13">
        <f t="shared" si="10"/>
        <v>4.4498745668791279E-2</v>
      </c>
      <c r="E37" s="13">
        <f t="shared" si="10"/>
        <v>4.2134553332019153E-3</v>
      </c>
      <c r="F37" s="13">
        <f t="shared" si="10"/>
        <v>-2.5948084351583023E-3</v>
      </c>
      <c r="G37" s="14">
        <f t="shared" si="10"/>
        <v>-3.2009342887557551E-2</v>
      </c>
    </row>
    <row r="38" spans="1:7" ht="24" x14ac:dyDescent="0.25">
      <c r="A38" s="22"/>
      <c r="B38" s="11" t="s">
        <v>39</v>
      </c>
      <c r="C38" s="12">
        <f t="shared" ref="C38:G38" si="11">C15 -($H15*C$22/$H$22)</f>
        <v>-2.7656762688769876E-2</v>
      </c>
      <c r="D38" s="13">
        <f t="shared" si="11"/>
        <v>4.3377033732690751E-2</v>
      </c>
      <c r="E38" s="13">
        <f t="shared" si="11"/>
        <v>-5.3064847565355566E-3</v>
      </c>
      <c r="F38" s="13">
        <f t="shared" si="11"/>
        <v>-8.2830850104876341E-3</v>
      </c>
      <c r="G38" s="14">
        <f t="shared" si="11"/>
        <v>-2.1307012768975175E-3</v>
      </c>
    </row>
    <row r="39" spans="1:7" x14ac:dyDescent="0.25">
      <c r="A39" s="22"/>
      <c r="B39" s="11" t="s">
        <v>40</v>
      </c>
      <c r="C39" s="12">
        <f t="shared" ref="C39:G39" si="12">C16 -($H16*C$22/$H$22)</f>
        <v>9.277214824673724E-3</v>
      </c>
      <c r="D39" s="13">
        <f t="shared" si="12"/>
        <v>7.7993211925614092E-3</v>
      </c>
      <c r="E39" s="13">
        <f t="shared" si="12"/>
        <v>3.1288684672016176E-3</v>
      </c>
      <c r="F39" s="13">
        <f t="shared" si="12"/>
        <v>-2.9553523236963419E-3</v>
      </c>
      <c r="G39" s="14">
        <f t="shared" si="12"/>
        <v>-1.7250052160740326E-2</v>
      </c>
    </row>
    <row r="40" spans="1:7" x14ac:dyDescent="0.25">
      <c r="A40" s="22"/>
      <c r="B40" s="11" t="s">
        <v>41</v>
      </c>
      <c r="C40" s="12">
        <f t="shared" ref="C40:G40" si="13">C17 -($H17*C$22/$H$22)</f>
        <v>-8.3613043763814399E-3</v>
      </c>
      <c r="D40" s="13">
        <f t="shared" si="13"/>
        <v>-4.4681014694754814E-2</v>
      </c>
      <c r="E40" s="13">
        <f t="shared" si="13"/>
        <v>-2.6071942727727962E-2</v>
      </c>
      <c r="F40" s="13">
        <f t="shared" si="13"/>
        <v>6.5325095204062655E-3</v>
      </c>
      <c r="G40" s="14">
        <f t="shared" si="13"/>
        <v>7.2581752278458103E-2</v>
      </c>
    </row>
    <row r="41" spans="1:7" x14ac:dyDescent="0.25">
      <c r="A41" s="22"/>
      <c r="B41" s="11" t="s">
        <v>42</v>
      </c>
      <c r="C41" s="12">
        <f t="shared" ref="C41:G41" si="14">C18 -($H18*C$22/$H$22)</f>
        <v>-6.7024932494375022E-2</v>
      </c>
      <c r="D41" s="13">
        <f t="shared" si="14"/>
        <v>4.1373449997678613E-2</v>
      </c>
      <c r="E41" s="13">
        <f t="shared" si="14"/>
        <v>7.206143807318155E-3</v>
      </c>
      <c r="F41" s="13">
        <f t="shared" si="14"/>
        <v>1.9339234464310129E-2</v>
      </c>
      <c r="G41" s="14">
        <f t="shared" si="14"/>
        <v>-8.9389577493143024E-4</v>
      </c>
    </row>
    <row r="42" spans="1:7" ht="24" x14ac:dyDescent="0.25">
      <c r="A42" s="22"/>
      <c r="B42" s="11" t="s">
        <v>43</v>
      </c>
      <c r="C42" s="12">
        <f t="shared" ref="C42:G42" si="15">C19 -($H19*C$22/$H$22)</f>
        <v>-2.3104747217447957E-3</v>
      </c>
      <c r="D42" s="13">
        <f t="shared" si="15"/>
        <v>6.0701273678769457E-3</v>
      </c>
      <c r="E42" s="13">
        <f t="shared" si="15"/>
        <v>1.907763233672391E-2</v>
      </c>
      <c r="F42" s="13">
        <f t="shared" si="15"/>
        <v>-1.8242569527768773E-2</v>
      </c>
      <c r="G42" s="14">
        <f t="shared" si="15"/>
        <v>-4.5947154550870645E-3</v>
      </c>
    </row>
    <row r="43" spans="1:7" ht="24" x14ac:dyDescent="0.25">
      <c r="A43" s="22"/>
      <c r="B43" s="11" t="s">
        <v>44</v>
      </c>
      <c r="C43" s="12">
        <f t="shared" ref="C43:G43" si="16">C20 -($H20*C$22/$H$22)</f>
        <v>-2.4140898597584948E-3</v>
      </c>
      <c r="D43" s="13">
        <f t="shared" si="16"/>
        <v>2.63005844061866E-2</v>
      </c>
      <c r="E43" s="13">
        <f t="shared" si="16"/>
        <v>-3.7138660660333556E-2</v>
      </c>
      <c r="F43" s="13">
        <f t="shared" si="16"/>
        <v>-1.8442714902207058E-2</v>
      </c>
      <c r="G43" s="14">
        <f t="shared" si="16"/>
        <v>3.169488101611323E-2</v>
      </c>
    </row>
    <row r="44" spans="1:7" ht="24.75" thickBot="1" x14ac:dyDescent="0.3">
      <c r="A44" s="23"/>
      <c r="B44" s="15" t="s">
        <v>45</v>
      </c>
      <c r="C44" s="16">
        <f t="shared" ref="C44:G44" si="17">C21 -($H21*C$22/$H$22)</f>
        <v>1.9311228807410152E-2</v>
      </c>
      <c r="D44" s="17">
        <f t="shared" si="17"/>
        <v>-3.3333887572262022E-2</v>
      </c>
      <c r="E44" s="17">
        <f t="shared" si="17"/>
        <v>1.3517808920825991E-3</v>
      </c>
      <c r="F44" s="17">
        <f t="shared" si="17"/>
        <v>1.2201176512896594E-2</v>
      </c>
      <c r="G44" s="18">
        <f t="shared" si="17"/>
        <v>4.6970135987328687E-4</v>
      </c>
    </row>
    <row r="45" spans="1:7" ht="15.75" thickTop="1" x14ac:dyDescent="0.25"/>
  </sheetData>
  <mergeCells count="6">
    <mergeCell ref="A29:A44"/>
    <mergeCell ref="A3:B5"/>
    <mergeCell ref="C3:G3"/>
    <mergeCell ref="A6:A21"/>
    <mergeCell ref="A26:B28"/>
    <mergeCell ref="C26:G26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65</v>
      </c>
      <c r="B6" s="7" t="s">
        <v>66</v>
      </c>
      <c r="C6" s="8">
        <v>0.11522633744855967</v>
      </c>
      <c r="D6" s="9">
        <v>0.14311926605504588</v>
      </c>
      <c r="E6" s="9">
        <v>0.11775043936731107</v>
      </c>
      <c r="F6" s="9">
        <v>0.117601246105919</v>
      </c>
      <c r="G6" s="10">
        <v>0.10944527736131934</v>
      </c>
      <c r="H6" s="19">
        <f t="shared" ref="H6:H23" si="0">AVERAGE(C6:G6)</f>
        <v>0.12062851326763099</v>
      </c>
    </row>
    <row r="7" spans="1:8" ht="24" x14ac:dyDescent="0.25">
      <c r="A7" s="22"/>
      <c r="B7" s="11" t="s">
        <v>67</v>
      </c>
      <c r="C7" s="12">
        <v>0.17366255144032924</v>
      </c>
      <c r="D7" s="13">
        <v>0.21100917431192662</v>
      </c>
      <c r="E7" s="13">
        <v>0.21968365553602812</v>
      </c>
      <c r="F7" s="13">
        <v>0.19314641744548286</v>
      </c>
      <c r="G7" s="14">
        <v>0.17091454272863568</v>
      </c>
      <c r="H7" s="19">
        <f t="shared" si="0"/>
        <v>0.1936832682924805</v>
      </c>
    </row>
    <row r="8" spans="1:8" ht="24" x14ac:dyDescent="0.25">
      <c r="A8" s="22"/>
      <c r="B8" s="11" t="s">
        <v>68</v>
      </c>
      <c r="C8" s="12">
        <v>6.831275720164609E-2</v>
      </c>
      <c r="D8" s="13">
        <v>6.0550458715596334E-2</v>
      </c>
      <c r="E8" s="13">
        <v>9.138840070298769E-2</v>
      </c>
      <c r="F8" s="13">
        <v>5.9968847352024922E-2</v>
      </c>
      <c r="G8" s="14">
        <v>4.3478260869565216E-2</v>
      </c>
      <c r="H8" s="19">
        <f t="shared" si="0"/>
        <v>6.4739744968364057E-2</v>
      </c>
    </row>
    <row r="9" spans="1:8" x14ac:dyDescent="0.25">
      <c r="A9" s="22"/>
      <c r="B9" s="11" t="s">
        <v>69</v>
      </c>
      <c r="C9" s="12">
        <v>0.19094650205761318</v>
      </c>
      <c r="D9" s="13">
        <v>0.17064220183486239</v>
      </c>
      <c r="E9" s="13">
        <v>0.16695957820738136</v>
      </c>
      <c r="F9" s="13">
        <v>0.16277258566978189</v>
      </c>
      <c r="G9" s="14">
        <v>0.16641679160419792</v>
      </c>
      <c r="H9" s="19">
        <f t="shared" si="0"/>
        <v>0.17154753187476737</v>
      </c>
    </row>
    <row r="10" spans="1:8" x14ac:dyDescent="0.25">
      <c r="A10" s="22"/>
      <c r="B10" s="11" t="s">
        <v>70</v>
      </c>
      <c r="C10" s="12">
        <v>0.22633744855967078</v>
      </c>
      <c r="D10" s="13">
        <v>0.15596330275229359</v>
      </c>
      <c r="E10" s="13">
        <v>0.1335676625659051</v>
      </c>
      <c r="F10" s="13">
        <v>0.18146417445482865</v>
      </c>
      <c r="G10" s="14">
        <v>0.16041979010494753</v>
      </c>
      <c r="H10" s="19">
        <f t="shared" si="0"/>
        <v>0.17155047568752915</v>
      </c>
    </row>
    <row r="11" spans="1:8" ht="24" x14ac:dyDescent="0.25">
      <c r="A11" s="22"/>
      <c r="B11" s="11" t="s">
        <v>71</v>
      </c>
      <c r="C11" s="12">
        <v>0.1662551440329218</v>
      </c>
      <c r="D11" s="13">
        <v>0.11009174311926608</v>
      </c>
      <c r="E11" s="13">
        <v>0.13708260105448156</v>
      </c>
      <c r="F11" s="13">
        <v>0.11993769470404984</v>
      </c>
      <c r="G11" s="14">
        <v>0.12293853073463268</v>
      </c>
      <c r="H11" s="19">
        <f t="shared" si="0"/>
        <v>0.13126114272907038</v>
      </c>
    </row>
    <row r="12" spans="1:8" x14ac:dyDescent="0.25">
      <c r="A12" s="22"/>
      <c r="B12" s="11" t="s">
        <v>72</v>
      </c>
      <c r="C12" s="12">
        <v>0.24362139917695477</v>
      </c>
      <c r="D12" s="13">
        <v>0.17798165137614683</v>
      </c>
      <c r="E12" s="13">
        <v>0.16695957820738136</v>
      </c>
      <c r="F12" s="13">
        <v>0.176791277258567</v>
      </c>
      <c r="G12" s="14">
        <v>0.19640179910044978</v>
      </c>
      <c r="H12" s="19">
        <f t="shared" si="0"/>
        <v>0.19235114102389994</v>
      </c>
    </row>
    <row r="13" spans="1:8" x14ac:dyDescent="0.25">
      <c r="A13" s="22"/>
      <c r="B13" s="11" t="s">
        <v>73</v>
      </c>
      <c r="C13" s="12">
        <v>0.20164609053497939</v>
      </c>
      <c r="D13" s="13">
        <v>0.15596330275229359</v>
      </c>
      <c r="E13" s="13">
        <v>0.14059753954305801</v>
      </c>
      <c r="F13" s="13">
        <v>0.1557632398753894</v>
      </c>
      <c r="G13" s="14">
        <v>0.16341829085457271</v>
      </c>
      <c r="H13" s="19">
        <f t="shared" si="0"/>
        <v>0.16347769271205864</v>
      </c>
    </row>
    <row r="14" spans="1:8" x14ac:dyDescent="0.25">
      <c r="A14" s="22"/>
      <c r="B14" s="11" t="s">
        <v>74</v>
      </c>
      <c r="C14" s="12">
        <v>0.16378600823045267</v>
      </c>
      <c r="D14" s="13">
        <v>0.11559633027522936</v>
      </c>
      <c r="E14" s="13">
        <v>0.10720562390158171</v>
      </c>
      <c r="F14" s="13">
        <v>0.12538940809968846</v>
      </c>
      <c r="G14" s="14">
        <v>0.12743628185907047</v>
      </c>
      <c r="H14" s="19">
        <f t="shared" si="0"/>
        <v>0.12788273047320456</v>
      </c>
    </row>
    <row r="15" spans="1:8" x14ac:dyDescent="0.25">
      <c r="A15" s="22"/>
      <c r="B15" s="11" t="s">
        <v>75</v>
      </c>
      <c r="C15" s="12">
        <v>0.21563786008230454</v>
      </c>
      <c r="D15" s="13">
        <v>0.15045871559633028</v>
      </c>
      <c r="E15" s="13">
        <v>0.14411247803163443</v>
      </c>
      <c r="F15" s="13">
        <v>0.17757009345794392</v>
      </c>
      <c r="G15" s="14">
        <v>0.2143928035982009</v>
      </c>
      <c r="H15" s="19">
        <f t="shared" si="0"/>
        <v>0.18043439015328283</v>
      </c>
    </row>
    <row r="16" spans="1:8" x14ac:dyDescent="0.25">
      <c r="A16" s="22"/>
      <c r="B16" s="11" t="s">
        <v>76</v>
      </c>
      <c r="C16" s="12">
        <v>0.13251028806584361</v>
      </c>
      <c r="D16" s="13">
        <v>0.10275229357798166</v>
      </c>
      <c r="E16" s="13">
        <v>0.10720562390158171</v>
      </c>
      <c r="F16" s="13">
        <v>9.8130841121495324E-2</v>
      </c>
      <c r="G16" s="14">
        <v>0.10644677661169415</v>
      </c>
      <c r="H16" s="19">
        <f t="shared" si="0"/>
        <v>0.10940916465571929</v>
      </c>
    </row>
    <row r="17" spans="1:8" x14ac:dyDescent="0.25">
      <c r="A17" s="22"/>
      <c r="B17" s="11" t="s">
        <v>77</v>
      </c>
      <c r="C17" s="12">
        <v>0.10864197530864197</v>
      </c>
      <c r="D17" s="13">
        <v>8.6238532110091748E-2</v>
      </c>
      <c r="E17" s="13">
        <v>0.11775043936731107</v>
      </c>
      <c r="F17" s="13">
        <v>8.4890965732087237E-2</v>
      </c>
      <c r="G17" s="14">
        <v>5.6971514242878565E-2</v>
      </c>
      <c r="H17" s="19">
        <f t="shared" si="0"/>
        <v>9.0898685352202122E-2</v>
      </c>
    </row>
    <row r="18" spans="1:8" x14ac:dyDescent="0.25">
      <c r="A18" s="22"/>
      <c r="B18" s="11" t="s">
        <v>78</v>
      </c>
      <c r="C18" s="12">
        <v>0.31934156378600825</v>
      </c>
      <c r="D18" s="13">
        <v>0.38165137614678896</v>
      </c>
      <c r="E18" s="13">
        <v>0.35500878734622143</v>
      </c>
      <c r="F18" s="13">
        <v>0.38707165109034269</v>
      </c>
      <c r="G18" s="14">
        <v>0.34932533733133431</v>
      </c>
      <c r="H18" s="19">
        <f t="shared" si="0"/>
        <v>0.35847974314013908</v>
      </c>
    </row>
    <row r="19" spans="1:8" ht="24" x14ac:dyDescent="0.25">
      <c r="A19" s="22"/>
      <c r="B19" s="11" t="s">
        <v>79</v>
      </c>
      <c r="C19" s="12">
        <v>0.12345679012345678</v>
      </c>
      <c r="D19" s="13">
        <v>0.11376146788990826</v>
      </c>
      <c r="E19" s="13">
        <v>0.11247803163444639</v>
      </c>
      <c r="F19" s="13">
        <v>0.10358255451713395</v>
      </c>
      <c r="G19" s="14">
        <v>0.11544227886056974</v>
      </c>
      <c r="H19" s="19">
        <f t="shared" si="0"/>
        <v>0.11374422460510303</v>
      </c>
    </row>
    <row r="20" spans="1:8" x14ac:dyDescent="0.25">
      <c r="A20" s="22"/>
      <c r="B20" s="11" t="s">
        <v>80</v>
      </c>
      <c r="C20" s="12">
        <v>0.37037037037037041</v>
      </c>
      <c r="D20" s="13">
        <v>0.41834862385321103</v>
      </c>
      <c r="E20" s="13">
        <v>0.383128295254833</v>
      </c>
      <c r="F20" s="13">
        <v>0.44236760124610591</v>
      </c>
      <c r="G20" s="14">
        <v>0.43328335832083958</v>
      </c>
      <c r="H20" s="19">
        <f t="shared" si="0"/>
        <v>0.409499649809072</v>
      </c>
    </row>
    <row r="21" spans="1:8" x14ac:dyDescent="0.25">
      <c r="A21" s="22"/>
      <c r="B21" s="11" t="s">
        <v>81</v>
      </c>
      <c r="C21" s="12">
        <v>0.18106995884773663</v>
      </c>
      <c r="D21" s="13">
        <v>0.29541284403669726</v>
      </c>
      <c r="E21" s="13">
        <v>0.30404217926186294</v>
      </c>
      <c r="F21" s="13">
        <v>0.27492211838006231</v>
      </c>
      <c r="G21" s="14">
        <v>0.2353823088455772</v>
      </c>
      <c r="H21" s="19">
        <f t="shared" si="0"/>
        <v>0.25816588187438727</v>
      </c>
    </row>
    <row r="22" spans="1:8" x14ac:dyDescent="0.25">
      <c r="A22" s="22"/>
      <c r="B22" s="11" t="s">
        <v>82</v>
      </c>
      <c r="C22" s="12">
        <v>0.24032921810699592</v>
      </c>
      <c r="D22" s="13">
        <v>0.33027522935779818</v>
      </c>
      <c r="E22" s="13">
        <v>0.36555360281195076</v>
      </c>
      <c r="F22" s="13">
        <v>0.30607476635514019</v>
      </c>
      <c r="G22" s="14">
        <v>0.28785607196401797</v>
      </c>
      <c r="H22" s="19">
        <f t="shared" si="0"/>
        <v>0.30601777771918059</v>
      </c>
    </row>
    <row r="23" spans="1:8" ht="15.75" thickBot="1" x14ac:dyDescent="0.3">
      <c r="A23" s="23"/>
      <c r="B23" s="15" t="s">
        <v>83</v>
      </c>
      <c r="C23" s="16">
        <v>0.25349794238683127</v>
      </c>
      <c r="D23" s="17">
        <v>0.29541284403669726</v>
      </c>
      <c r="E23" s="17">
        <v>0.24956063268892795</v>
      </c>
      <c r="F23" s="17">
        <v>0.29283489096573206</v>
      </c>
      <c r="G23" s="18">
        <v>0.29535232383808097</v>
      </c>
      <c r="H23" s="19">
        <f t="shared" si="0"/>
        <v>0.27733172678325391</v>
      </c>
    </row>
    <row r="24" spans="1:8" ht="15.75" thickTop="1" x14ac:dyDescent="0.25">
      <c r="C24" s="20">
        <f t="shared" ref="C24:H24" si="1">AVERAGE(C6:C23)</f>
        <v>0.19414723365340647</v>
      </c>
      <c r="D24" s="20">
        <f t="shared" si="1"/>
        <v>0.19306829765545361</v>
      </c>
      <c r="E24" s="20">
        <f t="shared" si="1"/>
        <v>0.19000195274360482</v>
      </c>
      <c r="F24" s="20">
        <f t="shared" si="1"/>
        <v>0.1922377985462097</v>
      </c>
      <c r="G24" s="20">
        <f t="shared" si="1"/>
        <v>0.18640679660169915</v>
      </c>
      <c r="H24" s="20">
        <f t="shared" si="1"/>
        <v>0.1911724158400748</v>
      </c>
    </row>
    <row r="27" spans="1:8" ht="15.75" thickBot="1" x14ac:dyDescent="0.3"/>
    <row r="28" spans="1:8" ht="15.75" thickTop="1" x14ac:dyDescent="0.25">
      <c r="A28" s="24"/>
      <c r="B28" s="25"/>
      <c r="C28" s="30" t="s">
        <v>1</v>
      </c>
      <c r="D28" s="31"/>
      <c r="E28" s="31"/>
      <c r="F28" s="31"/>
      <c r="G28" s="32"/>
    </row>
    <row r="29" spans="1:8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3" t="s">
        <v>6</v>
      </c>
    </row>
    <row r="30" spans="1:8" ht="25.5" thickBot="1" x14ac:dyDescent="0.3">
      <c r="A30" s="28"/>
      <c r="B30" s="29"/>
      <c r="C30" s="4" t="s">
        <v>7</v>
      </c>
      <c r="D30" s="5" t="s">
        <v>7</v>
      </c>
      <c r="E30" s="5" t="s">
        <v>7</v>
      </c>
      <c r="F30" s="5" t="s">
        <v>7</v>
      </c>
      <c r="G30" s="6" t="s">
        <v>7</v>
      </c>
    </row>
    <row r="31" spans="1:8" ht="15.75" thickTop="1" x14ac:dyDescent="0.25">
      <c r="A31" s="21" t="s">
        <v>65</v>
      </c>
      <c r="B31" s="7" t="s">
        <v>66</v>
      </c>
      <c r="C31" s="8">
        <f>C6 -($H6*C$24/$H$24)</f>
        <v>-7.2792659237674723E-3</v>
      </c>
      <c r="D31" s="9">
        <f t="shared" ref="D31:G31" si="2">D6 -($H6*D$24/$H$24)</f>
        <v>2.1294464067019153E-2</v>
      </c>
      <c r="E31" s="9">
        <f t="shared" si="2"/>
        <v>-2.1395195302170988E-3</v>
      </c>
      <c r="F31" s="9">
        <f t="shared" si="2"/>
        <v>-3.6995165097016558E-3</v>
      </c>
      <c r="G31" s="10">
        <f t="shared" si="2"/>
        <v>-8.1761621033327597E-3</v>
      </c>
    </row>
    <row r="32" spans="1:8" ht="24" x14ac:dyDescent="0.25">
      <c r="A32" s="22"/>
      <c r="B32" s="11" t="s">
        <v>67</v>
      </c>
      <c r="C32" s="12">
        <f t="shared" ref="C32:G32" si="3">C7 -($H7*C$24/$H$24)</f>
        <v>-2.3034605828387067E-2</v>
      </c>
      <c r="D32" s="13">
        <f t="shared" si="3"/>
        <v>1.5405123752374517E-2</v>
      </c>
      <c r="E32" s="13">
        <f t="shared" si="3"/>
        <v>2.7186223165240858E-2</v>
      </c>
      <c r="F32" s="13">
        <f t="shared" si="3"/>
        <v>-1.6162262558385987E-3</v>
      </c>
      <c r="G32" s="14">
        <f t="shared" si="3"/>
        <v>-1.7940514833389487E-2</v>
      </c>
    </row>
    <row r="33" spans="1:7" ht="24" x14ac:dyDescent="0.25">
      <c r="A33" s="22"/>
      <c r="B33" s="11" t="s">
        <v>68</v>
      </c>
      <c r="C33" s="12">
        <f t="shared" ref="C33:G33" si="4">C8 -($H8*C$24/$H$24)</f>
        <v>2.5656025308093272E-3</v>
      </c>
      <c r="D33" s="13">
        <f t="shared" si="4"/>
        <v>-4.8313187587567669E-3</v>
      </c>
      <c r="E33" s="13">
        <f t="shared" si="4"/>
        <v>2.704502820304365E-2</v>
      </c>
      <c r="F33" s="13">
        <f t="shared" si="4"/>
        <v>-5.1316850468153888E-3</v>
      </c>
      <c r="G33" s="14">
        <f t="shared" si="4"/>
        <v>-1.9647626928280759E-2</v>
      </c>
    </row>
    <row r="34" spans="1:7" x14ac:dyDescent="0.25">
      <c r="A34" s="22"/>
      <c r="B34" s="11" t="s">
        <v>69</v>
      </c>
      <c r="C34" s="12">
        <f t="shared" ref="C34:G34" si="5">C9 -($H9*C$24/$H$24)</f>
        <v>1.672953353105891E-2</v>
      </c>
      <c r="D34" s="13">
        <f t="shared" si="5"/>
        <v>-2.6065893179514632E-3</v>
      </c>
      <c r="E34" s="13">
        <f t="shared" si="5"/>
        <v>-3.5376449475448823E-3</v>
      </c>
      <c r="F34" s="13">
        <f t="shared" si="5"/>
        <v>-9.7309616057240089E-3</v>
      </c>
      <c r="G34" s="14">
        <f t="shared" si="5"/>
        <v>-8.543376598384167E-4</v>
      </c>
    </row>
    <row r="35" spans="1:7" x14ac:dyDescent="0.25">
      <c r="A35" s="22"/>
      <c r="B35" s="11" t="s">
        <v>70</v>
      </c>
      <c r="C35" s="12">
        <f t="shared" ref="C35:G35" si="6">C10 -($H10*C$24/$H$24)</f>
        <v>5.2117490411933032E-2</v>
      </c>
      <c r="D35" s="13">
        <f t="shared" si="6"/>
        <v>-1.7288461407457656E-2</v>
      </c>
      <c r="E35" s="13">
        <f t="shared" si="6"/>
        <v>-3.6932486378135593E-2</v>
      </c>
      <c r="F35" s="13">
        <f t="shared" si="6"/>
        <v>8.9576669610184068E-3</v>
      </c>
      <c r="G35" s="14">
        <f t="shared" si="6"/>
        <v>-6.8542095873580233E-3</v>
      </c>
    </row>
    <row r="36" spans="1:7" ht="24" x14ac:dyDescent="0.25">
      <c r="A36" s="22"/>
      <c r="B36" s="11" t="s">
        <v>71</v>
      </c>
      <c r="C36" s="12">
        <f t="shared" ref="C36:G36" si="7">C11 -($H11*C$24/$H$24)</f>
        <v>3.2951457750311969E-2</v>
      </c>
      <c r="D36" s="13">
        <f t="shared" si="7"/>
        <v>-2.2471133505211419E-2</v>
      </c>
      <c r="E36" s="13">
        <f t="shared" si="7"/>
        <v>6.6251115244866099E-3</v>
      </c>
      <c r="F36" s="13">
        <f t="shared" si="7"/>
        <v>-1.2054951839713349E-2</v>
      </c>
      <c r="G36" s="14">
        <f t="shared" si="7"/>
        <v>-5.0504839298735893E-3</v>
      </c>
    </row>
    <row r="37" spans="1:7" x14ac:dyDescent="0.25">
      <c r="A37" s="22"/>
      <c r="B37" s="11" t="s">
        <v>72</v>
      </c>
      <c r="C37" s="12">
        <f t="shared" ref="C37:G37" si="8">C12 -($H12*C$24/$H$24)</f>
        <v>4.8277098296712118E-2</v>
      </c>
      <c r="D37" s="13">
        <f t="shared" si="8"/>
        <v>-1.6277061034723733E-2</v>
      </c>
      <c r="E37" s="13">
        <f t="shared" si="8"/>
        <v>-2.4213882913573237E-2</v>
      </c>
      <c r="F37" s="13">
        <f t="shared" si="8"/>
        <v>-1.6631815376404346E-2</v>
      </c>
      <c r="G37" s="14">
        <f t="shared" si="8"/>
        <v>8.8456610279894765E-3</v>
      </c>
    </row>
    <row r="38" spans="1:7" x14ac:dyDescent="0.25">
      <c r="A38" s="22"/>
      <c r="B38" s="11" t="s">
        <v>73</v>
      </c>
      <c r="C38" s="12">
        <f t="shared" ref="C38:G38" si="9">C13 -($H13*C$24/$H$24)</f>
        <v>3.5624535256633894E-2</v>
      </c>
      <c r="D38" s="13">
        <f t="shared" si="9"/>
        <v>-9.1356195888981084E-3</v>
      </c>
      <c r="E38" s="13">
        <f t="shared" si="9"/>
        <v>-2.1879252460733217E-2</v>
      </c>
      <c r="F38" s="13">
        <f t="shared" si="9"/>
        <v>-8.625495917277487E-3</v>
      </c>
      <c r="G38" s="14">
        <f t="shared" si="9"/>
        <v>4.0158327102750579E-3</v>
      </c>
    </row>
    <row r="39" spans="1:7" x14ac:dyDescent="0.25">
      <c r="A39" s="22"/>
      <c r="B39" s="11" t="s">
        <v>74</v>
      </c>
      <c r="C39" s="12">
        <f t="shared" ref="C39:G39" si="10">C14 -($H14*C$24/$H$24)</f>
        <v>3.3913305391426118E-2</v>
      </c>
      <c r="D39" s="13">
        <f t="shared" si="10"/>
        <v>-1.3554629937813617E-2</v>
      </c>
      <c r="E39" s="13">
        <f t="shared" si="10"/>
        <v>-1.9894137877959864E-2</v>
      </c>
      <c r="F39" s="13">
        <f t="shared" si="10"/>
        <v>-3.2059986707776988E-3</v>
      </c>
      <c r="G39" s="14">
        <f t="shared" si="10"/>
        <v>2.7414610951251028E-3</v>
      </c>
    </row>
    <row r="40" spans="1:7" x14ac:dyDescent="0.25">
      <c r="A40" s="22"/>
      <c r="B40" s="11" t="s">
        <v>75</v>
      </c>
      <c r="C40" s="12">
        <f t="shared" ref="C40:G40" si="11">C15 -($H15*C$24/$H$24)</f>
        <v>3.2395745626292549E-2</v>
      </c>
      <c r="D40" s="13">
        <f t="shared" si="11"/>
        <v>-3.1765065969188211E-2</v>
      </c>
      <c r="E40" s="13">
        <f t="shared" si="11"/>
        <v>-3.5217193148043141E-2</v>
      </c>
      <c r="F40" s="13">
        <f t="shared" si="11"/>
        <v>-3.8698375732766355E-3</v>
      </c>
      <c r="G40" s="14">
        <f t="shared" si="11"/>
        <v>3.8456351064215605E-2</v>
      </c>
    </row>
    <row r="41" spans="1:7" x14ac:dyDescent="0.25">
      <c r="A41" s="22"/>
      <c r="B41" s="11" t="s">
        <v>76</v>
      </c>
      <c r="C41" s="12">
        <f t="shared" ref="C41:G41" si="12">C16 -($H16*C$24/$H$24)</f>
        <v>2.1398616641408047E-2</v>
      </c>
      <c r="D41" s="13">
        <f t="shared" si="12"/>
        <v>-7.7418960526800668E-3</v>
      </c>
      <c r="E41" s="13">
        <f t="shared" si="12"/>
        <v>-1.5336774316368346E-3</v>
      </c>
      <c r="F41" s="13">
        <f t="shared" si="12"/>
        <v>-1.188804869464867E-2</v>
      </c>
      <c r="G41" s="14">
        <f t="shared" si="12"/>
        <v>-2.3499446244230893E-4</v>
      </c>
    </row>
    <row r="42" spans="1:7" x14ac:dyDescent="0.25">
      <c r="A42" s="22"/>
      <c r="B42" s="11" t="s">
        <v>77</v>
      </c>
      <c r="C42" s="12">
        <f t="shared" ref="C42:G42" si="13">C17 -($H17*C$24/$H$24)</f>
        <v>1.6328823192467118E-2</v>
      </c>
      <c r="D42" s="13">
        <f t="shared" si="13"/>
        <v>-5.5616073762948942E-3</v>
      </c>
      <c r="E42" s="13">
        <f t="shared" si="13"/>
        <v>2.740828596170207E-2</v>
      </c>
      <c r="F42" s="13">
        <f t="shared" si="13"/>
        <v>-6.5142879289322303E-3</v>
      </c>
      <c r="G42" s="14">
        <f t="shared" si="13"/>
        <v>-3.1661213848941952E-2</v>
      </c>
    </row>
    <row r="43" spans="1:7" x14ac:dyDescent="0.25">
      <c r="A43" s="22"/>
      <c r="B43" s="11" t="s">
        <v>78</v>
      </c>
      <c r="C43" s="12">
        <f t="shared" ref="C43:G43" si="14">C18 -($H18*C$24/$H$24)</f>
        <v>-4.4716452354059633E-2</v>
      </c>
      <c r="D43" s="13">
        <f t="shared" si="14"/>
        <v>1.9616542575771001E-2</v>
      </c>
      <c r="E43" s="13">
        <f t="shared" si="14"/>
        <v>-1.2761448514824747E-3</v>
      </c>
      <c r="F43" s="13">
        <f t="shared" si="14"/>
        <v>2.6594140033933289E-2</v>
      </c>
      <c r="G43" s="14">
        <f t="shared" si="14"/>
        <v>-2.1808540416151656E-4</v>
      </c>
    </row>
    <row r="44" spans="1:7" ht="24" x14ac:dyDescent="0.25">
      <c r="A44" s="22"/>
      <c r="B44" s="11" t="s">
        <v>79</v>
      </c>
      <c r="C44" s="12">
        <f t="shared" ref="C44:G44" si="15">C19 -($H19*C$24/$H$24)</f>
        <v>7.9426012479753422E-3</v>
      </c>
      <c r="D44" s="13">
        <f t="shared" si="15"/>
        <v>-1.1107730458225773E-3</v>
      </c>
      <c r="E44" s="13">
        <f t="shared" si="15"/>
        <v>-5.6978801729642981E-4</v>
      </c>
      <c r="F44" s="13">
        <f t="shared" si="15"/>
        <v>-1.079555405749727E-2</v>
      </c>
      <c r="G44" s="14">
        <f t="shared" si="15"/>
        <v>4.5335138726410873E-3</v>
      </c>
    </row>
    <row r="45" spans="1:7" x14ac:dyDescent="0.25">
      <c r="A45" s="22"/>
      <c r="B45" s="11" t="s">
        <v>80</v>
      </c>
      <c r="C45" s="12">
        <f t="shared" ref="C45:G45" si="16">C20 -($H20*C$24/$H$24)</f>
        <v>-4.5501468896328057E-2</v>
      </c>
      <c r="D45" s="13">
        <f t="shared" si="16"/>
        <v>4.7879125355243524E-3</v>
      </c>
      <c r="E45" s="13">
        <f t="shared" si="16"/>
        <v>-2.3864171569640158E-2</v>
      </c>
      <c r="F45" s="13">
        <f t="shared" si="16"/>
        <v>3.0585855230017001E-2</v>
      </c>
      <c r="G45" s="14">
        <f t="shared" si="16"/>
        <v>3.399187270042725E-2</v>
      </c>
    </row>
    <row r="46" spans="1:7" x14ac:dyDescent="0.25">
      <c r="A46" s="22"/>
      <c r="B46" s="11" t="s">
        <v>81</v>
      </c>
      <c r="C46" s="12">
        <f t="shared" ref="C46:G46" si="17">C21 -($H21*C$24/$H$24)</f>
        <v>-8.1113220505576011E-2</v>
      </c>
      <c r="D46" s="13">
        <f t="shared" si="17"/>
        <v>3.4686697394790744E-2</v>
      </c>
      <c r="E46" s="13">
        <f t="shared" si="17"/>
        <v>4.7456931477251385E-2</v>
      </c>
      <c r="F46" s="13">
        <f t="shared" si="17"/>
        <v>1.5317506631103983E-2</v>
      </c>
      <c r="G46" s="14">
        <f t="shared" si="17"/>
        <v>-1.6347914997569712E-2</v>
      </c>
    </row>
    <row r="47" spans="1:7" x14ac:dyDescent="0.25">
      <c r="A47" s="22"/>
      <c r="B47" s="11" t="s">
        <v>82</v>
      </c>
      <c r="C47" s="12">
        <f t="shared" ref="C47:G47" si="18">C22 -($H22*C$24/$H$24)</f>
        <v>-7.0450476399995465E-2</v>
      </c>
      <c r="D47" s="13">
        <f t="shared" si="18"/>
        <v>2.1222633370453992E-2</v>
      </c>
      <c r="E47" s="13">
        <f t="shared" si="18"/>
        <v>6.1409434913047234E-2</v>
      </c>
      <c r="F47" s="13">
        <f t="shared" si="18"/>
        <v>-1.6484145558093855E-3</v>
      </c>
      <c r="G47" s="14">
        <f t="shared" si="18"/>
        <v>-1.0533177327695931E-2</v>
      </c>
    </row>
    <row r="48" spans="1:7" ht="15.75" thickBot="1" x14ac:dyDescent="0.3">
      <c r="A48" s="23"/>
      <c r="B48" s="15" t="s">
        <v>83</v>
      </c>
      <c r="C48" s="16">
        <f t="shared" ref="C48:G48" si="19">C23 -($H23*C$24/$H$24)</f>
        <v>-2.8149319968913455E-2</v>
      </c>
      <c r="D48" s="17">
        <f t="shared" si="19"/>
        <v>1.5330782298865919E-2</v>
      </c>
      <c r="E48" s="17">
        <f t="shared" si="19"/>
        <v>-2.6073116118509404E-2</v>
      </c>
      <c r="F48" s="17">
        <f t="shared" si="19"/>
        <v>1.3957625176345689E-2</v>
      </c>
      <c r="G48" s="18">
        <f t="shared" si="19"/>
        <v>2.4934028612211612E-2</v>
      </c>
    </row>
    <row r="49" ht="15.75" thickTop="1" x14ac:dyDescent="0.25"/>
  </sheetData>
  <mergeCells count="6">
    <mergeCell ref="A31:A48"/>
    <mergeCell ref="A3:B5"/>
    <mergeCell ref="C3:G3"/>
    <mergeCell ref="A6:A23"/>
    <mergeCell ref="A28:B30"/>
    <mergeCell ref="C28:G2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84</v>
      </c>
      <c r="B6" s="7" t="s">
        <v>85</v>
      </c>
      <c r="C6" s="8">
        <v>0.1756420878210439</v>
      </c>
      <c r="D6" s="9">
        <v>0.18047882136279927</v>
      </c>
      <c r="E6" s="9">
        <v>0.22163120567375885</v>
      </c>
      <c r="F6" s="9">
        <v>0.1553627760252366</v>
      </c>
      <c r="G6" s="10">
        <v>0.14114114114114115</v>
      </c>
      <c r="H6" s="19">
        <f t="shared" ref="H6:H22" si="0">AVERAGE(C6:G6)</f>
        <v>0.17485120640479596</v>
      </c>
    </row>
    <row r="7" spans="1:8" x14ac:dyDescent="0.25">
      <c r="A7" s="22"/>
      <c r="B7" s="11" t="s">
        <v>86</v>
      </c>
      <c r="C7" s="12">
        <v>0.22203811101905552</v>
      </c>
      <c r="D7" s="13">
        <v>0.31675874769797424</v>
      </c>
      <c r="E7" s="13">
        <v>0.3067375886524823</v>
      </c>
      <c r="F7" s="13">
        <v>0.24921135646687698</v>
      </c>
      <c r="G7" s="14">
        <v>0.24924924924924924</v>
      </c>
      <c r="H7" s="19">
        <f t="shared" si="0"/>
        <v>0.26879901061712769</v>
      </c>
    </row>
    <row r="8" spans="1:8" x14ac:dyDescent="0.25">
      <c r="A8" s="22"/>
      <c r="B8" s="11" t="s">
        <v>87</v>
      </c>
      <c r="C8" s="12">
        <v>0.17978458989229495</v>
      </c>
      <c r="D8" s="13">
        <v>0.15469613259668508</v>
      </c>
      <c r="E8" s="13">
        <v>0.17375886524822698</v>
      </c>
      <c r="F8" s="13">
        <v>0.19794952681388012</v>
      </c>
      <c r="G8" s="14">
        <v>0.18168168168168169</v>
      </c>
      <c r="H8" s="19">
        <f t="shared" si="0"/>
        <v>0.17757415924655376</v>
      </c>
    </row>
    <row r="9" spans="1:8" x14ac:dyDescent="0.25">
      <c r="A9" s="22"/>
      <c r="B9" s="11" t="s">
        <v>88</v>
      </c>
      <c r="C9" s="12">
        <v>0.21126760563380281</v>
      </c>
      <c r="D9" s="13">
        <v>0.16758747697974216</v>
      </c>
      <c r="E9" s="13">
        <v>0.13829787234042554</v>
      </c>
      <c r="F9" s="13">
        <v>0.15141955835962145</v>
      </c>
      <c r="G9" s="14">
        <v>0.14864864864864866</v>
      </c>
      <c r="H9" s="19">
        <f t="shared" si="0"/>
        <v>0.16344423239244815</v>
      </c>
    </row>
    <row r="10" spans="1:8" ht="24" x14ac:dyDescent="0.25">
      <c r="A10" s="22"/>
      <c r="B10" s="11" t="s">
        <v>89</v>
      </c>
      <c r="C10" s="12">
        <v>0.11267605633802819</v>
      </c>
      <c r="D10" s="13">
        <v>0.10681399631675875</v>
      </c>
      <c r="E10" s="13">
        <v>9.0425531914893623E-2</v>
      </c>
      <c r="F10" s="13">
        <v>8.2807570977917966E-2</v>
      </c>
      <c r="G10" s="14">
        <v>7.8078078078078081E-2</v>
      </c>
      <c r="H10" s="19">
        <f t="shared" si="0"/>
        <v>9.4160246725135316E-2</v>
      </c>
    </row>
    <row r="11" spans="1:8" ht="24" x14ac:dyDescent="0.25">
      <c r="A11" s="22"/>
      <c r="B11" s="11" t="s">
        <v>90</v>
      </c>
      <c r="C11" s="12">
        <v>0.14084507042253522</v>
      </c>
      <c r="D11" s="13">
        <v>0.12338858195211787</v>
      </c>
      <c r="E11" s="13">
        <v>0.10106382978723402</v>
      </c>
      <c r="F11" s="13">
        <v>0.11356466876971609</v>
      </c>
      <c r="G11" s="14">
        <v>0.11711711711711711</v>
      </c>
      <c r="H11" s="19">
        <f t="shared" si="0"/>
        <v>0.11919585360974405</v>
      </c>
    </row>
    <row r="12" spans="1:8" x14ac:dyDescent="0.25">
      <c r="A12" s="22"/>
      <c r="B12" s="11" t="s">
        <v>91</v>
      </c>
      <c r="C12" s="12">
        <v>0.15907207953603977</v>
      </c>
      <c r="D12" s="13">
        <v>8.4714548802946599E-2</v>
      </c>
      <c r="E12" s="13">
        <v>0.12943262411347517</v>
      </c>
      <c r="F12" s="13">
        <v>0.12145110410094637</v>
      </c>
      <c r="G12" s="14">
        <v>0.13963963963963963</v>
      </c>
      <c r="H12" s="19">
        <f t="shared" si="0"/>
        <v>0.12686199923860952</v>
      </c>
    </row>
    <row r="13" spans="1:8" x14ac:dyDescent="0.25">
      <c r="A13" s="22"/>
      <c r="B13" s="11" t="s">
        <v>92</v>
      </c>
      <c r="C13" s="12">
        <v>0.11101905550952776</v>
      </c>
      <c r="D13" s="13">
        <v>9.5764272559852676E-2</v>
      </c>
      <c r="E13" s="13">
        <v>0.1046099290780142</v>
      </c>
      <c r="F13" s="13">
        <v>7.5709779179810727E-2</v>
      </c>
      <c r="G13" s="14">
        <v>8.2582582582582595E-2</v>
      </c>
      <c r="H13" s="19">
        <f t="shared" si="0"/>
        <v>9.3937123781957593E-2</v>
      </c>
    </row>
    <row r="14" spans="1:8" x14ac:dyDescent="0.25">
      <c r="A14" s="22"/>
      <c r="B14" s="11" t="s">
        <v>93</v>
      </c>
      <c r="C14" s="12">
        <v>0.16735708367854188</v>
      </c>
      <c r="D14" s="13">
        <v>0.14732965009208104</v>
      </c>
      <c r="E14" s="13">
        <v>0.13297872340425532</v>
      </c>
      <c r="F14" s="13">
        <v>0.18059936908517352</v>
      </c>
      <c r="G14" s="14">
        <v>0.17417417417417413</v>
      </c>
      <c r="H14" s="19">
        <f t="shared" si="0"/>
        <v>0.16048780008684518</v>
      </c>
    </row>
    <row r="15" spans="1:8" x14ac:dyDescent="0.25">
      <c r="A15" s="22"/>
      <c r="B15" s="11" t="s">
        <v>94</v>
      </c>
      <c r="C15" s="12">
        <v>0.27091963545981773</v>
      </c>
      <c r="D15" s="13">
        <v>0.20994475138121549</v>
      </c>
      <c r="E15" s="13">
        <v>0.19326241134751773</v>
      </c>
      <c r="F15" s="13">
        <v>0.23580441640378549</v>
      </c>
      <c r="G15" s="14">
        <v>0.24024024024024024</v>
      </c>
      <c r="H15" s="19">
        <f t="shared" si="0"/>
        <v>0.23003429096651531</v>
      </c>
    </row>
    <row r="16" spans="1:8" x14ac:dyDescent="0.25">
      <c r="A16" s="22"/>
      <c r="B16" s="11" t="s">
        <v>95</v>
      </c>
      <c r="C16" s="12">
        <v>0.24855012427506215</v>
      </c>
      <c r="D16" s="13">
        <v>0.30755064456721914</v>
      </c>
      <c r="E16" s="13">
        <v>0.32446808510638298</v>
      </c>
      <c r="F16" s="13">
        <v>0.3225552050473186</v>
      </c>
      <c r="G16" s="14">
        <v>0.27927927927927926</v>
      </c>
      <c r="H16" s="19">
        <f t="shared" si="0"/>
        <v>0.29648066765505243</v>
      </c>
    </row>
    <row r="17" spans="1:8" ht="24" x14ac:dyDescent="0.25">
      <c r="A17" s="22"/>
      <c r="B17" s="11" t="s">
        <v>96</v>
      </c>
      <c r="C17" s="12">
        <v>0.115990057995029</v>
      </c>
      <c r="D17" s="13">
        <v>0.14732965009208104</v>
      </c>
      <c r="E17" s="13">
        <v>0.12943262411347517</v>
      </c>
      <c r="F17" s="13">
        <v>0.13485804416403785</v>
      </c>
      <c r="G17" s="14">
        <v>0.16516516516516519</v>
      </c>
      <c r="H17" s="19">
        <f t="shared" si="0"/>
        <v>0.13855510830595766</v>
      </c>
    </row>
    <row r="18" spans="1:8" ht="24" x14ac:dyDescent="0.25">
      <c r="A18" s="22"/>
      <c r="B18" s="11" t="s">
        <v>97</v>
      </c>
      <c r="C18" s="12">
        <v>0.19304059652029826</v>
      </c>
      <c r="D18" s="13">
        <v>0.16390423572744017</v>
      </c>
      <c r="E18" s="13">
        <v>0.17198581560283688</v>
      </c>
      <c r="F18" s="13">
        <v>0.1892744479495268</v>
      </c>
      <c r="G18" s="14">
        <v>0.15765765765765766</v>
      </c>
      <c r="H18" s="19">
        <f t="shared" si="0"/>
        <v>0.17517255069155194</v>
      </c>
    </row>
    <row r="19" spans="1:8" x14ac:dyDescent="0.25">
      <c r="A19" s="22"/>
      <c r="B19" s="11" t="s">
        <v>98</v>
      </c>
      <c r="C19" s="12">
        <v>0.3115161557580779</v>
      </c>
      <c r="D19" s="13">
        <v>0.34806629834254144</v>
      </c>
      <c r="E19" s="13">
        <v>0.32269503546099293</v>
      </c>
      <c r="F19" s="13">
        <v>0.34936908517350157</v>
      </c>
      <c r="G19" s="14">
        <v>0.31531531531531531</v>
      </c>
      <c r="H19" s="19">
        <f t="shared" si="0"/>
        <v>0.32939237801008581</v>
      </c>
    </row>
    <row r="20" spans="1:8" x14ac:dyDescent="0.25">
      <c r="A20" s="22"/>
      <c r="B20" s="11" t="s">
        <v>99</v>
      </c>
      <c r="C20" s="12">
        <v>0.30157415078707539</v>
      </c>
      <c r="D20" s="13">
        <v>0.30018416206261511</v>
      </c>
      <c r="E20" s="13">
        <v>0.28900709219858156</v>
      </c>
      <c r="F20" s="13">
        <v>0.35488958990536273</v>
      </c>
      <c r="G20" s="14">
        <v>0.32732732732732733</v>
      </c>
      <c r="H20" s="19">
        <f t="shared" si="0"/>
        <v>0.31459646445619244</v>
      </c>
    </row>
    <row r="21" spans="1:8" x14ac:dyDescent="0.25">
      <c r="A21" s="22"/>
      <c r="B21" s="11" t="s">
        <v>100</v>
      </c>
      <c r="C21" s="12">
        <v>0.26512013256006628</v>
      </c>
      <c r="D21" s="13">
        <v>0.29281767955801102</v>
      </c>
      <c r="E21" s="13">
        <v>0.31028368794326239</v>
      </c>
      <c r="F21" s="13">
        <v>0.30047318611987384</v>
      </c>
      <c r="G21" s="14">
        <v>0.27927927927927926</v>
      </c>
      <c r="H21" s="19">
        <f t="shared" si="0"/>
        <v>0.28959479309209857</v>
      </c>
    </row>
    <row r="22" spans="1:8" ht="15.75" thickBot="1" x14ac:dyDescent="0.3">
      <c r="A22" s="23"/>
      <c r="B22" s="15" t="s">
        <v>101</v>
      </c>
      <c r="C22" s="16">
        <v>0.22369511184755592</v>
      </c>
      <c r="D22" s="17">
        <v>0.22467771639042358</v>
      </c>
      <c r="E22" s="17">
        <v>0.23936170212765959</v>
      </c>
      <c r="F22" s="17">
        <v>0.25236593059936907</v>
      </c>
      <c r="G22" s="18">
        <v>0.1966966966966967</v>
      </c>
      <c r="H22" s="19">
        <f t="shared" si="0"/>
        <v>0.22735943153234098</v>
      </c>
    </row>
    <row r="23" spans="1:8" ht="15.75" thickTop="1" x14ac:dyDescent="0.25">
      <c r="C23" s="20">
        <f t="shared" ref="C23:H23" si="1">AVERAGE(C6:C22)</f>
        <v>0.20059457088552071</v>
      </c>
      <c r="D23" s="20">
        <f t="shared" si="1"/>
        <v>0.19835337449897089</v>
      </c>
      <c r="E23" s="20">
        <f t="shared" si="1"/>
        <v>0.19879015435961622</v>
      </c>
      <c r="F23" s="20">
        <f t="shared" si="1"/>
        <v>0.20398033030246795</v>
      </c>
      <c r="G23" s="20">
        <f t="shared" si="1"/>
        <v>0.1925454866631337</v>
      </c>
      <c r="H23" s="20">
        <f t="shared" si="1"/>
        <v>0.19885278334194187</v>
      </c>
    </row>
    <row r="26" spans="1:8" ht="15.75" thickBot="1" x14ac:dyDescent="0.3"/>
    <row r="27" spans="1:8" ht="15.75" thickTop="1" x14ac:dyDescent="0.25">
      <c r="A27" s="24"/>
      <c r="B27" s="25"/>
      <c r="C27" s="30" t="s">
        <v>1</v>
      </c>
      <c r="D27" s="31"/>
      <c r="E27" s="31"/>
      <c r="F27" s="31"/>
      <c r="G27" s="32"/>
    </row>
    <row r="28" spans="1:8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3" t="s">
        <v>6</v>
      </c>
    </row>
    <row r="29" spans="1:8" ht="25.5" thickBot="1" x14ac:dyDescent="0.3">
      <c r="A29" s="28"/>
      <c r="B29" s="29"/>
      <c r="C29" s="4" t="s">
        <v>7</v>
      </c>
      <c r="D29" s="5" t="s">
        <v>7</v>
      </c>
      <c r="E29" s="5" t="s">
        <v>7</v>
      </c>
      <c r="F29" s="5" t="s">
        <v>7</v>
      </c>
      <c r="G29" s="6" t="s">
        <v>7</v>
      </c>
    </row>
    <row r="30" spans="1:8" ht="15.75" thickTop="1" x14ac:dyDescent="0.25">
      <c r="A30" s="21" t="s">
        <v>84</v>
      </c>
      <c r="B30" s="7" t="s">
        <v>85</v>
      </c>
      <c r="C30" s="8">
        <f>C6 -($H6*C$23/$H$23)</f>
        <v>-7.4067196800570168E-4</v>
      </c>
      <c r="D30" s="9">
        <f t="shared" ref="D30:G30" si="2">D6 -($H6*D$23/$H$23)</f>
        <v>6.0667450381316768E-3</v>
      </c>
      <c r="E30" s="9">
        <f t="shared" si="2"/>
        <v>4.6835068918637895E-2</v>
      </c>
      <c r="F30" s="9">
        <f t="shared" si="2"/>
        <v>-2.3997081236125622E-2</v>
      </c>
      <c r="G30" s="10">
        <f t="shared" si="2"/>
        <v>-2.8164060752638415E-2</v>
      </c>
    </row>
    <row r="31" spans="1:8" x14ac:dyDescent="0.25">
      <c r="A31" s="22"/>
      <c r="B31" s="11" t="s">
        <v>86</v>
      </c>
      <c r="C31" s="12">
        <f t="shared" ref="C31:G31" si="3">C7 -($H7*C$23/$H$23)</f>
        <v>-4.9115358814336429E-2</v>
      </c>
      <c r="D31" s="13">
        <f t="shared" si="3"/>
        <v>4.8634812383429593E-2</v>
      </c>
      <c r="E31" s="13">
        <f t="shared" si="3"/>
        <v>3.8023236686856365E-2</v>
      </c>
      <c r="F31" s="13">
        <f t="shared" si="3"/>
        <v>-2.6518809584531067E-2</v>
      </c>
      <c r="G31" s="14">
        <f t="shared" si="3"/>
        <v>-1.1023880671418795E-2</v>
      </c>
    </row>
    <row r="32" spans="1:8" x14ac:dyDescent="0.25">
      <c r="A32" s="22"/>
      <c r="B32" s="11" t="s">
        <v>87</v>
      </c>
      <c r="C32" s="12">
        <f t="shared" ref="C32:G32" si="4">C8 -($H8*C$23/$H$23)</f>
        <v>6.5502642439177472E-4</v>
      </c>
      <c r="D32" s="13">
        <f t="shared" si="4"/>
        <v>-2.2432058009548617E-2</v>
      </c>
      <c r="E32" s="13">
        <f t="shared" si="4"/>
        <v>-3.7593667505707307E-3</v>
      </c>
      <c r="F32" s="13">
        <f t="shared" si="4"/>
        <v>1.5796503619785129E-2</v>
      </c>
      <c r="G32" s="14">
        <f t="shared" si="4"/>
        <v>9.7398947159423321E-3</v>
      </c>
    </row>
    <row r="33" spans="1:7" x14ac:dyDescent="0.25">
      <c r="A33" s="22"/>
      <c r="B33" s="11" t="s">
        <v>88</v>
      </c>
      <c r="C33" s="12">
        <f t="shared" ref="C33:G33" si="5">C9 -($H9*C$23/$H$23)</f>
        <v>4.6391735608395629E-2</v>
      </c>
      <c r="D33" s="13">
        <f t="shared" si="5"/>
        <v>4.5537266213776517E-3</v>
      </c>
      <c r="E33" s="13">
        <f t="shared" si="5"/>
        <v>-2.5094883045919392E-2</v>
      </c>
      <c r="F33" s="13">
        <f t="shared" si="5"/>
        <v>-1.6239188725227532E-2</v>
      </c>
      <c r="G33" s="14">
        <f t="shared" si="5"/>
        <v>-9.6113904586265786E-3</v>
      </c>
    </row>
    <row r="34" spans="1:7" ht="24" x14ac:dyDescent="0.25">
      <c r="A34" s="22"/>
      <c r="B34" s="11" t="s">
        <v>89</v>
      </c>
      <c r="C34" s="12">
        <f t="shared" ref="C34:G34" si="6">C10 -($H10*C$23/$H$23)</f>
        <v>1.7691042958437111E-2</v>
      </c>
      <c r="D34" s="13">
        <f t="shared" si="6"/>
        <v>1.2890228352848518E-2</v>
      </c>
      <c r="E34" s="13">
        <f t="shared" si="6"/>
        <v>-3.7050588993270128E-3</v>
      </c>
      <c r="F34" s="13">
        <f t="shared" si="6"/>
        <v>-1.3780658291809772E-2</v>
      </c>
      <c r="G34" s="14">
        <f t="shared" si="6"/>
        <v>-1.3095554120148886E-2</v>
      </c>
    </row>
    <row r="35" spans="1:7" ht="24" x14ac:dyDescent="0.25">
      <c r="A35" s="22"/>
      <c r="B35" s="11" t="s">
        <v>90</v>
      </c>
      <c r="C35" s="12">
        <f t="shared" ref="C35:G35" si="7">C11 -($H11*C$23/$H$23)</f>
        <v>2.0605158743426888E-2</v>
      </c>
      <c r="D35" s="13">
        <f t="shared" si="7"/>
        <v>4.4920827810583236E-3</v>
      </c>
      <c r="E35" s="13">
        <f t="shared" si="7"/>
        <v>-1.8094482909662063E-2</v>
      </c>
      <c r="F35" s="13">
        <f t="shared" si="7"/>
        <v>-8.7047266160713149E-3</v>
      </c>
      <c r="G35" s="14">
        <f t="shared" si="7"/>
        <v>1.7019680012481248E-3</v>
      </c>
    </row>
    <row r="36" spans="1:7" x14ac:dyDescent="0.25">
      <c r="A36" s="22"/>
      <c r="B36" s="11" t="s">
        <v>91</v>
      </c>
      <c r="C36" s="12">
        <f t="shared" ref="C36:G36" si="8">C12 -($H12*C$23/$H$23)</f>
        <v>3.1098873070084826E-2</v>
      </c>
      <c r="D36" s="13">
        <f t="shared" si="8"/>
        <v>-4.1828842854758241E-2</v>
      </c>
      <c r="E36" s="13">
        <f t="shared" si="8"/>
        <v>2.6105802517760457E-3</v>
      </c>
      <c r="F36" s="13">
        <f t="shared" si="8"/>
        <v>-8.6821134111515763E-3</v>
      </c>
      <c r="G36" s="14">
        <f t="shared" si="8"/>
        <v>1.680150294404878E-2</v>
      </c>
    </row>
    <row r="37" spans="1:7" x14ac:dyDescent="0.25">
      <c r="A37" s="22"/>
      <c r="B37" s="11" t="s">
        <v>92</v>
      </c>
      <c r="C37" s="12">
        <f t="shared" ref="C37:G37" si="9">C13 -($H13*C$23/$H$23)</f>
        <v>1.6259119447383549E-2</v>
      </c>
      <c r="D37" s="13">
        <f t="shared" si="9"/>
        <v>2.0630671769817921E-3</v>
      </c>
      <c r="E37" s="13">
        <f t="shared" si="9"/>
        <v>1.0702390934065734E-2</v>
      </c>
      <c r="F37" s="13">
        <f t="shared" si="9"/>
        <v>-2.064957377809197E-2</v>
      </c>
      <c r="G37" s="14">
        <f t="shared" si="9"/>
        <v>-8.3750037803392019E-3</v>
      </c>
    </row>
    <row r="38" spans="1:7" x14ac:dyDescent="0.25">
      <c r="A38" s="22"/>
      <c r="B38" s="11" t="s">
        <v>93</v>
      </c>
      <c r="C38" s="12">
        <f t="shared" ref="C38:G38" si="10">C14 -($H14*C$23/$H$23)</f>
        <v>5.4635418847427675E-3</v>
      </c>
      <c r="D38" s="13">
        <f t="shared" si="10"/>
        <v>-1.275509289289542E-2</v>
      </c>
      <c r="E38" s="13">
        <f t="shared" si="10"/>
        <v>-2.7458530809274934E-2</v>
      </c>
      <c r="F38" s="13">
        <f t="shared" si="10"/>
        <v>1.5973287815098575E-2</v>
      </c>
      <c r="G38" s="14">
        <f t="shared" si="10"/>
        <v>1.87767940023289E-2</v>
      </c>
    </row>
    <row r="39" spans="1:7" x14ac:dyDescent="0.25">
      <c r="A39" s="22"/>
      <c r="B39" s="11" t="s">
        <v>94</v>
      </c>
      <c r="C39" s="12">
        <f t="shared" ref="C39:G39" si="11">C15 -($H15*C$23/$H$23)</f>
        <v>3.8870432477147804E-2</v>
      </c>
      <c r="D39" s="13">
        <f t="shared" si="11"/>
        <v>-1.9511819941830266E-2</v>
      </c>
      <c r="E39" s="13">
        <f t="shared" si="11"/>
        <v>-3.6699429974083847E-2</v>
      </c>
      <c r="F39" s="13">
        <f t="shared" si="11"/>
        <v>-1.6145675956472094E-4</v>
      </c>
      <c r="G39" s="14">
        <f t="shared" si="11"/>
        <v>1.7502274198330947E-2</v>
      </c>
    </row>
    <row r="40" spans="1:7" x14ac:dyDescent="0.25">
      <c r="A40" s="22"/>
      <c r="B40" s="11" t="s">
        <v>95</v>
      </c>
      <c r="C40" s="12">
        <f t="shared" ref="C40:G40" si="12">C16 -($H16*C$23/$H$23)</f>
        <v>-5.0527471243682814E-2</v>
      </c>
      <c r="D40" s="13">
        <f t="shared" si="12"/>
        <v>1.181457331513619E-2</v>
      </c>
      <c r="E40" s="13">
        <f t="shared" si="12"/>
        <v>2.8080794482229499E-2</v>
      </c>
      <c r="F40" s="13">
        <f t="shared" si="12"/>
        <v>1.8429592620860691E-2</v>
      </c>
      <c r="G40" s="14">
        <f t="shared" si="12"/>
        <v>-7.7974891745437036E-3</v>
      </c>
    </row>
    <row r="41" spans="1:7" ht="24" x14ac:dyDescent="0.25">
      <c r="A41" s="22"/>
      <c r="B41" s="11" t="s">
        <v>96</v>
      </c>
      <c r="C41" s="12">
        <f t="shared" ref="C41:G41" si="13">C17 -($H17*C$23/$H$23)</f>
        <v>-2.3778679598337446E-2</v>
      </c>
      <c r="D41" s="13">
        <f t="shared" si="13"/>
        <v>9.1225160269858274E-3</v>
      </c>
      <c r="E41" s="13">
        <f t="shared" si="13"/>
        <v>-9.0788460533356152E-3</v>
      </c>
      <c r="F41" s="13">
        <f t="shared" si="13"/>
        <v>-7.2697967560663712E-3</v>
      </c>
      <c r="G41" s="14">
        <f t="shared" si="13"/>
        <v>3.1004806380753452E-2</v>
      </c>
    </row>
    <row r="42" spans="1:7" ht="24" x14ac:dyDescent="0.25">
      <c r="A42" s="22"/>
      <c r="B42" s="11" t="s">
        <v>97</v>
      </c>
      <c r="C42" s="12">
        <f t="shared" ref="C42:G42" si="14">C18 -($H18*C$23/$H$23)</f>
        <v>1.633367773168623E-2</v>
      </c>
      <c r="D42" s="13">
        <f t="shared" si="14"/>
        <v>-1.0828377843841691E-2</v>
      </c>
      <c r="E42" s="13">
        <f t="shared" si="14"/>
        <v>-3.1315642311749992E-3</v>
      </c>
      <c r="F42" s="13">
        <f t="shared" si="14"/>
        <v>9.5849603322214205E-3</v>
      </c>
      <c r="G42" s="14">
        <f t="shared" si="14"/>
        <v>-1.1958695988890988E-2</v>
      </c>
    </row>
    <row r="43" spans="1:7" x14ac:dyDescent="0.25">
      <c r="A43" s="22"/>
      <c r="B43" s="11" t="s">
        <v>98</v>
      </c>
      <c r="C43" s="12">
        <f t="shared" ref="C43:G43" si="15">C19 -($H19*C$23/$H$23)</f>
        <v>-2.0761429747349847E-2</v>
      </c>
      <c r="D43" s="13">
        <f t="shared" si="15"/>
        <v>1.9501172853747251E-2</v>
      </c>
      <c r="E43" s="13">
        <f t="shared" si="15"/>
        <v>-6.5935999256611089E-3</v>
      </c>
      <c r="F43" s="13">
        <f t="shared" si="15"/>
        <v>1.148311276508257E-2</v>
      </c>
      <c r="G43" s="14">
        <f t="shared" si="15"/>
        <v>-3.6292559458189211E-3</v>
      </c>
    </row>
    <row r="44" spans="1:7" x14ac:dyDescent="0.25">
      <c r="A44" s="22"/>
      <c r="B44" s="11" t="s">
        <v>99</v>
      </c>
      <c r="C44" s="12">
        <f t="shared" ref="C44:G44" si="16">C20 -($H20*C$23/$H$23)</f>
        <v>-1.577792107794812E-2</v>
      </c>
      <c r="D44" s="13">
        <f t="shared" si="16"/>
        <v>-1.3622209070887126E-2</v>
      </c>
      <c r="E44" s="13">
        <f t="shared" si="16"/>
        <v>-2.54902896293418E-2</v>
      </c>
      <c r="F44" s="13">
        <f t="shared" si="16"/>
        <v>3.218105320152792E-2</v>
      </c>
      <c r="G44" s="14">
        <f t="shared" si="16"/>
        <v>2.2709366576648848E-2</v>
      </c>
    </row>
    <row r="45" spans="1:7" x14ac:dyDescent="0.25">
      <c r="A45" s="22"/>
      <c r="B45" s="11" t="s">
        <v>100</v>
      </c>
      <c r="C45" s="12">
        <f t="shared" ref="C45:G45" si="17">C21 -($H21*C$23/$H$23)</f>
        <v>-2.7011273773325128E-2</v>
      </c>
      <c r="D45" s="13">
        <f t="shared" si="17"/>
        <v>3.9501893385096576E-3</v>
      </c>
      <c r="E45" s="13">
        <f t="shared" si="17"/>
        <v>2.0780103165542685E-2</v>
      </c>
      <c r="F45" s="13">
        <f t="shared" si="17"/>
        <v>3.4110049623532479E-3</v>
      </c>
      <c r="G45" s="14">
        <f t="shared" si="17"/>
        <v>-1.130023693080684E-3</v>
      </c>
    </row>
    <row r="46" spans="1:7" ht="15.75" thickBot="1" x14ac:dyDescent="0.3">
      <c r="A46" s="23"/>
      <c r="B46" s="15" t="s">
        <v>101</v>
      </c>
      <c r="C46" s="16">
        <f t="shared" ref="C46:G46" si="18">C22 -($H22*C$23/$H$23)</f>
        <v>-5.6558021227111621E-3</v>
      </c>
      <c r="D46" s="17">
        <f t="shared" si="18"/>
        <v>-2.1107132744461465E-3</v>
      </c>
      <c r="E46" s="17">
        <f t="shared" si="18"/>
        <v>1.2073877789242182E-2</v>
      </c>
      <c r="F46" s="17">
        <f t="shared" si="18"/>
        <v>1.9143889841710282E-2</v>
      </c>
      <c r="G46" s="18">
        <f t="shared" si="18"/>
        <v>-2.345125223379535E-2</v>
      </c>
    </row>
    <row r="47" spans="1:7" ht="15.75" thickTop="1" x14ac:dyDescent="0.25"/>
  </sheetData>
  <mergeCells count="6">
    <mergeCell ref="A30:A46"/>
    <mergeCell ref="A3:B5"/>
    <mergeCell ref="C3:G3"/>
    <mergeCell ref="A6:A22"/>
    <mergeCell ref="A27:B29"/>
    <mergeCell ref="C27:G27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46</v>
      </c>
      <c r="B6" s="7" t="s">
        <v>47</v>
      </c>
      <c r="C6" s="8">
        <v>0.23127572016460907</v>
      </c>
      <c r="D6" s="9">
        <v>0.21834862385321102</v>
      </c>
      <c r="E6" s="9">
        <v>0.19332161687170474</v>
      </c>
      <c r="F6" s="9">
        <v>0.22429906542056074</v>
      </c>
      <c r="G6" s="10">
        <v>0.20239880059970011</v>
      </c>
      <c r="H6" s="19">
        <f t="shared" ref="H6:H37" si="0">AVERAGE(C6:G6)</f>
        <v>0.21392876538195713</v>
      </c>
    </row>
    <row r="7" spans="1:8" x14ac:dyDescent="0.25">
      <c r="A7" s="22"/>
      <c r="B7" s="11" t="s">
        <v>48</v>
      </c>
      <c r="C7" s="12">
        <v>0.21646090534979423</v>
      </c>
      <c r="D7" s="13">
        <v>0.22018348623853215</v>
      </c>
      <c r="E7" s="13">
        <v>0.20738137082601052</v>
      </c>
      <c r="F7" s="13">
        <v>0.24143302180685355</v>
      </c>
      <c r="G7" s="14">
        <v>0.2608695652173913</v>
      </c>
      <c r="H7" s="19">
        <f t="shared" si="0"/>
        <v>0.22926566988771632</v>
      </c>
    </row>
    <row r="8" spans="1:8" x14ac:dyDescent="0.25">
      <c r="A8" s="22"/>
      <c r="B8" s="11" t="s">
        <v>49</v>
      </c>
      <c r="C8" s="12">
        <v>0.38271604938271603</v>
      </c>
      <c r="D8" s="13">
        <v>0.42018348623853213</v>
      </c>
      <c r="E8" s="13">
        <v>0.42355008787346221</v>
      </c>
      <c r="F8" s="13">
        <v>0.39797507788161995</v>
      </c>
      <c r="G8" s="14">
        <v>0.39730134932533739</v>
      </c>
      <c r="H8" s="19">
        <f t="shared" si="0"/>
        <v>0.40434521014033359</v>
      </c>
    </row>
    <row r="9" spans="1:8" x14ac:dyDescent="0.25">
      <c r="A9" s="22"/>
      <c r="B9" s="11" t="s">
        <v>50</v>
      </c>
      <c r="C9" s="12">
        <v>0.14732510288065845</v>
      </c>
      <c r="D9" s="13">
        <v>0.181651376146789</v>
      </c>
      <c r="E9" s="13">
        <v>0.18101933216168717</v>
      </c>
      <c r="F9" s="13">
        <v>0.14719626168224298</v>
      </c>
      <c r="G9" s="14">
        <v>0.10044977511244378</v>
      </c>
      <c r="H9" s="19">
        <f t="shared" si="0"/>
        <v>0.15152836959676427</v>
      </c>
    </row>
    <row r="10" spans="1:8" x14ac:dyDescent="0.25">
      <c r="A10" s="22"/>
      <c r="B10" s="11" t="s">
        <v>51</v>
      </c>
      <c r="C10" s="12">
        <v>0.40658436213991772</v>
      </c>
      <c r="D10" s="13">
        <v>0.46422018348623856</v>
      </c>
      <c r="E10" s="13">
        <v>0.41124780316344461</v>
      </c>
      <c r="F10" s="13">
        <v>0.42679127725856697</v>
      </c>
      <c r="G10" s="14">
        <v>0.4572713643178411</v>
      </c>
      <c r="H10" s="19">
        <f t="shared" si="0"/>
        <v>0.4332229980732018</v>
      </c>
    </row>
    <row r="11" spans="1:8" x14ac:dyDescent="0.25">
      <c r="A11" s="22"/>
      <c r="B11" s="11" t="s">
        <v>52</v>
      </c>
      <c r="C11" s="12">
        <v>0.23703703703703705</v>
      </c>
      <c r="D11" s="13">
        <v>0.21834862385321102</v>
      </c>
      <c r="E11" s="13">
        <v>0.20035149384885764</v>
      </c>
      <c r="F11" s="13">
        <v>0.21495327102803738</v>
      </c>
      <c r="G11" s="14">
        <v>0.19190404797601202</v>
      </c>
      <c r="H11" s="19">
        <f t="shared" si="0"/>
        <v>0.21251889474863103</v>
      </c>
    </row>
    <row r="12" spans="1:8" x14ac:dyDescent="0.25">
      <c r="A12" s="22"/>
      <c r="B12" s="11" t="s">
        <v>53</v>
      </c>
      <c r="C12" s="12">
        <v>0.12592592592592591</v>
      </c>
      <c r="D12" s="13">
        <v>0.11559633027522936</v>
      </c>
      <c r="E12" s="13">
        <v>0.11599297012302284</v>
      </c>
      <c r="F12" s="13">
        <v>9.3457943925233641E-2</v>
      </c>
      <c r="G12" s="14">
        <v>7.0464767616191901E-2</v>
      </c>
      <c r="H12" s="19">
        <f t="shared" si="0"/>
        <v>0.10428758757312073</v>
      </c>
    </row>
    <row r="13" spans="1:8" x14ac:dyDescent="0.25">
      <c r="A13" s="22"/>
      <c r="B13" s="11" t="s">
        <v>54</v>
      </c>
      <c r="C13" s="12">
        <v>8.1481481481481488E-2</v>
      </c>
      <c r="D13" s="13">
        <v>8.6238532110091748E-2</v>
      </c>
      <c r="E13" s="13">
        <v>7.2056239015817217E-2</v>
      </c>
      <c r="F13" s="13">
        <v>8.8006230529595011E-2</v>
      </c>
      <c r="G13" s="14">
        <v>9.145427286356822E-2</v>
      </c>
      <c r="H13" s="19">
        <f t="shared" si="0"/>
        <v>8.3847351200110734E-2</v>
      </c>
    </row>
    <row r="14" spans="1:8" x14ac:dyDescent="0.25">
      <c r="A14" s="22"/>
      <c r="B14" s="11" t="s">
        <v>55</v>
      </c>
      <c r="C14" s="12">
        <v>7.7366255144032919E-2</v>
      </c>
      <c r="D14" s="13">
        <v>7.8899082568807344E-2</v>
      </c>
      <c r="E14" s="13">
        <v>5.4481546572934976E-2</v>
      </c>
      <c r="F14" s="13">
        <v>8.2554517133956382E-2</v>
      </c>
      <c r="G14" s="14">
        <v>5.2473763118440778E-2</v>
      </c>
      <c r="H14" s="19">
        <f t="shared" si="0"/>
        <v>6.9155032907634473E-2</v>
      </c>
    </row>
    <row r="15" spans="1:8" x14ac:dyDescent="0.25">
      <c r="A15" s="22"/>
      <c r="B15" s="11" t="s">
        <v>56</v>
      </c>
      <c r="C15" s="12">
        <v>0.28312757201646088</v>
      </c>
      <c r="D15" s="13">
        <v>0.21284403669724772</v>
      </c>
      <c r="E15" s="13">
        <v>0.2179261862917399</v>
      </c>
      <c r="F15" s="13">
        <v>0.22663551401869161</v>
      </c>
      <c r="G15" s="14">
        <v>0.25637181409295351</v>
      </c>
      <c r="H15" s="19">
        <f t="shared" si="0"/>
        <v>0.2393810246234187</v>
      </c>
    </row>
    <row r="16" spans="1:8" x14ac:dyDescent="0.25">
      <c r="A16" s="22"/>
      <c r="B16" s="11" t="s">
        <v>57</v>
      </c>
      <c r="C16" s="12">
        <v>0.18683127572016459</v>
      </c>
      <c r="D16" s="13">
        <v>0.22935779816513763</v>
      </c>
      <c r="E16" s="13">
        <v>0.21265377855887521</v>
      </c>
      <c r="F16" s="13">
        <v>0.21806853582554517</v>
      </c>
      <c r="G16" s="14">
        <v>0.20539730134932538</v>
      </c>
      <c r="H16" s="19">
        <f t="shared" si="0"/>
        <v>0.21046173792380962</v>
      </c>
    </row>
    <row r="17" spans="1:8" x14ac:dyDescent="0.25">
      <c r="A17" s="22"/>
      <c r="B17" s="11" t="s">
        <v>58</v>
      </c>
      <c r="C17" s="12">
        <v>0.23786008230452674</v>
      </c>
      <c r="D17" s="13">
        <v>0.21834862385321102</v>
      </c>
      <c r="E17" s="13">
        <v>0.14762741652021089</v>
      </c>
      <c r="F17" s="13">
        <v>0.23130841121495327</v>
      </c>
      <c r="G17" s="14">
        <v>0.25787106446776614</v>
      </c>
      <c r="H17" s="19">
        <f t="shared" si="0"/>
        <v>0.21860311967213364</v>
      </c>
    </row>
    <row r="18" spans="1:8" x14ac:dyDescent="0.25">
      <c r="A18" s="22"/>
      <c r="B18" s="11" t="s">
        <v>59</v>
      </c>
      <c r="C18" s="12">
        <v>0.24526748971193416</v>
      </c>
      <c r="D18" s="13">
        <v>0.30458715596330277</v>
      </c>
      <c r="E18" s="13">
        <v>0.28646748681898065</v>
      </c>
      <c r="F18" s="13">
        <v>0.26869158878504673</v>
      </c>
      <c r="G18" s="14">
        <v>0.29385307346326839</v>
      </c>
      <c r="H18" s="19">
        <f t="shared" si="0"/>
        <v>0.27977335894850652</v>
      </c>
    </row>
    <row r="19" spans="1:8" x14ac:dyDescent="0.25">
      <c r="A19" s="22"/>
      <c r="B19" s="11" t="s">
        <v>60</v>
      </c>
      <c r="C19" s="12">
        <v>0.17695473251028809</v>
      </c>
      <c r="D19" s="13">
        <v>0.20917431192660552</v>
      </c>
      <c r="E19" s="13">
        <v>0.1915641476274165</v>
      </c>
      <c r="F19" s="13">
        <v>0.19314641744548286</v>
      </c>
      <c r="G19" s="14">
        <v>0.18290854572713644</v>
      </c>
      <c r="H19" s="19">
        <f t="shared" si="0"/>
        <v>0.1907496310473859</v>
      </c>
    </row>
    <row r="20" spans="1:8" x14ac:dyDescent="0.25">
      <c r="A20" s="22"/>
      <c r="B20" s="11" t="s">
        <v>61</v>
      </c>
      <c r="C20" s="12">
        <v>0.23868312757201646</v>
      </c>
      <c r="D20" s="13">
        <v>0.26972477064220185</v>
      </c>
      <c r="E20" s="13">
        <v>0.25131810193321619</v>
      </c>
      <c r="F20" s="13">
        <v>0.27570093457943923</v>
      </c>
      <c r="G20" s="14">
        <v>0.28785607196401797</v>
      </c>
      <c r="H20" s="19">
        <f t="shared" si="0"/>
        <v>0.26465660133817831</v>
      </c>
    </row>
    <row r="21" spans="1:8" x14ac:dyDescent="0.25">
      <c r="A21" s="22"/>
      <c r="B21" s="11" t="s">
        <v>62</v>
      </c>
      <c r="C21" s="12">
        <v>0.20493827160493827</v>
      </c>
      <c r="D21" s="13">
        <v>0.14311926605504588</v>
      </c>
      <c r="E21" s="13">
        <v>0.19507908611599298</v>
      </c>
      <c r="F21" s="13">
        <v>0.17834890965732086</v>
      </c>
      <c r="G21" s="14">
        <v>0.23238380809595202</v>
      </c>
      <c r="H21" s="19">
        <f t="shared" si="0"/>
        <v>0.19077386830585003</v>
      </c>
    </row>
    <row r="22" spans="1:8" x14ac:dyDescent="0.25">
      <c r="A22" s="22"/>
      <c r="B22" s="11" t="s">
        <v>63</v>
      </c>
      <c r="C22" s="12">
        <v>6.0905349794238693E-2</v>
      </c>
      <c r="D22" s="13">
        <v>4.9541284403669728E-2</v>
      </c>
      <c r="E22" s="13">
        <v>5.272407732864675E-2</v>
      </c>
      <c r="F22" s="13">
        <v>5.2959501557632398E-2</v>
      </c>
      <c r="G22" s="14">
        <v>0.12443778110944528</v>
      </c>
      <c r="H22" s="19">
        <f t="shared" si="0"/>
        <v>6.8113598838726572E-2</v>
      </c>
    </row>
    <row r="23" spans="1:8" x14ac:dyDescent="0.25">
      <c r="A23" s="22"/>
      <c r="B23" s="11" t="s">
        <v>64</v>
      </c>
      <c r="C23" s="12">
        <v>0.18930041152263374</v>
      </c>
      <c r="D23" s="13">
        <v>0.19633027522935781</v>
      </c>
      <c r="E23" s="13">
        <v>0.23550087873462214</v>
      </c>
      <c r="F23" s="13">
        <v>0.21806853582554517</v>
      </c>
      <c r="G23" s="14">
        <v>0.23238380809595202</v>
      </c>
      <c r="H23" s="19">
        <f t="shared" si="0"/>
        <v>0.21431678188162215</v>
      </c>
    </row>
    <row r="24" spans="1:8" x14ac:dyDescent="0.25">
      <c r="A24" s="22" t="s">
        <v>8</v>
      </c>
      <c r="B24" s="11" t="s">
        <v>9</v>
      </c>
      <c r="C24" s="12">
        <v>0.26008230452674896</v>
      </c>
      <c r="D24" s="13">
        <v>0.21467889908256882</v>
      </c>
      <c r="E24" s="13">
        <v>0.19507908611599298</v>
      </c>
      <c r="F24" s="13">
        <v>0.21183800623052959</v>
      </c>
      <c r="G24" s="14">
        <v>0.14992503748125938</v>
      </c>
      <c r="H24" s="19">
        <f t="shared" si="0"/>
        <v>0.20632066668741994</v>
      </c>
    </row>
    <row r="25" spans="1:8" x14ac:dyDescent="0.25">
      <c r="A25" s="22"/>
      <c r="B25" s="11" t="s">
        <v>10</v>
      </c>
      <c r="C25" s="12">
        <v>0.19917695473251029</v>
      </c>
      <c r="D25" s="13">
        <v>0.16513761467889909</v>
      </c>
      <c r="E25" s="13">
        <v>0.17926186291739896</v>
      </c>
      <c r="F25" s="13">
        <v>0.19626168224299065</v>
      </c>
      <c r="G25" s="14">
        <v>0.20689655172413793</v>
      </c>
      <c r="H25" s="19">
        <f t="shared" si="0"/>
        <v>0.18934693325918739</v>
      </c>
    </row>
    <row r="26" spans="1:8" ht="24" x14ac:dyDescent="0.25">
      <c r="A26" s="22"/>
      <c r="B26" s="11" t="s">
        <v>11</v>
      </c>
      <c r="C26" s="12">
        <v>0.2748971193415638</v>
      </c>
      <c r="D26" s="13">
        <v>0.24036697247706423</v>
      </c>
      <c r="E26" s="13">
        <v>0.24077328646748683</v>
      </c>
      <c r="F26" s="13">
        <v>0.27102803738317754</v>
      </c>
      <c r="G26" s="14">
        <v>0.23988005997001496</v>
      </c>
      <c r="H26" s="19">
        <f t="shared" si="0"/>
        <v>0.25338909512786151</v>
      </c>
    </row>
    <row r="27" spans="1:8" x14ac:dyDescent="0.25">
      <c r="A27" s="22"/>
      <c r="B27" s="11" t="s">
        <v>12</v>
      </c>
      <c r="C27" s="12">
        <v>0.2074074074074074</v>
      </c>
      <c r="D27" s="13">
        <v>0.12844036697247707</v>
      </c>
      <c r="E27" s="13">
        <v>0.15465729349736379</v>
      </c>
      <c r="F27" s="13">
        <v>0.16043613707165108</v>
      </c>
      <c r="G27" s="14">
        <v>0.12593703148425786</v>
      </c>
      <c r="H27" s="19">
        <f t="shared" si="0"/>
        <v>0.15537564728663142</v>
      </c>
    </row>
    <row r="28" spans="1:8" x14ac:dyDescent="0.25">
      <c r="A28" s="22"/>
      <c r="B28" s="11" t="s">
        <v>13</v>
      </c>
      <c r="C28" s="12">
        <v>0.25596707818930042</v>
      </c>
      <c r="D28" s="13">
        <v>0.24403669724770644</v>
      </c>
      <c r="E28" s="13">
        <v>0.26186291739894552</v>
      </c>
      <c r="F28" s="13">
        <v>0.24610591900311526</v>
      </c>
      <c r="G28" s="14">
        <v>0.36131934032983509</v>
      </c>
      <c r="H28" s="19">
        <f t="shared" si="0"/>
        <v>0.27385839043378052</v>
      </c>
    </row>
    <row r="29" spans="1:8" ht="24" x14ac:dyDescent="0.25">
      <c r="A29" s="22"/>
      <c r="B29" s="11" t="s">
        <v>14</v>
      </c>
      <c r="C29" s="12">
        <v>0.15473251028806584</v>
      </c>
      <c r="D29" s="13">
        <v>8.2568807339449546E-2</v>
      </c>
      <c r="E29" s="13">
        <v>0.15114235500878734</v>
      </c>
      <c r="F29" s="13">
        <v>0.13862928348909656</v>
      </c>
      <c r="G29" s="14">
        <v>0.16641679160419792</v>
      </c>
      <c r="H29" s="19">
        <f t="shared" si="0"/>
        <v>0.13869794954591944</v>
      </c>
    </row>
    <row r="30" spans="1:8" x14ac:dyDescent="0.25">
      <c r="A30" s="22"/>
      <c r="B30" s="11" t="s">
        <v>15</v>
      </c>
      <c r="C30" s="12">
        <v>0.36543209876543209</v>
      </c>
      <c r="D30" s="13">
        <v>0.29357798165137616</v>
      </c>
      <c r="E30" s="13">
        <v>0.37434094903339193</v>
      </c>
      <c r="F30" s="13">
        <v>0.29672897196261683</v>
      </c>
      <c r="G30" s="14">
        <v>0.34782608695652173</v>
      </c>
      <c r="H30" s="19">
        <f t="shared" si="0"/>
        <v>0.33558121767386778</v>
      </c>
    </row>
    <row r="31" spans="1:8" x14ac:dyDescent="0.25">
      <c r="A31" s="22"/>
      <c r="B31" s="11" t="s">
        <v>16</v>
      </c>
      <c r="C31" s="12">
        <v>0.44609053497942386</v>
      </c>
      <c r="D31" s="13">
        <v>0.44954128440366969</v>
      </c>
      <c r="E31" s="13">
        <v>0.39191564147627417</v>
      </c>
      <c r="F31" s="13">
        <v>0.50389408099688471</v>
      </c>
      <c r="G31" s="14">
        <v>0.47976011994002993</v>
      </c>
      <c r="H31" s="19">
        <f t="shared" si="0"/>
        <v>0.45424033235925654</v>
      </c>
    </row>
    <row r="32" spans="1:8" ht="24" x14ac:dyDescent="0.25">
      <c r="A32" s="22"/>
      <c r="B32" s="11" t="s">
        <v>17</v>
      </c>
      <c r="C32" s="12">
        <v>0.23703703703703705</v>
      </c>
      <c r="D32" s="13">
        <v>0.1798165137614679</v>
      </c>
      <c r="E32" s="13">
        <v>0.2179261862917399</v>
      </c>
      <c r="F32" s="13">
        <v>0.19080996884735202</v>
      </c>
      <c r="G32" s="14">
        <v>0.16941529235382308</v>
      </c>
      <c r="H32" s="19">
        <f t="shared" si="0"/>
        <v>0.19900099965828399</v>
      </c>
    </row>
    <row r="33" spans="1:8" ht="24" x14ac:dyDescent="0.25">
      <c r="A33" s="22"/>
      <c r="B33" s="11" t="s">
        <v>18</v>
      </c>
      <c r="C33" s="12">
        <v>8.8888888888888892E-2</v>
      </c>
      <c r="D33" s="13">
        <v>0.10091743119266056</v>
      </c>
      <c r="E33" s="13">
        <v>7.7328646748681895E-2</v>
      </c>
      <c r="F33" s="13">
        <v>0.10124610591900311</v>
      </c>
      <c r="G33" s="14">
        <v>0.10194902548725636</v>
      </c>
      <c r="H33" s="19">
        <f t="shared" si="0"/>
        <v>9.4066019647298174E-2</v>
      </c>
    </row>
    <row r="34" spans="1:8" ht="24" x14ac:dyDescent="0.25">
      <c r="A34" s="22"/>
      <c r="B34" s="11" t="s">
        <v>19</v>
      </c>
      <c r="C34" s="12">
        <v>8.0658436213991769E-2</v>
      </c>
      <c r="D34" s="13">
        <v>8.0733944954128459E-2</v>
      </c>
      <c r="E34" s="13">
        <v>7.9086115992970121E-2</v>
      </c>
      <c r="F34" s="13">
        <v>9.657320872274143E-2</v>
      </c>
      <c r="G34" s="14">
        <v>5.5472263868065967E-2</v>
      </c>
      <c r="H34" s="19">
        <f t="shared" si="0"/>
        <v>7.8504793950379542E-2</v>
      </c>
    </row>
    <row r="35" spans="1:8" ht="24" x14ac:dyDescent="0.25">
      <c r="A35" s="22"/>
      <c r="B35" s="11" t="s">
        <v>20</v>
      </c>
      <c r="C35" s="12">
        <v>0.12592592592592591</v>
      </c>
      <c r="D35" s="13">
        <v>7.3394495412844041E-2</v>
      </c>
      <c r="E35" s="13">
        <v>8.43585237258348E-2</v>
      </c>
      <c r="F35" s="13">
        <v>7.476635514018691E-2</v>
      </c>
      <c r="G35" s="14">
        <v>8.6956521739130432E-2</v>
      </c>
      <c r="H35" s="19">
        <f t="shared" si="0"/>
        <v>8.908036438878443E-2</v>
      </c>
    </row>
    <row r="36" spans="1:8" ht="24" x14ac:dyDescent="0.25">
      <c r="A36" s="22"/>
      <c r="B36" s="11" t="s">
        <v>21</v>
      </c>
      <c r="C36" s="12">
        <v>0.19094650205761318</v>
      </c>
      <c r="D36" s="13">
        <v>0.29908256880733947</v>
      </c>
      <c r="E36" s="13">
        <v>0.19507908611599298</v>
      </c>
      <c r="F36" s="13">
        <v>0.23442367601246106</v>
      </c>
      <c r="G36" s="14">
        <v>0.25487256371814093</v>
      </c>
      <c r="H36" s="19">
        <f t="shared" si="0"/>
        <v>0.23488087934230953</v>
      </c>
    </row>
    <row r="37" spans="1:8" x14ac:dyDescent="0.25">
      <c r="A37" s="22"/>
      <c r="B37" s="11" t="s">
        <v>22</v>
      </c>
      <c r="C37" s="12">
        <v>9.7942386831275721E-2</v>
      </c>
      <c r="D37" s="13">
        <v>7.8899082568807344E-2</v>
      </c>
      <c r="E37" s="13">
        <v>8.6115992970123026E-2</v>
      </c>
      <c r="F37" s="13">
        <v>7.3208722741433016E-2</v>
      </c>
      <c r="G37" s="14">
        <v>0.13493253373313344</v>
      </c>
      <c r="H37" s="19">
        <f t="shared" si="0"/>
        <v>9.4219743768954506E-2</v>
      </c>
    </row>
    <row r="38" spans="1:8" x14ac:dyDescent="0.25">
      <c r="A38" s="22"/>
      <c r="B38" s="11" t="s">
        <v>23</v>
      </c>
      <c r="C38" s="12">
        <v>0.1102880658436214</v>
      </c>
      <c r="D38" s="13">
        <v>0.13027522935779817</v>
      </c>
      <c r="E38" s="13">
        <v>0.18277680140597538</v>
      </c>
      <c r="F38" s="13">
        <v>0.11682242990654207</v>
      </c>
      <c r="G38" s="14">
        <v>0.15142428785607195</v>
      </c>
      <c r="H38" s="19">
        <f t="shared" ref="H38:H69" si="1">AVERAGE(C38:G38)</f>
        <v>0.13831736287400179</v>
      </c>
    </row>
    <row r="39" spans="1:8" ht="24" x14ac:dyDescent="0.25">
      <c r="A39" s="22"/>
      <c r="B39" s="11" t="s">
        <v>24</v>
      </c>
      <c r="C39" s="12">
        <v>0.11358024691358025</v>
      </c>
      <c r="D39" s="13">
        <v>0.11009174311926608</v>
      </c>
      <c r="E39" s="13">
        <v>0.10193321616871705</v>
      </c>
      <c r="F39" s="13">
        <v>0.10046728971962617</v>
      </c>
      <c r="G39" s="14">
        <v>8.2458770614692659E-2</v>
      </c>
      <c r="H39" s="19">
        <f t="shared" si="1"/>
        <v>0.10170625330717645</v>
      </c>
    </row>
    <row r="40" spans="1:8" ht="24" x14ac:dyDescent="0.25">
      <c r="A40" s="22"/>
      <c r="B40" s="11" t="s">
        <v>25</v>
      </c>
      <c r="C40" s="12">
        <v>8.8888888888888892E-2</v>
      </c>
      <c r="D40" s="13">
        <v>6.6055045871559637E-2</v>
      </c>
      <c r="E40" s="13">
        <v>6.6783831282952552E-2</v>
      </c>
      <c r="F40" s="13">
        <v>7.0872274143302175E-2</v>
      </c>
      <c r="G40" s="14">
        <v>6.1469265367316339E-2</v>
      </c>
      <c r="H40" s="19">
        <f t="shared" si="1"/>
        <v>7.0813861110803927E-2</v>
      </c>
    </row>
    <row r="41" spans="1:8" ht="24" x14ac:dyDescent="0.25">
      <c r="A41" s="22"/>
      <c r="B41" s="11" t="s">
        <v>26</v>
      </c>
      <c r="C41" s="12">
        <v>0.17366255144032924</v>
      </c>
      <c r="D41" s="13">
        <v>0.181651376146789</v>
      </c>
      <c r="E41" s="13">
        <v>0.17398945518453426</v>
      </c>
      <c r="F41" s="13">
        <v>0.17367601246105915</v>
      </c>
      <c r="G41" s="14">
        <v>0.19790104947526238</v>
      </c>
      <c r="H41" s="19">
        <f t="shared" si="1"/>
        <v>0.18017608894159479</v>
      </c>
    </row>
    <row r="42" spans="1:8" ht="24" x14ac:dyDescent="0.25">
      <c r="A42" s="22"/>
      <c r="B42" s="11" t="s">
        <v>27</v>
      </c>
      <c r="C42" s="12">
        <v>6.584362139917696E-2</v>
      </c>
      <c r="D42" s="13">
        <v>0.15779816513761469</v>
      </c>
      <c r="E42" s="13">
        <v>0.1335676625659051</v>
      </c>
      <c r="F42" s="13">
        <v>0.11370716510903427</v>
      </c>
      <c r="G42" s="14">
        <v>0.10644677661169415</v>
      </c>
      <c r="H42" s="19">
        <f t="shared" si="1"/>
        <v>0.11547267816468502</v>
      </c>
    </row>
    <row r="43" spans="1:8" ht="24" x14ac:dyDescent="0.25">
      <c r="A43" s="22"/>
      <c r="B43" s="11" t="s">
        <v>28</v>
      </c>
      <c r="C43" s="12">
        <v>0.1111111111111111</v>
      </c>
      <c r="D43" s="13">
        <v>0.27522935779816515</v>
      </c>
      <c r="E43" s="13">
        <v>0.210896309314587</v>
      </c>
      <c r="F43" s="13">
        <v>0.14485981308411214</v>
      </c>
      <c r="G43" s="14">
        <v>0.14692653673163419</v>
      </c>
      <c r="H43" s="19">
        <f t="shared" si="1"/>
        <v>0.1778046256079219</v>
      </c>
    </row>
    <row r="44" spans="1:8" x14ac:dyDescent="0.25">
      <c r="A44" s="22" t="s">
        <v>29</v>
      </c>
      <c r="B44" s="11" t="s">
        <v>30</v>
      </c>
      <c r="C44" s="12">
        <v>0.3037037037037037</v>
      </c>
      <c r="D44" s="13">
        <v>0.25504587155963304</v>
      </c>
      <c r="E44" s="13">
        <v>0.28646748681898065</v>
      </c>
      <c r="F44" s="13">
        <v>0.31931464174454827</v>
      </c>
      <c r="G44" s="14">
        <v>0.45127436281859068</v>
      </c>
      <c r="H44" s="19">
        <f t="shared" si="1"/>
        <v>0.32316121332909126</v>
      </c>
    </row>
    <row r="45" spans="1:8" x14ac:dyDescent="0.25">
      <c r="A45" s="22"/>
      <c r="B45" s="11" t="s">
        <v>31</v>
      </c>
      <c r="C45" s="12">
        <v>0.17777777777777778</v>
      </c>
      <c r="D45" s="13">
        <v>0.15963302752293579</v>
      </c>
      <c r="E45" s="13">
        <v>0.13005272407732865</v>
      </c>
      <c r="F45" s="13">
        <v>0.1292834890965732</v>
      </c>
      <c r="G45" s="14">
        <v>0.10194902548725636</v>
      </c>
      <c r="H45" s="19">
        <f t="shared" si="1"/>
        <v>0.13973920879237436</v>
      </c>
    </row>
    <row r="46" spans="1:8" ht="24" x14ac:dyDescent="0.25">
      <c r="A46" s="22"/>
      <c r="B46" s="11" t="s">
        <v>32</v>
      </c>
      <c r="C46" s="12">
        <v>0.31604938271604938</v>
      </c>
      <c r="D46" s="13">
        <v>0.21467889908256882</v>
      </c>
      <c r="E46" s="13">
        <v>0.27065026362038663</v>
      </c>
      <c r="F46" s="13">
        <v>0.27258566978193144</v>
      </c>
      <c r="G46" s="14">
        <v>0.20989505247376311</v>
      </c>
      <c r="H46" s="19">
        <f t="shared" si="1"/>
        <v>0.25677185353493986</v>
      </c>
    </row>
    <row r="47" spans="1:8" ht="24" x14ac:dyDescent="0.25">
      <c r="A47" s="22"/>
      <c r="B47" s="11" t="s">
        <v>33</v>
      </c>
      <c r="C47" s="12">
        <v>0.2074074074074074</v>
      </c>
      <c r="D47" s="13">
        <v>0.14678899082568808</v>
      </c>
      <c r="E47" s="13">
        <v>0.16695957820738136</v>
      </c>
      <c r="F47" s="13">
        <v>0.13084112149532709</v>
      </c>
      <c r="G47" s="14">
        <v>0.14542728635682159</v>
      </c>
      <c r="H47" s="19">
        <f t="shared" si="1"/>
        <v>0.15948487685852511</v>
      </c>
    </row>
    <row r="48" spans="1:8" x14ac:dyDescent="0.25">
      <c r="A48" s="22"/>
      <c r="B48" s="11" t="s">
        <v>34</v>
      </c>
      <c r="C48" s="12">
        <v>0.14979423868312758</v>
      </c>
      <c r="D48" s="13">
        <v>0.11192660550458716</v>
      </c>
      <c r="E48" s="13">
        <v>0.11072056239015819</v>
      </c>
      <c r="F48" s="13">
        <v>0.10358255451713395</v>
      </c>
      <c r="G48" s="14">
        <v>7.1964017991004492E-2</v>
      </c>
      <c r="H48" s="19">
        <f t="shared" si="1"/>
        <v>0.10959759581720227</v>
      </c>
    </row>
    <row r="49" spans="1:8" x14ac:dyDescent="0.25">
      <c r="A49" s="22"/>
      <c r="B49" s="11" t="s">
        <v>35</v>
      </c>
      <c r="C49" s="12">
        <v>0.36213991769547327</v>
      </c>
      <c r="D49" s="13">
        <v>0.34495412844036699</v>
      </c>
      <c r="E49" s="13">
        <v>0.42706502636203875</v>
      </c>
      <c r="F49" s="13">
        <v>0.34968847352024923</v>
      </c>
      <c r="G49" s="14">
        <v>0.34032983508245879</v>
      </c>
      <c r="H49" s="19">
        <f t="shared" si="1"/>
        <v>0.36483547622011742</v>
      </c>
    </row>
    <row r="50" spans="1:8" x14ac:dyDescent="0.25">
      <c r="A50" s="22"/>
      <c r="B50" s="11" t="s">
        <v>36</v>
      </c>
      <c r="C50" s="12">
        <v>0.1506172839506173</v>
      </c>
      <c r="D50" s="13">
        <v>0.24770642201834864</v>
      </c>
      <c r="E50" s="13">
        <v>0.24428822495606328</v>
      </c>
      <c r="F50" s="13">
        <v>0.24376947040498442</v>
      </c>
      <c r="G50" s="14">
        <v>0.18440779610194902</v>
      </c>
      <c r="H50" s="19">
        <f t="shared" si="1"/>
        <v>0.21415783948639255</v>
      </c>
    </row>
    <row r="51" spans="1:8" x14ac:dyDescent="0.25">
      <c r="A51" s="22"/>
      <c r="B51" s="11" t="s">
        <v>37</v>
      </c>
      <c r="C51" s="12">
        <v>0.13909465020576131</v>
      </c>
      <c r="D51" s="13">
        <v>7.5229357798165142E-2</v>
      </c>
      <c r="E51" s="13">
        <v>0.10369068541300526</v>
      </c>
      <c r="F51" s="13">
        <v>0.13084112149532709</v>
      </c>
      <c r="G51" s="14">
        <v>9.7451274362818585E-2</v>
      </c>
      <c r="H51" s="19">
        <f t="shared" si="1"/>
        <v>0.10926141785501549</v>
      </c>
    </row>
    <row r="52" spans="1:8" ht="24" x14ac:dyDescent="0.25">
      <c r="A52" s="22"/>
      <c r="B52" s="11" t="s">
        <v>38</v>
      </c>
      <c r="C52" s="12">
        <v>0.19341563786008231</v>
      </c>
      <c r="D52" s="13">
        <v>0.24403669724770644</v>
      </c>
      <c r="E52" s="13">
        <v>0.210896309314587</v>
      </c>
      <c r="F52" s="13">
        <v>0.19937694704049844</v>
      </c>
      <c r="G52" s="14">
        <v>0.16791604197901053</v>
      </c>
      <c r="H52" s="19">
        <f t="shared" si="1"/>
        <v>0.20312832668837694</v>
      </c>
    </row>
    <row r="53" spans="1:8" ht="24" x14ac:dyDescent="0.25">
      <c r="A53" s="22"/>
      <c r="B53" s="11" t="s">
        <v>39</v>
      </c>
      <c r="C53" s="12">
        <v>0.17530864197530863</v>
      </c>
      <c r="D53" s="13">
        <v>0.23853211009174313</v>
      </c>
      <c r="E53" s="13">
        <v>0.19683655536028119</v>
      </c>
      <c r="F53" s="13">
        <v>0.18925233644859812</v>
      </c>
      <c r="G53" s="14">
        <v>0.19340329835082459</v>
      </c>
      <c r="H53" s="19">
        <f t="shared" si="1"/>
        <v>0.19866658844535115</v>
      </c>
    </row>
    <row r="54" spans="1:8" x14ac:dyDescent="0.25">
      <c r="A54" s="22"/>
      <c r="B54" s="11" t="s">
        <v>40</v>
      </c>
      <c r="C54" s="12">
        <v>0.18436213991769548</v>
      </c>
      <c r="D54" s="13">
        <v>0.1761467889908257</v>
      </c>
      <c r="E54" s="13">
        <v>0.17750439367311072</v>
      </c>
      <c r="F54" s="13">
        <v>0.1674454828660436</v>
      </c>
      <c r="G54" s="14">
        <v>0.15142428785607195</v>
      </c>
      <c r="H54" s="19">
        <f t="shared" si="1"/>
        <v>0.17137661866074952</v>
      </c>
    </row>
    <row r="55" spans="1:8" x14ac:dyDescent="0.25">
      <c r="A55" s="22"/>
      <c r="B55" s="11" t="s">
        <v>41</v>
      </c>
      <c r="C55" s="12">
        <v>0.12016460905349796</v>
      </c>
      <c r="D55" s="13">
        <v>7.8899082568807344E-2</v>
      </c>
      <c r="E55" s="13">
        <v>0.10193321616871705</v>
      </c>
      <c r="F55" s="13">
        <v>0.13161993769470404</v>
      </c>
      <c r="G55" s="14">
        <v>0.19640179910044978</v>
      </c>
      <c r="H55" s="19">
        <f t="shared" si="1"/>
        <v>0.12580372891723524</v>
      </c>
    </row>
    <row r="56" spans="1:8" x14ac:dyDescent="0.25">
      <c r="A56" s="22"/>
      <c r="B56" s="11" t="s">
        <v>42</v>
      </c>
      <c r="C56" s="12">
        <v>0.27160493827160492</v>
      </c>
      <c r="D56" s="13">
        <v>0.3669724770642202</v>
      </c>
      <c r="E56" s="13">
        <v>0.3444639718804921</v>
      </c>
      <c r="F56" s="13">
        <v>0.34890965732087226</v>
      </c>
      <c r="G56" s="14">
        <v>0.32533733133433285</v>
      </c>
      <c r="H56" s="19">
        <f t="shared" si="1"/>
        <v>0.33145767517430447</v>
      </c>
    </row>
    <row r="57" spans="1:8" ht="24" x14ac:dyDescent="0.25">
      <c r="A57" s="22"/>
      <c r="B57" s="11" t="s">
        <v>43</v>
      </c>
      <c r="C57" s="12">
        <v>0.10205761316872428</v>
      </c>
      <c r="D57" s="13">
        <v>0.10642201834862386</v>
      </c>
      <c r="E57" s="13">
        <v>0.12302284710017573</v>
      </c>
      <c r="F57" s="13">
        <v>8.3333333333333315E-2</v>
      </c>
      <c r="G57" s="14">
        <v>9.5952023988006008E-2</v>
      </c>
      <c r="H57" s="19">
        <f t="shared" si="1"/>
        <v>0.10215756718777262</v>
      </c>
    </row>
    <row r="58" spans="1:8" ht="24" x14ac:dyDescent="0.25">
      <c r="A58" s="22"/>
      <c r="B58" s="11" t="s">
        <v>44</v>
      </c>
      <c r="C58" s="12">
        <v>0.33662551440329219</v>
      </c>
      <c r="D58" s="13">
        <v>0.3522935779816514</v>
      </c>
      <c r="E58" s="13">
        <v>0.30052724077328646</v>
      </c>
      <c r="F58" s="13">
        <v>0.3115264797507788</v>
      </c>
      <c r="G58" s="14">
        <v>0.35832083958020988</v>
      </c>
      <c r="H58" s="19">
        <f t="shared" si="1"/>
        <v>0.3318587304978437</v>
      </c>
    </row>
    <row r="59" spans="1:8" ht="24" x14ac:dyDescent="0.25">
      <c r="A59" s="22"/>
      <c r="B59" s="11" t="s">
        <v>45</v>
      </c>
      <c r="C59" s="12">
        <v>0.30205761316872426</v>
      </c>
      <c r="D59" s="13">
        <v>0.23853211009174313</v>
      </c>
      <c r="E59" s="13">
        <v>0.28295254833040423</v>
      </c>
      <c r="F59" s="13">
        <v>0.28738317757009346</v>
      </c>
      <c r="G59" s="14">
        <v>0.27286356821589203</v>
      </c>
      <c r="H59" s="19">
        <f t="shared" si="1"/>
        <v>0.27675780347537138</v>
      </c>
    </row>
    <row r="60" spans="1:8" x14ac:dyDescent="0.25">
      <c r="A60" s="22" t="s">
        <v>65</v>
      </c>
      <c r="B60" s="11" t="s">
        <v>66</v>
      </c>
      <c r="C60" s="12">
        <v>0.11522633744855967</v>
      </c>
      <c r="D60" s="13">
        <v>0.14311926605504588</v>
      </c>
      <c r="E60" s="13">
        <v>0.11775043936731107</v>
      </c>
      <c r="F60" s="13">
        <v>0.117601246105919</v>
      </c>
      <c r="G60" s="14">
        <v>0.10944527736131934</v>
      </c>
      <c r="H60" s="19">
        <f t="shared" si="1"/>
        <v>0.12062851326763099</v>
      </c>
    </row>
    <row r="61" spans="1:8" ht="24" x14ac:dyDescent="0.25">
      <c r="A61" s="22"/>
      <c r="B61" s="11" t="s">
        <v>67</v>
      </c>
      <c r="C61" s="12">
        <v>0.17366255144032924</v>
      </c>
      <c r="D61" s="13">
        <v>0.21100917431192662</v>
      </c>
      <c r="E61" s="13">
        <v>0.21968365553602812</v>
      </c>
      <c r="F61" s="13">
        <v>0.19314641744548286</v>
      </c>
      <c r="G61" s="14">
        <v>0.17091454272863568</v>
      </c>
      <c r="H61" s="19">
        <f t="shared" si="1"/>
        <v>0.1936832682924805</v>
      </c>
    </row>
    <row r="62" spans="1:8" ht="24" x14ac:dyDescent="0.25">
      <c r="A62" s="22"/>
      <c r="B62" s="11" t="s">
        <v>68</v>
      </c>
      <c r="C62" s="12">
        <v>6.831275720164609E-2</v>
      </c>
      <c r="D62" s="13">
        <v>6.0550458715596334E-2</v>
      </c>
      <c r="E62" s="13">
        <v>9.138840070298769E-2</v>
      </c>
      <c r="F62" s="13">
        <v>5.9968847352024922E-2</v>
      </c>
      <c r="G62" s="14">
        <v>4.3478260869565216E-2</v>
      </c>
      <c r="H62" s="19">
        <f t="shared" si="1"/>
        <v>6.4739744968364057E-2</v>
      </c>
    </row>
    <row r="63" spans="1:8" x14ac:dyDescent="0.25">
      <c r="A63" s="22"/>
      <c r="B63" s="11" t="s">
        <v>69</v>
      </c>
      <c r="C63" s="12">
        <v>0.19094650205761318</v>
      </c>
      <c r="D63" s="13">
        <v>0.17064220183486239</v>
      </c>
      <c r="E63" s="13">
        <v>0.16695957820738136</v>
      </c>
      <c r="F63" s="13">
        <v>0.16277258566978189</v>
      </c>
      <c r="G63" s="14">
        <v>0.16641679160419792</v>
      </c>
      <c r="H63" s="19">
        <f t="shared" si="1"/>
        <v>0.17154753187476737</v>
      </c>
    </row>
    <row r="64" spans="1:8" x14ac:dyDescent="0.25">
      <c r="A64" s="22"/>
      <c r="B64" s="11" t="s">
        <v>70</v>
      </c>
      <c r="C64" s="12">
        <v>0.22633744855967078</v>
      </c>
      <c r="D64" s="13">
        <v>0.15596330275229359</v>
      </c>
      <c r="E64" s="13">
        <v>0.1335676625659051</v>
      </c>
      <c r="F64" s="13">
        <v>0.18146417445482865</v>
      </c>
      <c r="G64" s="14">
        <v>0.16041979010494753</v>
      </c>
      <c r="H64" s="19">
        <f t="shared" si="1"/>
        <v>0.17155047568752915</v>
      </c>
    </row>
    <row r="65" spans="1:8" ht="24" x14ac:dyDescent="0.25">
      <c r="A65" s="22"/>
      <c r="B65" s="11" t="s">
        <v>71</v>
      </c>
      <c r="C65" s="12">
        <v>0.1662551440329218</v>
      </c>
      <c r="D65" s="13">
        <v>0.11009174311926608</v>
      </c>
      <c r="E65" s="13">
        <v>0.13708260105448156</v>
      </c>
      <c r="F65" s="13">
        <v>0.11993769470404984</v>
      </c>
      <c r="G65" s="14">
        <v>0.12293853073463268</v>
      </c>
      <c r="H65" s="19">
        <f t="shared" si="1"/>
        <v>0.13126114272907038</v>
      </c>
    </row>
    <row r="66" spans="1:8" x14ac:dyDescent="0.25">
      <c r="A66" s="22"/>
      <c r="B66" s="11" t="s">
        <v>72</v>
      </c>
      <c r="C66" s="12">
        <v>0.24362139917695477</v>
      </c>
      <c r="D66" s="13">
        <v>0.17798165137614683</v>
      </c>
      <c r="E66" s="13">
        <v>0.16695957820738136</v>
      </c>
      <c r="F66" s="13">
        <v>0.176791277258567</v>
      </c>
      <c r="G66" s="14">
        <v>0.19640179910044978</v>
      </c>
      <c r="H66" s="19">
        <f t="shared" si="1"/>
        <v>0.19235114102389994</v>
      </c>
    </row>
    <row r="67" spans="1:8" x14ac:dyDescent="0.25">
      <c r="A67" s="22"/>
      <c r="B67" s="11" t="s">
        <v>73</v>
      </c>
      <c r="C67" s="12">
        <v>0.20164609053497939</v>
      </c>
      <c r="D67" s="13">
        <v>0.15596330275229359</v>
      </c>
      <c r="E67" s="13">
        <v>0.14059753954305801</v>
      </c>
      <c r="F67" s="13">
        <v>0.1557632398753894</v>
      </c>
      <c r="G67" s="14">
        <v>0.16341829085457271</v>
      </c>
      <c r="H67" s="19">
        <f t="shared" si="1"/>
        <v>0.16347769271205864</v>
      </c>
    </row>
    <row r="68" spans="1:8" x14ac:dyDescent="0.25">
      <c r="A68" s="22"/>
      <c r="B68" s="11" t="s">
        <v>74</v>
      </c>
      <c r="C68" s="12">
        <v>0.16378600823045267</v>
      </c>
      <c r="D68" s="13">
        <v>0.11559633027522936</v>
      </c>
      <c r="E68" s="13">
        <v>0.10720562390158171</v>
      </c>
      <c r="F68" s="13">
        <v>0.12538940809968846</v>
      </c>
      <c r="G68" s="14">
        <v>0.12743628185907047</v>
      </c>
      <c r="H68" s="19">
        <f t="shared" si="1"/>
        <v>0.12788273047320456</v>
      </c>
    </row>
    <row r="69" spans="1:8" x14ac:dyDescent="0.25">
      <c r="A69" s="22"/>
      <c r="B69" s="11" t="s">
        <v>75</v>
      </c>
      <c r="C69" s="12">
        <v>0.21563786008230454</v>
      </c>
      <c r="D69" s="13">
        <v>0.15045871559633028</v>
      </c>
      <c r="E69" s="13">
        <v>0.14411247803163443</v>
      </c>
      <c r="F69" s="13">
        <v>0.17757009345794392</v>
      </c>
      <c r="G69" s="14">
        <v>0.2143928035982009</v>
      </c>
      <c r="H69" s="19">
        <f t="shared" si="1"/>
        <v>0.18043439015328283</v>
      </c>
    </row>
    <row r="70" spans="1:8" x14ac:dyDescent="0.25">
      <c r="A70" s="22"/>
      <c r="B70" s="11" t="s">
        <v>76</v>
      </c>
      <c r="C70" s="12">
        <v>0.13251028806584361</v>
      </c>
      <c r="D70" s="13">
        <v>0.10275229357798166</v>
      </c>
      <c r="E70" s="13">
        <v>0.10720562390158171</v>
      </c>
      <c r="F70" s="13">
        <v>9.8130841121495324E-2</v>
      </c>
      <c r="G70" s="14">
        <v>0.10644677661169415</v>
      </c>
      <c r="H70" s="19">
        <f t="shared" ref="H70:H101" si="2">AVERAGE(C70:G70)</f>
        <v>0.10940916465571929</v>
      </c>
    </row>
    <row r="71" spans="1:8" x14ac:dyDescent="0.25">
      <c r="A71" s="22"/>
      <c r="B71" s="11" t="s">
        <v>77</v>
      </c>
      <c r="C71" s="12">
        <v>0.10864197530864197</v>
      </c>
      <c r="D71" s="13">
        <v>8.6238532110091748E-2</v>
      </c>
      <c r="E71" s="13">
        <v>0.11775043936731107</v>
      </c>
      <c r="F71" s="13">
        <v>8.4890965732087237E-2</v>
      </c>
      <c r="G71" s="14">
        <v>5.6971514242878565E-2</v>
      </c>
      <c r="H71" s="19">
        <f t="shared" si="2"/>
        <v>9.0898685352202122E-2</v>
      </c>
    </row>
    <row r="72" spans="1:8" x14ac:dyDescent="0.25">
      <c r="A72" s="22"/>
      <c r="B72" s="11" t="s">
        <v>78</v>
      </c>
      <c r="C72" s="12">
        <v>0.31934156378600825</v>
      </c>
      <c r="D72" s="13">
        <v>0.38165137614678896</v>
      </c>
      <c r="E72" s="13">
        <v>0.35500878734622143</v>
      </c>
      <c r="F72" s="13">
        <v>0.38707165109034269</v>
      </c>
      <c r="G72" s="14">
        <v>0.34932533733133431</v>
      </c>
      <c r="H72" s="19">
        <f t="shared" si="2"/>
        <v>0.35847974314013908</v>
      </c>
    </row>
    <row r="73" spans="1:8" ht="24" x14ac:dyDescent="0.25">
      <c r="A73" s="22"/>
      <c r="B73" s="11" t="s">
        <v>79</v>
      </c>
      <c r="C73" s="12">
        <v>0.12345679012345678</v>
      </c>
      <c r="D73" s="13">
        <v>0.11376146788990826</v>
      </c>
      <c r="E73" s="13">
        <v>0.11247803163444639</v>
      </c>
      <c r="F73" s="13">
        <v>0.10358255451713395</v>
      </c>
      <c r="G73" s="14">
        <v>0.11544227886056974</v>
      </c>
      <c r="H73" s="19">
        <f t="shared" si="2"/>
        <v>0.11374422460510303</v>
      </c>
    </row>
    <row r="74" spans="1:8" x14ac:dyDescent="0.25">
      <c r="A74" s="22"/>
      <c r="B74" s="11" t="s">
        <v>80</v>
      </c>
      <c r="C74" s="12">
        <v>0.37037037037037041</v>
      </c>
      <c r="D74" s="13">
        <v>0.41834862385321103</v>
      </c>
      <c r="E74" s="13">
        <v>0.383128295254833</v>
      </c>
      <c r="F74" s="13">
        <v>0.44236760124610591</v>
      </c>
      <c r="G74" s="14">
        <v>0.43328335832083958</v>
      </c>
      <c r="H74" s="19">
        <f t="shared" si="2"/>
        <v>0.409499649809072</v>
      </c>
    </row>
    <row r="75" spans="1:8" x14ac:dyDescent="0.25">
      <c r="A75" s="22"/>
      <c r="B75" s="11" t="s">
        <v>81</v>
      </c>
      <c r="C75" s="12">
        <v>0.18106995884773663</v>
      </c>
      <c r="D75" s="13">
        <v>0.29541284403669726</v>
      </c>
      <c r="E75" s="13">
        <v>0.30404217926186294</v>
      </c>
      <c r="F75" s="13">
        <v>0.27492211838006231</v>
      </c>
      <c r="G75" s="14">
        <v>0.2353823088455772</v>
      </c>
      <c r="H75" s="19">
        <f t="shared" si="2"/>
        <v>0.25816588187438727</v>
      </c>
    </row>
    <row r="76" spans="1:8" x14ac:dyDescent="0.25">
      <c r="A76" s="22"/>
      <c r="B76" s="11" t="s">
        <v>82</v>
      </c>
      <c r="C76" s="12">
        <v>0.24032921810699592</v>
      </c>
      <c r="D76" s="13">
        <v>0.33027522935779818</v>
      </c>
      <c r="E76" s="13">
        <v>0.36555360281195076</v>
      </c>
      <c r="F76" s="13">
        <v>0.30607476635514019</v>
      </c>
      <c r="G76" s="14">
        <v>0.28785607196401797</v>
      </c>
      <c r="H76" s="19">
        <f t="shared" si="2"/>
        <v>0.30601777771918059</v>
      </c>
    </row>
    <row r="77" spans="1:8" x14ac:dyDescent="0.25">
      <c r="A77" s="22"/>
      <c r="B77" s="11" t="s">
        <v>83</v>
      </c>
      <c r="C77" s="12">
        <v>0.25349794238683127</v>
      </c>
      <c r="D77" s="13">
        <v>0.29541284403669726</v>
      </c>
      <c r="E77" s="13">
        <v>0.24956063268892795</v>
      </c>
      <c r="F77" s="13">
        <v>0.29283489096573206</v>
      </c>
      <c r="G77" s="14">
        <v>0.29535232383808097</v>
      </c>
      <c r="H77" s="19">
        <f t="shared" si="2"/>
        <v>0.27733172678325391</v>
      </c>
    </row>
    <row r="78" spans="1:8" x14ac:dyDescent="0.25">
      <c r="A78" s="22" t="s">
        <v>84</v>
      </c>
      <c r="B78" s="11" t="s">
        <v>85</v>
      </c>
      <c r="C78" s="12">
        <v>0.1756420878210439</v>
      </c>
      <c r="D78" s="13">
        <v>0.18047882136279927</v>
      </c>
      <c r="E78" s="13">
        <v>0.22163120567375885</v>
      </c>
      <c r="F78" s="13">
        <v>0.1553627760252366</v>
      </c>
      <c r="G78" s="14">
        <v>0.14114114114114115</v>
      </c>
      <c r="H78" s="19">
        <f t="shared" si="2"/>
        <v>0.17485120640479596</v>
      </c>
    </row>
    <row r="79" spans="1:8" x14ac:dyDescent="0.25">
      <c r="A79" s="22"/>
      <c r="B79" s="11" t="s">
        <v>86</v>
      </c>
      <c r="C79" s="12">
        <v>0.22203811101905552</v>
      </c>
      <c r="D79" s="13">
        <v>0.31675874769797424</v>
      </c>
      <c r="E79" s="13">
        <v>0.3067375886524823</v>
      </c>
      <c r="F79" s="13">
        <v>0.24921135646687698</v>
      </c>
      <c r="G79" s="14">
        <v>0.24924924924924924</v>
      </c>
      <c r="H79" s="19">
        <f t="shared" si="2"/>
        <v>0.26879901061712769</v>
      </c>
    </row>
    <row r="80" spans="1:8" x14ac:dyDescent="0.25">
      <c r="A80" s="22"/>
      <c r="B80" s="11" t="s">
        <v>87</v>
      </c>
      <c r="C80" s="12">
        <v>0.17978458989229495</v>
      </c>
      <c r="D80" s="13">
        <v>0.15469613259668508</v>
      </c>
      <c r="E80" s="13">
        <v>0.17375886524822698</v>
      </c>
      <c r="F80" s="13">
        <v>0.19794952681388012</v>
      </c>
      <c r="G80" s="14">
        <v>0.18168168168168169</v>
      </c>
      <c r="H80" s="19">
        <f t="shared" si="2"/>
        <v>0.17757415924655376</v>
      </c>
    </row>
    <row r="81" spans="1:8" x14ac:dyDescent="0.25">
      <c r="A81" s="22"/>
      <c r="B81" s="11" t="s">
        <v>88</v>
      </c>
      <c r="C81" s="12">
        <v>0.21126760563380281</v>
      </c>
      <c r="D81" s="13">
        <v>0.16758747697974216</v>
      </c>
      <c r="E81" s="13">
        <v>0.13829787234042554</v>
      </c>
      <c r="F81" s="13">
        <v>0.15141955835962145</v>
      </c>
      <c r="G81" s="14">
        <v>0.14864864864864866</v>
      </c>
      <c r="H81" s="19">
        <f t="shared" si="2"/>
        <v>0.16344423239244815</v>
      </c>
    </row>
    <row r="82" spans="1:8" ht="24" x14ac:dyDescent="0.25">
      <c r="A82" s="22"/>
      <c r="B82" s="11" t="s">
        <v>89</v>
      </c>
      <c r="C82" s="12">
        <v>0.11267605633802819</v>
      </c>
      <c r="D82" s="13">
        <v>0.10681399631675875</v>
      </c>
      <c r="E82" s="13">
        <v>9.0425531914893623E-2</v>
      </c>
      <c r="F82" s="13">
        <v>8.2807570977917966E-2</v>
      </c>
      <c r="G82" s="14">
        <v>7.8078078078078081E-2</v>
      </c>
      <c r="H82" s="19">
        <f t="shared" si="2"/>
        <v>9.4160246725135316E-2</v>
      </c>
    </row>
    <row r="83" spans="1:8" ht="24" x14ac:dyDescent="0.25">
      <c r="A83" s="22"/>
      <c r="B83" s="11" t="s">
        <v>90</v>
      </c>
      <c r="C83" s="12">
        <v>0.14084507042253522</v>
      </c>
      <c r="D83" s="13">
        <v>0.12338858195211787</v>
      </c>
      <c r="E83" s="13">
        <v>0.10106382978723402</v>
      </c>
      <c r="F83" s="13">
        <v>0.11356466876971609</v>
      </c>
      <c r="G83" s="14">
        <v>0.11711711711711711</v>
      </c>
      <c r="H83" s="19">
        <f t="shared" si="2"/>
        <v>0.11919585360974405</v>
      </c>
    </row>
    <row r="84" spans="1:8" x14ac:dyDescent="0.25">
      <c r="A84" s="22"/>
      <c r="B84" s="11" t="s">
        <v>91</v>
      </c>
      <c r="C84" s="12">
        <v>0.15907207953603977</v>
      </c>
      <c r="D84" s="13">
        <v>8.4714548802946599E-2</v>
      </c>
      <c r="E84" s="13">
        <v>0.12943262411347517</v>
      </c>
      <c r="F84" s="13">
        <v>0.12145110410094637</v>
      </c>
      <c r="G84" s="14">
        <v>0.13963963963963963</v>
      </c>
      <c r="H84" s="19">
        <f t="shared" si="2"/>
        <v>0.12686199923860952</v>
      </c>
    </row>
    <row r="85" spans="1:8" x14ac:dyDescent="0.25">
      <c r="A85" s="22"/>
      <c r="B85" s="11" t="s">
        <v>92</v>
      </c>
      <c r="C85" s="12">
        <v>0.11101905550952776</v>
      </c>
      <c r="D85" s="13">
        <v>9.5764272559852676E-2</v>
      </c>
      <c r="E85" s="13">
        <v>0.1046099290780142</v>
      </c>
      <c r="F85" s="13">
        <v>7.5709779179810727E-2</v>
      </c>
      <c r="G85" s="14">
        <v>8.2582582582582595E-2</v>
      </c>
      <c r="H85" s="19">
        <f t="shared" si="2"/>
        <v>9.3937123781957593E-2</v>
      </c>
    </row>
    <row r="86" spans="1:8" x14ac:dyDescent="0.25">
      <c r="A86" s="22"/>
      <c r="B86" s="11" t="s">
        <v>93</v>
      </c>
      <c r="C86" s="12">
        <v>0.16735708367854188</v>
      </c>
      <c r="D86" s="13">
        <v>0.14732965009208104</v>
      </c>
      <c r="E86" s="13">
        <v>0.13297872340425532</v>
      </c>
      <c r="F86" s="13">
        <v>0.18059936908517352</v>
      </c>
      <c r="G86" s="14">
        <v>0.17417417417417413</v>
      </c>
      <c r="H86" s="19">
        <f t="shared" si="2"/>
        <v>0.16048780008684518</v>
      </c>
    </row>
    <row r="87" spans="1:8" x14ac:dyDescent="0.25">
      <c r="A87" s="22"/>
      <c r="B87" s="11" t="s">
        <v>94</v>
      </c>
      <c r="C87" s="12">
        <v>0.27091963545981773</v>
      </c>
      <c r="D87" s="13">
        <v>0.20994475138121549</v>
      </c>
      <c r="E87" s="13">
        <v>0.19326241134751773</v>
      </c>
      <c r="F87" s="13">
        <v>0.23580441640378549</v>
      </c>
      <c r="G87" s="14">
        <v>0.24024024024024024</v>
      </c>
      <c r="H87" s="19">
        <f t="shared" si="2"/>
        <v>0.23003429096651531</v>
      </c>
    </row>
    <row r="88" spans="1:8" x14ac:dyDescent="0.25">
      <c r="A88" s="22"/>
      <c r="B88" s="11" t="s">
        <v>95</v>
      </c>
      <c r="C88" s="12">
        <v>0.24855012427506215</v>
      </c>
      <c r="D88" s="13">
        <v>0.30755064456721914</v>
      </c>
      <c r="E88" s="13">
        <v>0.32446808510638298</v>
      </c>
      <c r="F88" s="13">
        <v>0.3225552050473186</v>
      </c>
      <c r="G88" s="14">
        <v>0.27927927927927926</v>
      </c>
      <c r="H88" s="19">
        <f t="shared" si="2"/>
        <v>0.29648066765505243</v>
      </c>
    </row>
    <row r="89" spans="1:8" ht="24" x14ac:dyDescent="0.25">
      <c r="A89" s="22"/>
      <c r="B89" s="11" t="s">
        <v>96</v>
      </c>
      <c r="C89" s="12">
        <v>0.115990057995029</v>
      </c>
      <c r="D89" s="13">
        <v>0.14732965009208104</v>
      </c>
      <c r="E89" s="13">
        <v>0.12943262411347517</v>
      </c>
      <c r="F89" s="13">
        <v>0.13485804416403785</v>
      </c>
      <c r="G89" s="14">
        <v>0.16516516516516519</v>
      </c>
      <c r="H89" s="19">
        <f t="shared" si="2"/>
        <v>0.13855510830595766</v>
      </c>
    </row>
    <row r="90" spans="1:8" ht="24" x14ac:dyDescent="0.25">
      <c r="A90" s="22"/>
      <c r="B90" s="11" t="s">
        <v>97</v>
      </c>
      <c r="C90" s="12">
        <v>0.19304059652029826</v>
      </c>
      <c r="D90" s="13">
        <v>0.16390423572744017</v>
      </c>
      <c r="E90" s="13">
        <v>0.17198581560283688</v>
      </c>
      <c r="F90" s="13">
        <v>0.1892744479495268</v>
      </c>
      <c r="G90" s="14">
        <v>0.15765765765765766</v>
      </c>
      <c r="H90" s="19">
        <f t="shared" si="2"/>
        <v>0.17517255069155194</v>
      </c>
    </row>
    <row r="91" spans="1:8" x14ac:dyDescent="0.25">
      <c r="A91" s="22"/>
      <c r="B91" s="11" t="s">
        <v>98</v>
      </c>
      <c r="C91" s="12">
        <v>0.3115161557580779</v>
      </c>
      <c r="D91" s="13">
        <v>0.34806629834254144</v>
      </c>
      <c r="E91" s="13">
        <v>0.32269503546099293</v>
      </c>
      <c r="F91" s="13">
        <v>0.34936908517350157</v>
      </c>
      <c r="G91" s="14">
        <v>0.31531531531531531</v>
      </c>
      <c r="H91" s="19">
        <f t="shared" si="2"/>
        <v>0.32939237801008581</v>
      </c>
    </row>
    <row r="92" spans="1:8" x14ac:dyDescent="0.25">
      <c r="A92" s="22"/>
      <c r="B92" s="11" t="s">
        <v>99</v>
      </c>
      <c r="C92" s="12">
        <v>0.30157415078707539</v>
      </c>
      <c r="D92" s="13">
        <v>0.30018416206261511</v>
      </c>
      <c r="E92" s="13">
        <v>0.28900709219858156</v>
      </c>
      <c r="F92" s="13">
        <v>0.35488958990536273</v>
      </c>
      <c r="G92" s="14">
        <v>0.32732732732732733</v>
      </c>
      <c r="H92" s="19">
        <f t="shared" si="2"/>
        <v>0.31459646445619244</v>
      </c>
    </row>
    <row r="93" spans="1:8" x14ac:dyDescent="0.25">
      <c r="A93" s="22"/>
      <c r="B93" s="11" t="s">
        <v>100</v>
      </c>
      <c r="C93" s="12">
        <v>0.26512013256006628</v>
      </c>
      <c r="D93" s="13">
        <v>0.29281767955801102</v>
      </c>
      <c r="E93" s="13">
        <v>0.31028368794326239</v>
      </c>
      <c r="F93" s="13">
        <v>0.30047318611987384</v>
      </c>
      <c r="G93" s="14">
        <v>0.27927927927927926</v>
      </c>
      <c r="H93" s="19">
        <f t="shared" si="2"/>
        <v>0.28959479309209857</v>
      </c>
    </row>
    <row r="94" spans="1:8" ht="15.75" thickBot="1" x14ac:dyDescent="0.3">
      <c r="A94" s="23"/>
      <c r="B94" s="15" t="s">
        <v>101</v>
      </c>
      <c r="C94" s="16">
        <v>0.22369511184755592</v>
      </c>
      <c r="D94" s="17">
        <v>0.22467771639042358</v>
      </c>
      <c r="E94" s="17">
        <v>0.23936170212765959</v>
      </c>
      <c r="F94" s="17">
        <v>0.25236593059936907</v>
      </c>
      <c r="G94" s="18">
        <v>0.1966966966966967</v>
      </c>
      <c r="H94" s="19">
        <f t="shared" si="2"/>
        <v>0.22735943153234098</v>
      </c>
    </row>
    <row r="95" spans="1:8" ht="15.75" thickTop="1" x14ac:dyDescent="0.25">
      <c r="C95" s="20">
        <f t="shared" ref="C95:H95" si="3">AVERAGE(C6:C94)</f>
        <v>0.19972516633504819</v>
      </c>
      <c r="D95" s="20">
        <f t="shared" si="3"/>
        <v>0.19768568219220622</v>
      </c>
      <c r="E95" s="20">
        <f t="shared" si="3"/>
        <v>0.19647908143837145</v>
      </c>
      <c r="F95" s="20">
        <f t="shared" si="3"/>
        <v>0.19800730380694348</v>
      </c>
      <c r="G95" s="20">
        <f t="shared" si="3"/>
        <v>0.19684438578362415</v>
      </c>
      <c r="H95" s="20">
        <f t="shared" si="3"/>
        <v>0.19774832391123864</v>
      </c>
    </row>
    <row r="98" spans="1:7" ht="15.75" thickBot="1" x14ac:dyDescent="0.3"/>
    <row r="99" spans="1:7" ht="15.75" thickTop="1" x14ac:dyDescent="0.25">
      <c r="A99" s="24"/>
      <c r="B99" s="25"/>
      <c r="C99" s="30" t="s">
        <v>1</v>
      </c>
      <c r="D99" s="31"/>
      <c r="E99" s="31"/>
      <c r="F99" s="31"/>
      <c r="G99" s="32"/>
    </row>
    <row r="100" spans="1:7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3" t="s">
        <v>6</v>
      </c>
    </row>
    <row r="101" spans="1:7" ht="25.5" thickBot="1" x14ac:dyDescent="0.3">
      <c r="A101" s="28"/>
      <c r="B101" s="29"/>
      <c r="C101" s="4" t="s">
        <v>7</v>
      </c>
      <c r="D101" s="5" t="s">
        <v>7</v>
      </c>
      <c r="E101" s="5" t="s">
        <v>7</v>
      </c>
      <c r="F101" s="5" t="s">
        <v>7</v>
      </c>
      <c r="G101" s="6" t="s">
        <v>7</v>
      </c>
    </row>
    <row r="102" spans="1:7" ht="15.75" thickTop="1" x14ac:dyDescent="0.25">
      <c r="A102" s="21" t="s">
        <v>46</v>
      </c>
      <c r="B102" s="7" t="s">
        <v>47</v>
      </c>
      <c r="C102" s="8">
        <f>C6 -($H6*C$95/$H$95)</f>
        <v>1.5208360377826163E-2</v>
      </c>
      <c r="D102" s="9">
        <f t="shared" ref="D102:G102" si="4">D6 -($H6*D$95/$H$95)</f>
        <v>4.4876257491198168E-3</v>
      </c>
      <c r="E102" s="9">
        <f t="shared" si="4"/>
        <v>-1.9234052294717835E-2</v>
      </c>
      <c r="F102" s="9">
        <f t="shared" si="4"/>
        <v>1.009012952564517E-2</v>
      </c>
      <c r="G102" s="10">
        <f t="shared" si="4"/>
        <v>-1.0552063357873509E-2</v>
      </c>
    </row>
    <row r="103" spans="1:7" x14ac:dyDescent="0.25">
      <c r="A103" s="22"/>
      <c r="B103" s="11" t="s">
        <v>48</v>
      </c>
      <c r="C103" s="12">
        <f t="shared" ref="C103:G103" si="5">C7 -($H7*C$95/$H$95)</f>
        <v>-1.5096678287646659E-2</v>
      </c>
      <c r="D103" s="13">
        <f t="shared" si="5"/>
        <v>-9.0095580238800932E-3</v>
      </c>
      <c r="E103" s="13">
        <f t="shared" si="5"/>
        <v>-2.0412763323570005E-2</v>
      </c>
      <c r="F103" s="13">
        <f t="shared" si="5"/>
        <v>1.1867095522006543E-2</v>
      </c>
      <c r="G103" s="14">
        <f t="shared" si="5"/>
        <v>3.2651904113090047E-2</v>
      </c>
    </row>
    <row r="104" spans="1:7" x14ac:dyDescent="0.25">
      <c r="A104" s="22"/>
      <c r="B104" s="11" t="s">
        <v>49</v>
      </c>
      <c r="C104" s="12">
        <f t="shared" ref="C104:G104" si="6">C8 -($H8*C$95/$H$95)</f>
        <v>-2.5671302554118425E-2</v>
      </c>
      <c r="D104" s="13">
        <f t="shared" si="6"/>
        <v>1.596636253931083E-2</v>
      </c>
      <c r="E104" s="13">
        <f t="shared" si="6"/>
        <v>2.1800156945916693E-2</v>
      </c>
      <c r="F104" s="13">
        <f t="shared" si="6"/>
        <v>-6.8996805162143682E-3</v>
      </c>
      <c r="G104" s="14">
        <f t="shared" si="6"/>
        <v>-5.1955364148955629E-3</v>
      </c>
    </row>
    <row r="105" spans="1:7" x14ac:dyDescent="0.25">
      <c r="A105" s="22"/>
      <c r="B105" s="11" t="s">
        <v>50</v>
      </c>
      <c r="C105" s="12">
        <f t="shared" ref="C105:G105" si="7">C9 -($H9*C$95/$H$95)</f>
        <v>-5.7180593753044517E-3</v>
      </c>
      <c r="D105" s="13">
        <f t="shared" si="7"/>
        <v>3.0171006944495732E-2</v>
      </c>
      <c r="E105" s="13">
        <f t="shared" si="7"/>
        <v>3.0463543463372683E-2</v>
      </c>
      <c r="F105" s="13">
        <f t="shared" si="7"/>
        <v>-4.5305561267655892E-3</v>
      </c>
      <c r="G105" s="14">
        <f t="shared" si="7"/>
        <v>-5.0385934905798582E-2</v>
      </c>
    </row>
    <row r="106" spans="1:7" x14ac:dyDescent="0.25">
      <c r="A106" s="22"/>
      <c r="B106" s="11" t="s">
        <v>51</v>
      </c>
      <c r="C106" s="12">
        <f t="shared" ref="C106:G106" si="8">C10 -($H10*C$95/$H$95)</f>
        <v>-3.0969462028909933E-2</v>
      </c>
      <c r="D106" s="13">
        <f t="shared" si="8"/>
        <v>3.1134419614505193E-2</v>
      </c>
      <c r="E106" s="13">
        <f t="shared" si="8"/>
        <v>-1.9194564366338873E-2</v>
      </c>
      <c r="F106" s="13">
        <f t="shared" si="8"/>
        <v>-6.999088692343336E-3</v>
      </c>
      <c r="G106" s="14">
        <f t="shared" si="8"/>
        <v>2.6028695473086227E-2</v>
      </c>
    </row>
    <row r="107" spans="1:7" x14ac:dyDescent="0.25">
      <c r="A107" s="22"/>
      <c r="B107" s="11" t="s">
        <v>52</v>
      </c>
      <c r="C107" s="12">
        <f t="shared" ref="C107:G107" si="9">C11 -($H11*C$95/$H$95)</f>
        <v>2.2393642021143134E-2</v>
      </c>
      <c r="D107" s="13">
        <f t="shared" si="9"/>
        <v>5.8970497707207525E-3</v>
      </c>
      <c r="E107" s="13">
        <f t="shared" si="9"/>
        <v>-1.0803353902222951E-2</v>
      </c>
      <c r="F107" s="13">
        <f t="shared" si="9"/>
        <v>2.1560521949907652E-3</v>
      </c>
      <c r="G107" s="14">
        <f t="shared" si="9"/>
        <v>-1.9643390084632062E-2</v>
      </c>
    </row>
    <row r="108" spans="1:7" x14ac:dyDescent="0.25">
      <c r="A108" s="22"/>
      <c r="B108" s="11" t="s">
        <v>53</v>
      </c>
      <c r="C108" s="12">
        <f t="shared" ref="C108:G108" si="10">C12 -($H12*C$95/$H$95)</f>
        <v>2.0595800427255756E-2</v>
      </c>
      <c r="D108" s="13">
        <f t="shared" si="10"/>
        <v>1.1341778399353047E-2</v>
      </c>
      <c r="E108" s="13">
        <f t="shared" si="10"/>
        <v>1.2374749717838654E-2</v>
      </c>
      <c r="F108" s="13">
        <f t="shared" si="10"/>
        <v>-1.0966223255839264E-2</v>
      </c>
      <c r="G108" s="14">
        <f t="shared" si="10"/>
        <v>-3.3346105288608346E-2</v>
      </c>
    </row>
    <row r="109" spans="1:7" x14ac:dyDescent="0.25">
      <c r="A109" s="22"/>
      <c r="B109" s="11" t="s">
        <v>54</v>
      </c>
      <c r="C109" s="12">
        <f t="shared" ref="C109:G109" si="11">C13 -($H13*C$95/$H$95)</f>
        <v>-3.2040715182603541E-3</v>
      </c>
      <c r="D109" s="13">
        <f t="shared" si="11"/>
        <v>2.4177416519969436E-3</v>
      </c>
      <c r="E109" s="13">
        <f t="shared" si="11"/>
        <v>-1.1252940141791845E-2</v>
      </c>
      <c r="F109" s="13">
        <f t="shared" si="11"/>
        <v>4.0490691534006695E-3</v>
      </c>
      <c r="G109" s="14">
        <f t="shared" si="11"/>
        <v>7.9902008546544889E-3</v>
      </c>
    </row>
    <row r="110" spans="1:7" x14ac:dyDescent="0.25">
      <c r="A110" s="22"/>
      <c r="B110" s="11" t="s">
        <v>55</v>
      </c>
      <c r="C110" s="12">
        <f t="shared" ref="C110:G110" si="12">C14 -($H14*C$95/$H$95)</f>
        <v>7.5198960083535382E-3</v>
      </c>
      <c r="D110" s="13">
        <f t="shared" si="12"/>
        <v>9.7659562445278902E-3</v>
      </c>
      <c r="E110" s="13">
        <f t="shared" si="12"/>
        <v>-1.4229616554957157E-2</v>
      </c>
      <c r="F110" s="13">
        <f t="shared" si="12"/>
        <v>1.3308915755977133E-2</v>
      </c>
      <c r="G110" s="14">
        <f t="shared" si="12"/>
        <v>-1.636515145390148E-2</v>
      </c>
    </row>
    <row r="111" spans="1:7" x14ac:dyDescent="0.25">
      <c r="A111" s="22"/>
      <c r="B111" s="11" t="s">
        <v>56</v>
      </c>
      <c r="C111" s="12">
        <f t="shared" ref="C111:G111" si="13">C15 -($H15*C$95/$H$95)</f>
        <v>4.1353512875374254E-2</v>
      </c>
      <c r="D111" s="13">
        <f t="shared" si="13"/>
        <v>-2.6461158009691482E-2</v>
      </c>
      <c r="E111" s="13">
        <f t="shared" si="13"/>
        <v>-1.991837745230926E-2</v>
      </c>
      <c r="F111" s="13">
        <f t="shared" si="13"/>
        <v>-1.3059014514972711E-2</v>
      </c>
      <c r="G111" s="14">
        <f t="shared" si="13"/>
        <v>1.8085037101598977E-2</v>
      </c>
    </row>
    <row r="112" spans="1:7" x14ac:dyDescent="0.25">
      <c r="A112" s="22"/>
      <c r="B112" s="11" t="s">
        <v>57</v>
      </c>
      <c r="C112" s="12">
        <f t="shared" ref="C112:G112" si="14">C16 -($H16*C$95/$H$95)</f>
        <v>-2.5734397568999728E-2</v>
      </c>
      <c r="D112" s="13">
        <f t="shared" si="14"/>
        <v>1.8962729251680854E-2</v>
      </c>
      <c r="E112" s="13">
        <f t="shared" si="14"/>
        <v>3.5428838250500805E-3</v>
      </c>
      <c r="F112" s="13">
        <f t="shared" si="14"/>
        <v>7.3311679603063895E-3</v>
      </c>
      <c r="G112" s="14">
        <f t="shared" si="14"/>
        <v>-4.1023834680380122E-3</v>
      </c>
    </row>
    <row r="113" spans="1:7" x14ac:dyDescent="0.25">
      <c r="A113" s="22"/>
      <c r="B113" s="11" t="s">
        <v>58</v>
      </c>
      <c r="C113" s="12">
        <f t="shared" ref="C113:G113" si="15">C17 -($H17*C$95/$H$95)</f>
        <v>1.7071639832190955E-2</v>
      </c>
      <c r="D113" s="13">
        <f t="shared" si="15"/>
        <v>-1.852478226247456E-4</v>
      </c>
      <c r="E113" s="13">
        <f t="shared" si="15"/>
        <v>-6.9572604714973757E-2</v>
      </c>
      <c r="F113" s="13">
        <f t="shared" si="15"/>
        <v>1.2418999290052635E-2</v>
      </c>
      <c r="G113" s="14">
        <f t="shared" si="15"/>
        <v>4.0267213415354469E-2</v>
      </c>
    </row>
    <row r="114" spans="1:7" x14ac:dyDescent="0.25">
      <c r="A114" s="22"/>
      <c r="B114" s="11" t="s">
        <v>59</v>
      </c>
      <c r="C114" s="12">
        <f t="shared" ref="C114:G114" si="16">C18 -($H18*C$95/$H$95)</f>
        <v>-3.7302696203709435E-2</v>
      </c>
      <c r="D114" s="13">
        <f t="shared" si="16"/>
        <v>2.4902422211699971E-2</v>
      </c>
      <c r="E114" s="13">
        <f t="shared" si="16"/>
        <v>8.4898458969568935E-3</v>
      </c>
      <c r="F114" s="13">
        <f t="shared" si="16"/>
        <v>-1.1448173649913629E-2</v>
      </c>
      <c r="G114" s="14">
        <f t="shared" si="16"/>
        <v>1.5358601744965894E-2</v>
      </c>
    </row>
    <row r="115" spans="1:7" x14ac:dyDescent="0.25">
      <c r="A115" s="22"/>
      <c r="B115" s="11" t="s">
        <v>60</v>
      </c>
      <c r="C115" s="12">
        <f t="shared" ref="C115:G115" si="17">C19 -($H19*C$95/$H$95)</f>
        <v>-1.5701776711952775E-2</v>
      </c>
      <c r="D115" s="13">
        <f t="shared" si="17"/>
        <v>1.8485105587542155E-2</v>
      </c>
      <c r="E115" s="13">
        <f t="shared" si="17"/>
        <v>2.0388381248127307E-3</v>
      </c>
      <c r="F115" s="13">
        <f t="shared" si="17"/>
        <v>2.1469722981475592E-3</v>
      </c>
      <c r="G115" s="14">
        <f t="shared" si="17"/>
        <v>-6.9691392985500311E-3</v>
      </c>
    </row>
    <row r="116" spans="1:7" x14ac:dyDescent="0.25">
      <c r="A116" s="22"/>
      <c r="B116" s="11" t="s">
        <v>61</v>
      </c>
      <c r="C116" s="12">
        <f t="shared" ref="C116:G116" si="18">C20 -($H20*C$95/$H$95)</f>
        <v>-2.861918214395523E-2</v>
      </c>
      <c r="D116" s="13">
        <f t="shared" si="18"/>
        <v>5.1520058905148991E-3</v>
      </c>
      <c r="E116" s="13">
        <f t="shared" si="18"/>
        <v>-1.1639807893959075E-2</v>
      </c>
      <c r="F116" s="13">
        <f t="shared" si="18"/>
        <v>1.0697727324930018E-2</v>
      </c>
      <c r="G116" s="14">
        <f t="shared" si="18"/>
        <v>2.440925682246925E-2</v>
      </c>
    </row>
    <row r="117" spans="1:7" x14ac:dyDescent="0.25">
      <c r="A117" s="22"/>
      <c r="B117" s="11" t="s">
        <v>62</v>
      </c>
      <c r="C117" s="12">
        <f t="shared" ref="C117:G117" si="19">C21 -($H21*C$95/$H$95)</f>
        <v>1.2257282830190924E-2</v>
      </c>
      <c r="D117" s="13">
        <f t="shared" si="19"/>
        <v>-4.7594169864724811E-2</v>
      </c>
      <c r="E117" s="13">
        <f t="shared" si="19"/>
        <v>5.5296949211380564E-3</v>
      </c>
      <c r="F117" s="13">
        <f t="shared" si="19"/>
        <v>-1.2674804490657415E-2</v>
      </c>
      <c r="G117" s="14">
        <f t="shared" si="19"/>
        <v>4.2481996604052913E-2</v>
      </c>
    </row>
    <row r="118" spans="1:7" x14ac:dyDescent="0.25">
      <c r="A118" s="22"/>
      <c r="B118" s="11" t="s">
        <v>63</v>
      </c>
      <c r="C118" s="12">
        <f t="shared" ref="C118:G118" si="20">C22 -($H22*C$95/$H$95)</f>
        <v>-7.8891643066732534E-3</v>
      </c>
      <c r="D118" s="13">
        <f t="shared" si="20"/>
        <v>-1.8550737751945948E-2</v>
      </c>
      <c r="E118" s="13">
        <f t="shared" si="20"/>
        <v>-1.4952336147817262E-2</v>
      </c>
      <c r="F118" s="13">
        <f t="shared" si="20"/>
        <v>-1.5243301843613007E-2</v>
      </c>
      <c r="G118" s="14">
        <f t="shared" si="20"/>
        <v>5.6635540050049379E-2</v>
      </c>
    </row>
    <row r="119" spans="1:7" x14ac:dyDescent="0.25">
      <c r="A119" s="22"/>
      <c r="B119" s="11" t="s">
        <v>64</v>
      </c>
      <c r="C119" s="12">
        <f t="shared" ref="C119:G119" si="21">C23 -($H23*C$95/$H$95)</f>
        <v>-2.7158843671420102E-2</v>
      </c>
      <c r="D119" s="13">
        <f t="shared" si="21"/>
        <v>-1.7918616460484066E-2</v>
      </c>
      <c r="E119" s="13">
        <f t="shared" si="21"/>
        <v>2.2559683542343889E-2</v>
      </c>
      <c r="F119" s="13">
        <f t="shared" si="21"/>
        <v>3.4710752675039536E-3</v>
      </c>
      <c r="G119" s="14">
        <f t="shared" si="21"/>
        <v>1.9046701322056159E-2</v>
      </c>
    </row>
    <row r="120" spans="1:7" x14ac:dyDescent="0.25">
      <c r="A120" s="22" t="s">
        <v>8</v>
      </c>
      <c r="B120" s="11" t="s">
        <v>9</v>
      </c>
      <c r="C120" s="12">
        <f t="shared" ref="C120:G120" si="22">C24 -($H24*C$95/$H$95)</f>
        <v>5.1699099766948531E-2</v>
      </c>
      <c r="D120" s="13">
        <f t="shared" si="22"/>
        <v>8.4235896177922154E-3</v>
      </c>
      <c r="E120" s="13">
        <f t="shared" si="22"/>
        <v>-9.9173167394488448E-3</v>
      </c>
      <c r="F120" s="13">
        <f t="shared" si="22"/>
        <v>5.2471329305648906E-3</v>
      </c>
      <c r="G120" s="14">
        <f t="shared" si="22"/>
        <v>-5.545250557585707E-2</v>
      </c>
    </row>
    <row r="121" spans="1:7" x14ac:dyDescent="0.25">
      <c r="A121" s="22"/>
      <c r="B121" s="11" t="s">
        <v>10</v>
      </c>
      <c r="C121" s="12">
        <f t="shared" ref="C121:G121" si="23">C25 -($H25*C$95/$H$95)</f>
        <v>7.9371657308236199E-3</v>
      </c>
      <c r="D121" s="13">
        <f t="shared" si="23"/>
        <v>-2.4149338211513105E-2</v>
      </c>
      <c r="E121" s="13">
        <f t="shared" si="23"/>
        <v>-8.8697519762705457E-3</v>
      </c>
      <c r="F121" s="13">
        <f t="shared" si="23"/>
        <v>6.6667719185235508E-3</v>
      </c>
      <c r="G121" s="14">
        <f t="shared" si="23"/>
        <v>1.8415152538436202E-2</v>
      </c>
    </row>
    <row r="122" spans="1:7" ht="24" x14ac:dyDescent="0.25">
      <c r="A122" s="22"/>
      <c r="B122" s="11" t="s">
        <v>11</v>
      </c>
      <c r="C122" s="12">
        <f t="shared" ref="C122:G122" si="24">C26 -($H26*C$95/$H$95)</f>
        <v>1.8974954384982479E-2</v>
      </c>
      <c r="D122" s="13">
        <f t="shared" si="24"/>
        <v>-1.2941855328228169E-2</v>
      </c>
      <c r="E122" s="13">
        <f t="shared" si="24"/>
        <v>-1.0989437344873537E-2</v>
      </c>
      <c r="F122" s="13">
        <f t="shared" si="24"/>
        <v>1.7307092760306342E-2</v>
      </c>
      <c r="G122" s="14">
        <f t="shared" si="24"/>
        <v>-1.2350754472187614E-2</v>
      </c>
    </row>
    <row r="123" spans="1:7" x14ac:dyDescent="0.25">
      <c r="A123" s="22"/>
      <c r="B123" s="11" t="s">
        <v>12</v>
      </c>
      <c r="C123" s="12">
        <f t="shared" ref="C123:G123" si="25">C27 -($H27*C$95/$H$95)</f>
        <v>5.0478507152012769E-2</v>
      </c>
      <c r="D123" s="13">
        <f t="shared" si="25"/>
        <v>-2.6886061198415218E-2</v>
      </c>
      <c r="E123" s="13">
        <f t="shared" si="25"/>
        <v>2.7892076095278884E-4</v>
      </c>
      <c r="F123" s="13">
        <f t="shared" si="25"/>
        <v>4.8570030088312399E-3</v>
      </c>
      <c r="G123" s="14">
        <f t="shared" si="25"/>
        <v>-2.8728369723381719E-2</v>
      </c>
    </row>
    <row r="124" spans="1:7" x14ac:dyDescent="0.25">
      <c r="A124" s="22"/>
      <c r="B124" s="11" t="s">
        <v>13</v>
      </c>
      <c r="C124" s="12">
        <f t="shared" ref="C124:G124" si="26">C28 -($H28*C$95/$H$95)</f>
        <v>-2.0629008694280082E-2</v>
      </c>
      <c r="D124" s="13">
        <f t="shared" si="26"/>
        <v>-2.9734941703133955E-2</v>
      </c>
      <c r="E124" s="13">
        <f t="shared" si="26"/>
        <v>-1.0237720079894042E-2</v>
      </c>
      <c r="F124" s="13">
        <f t="shared" si="26"/>
        <v>-2.8111128414399139E-2</v>
      </c>
      <c r="G124" s="14">
        <f t="shared" si="26"/>
        <v>8.8712798891706968E-2</v>
      </c>
    </row>
    <row r="125" spans="1:7" ht="24" x14ac:dyDescent="0.25">
      <c r="A125" s="22"/>
      <c r="B125" s="11" t="s">
        <v>14</v>
      </c>
      <c r="C125" s="12">
        <f t="shared" ref="C125:G125" si="27">C29 -($H29*C$95/$H$95)</f>
        <v>1.4648030705710607E-2</v>
      </c>
      <c r="D125" s="13">
        <f t="shared" si="27"/>
        <v>-5.6085206167903384E-2</v>
      </c>
      <c r="E125" s="13">
        <f t="shared" si="27"/>
        <v>1.3334634643987486E-2</v>
      </c>
      <c r="F125" s="13">
        <f t="shared" si="27"/>
        <v>-2.5031098709293875E-4</v>
      </c>
      <c r="G125" s="14">
        <f t="shared" si="27"/>
        <v>2.8352851805298063E-2</v>
      </c>
    </row>
    <row r="126" spans="1:7" x14ac:dyDescent="0.25">
      <c r="A126" s="22"/>
      <c r="B126" s="11" t="s">
        <v>15</v>
      </c>
      <c r="C126" s="12">
        <f t="shared" ref="C126:G126" si="28">C30 -($H30*C$95/$H$95)</f>
        <v>2.6496156385886704E-2</v>
      </c>
      <c r="D126" s="13">
        <f t="shared" si="28"/>
        <v>-4.1896932292910971E-2</v>
      </c>
      <c r="E126" s="13">
        <f t="shared" si="28"/>
        <v>4.0913650675469149E-2</v>
      </c>
      <c r="F126" s="13">
        <f t="shared" si="28"/>
        <v>-3.9291737622154321E-2</v>
      </c>
      <c r="G126" s="14">
        <f t="shared" si="28"/>
        <v>1.3778862853708773E-2</v>
      </c>
    </row>
    <row r="127" spans="1:7" x14ac:dyDescent="0.25">
      <c r="A127" s="22"/>
      <c r="B127" s="11" t="s">
        <v>16</v>
      </c>
      <c r="C127" s="12">
        <f t="shared" ref="C127:G127" si="29">C31 -($H31*C$95/$H$95)</f>
        <v>-1.26907287103869E-2</v>
      </c>
      <c r="D127" s="13">
        <f t="shared" si="29"/>
        <v>-4.5551559887167525E-3</v>
      </c>
      <c r="E127" s="13">
        <f t="shared" si="29"/>
        <v>-5.9409161126186771E-2</v>
      </c>
      <c r="F127" s="13">
        <f t="shared" si="29"/>
        <v>4.9058855535261681E-2</v>
      </c>
      <c r="G127" s="14">
        <f t="shared" si="29"/>
        <v>2.7596190290027744E-2</v>
      </c>
    </row>
    <row r="128" spans="1:7" ht="24" x14ac:dyDescent="0.25">
      <c r="A128" s="22"/>
      <c r="B128" s="11" t="s">
        <v>17</v>
      </c>
      <c r="C128" s="12">
        <f t="shared" ref="C128:G128" si="30">C32 -($H32*C$95/$H$95)</f>
        <v>3.6046672256843909E-2</v>
      </c>
      <c r="D128" s="13">
        <f t="shared" si="30"/>
        <v>-1.912144736146365E-2</v>
      </c>
      <c r="E128" s="13">
        <f t="shared" si="30"/>
        <v>2.0202469373018866E-2</v>
      </c>
      <c r="F128" s="13">
        <f t="shared" si="30"/>
        <v>-8.4516512658481535E-3</v>
      </c>
      <c r="G128" s="14">
        <f t="shared" si="30"/>
        <v>-2.8676043002551249E-2</v>
      </c>
    </row>
    <row r="129" spans="1:7" ht="24" x14ac:dyDescent="0.25">
      <c r="A129" s="22"/>
      <c r="B129" s="11" t="s">
        <v>18</v>
      </c>
      <c r="C129" s="12">
        <f t="shared" ref="C129:G129" si="31">C33 -($H33*C$95/$H$95)</f>
        <v>-6.1174861283043447E-3</v>
      </c>
      <c r="D129" s="13">
        <f t="shared" si="31"/>
        <v>6.8812093057514234E-3</v>
      </c>
      <c r="E129" s="13">
        <f t="shared" si="31"/>
        <v>-1.6133612598511288E-2</v>
      </c>
      <c r="F129" s="13">
        <f t="shared" si="31"/>
        <v>7.056893278329382E-3</v>
      </c>
      <c r="G129" s="14">
        <f t="shared" si="31"/>
        <v>8.3129961427346327E-3</v>
      </c>
    </row>
    <row r="130" spans="1:7" ht="24" x14ac:dyDescent="0.25">
      <c r="A130" s="22"/>
      <c r="B130" s="11" t="s">
        <v>19</v>
      </c>
      <c r="C130" s="12">
        <f t="shared" ref="C130:G130" si="32">C34 -($H34*C$95/$H$95)</f>
        <v>1.3688487236012681E-3</v>
      </c>
      <c r="D130" s="13">
        <f t="shared" si="32"/>
        <v>2.2540193573615808E-3</v>
      </c>
      <c r="E130" s="13">
        <f t="shared" si="32"/>
        <v>1.0852030203643004E-3</v>
      </c>
      <c r="F130" s="13">
        <f t="shared" si="32"/>
        <v>1.7965601444049045E-2</v>
      </c>
      <c r="G130" s="14">
        <f t="shared" si="32"/>
        <v>-2.2673672545376271E-2</v>
      </c>
    </row>
    <row r="131" spans="1:7" ht="24" x14ac:dyDescent="0.25">
      <c r="A131" s="22"/>
      <c r="B131" s="11" t="s">
        <v>20</v>
      </c>
      <c r="C131" s="12">
        <f t="shared" ref="C131:G131" si="33">C35 -($H35*C$95/$H$95)</f>
        <v>3.595504656351671E-2</v>
      </c>
      <c r="D131" s="13">
        <f t="shared" si="33"/>
        <v>-1.5657650546337651E-2</v>
      </c>
      <c r="E131" s="13">
        <f t="shared" si="33"/>
        <v>-4.1500806614262753E-3</v>
      </c>
      <c r="F131" s="13">
        <f t="shared" si="33"/>
        <v>-1.4430672808735265E-2</v>
      </c>
      <c r="G131" s="14">
        <f t="shared" si="33"/>
        <v>-1.7166425470176855E-3</v>
      </c>
    </row>
    <row r="132" spans="1:7" ht="24" x14ac:dyDescent="0.25">
      <c r="A132" s="22"/>
      <c r="B132" s="11" t="s">
        <v>21</v>
      </c>
      <c r="C132" s="12">
        <f t="shared" ref="C132:G132" si="34">C36 -($H36*C$95/$H$95)</f>
        <v>-4.6282424932543836E-2</v>
      </c>
      <c r="D132" s="13">
        <f t="shared" si="34"/>
        <v>6.4276093848130822E-2</v>
      </c>
      <c r="E132" s="13">
        <f t="shared" si="34"/>
        <v>-3.8294216412368576E-2</v>
      </c>
      <c r="F132" s="13">
        <f t="shared" si="34"/>
        <v>-7.6481365206002017E-4</v>
      </c>
      <c r="G132" s="14">
        <f t="shared" si="34"/>
        <v>2.1065361148841277E-2</v>
      </c>
    </row>
    <row r="133" spans="1:7" x14ac:dyDescent="0.25">
      <c r="A133" s="22"/>
      <c r="B133" s="11" t="s">
        <v>22</v>
      </c>
      <c r="C133" s="12">
        <f t="shared" ref="C133:G133" si="35">C37 -($H37*C$95/$H$95)</f>
        <v>2.7807509493618376E-3</v>
      </c>
      <c r="D133" s="13">
        <f t="shared" si="35"/>
        <v>-1.5290814743804351E-2</v>
      </c>
      <c r="E133" s="13">
        <f t="shared" si="35"/>
        <v>-7.4990038244505536E-3</v>
      </c>
      <c r="F133" s="13">
        <f t="shared" si="35"/>
        <v>-2.1134415344762708E-2</v>
      </c>
      <c r="G133" s="14">
        <f t="shared" si="35"/>
        <v>4.114348296365565E-2</v>
      </c>
    </row>
    <row r="134" spans="1:7" x14ac:dyDescent="0.25">
      <c r="A134" s="22"/>
      <c r="B134" s="11" t="s">
        <v>23</v>
      </c>
      <c r="C134" s="12">
        <f t="shared" ref="C134:G134" si="36">C38 -($H38*C$95/$H$95)</f>
        <v>-2.9412022433410942E-2</v>
      </c>
      <c r="D134" s="13">
        <f t="shared" si="36"/>
        <v>-7.9983180379680219E-3</v>
      </c>
      <c r="E134" s="13">
        <f t="shared" si="36"/>
        <v>4.5347224927439922E-2</v>
      </c>
      <c r="F134" s="13">
        <f t="shared" si="36"/>
        <v>-2.1676079464698073E-2</v>
      </c>
      <c r="G134" s="14">
        <f t="shared" si="36"/>
        <v>1.3739195008636962E-2</v>
      </c>
    </row>
    <row r="135" spans="1:7" ht="24" x14ac:dyDescent="0.25">
      <c r="A135" s="22"/>
      <c r="B135" s="11" t="s">
        <v>24</v>
      </c>
      <c r="C135" s="12">
        <f t="shared" ref="C135:G135" si="37">C39 -($H39*C$95/$H$95)</f>
        <v>1.0857260658545323E-2</v>
      </c>
      <c r="D135" s="13">
        <f t="shared" si="37"/>
        <v>8.4177078072538575E-3</v>
      </c>
      <c r="E135" s="13">
        <f t="shared" si="37"/>
        <v>8.7976180264111303E-4</v>
      </c>
      <c r="F135" s="13">
        <f t="shared" si="37"/>
        <v>-1.3721625667024173E-3</v>
      </c>
      <c r="G135" s="14">
        <f t="shared" si="37"/>
        <v>-1.878256770173807E-2</v>
      </c>
    </row>
    <row r="136" spans="1:7" ht="24" x14ac:dyDescent="0.25">
      <c r="A136" s="22"/>
      <c r="B136" s="11" t="s">
        <v>25</v>
      </c>
      <c r="C136" s="12">
        <f t="shared" ref="C136:G136" si="38">C40 -($H40*C$95/$H$95)</f>
        <v>1.7367118643540652E-2</v>
      </c>
      <c r="D136" s="13">
        <f t="shared" si="38"/>
        <v>-4.7363831806378348E-3</v>
      </c>
      <c r="E136" s="13">
        <f t="shared" si="38"/>
        <v>-3.5755129024391819E-3</v>
      </c>
      <c r="F136" s="13">
        <f t="shared" si="38"/>
        <v>-3.4327912164150431E-5</v>
      </c>
      <c r="G136" s="14">
        <f t="shared" si="38"/>
        <v>-9.02089464829961E-3</v>
      </c>
    </row>
    <row r="137" spans="1:7" ht="24" x14ac:dyDescent="0.25">
      <c r="A137" s="22"/>
      <c r="B137" s="11" t="s">
        <v>26</v>
      </c>
      <c r="C137" s="12">
        <f t="shared" ref="C137:G137" si="39">C41 -($H41*C$95/$H$95)</f>
        <v>-8.3147145192599137E-3</v>
      </c>
      <c r="D137" s="13">
        <f t="shared" si="39"/>
        <v>1.5323624800517022E-3</v>
      </c>
      <c r="E137" s="13">
        <f t="shared" si="39"/>
        <v>-5.0301782172278986E-3</v>
      </c>
      <c r="F137" s="13">
        <f t="shared" si="39"/>
        <v>-6.7360430050536768E-3</v>
      </c>
      <c r="G137" s="14">
        <f t="shared" si="39"/>
        <v>1.8548573261489593E-2</v>
      </c>
    </row>
    <row r="138" spans="1:7" ht="24" x14ac:dyDescent="0.25">
      <c r="A138" s="22"/>
      <c r="B138" s="11" t="s">
        <v>27</v>
      </c>
      <c r="C138" s="12">
        <f t="shared" ref="C138:G138" si="40">C42 -($H42*C$95/$H$95)</f>
        <v>-5.0783409351016287E-2</v>
      </c>
      <c r="D138" s="13">
        <f t="shared" si="40"/>
        <v>4.2362065826891337E-2</v>
      </c>
      <c r="E138" s="13">
        <f t="shared" si="40"/>
        <v>1.8836142782153453E-2</v>
      </c>
      <c r="F138" s="13">
        <f t="shared" si="40"/>
        <v>-1.9167411498078046E-3</v>
      </c>
      <c r="G138" s="14">
        <f t="shared" si="40"/>
        <v>-8.4980581082208101E-3</v>
      </c>
    </row>
    <row r="139" spans="1:7" ht="24" x14ac:dyDescent="0.25">
      <c r="A139" s="22"/>
      <c r="B139" s="11" t="s">
        <v>28</v>
      </c>
      <c r="C139" s="12">
        <f t="shared" ref="C139:G139" si="41">C43 -($H43*C$95/$H$95)</f>
        <v>-6.8470984566337573E-2</v>
      </c>
      <c r="D139" s="13">
        <f t="shared" si="41"/>
        <v>9.7481056244878433E-2</v>
      </c>
      <c r="E139" s="13">
        <f t="shared" si="41"/>
        <v>3.4232918070780993E-2</v>
      </c>
      <c r="F139" s="13">
        <f t="shared" si="41"/>
        <v>-3.3177673275724129E-2</v>
      </c>
      <c r="G139" s="14">
        <f t="shared" si="41"/>
        <v>-3.0065316473597892E-2</v>
      </c>
    </row>
    <row r="140" spans="1:7" x14ac:dyDescent="0.25">
      <c r="A140" s="22" t="s">
        <v>29</v>
      </c>
      <c r="B140" s="11" t="s">
        <v>30</v>
      </c>
      <c r="C140" s="12">
        <f t="shared" ref="C140:G140" si="42">C44 -($H44*C$95/$H$95)</f>
        <v>-2.2688074535386293E-2</v>
      </c>
      <c r="D140" s="13">
        <f t="shared" si="42"/>
        <v>-6.8012972386359838E-2</v>
      </c>
      <c r="E140" s="13">
        <f t="shared" si="42"/>
        <v>-3.4619524668962842E-2</v>
      </c>
      <c r="F140" s="13">
        <f t="shared" si="42"/>
        <v>-4.2697977119177666E-3</v>
      </c>
      <c r="G140" s="14">
        <f t="shared" si="42"/>
        <v>0.12959036930262635</v>
      </c>
    </row>
    <row r="141" spans="1:7" x14ac:dyDescent="0.25">
      <c r="A141" s="22"/>
      <c r="B141" s="11" t="s">
        <v>31</v>
      </c>
      <c r="C141" s="12">
        <f t="shared" ref="C141:G141" si="43">C45 -($H45*C$95/$H$95)</f>
        <v>3.6641629730766095E-2</v>
      </c>
      <c r="D141" s="13">
        <f t="shared" si="43"/>
        <v>1.9938084613992713E-2</v>
      </c>
      <c r="E141" s="13">
        <f t="shared" si="43"/>
        <v>-8.7895722385397113E-3</v>
      </c>
      <c r="F141" s="13">
        <f t="shared" si="43"/>
        <v>-1.0638728304942002E-2</v>
      </c>
      <c r="G141" s="14">
        <f t="shared" si="43"/>
        <v>-3.7151413801277303E-2</v>
      </c>
    </row>
    <row r="142" spans="1:7" ht="24" x14ac:dyDescent="0.25">
      <c r="A142" s="22"/>
      <c r="B142" s="11" t="s">
        <v>32</v>
      </c>
      <c r="C142" s="12">
        <f t="shared" ref="C142:G142" si="44">C46 -($H46*C$95/$H$95)</f>
        <v>5.6710642730350425E-2</v>
      </c>
      <c r="D142" s="13">
        <f t="shared" si="44"/>
        <v>-4.2011615556614923E-2</v>
      </c>
      <c r="E142" s="13">
        <f t="shared" si="44"/>
        <v>1.5526493547785791E-2</v>
      </c>
      <c r="F142" s="13">
        <f t="shared" si="44"/>
        <v>1.5477536542905346E-2</v>
      </c>
      <c r="G142" s="14">
        <f t="shared" si="44"/>
        <v>-4.5703057264426972E-2</v>
      </c>
    </row>
    <row r="143" spans="1:7" ht="24" x14ac:dyDescent="0.25">
      <c r="A143" s="22"/>
      <c r="B143" s="11" t="s">
        <v>33</v>
      </c>
      <c r="C143" s="12">
        <f t="shared" ref="C143:G143" si="45">C47 -($H47*C$95/$H$95)</f>
        <v>4.6328198600604997E-2</v>
      </c>
      <c r="D143" s="13">
        <f t="shared" si="45"/>
        <v>-1.264536521603063E-2</v>
      </c>
      <c r="E143" s="13">
        <f t="shared" si="45"/>
        <v>8.4983508821877829E-3</v>
      </c>
      <c r="F143" s="13">
        <f t="shared" si="45"/>
        <v>-2.885262376702763E-2</v>
      </c>
      <c r="G143" s="14">
        <f t="shared" si="45"/>
        <v>-1.3328560499734798E-2</v>
      </c>
    </row>
    <row r="144" spans="1:7" x14ac:dyDescent="0.25">
      <c r="A144" s="22"/>
      <c r="B144" s="11" t="s">
        <v>34</v>
      </c>
      <c r="C144" s="12">
        <f t="shared" ref="C144:G144" si="46">C48 -($H48*C$95/$H$95)</f>
        <v>3.9101022065335236E-2</v>
      </c>
      <c r="D144" s="13">
        <f t="shared" si="46"/>
        <v>2.363727462322357E-3</v>
      </c>
      <c r="E144" s="13">
        <f t="shared" si="46"/>
        <v>1.8264158906743655E-3</v>
      </c>
      <c r="F144" s="13">
        <f t="shared" si="46"/>
        <v>-6.1585751281829776E-3</v>
      </c>
      <c r="G144" s="14">
        <f t="shared" si="46"/>
        <v>-3.7132590290149065E-2</v>
      </c>
    </row>
    <row r="145" spans="1:7" x14ac:dyDescent="0.25">
      <c r="A145" s="22"/>
      <c r="B145" s="11" t="s">
        <v>35</v>
      </c>
      <c r="C145" s="12">
        <f t="shared" ref="C145:G145" si="47">C49 -($H49*C$95/$H$95)</f>
        <v>-6.3427310156050076E-3</v>
      </c>
      <c r="D145" s="13">
        <f t="shared" si="47"/>
        <v>-1.9765777033347032E-2</v>
      </c>
      <c r="E145" s="13">
        <f t="shared" si="47"/>
        <v>6.4571237155335193E-2</v>
      </c>
      <c r="F145" s="13">
        <f t="shared" si="47"/>
        <v>-1.5624807273439789E-2</v>
      </c>
      <c r="G145" s="14">
        <f t="shared" si="47"/>
        <v>-2.2837921832943864E-2</v>
      </c>
    </row>
    <row r="146" spans="1:7" x14ac:dyDescent="0.25">
      <c r="A146" s="22"/>
      <c r="B146" s="11" t="s">
        <v>36</v>
      </c>
      <c r="C146" s="12">
        <f t="shared" ref="C146:G146" si="48">C50 -($H50*C$95/$H$95)</f>
        <v>-6.5681439939317021E-2</v>
      </c>
      <c r="D146" s="13">
        <f t="shared" si="48"/>
        <v>3.3616422374764143E-2</v>
      </c>
      <c r="E146" s="13">
        <f t="shared" si="48"/>
        <v>3.1504951991385532E-2</v>
      </c>
      <c r="F146" s="13">
        <f t="shared" si="48"/>
        <v>2.9331160400118822E-2</v>
      </c>
      <c r="G146" s="14">
        <f t="shared" si="48"/>
        <v>-2.8771094826951921E-2</v>
      </c>
    </row>
    <row r="147" spans="1:7" x14ac:dyDescent="0.25">
      <c r="A147" s="22"/>
      <c r="B147" s="11" t="s">
        <v>37</v>
      </c>
      <c r="C147" s="12">
        <f t="shared" ref="C147:G147" si="49">C51 -($H51*C$95/$H$95)</f>
        <v>2.8740972240372767E-2</v>
      </c>
      <c r="D147" s="13">
        <f t="shared" si="49"/>
        <v>-3.3997448774676198E-2</v>
      </c>
      <c r="E147" s="13">
        <f t="shared" si="49"/>
        <v>-4.869440873796857E-3</v>
      </c>
      <c r="F147" s="13">
        <f t="shared" si="49"/>
        <v>2.1436610085630678E-2</v>
      </c>
      <c r="G147" s="14">
        <f t="shared" si="49"/>
        <v>-1.1310692677530584E-2</v>
      </c>
    </row>
    <row r="148" spans="1:7" ht="24" x14ac:dyDescent="0.25">
      <c r="A148" s="22"/>
      <c r="B148" s="11" t="s">
        <v>38</v>
      </c>
      <c r="C148" s="12">
        <f t="shared" ref="C148:G148" si="50">C52 -($H52*C$95/$H$95)</f>
        <v>-1.1743313845653885E-2</v>
      </c>
      <c r="D148" s="13">
        <f t="shared" si="50"/>
        <v>4.0972716528570929E-2</v>
      </c>
      <c r="E148" s="13">
        <f t="shared" si="50"/>
        <v>9.0717565069487749E-3</v>
      </c>
      <c r="F148" s="13">
        <f t="shared" si="50"/>
        <v>-4.0174054316624852E-3</v>
      </c>
      <c r="G148" s="14">
        <f t="shared" si="50"/>
        <v>-3.4283753758203583E-2</v>
      </c>
    </row>
    <row r="149" spans="1:7" ht="24" x14ac:dyDescent="0.25">
      <c r="A149" s="22"/>
      <c r="B149" s="11" t="s">
        <v>39</v>
      </c>
      <c r="C149" s="12">
        <f t="shared" ref="C149:G149" si="51">C53 -($H53*C$95/$H$95)</f>
        <v>-2.5343968563501906E-2</v>
      </c>
      <c r="D149" s="13">
        <f t="shared" si="51"/>
        <v>3.992845424864308E-2</v>
      </c>
      <c r="E149" s="13">
        <f t="shared" si="51"/>
        <v>-5.5489675517797488E-4</v>
      </c>
      <c r="F149" s="13">
        <f t="shared" si="51"/>
        <v>-9.6744344920479119E-3</v>
      </c>
      <c r="G149" s="14">
        <f t="shared" si="51"/>
        <v>-4.3551544379155926E-3</v>
      </c>
    </row>
    <row r="150" spans="1:7" x14ac:dyDescent="0.25">
      <c r="A150" s="22"/>
      <c r="B150" s="11" t="s">
        <v>40</v>
      </c>
      <c r="C150" s="12">
        <f t="shared" ref="C150:G150" si="52">C54 -($H54*C$95/$H$95)</f>
        <v>1.1272310426548887E-2</v>
      </c>
      <c r="D150" s="13">
        <f t="shared" si="52"/>
        <v>4.8244581530146602E-3</v>
      </c>
      <c r="E150" s="13">
        <f t="shared" si="52"/>
        <v>7.2277513811025984E-3</v>
      </c>
      <c r="F150" s="13">
        <f t="shared" si="52"/>
        <v>-4.1555781462220276E-3</v>
      </c>
      <c r="G150" s="14">
        <f t="shared" si="52"/>
        <v>-1.9168941814444534E-2</v>
      </c>
    </row>
    <row r="151" spans="1:7" x14ac:dyDescent="0.25">
      <c r="A151" s="22"/>
      <c r="B151" s="11" t="s">
        <v>41</v>
      </c>
      <c r="C151" s="12">
        <f t="shared" ref="C151:G151" si="53">C55 -($H55*C$95/$H$95)</f>
        <v>-6.8967494783814531E-3</v>
      </c>
      <c r="D151" s="13">
        <f t="shared" si="53"/>
        <v>-4.6864794876191884E-2</v>
      </c>
      <c r="E151" s="13">
        <f t="shared" si="53"/>
        <v>-2.3063044787077977E-2</v>
      </c>
      <c r="F151" s="13">
        <f t="shared" si="53"/>
        <v>5.6514506852136659E-3</v>
      </c>
      <c r="G151" s="14">
        <f t="shared" si="53"/>
        <v>7.1173138456437468E-2</v>
      </c>
    </row>
    <row r="152" spans="1:7" x14ac:dyDescent="0.25">
      <c r="A152" s="22"/>
      <c r="B152" s="11" t="s">
        <v>42</v>
      </c>
      <c r="C152" s="12">
        <f t="shared" ref="C152:G152" si="54">C56 -($H56*C$95/$H$95)</f>
        <v>-6.3166239545968283E-2</v>
      </c>
      <c r="D152" s="13">
        <f t="shared" si="54"/>
        <v>3.5619799384451867E-2</v>
      </c>
      <c r="E152" s="13">
        <f t="shared" si="54"/>
        <v>1.5133749171867605E-2</v>
      </c>
      <c r="F152" s="13">
        <f t="shared" si="54"/>
        <v>1.7017890608144792E-2</v>
      </c>
      <c r="G152" s="14">
        <f t="shared" si="54"/>
        <v>-4.605199618496425E-3</v>
      </c>
    </row>
    <row r="153" spans="1:7" ht="24" x14ac:dyDescent="0.25">
      <c r="A153" s="22"/>
      <c r="B153" s="11" t="s">
        <v>43</v>
      </c>
      <c r="C153" s="12">
        <f t="shared" ref="C153:G153" si="55">C57 -($H57*C$95/$H$95)</f>
        <v>-1.1211986432030918E-3</v>
      </c>
      <c r="D153" s="13">
        <f t="shared" si="55"/>
        <v>4.296812120955687E-3</v>
      </c>
      <c r="E153" s="13">
        <f t="shared" si="55"/>
        <v>2.15209755999059E-2</v>
      </c>
      <c r="F153" s="13">
        <f t="shared" si="55"/>
        <v>-1.8958023894083964E-2</v>
      </c>
      <c r="G153" s="14">
        <f t="shared" si="55"/>
        <v>-5.738565183574601E-3</v>
      </c>
    </row>
    <row r="154" spans="1:7" ht="24" x14ac:dyDescent="0.25">
      <c r="A154" s="22"/>
      <c r="B154" s="11" t="s">
        <v>44</v>
      </c>
      <c r="C154" s="12">
        <f t="shared" ref="C154:G154" si="56">C58 -($H58*C$95/$H$95)</f>
        <v>1.4492720085881872E-3</v>
      </c>
      <c r="D154" s="13">
        <f t="shared" si="56"/>
        <v>2.0539972022631248E-2</v>
      </c>
      <c r="E154" s="13">
        <f t="shared" si="56"/>
        <v>-2.9201463095716085E-2</v>
      </c>
      <c r="F154" s="13">
        <f t="shared" si="56"/>
        <v>-2.0766867525165378E-2</v>
      </c>
      <c r="G154" s="14">
        <f t="shared" si="56"/>
        <v>2.797908658966175E-2</v>
      </c>
    </row>
    <row r="155" spans="1:7" ht="24" x14ac:dyDescent="0.25">
      <c r="A155" s="22"/>
      <c r="B155" s="11" t="s">
        <v>45</v>
      </c>
      <c r="C155" s="12">
        <f t="shared" ref="C155:G155" si="57">C59 -($H59*C$95/$H$95)</f>
        <v>2.2533128508858802E-2</v>
      </c>
      <c r="D155" s="13">
        <f t="shared" si="57"/>
        <v>-3.8138023439213853E-2</v>
      </c>
      <c r="E155" s="13">
        <f t="shared" si="57"/>
        <v>7.971107617156914E-3</v>
      </c>
      <c r="F155" s="13">
        <f t="shared" si="57"/>
        <v>1.0262919912244539E-2</v>
      </c>
      <c r="G155" s="14">
        <f t="shared" si="57"/>
        <v>-2.6291325990465686E-3</v>
      </c>
    </row>
    <row r="156" spans="1:7" x14ac:dyDescent="0.25">
      <c r="A156" s="22" t="s">
        <v>65</v>
      </c>
      <c r="B156" s="11" t="s">
        <v>66</v>
      </c>
      <c r="C156" s="12">
        <f t="shared" ref="C156:G156" si="58">C60 -($H60*C$95/$H$95)</f>
        <v>-6.6080700478161475E-3</v>
      </c>
      <c r="D156" s="13">
        <f t="shared" si="58"/>
        <v>2.2528964880877689E-2</v>
      </c>
      <c r="E156" s="13">
        <f t="shared" si="58"/>
        <v>-2.1038229259004171E-3</v>
      </c>
      <c r="F156" s="13">
        <f t="shared" si="58"/>
        <v>-3.1852475641102607E-3</v>
      </c>
      <c r="G156" s="14">
        <f t="shared" si="58"/>
        <v>-1.063182434305103E-2</v>
      </c>
    </row>
    <row r="157" spans="1:7" ht="24" x14ac:dyDescent="0.25">
      <c r="A157" s="22"/>
      <c r="B157" s="11" t="s">
        <v>67</v>
      </c>
      <c r="C157" s="12">
        <f t="shared" ref="C157:G157" si="59">C61 -($H61*C$95/$H$95)</f>
        <v>-2.1956921892829745E-2</v>
      </c>
      <c r="D157" s="13">
        <f t="shared" si="59"/>
        <v>1.7387260030613888E-2</v>
      </c>
      <c r="E157" s="13">
        <f t="shared" si="59"/>
        <v>2.7243538262672756E-2</v>
      </c>
      <c r="F157" s="13">
        <f t="shared" si="59"/>
        <v>-7.90506967211696E-4</v>
      </c>
      <c r="G157" s="14">
        <f t="shared" si="59"/>
        <v>-2.1883369433245453E-2</v>
      </c>
    </row>
    <row r="158" spans="1:7" ht="24" x14ac:dyDescent="0.25">
      <c r="A158" s="22"/>
      <c r="B158" s="11" t="s">
        <v>68</v>
      </c>
      <c r="C158" s="12">
        <f t="shared" ref="C158:G158" si="60">C62 -($H62*C$95/$H$95)</f>
        <v>2.9258245766244778E-3</v>
      </c>
      <c r="D158" s="13">
        <f t="shared" si="60"/>
        <v>-4.1687783221095592E-3</v>
      </c>
      <c r="E158" s="13">
        <f t="shared" si="60"/>
        <v>2.7064186103585547E-2</v>
      </c>
      <c r="F158" s="13">
        <f t="shared" si="60"/>
        <v>-4.8556836315540655E-3</v>
      </c>
      <c r="G158" s="14">
        <f t="shared" si="60"/>
        <v>-2.0965548726546532E-2</v>
      </c>
    </row>
    <row r="159" spans="1:7" x14ac:dyDescent="0.25">
      <c r="A159" s="22"/>
      <c r="B159" s="11" t="s">
        <v>69</v>
      </c>
      <c r="C159" s="12">
        <f t="shared" ref="C159:G159" si="61">C63 -($H63*C$95/$H$95)</f>
        <v>1.7684050774163074E-2</v>
      </c>
      <c r="D159" s="13">
        <f t="shared" si="61"/>
        <v>-8.5098807593855796E-4</v>
      </c>
      <c r="E159" s="13">
        <f t="shared" si="61"/>
        <v>-3.4868802966264711E-3</v>
      </c>
      <c r="F159" s="13">
        <f t="shared" si="61"/>
        <v>-8.9996123919580395E-3</v>
      </c>
      <c r="G159" s="14">
        <f t="shared" si="61"/>
        <v>-4.3465700096403659E-3</v>
      </c>
    </row>
    <row r="160" spans="1:7" x14ac:dyDescent="0.25">
      <c r="A160" s="22"/>
      <c r="B160" s="11" t="s">
        <v>70</v>
      </c>
      <c r="C160" s="12">
        <f t="shared" ref="C160:G160" si="62">C64 -($H64*C$95/$H$95)</f>
        <v>5.3072024034870907E-2</v>
      </c>
      <c r="D160" s="13">
        <f t="shared" si="62"/>
        <v>-1.5532830038742951E-2</v>
      </c>
      <c r="E160" s="13">
        <f t="shared" si="62"/>
        <v>-3.6881720856078881E-2</v>
      </c>
      <c r="F160" s="13">
        <f t="shared" si="62"/>
        <v>9.6890287249803975E-3</v>
      </c>
      <c r="G160" s="14">
        <f t="shared" si="62"/>
        <v>-1.0346501865029778E-2</v>
      </c>
    </row>
    <row r="161" spans="1:7" ht="24" x14ac:dyDescent="0.25">
      <c r="A161" s="22"/>
      <c r="B161" s="11" t="s">
        <v>71</v>
      </c>
      <c r="C161" s="12">
        <f t="shared" ref="C161:G161" si="63">C65 -($H65*C$95/$H$95)</f>
        <v>3.3681815236165619E-2</v>
      </c>
      <c r="D161" s="13">
        <f t="shared" si="63"/>
        <v>-2.1127819365481235E-2</v>
      </c>
      <c r="E161" s="13">
        <f t="shared" si="63"/>
        <v>6.6639545554353363E-3</v>
      </c>
      <c r="F161" s="13">
        <f t="shared" si="63"/>
        <v>-1.1495353386247922E-2</v>
      </c>
      <c r="G161" s="14">
        <f t="shared" si="63"/>
        <v>-7.7225970398719646E-3</v>
      </c>
    </row>
    <row r="162" spans="1:7" x14ac:dyDescent="0.25">
      <c r="A162" s="22"/>
      <c r="B162" s="11" t="s">
        <v>72</v>
      </c>
      <c r="C162" s="12">
        <f t="shared" ref="C162:G162" si="64">C66 -($H66*C$95/$H$95)</f>
        <v>4.9347370068223873E-2</v>
      </c>
      <c r="D162" s="13">
        <f t="shared" si="64"/>
        <v>-1.4308557621158569E-2</v>
      </c>
      <c r="E162" s="13">
        <f t="shared" si="64"/>
        <v>-2.4156962021613299E-2</v>
      </c>
      <c r="F162" s="13">
        <f t="shared" si="64"/>
        <v>-1.5811775273131295E-2</v>
      </c>
      <c r="G162" s="14">
        <f t="shared" si="64"/>
        <v>4.929924847679068E-3</v>
      </c>
    </row>
    <row r="163" spans="1:7" x14ac:dyDescent="0.25">
      <c r="A163" s="22"/>
      <c r="B163" s="11" t="s">
        <v>73</v>
      </c>
      <c r="C163" s="12">
        <f t="shared" ref="C163:G163" si="65">C67 -($H67*C$95/$H$95)</f>
        <v>3.6534150655067349E-2</v>
      </c>
      <c r="D163" s="13">
        <f t="shared" si="65"/>
        <v>-7.4626043188433522E-3</v>
      </c>
      <c r="E163" s="13">
        <f t="shared" si="65"/>
        <v>-2.1830875850980924E-2</v>
      </c>
      <c r="F163" s="13">
        <f t="shared" si="65"/>
        <v>-7.9285504076182511E-3</v>
      </c>
      <c r="G163" s="14">
        <f t="shared" si="65"/>
        <v>6.8787992237484552E-4</v>
      </c>
    </row>
    <row r="164" spans="1:7" x14ac:dyDescent="0.25">
      <c r="A164" s="22"/>
      <c r="B164" s="11" t="s">
        <v>74</v>
      </c>
      <c r="C164" s="12">
        <f t="shared" ref="C164:G164" si="66">C68 -($H68*C$95/$H$95)</f>
        <v>3.4624864864173432E-2</v>
      </c>
      <c r="D164" s="13">
        <f t="shared" si="66"/>
        <v>-1.2245890150087257E-2</v>
      </c>
      <c r="E164" s="13">
        <f t="shared" si="66"/>
        <v>-1.9856294592778087E-2</v>
      </c>
      <c r="F164" s="13">
        <f t="shared" si="66"/>
        <v>-2.6608032175775842E-3</v>
      </c>
      <c r="G164" s="14">
        <f t="shared" si="66"/>
        <v>1.3812309626920483E-4</v>
      </c>
    </row>
    <row r="165" spans="1:7" x14ac:dyDescent="0.25">
      <c r="A165" s="22"/>
      <c r="B165" s="11" t="s">
        <v>75</v>
      </c>
      <c r="C165" s="12">
        <f t="shared" ref="C165:G165" si="67">C69 -($H69*C$95/$H$95)</f>
        <v>3.3399710735951021E-2</v>
      </c>
      <c r="D165" s="13">
        <f t="shared" si="67"/>
        <v>-2.9918517458736915E-2</v>
      </c>
      <c r="E165" s="13">
        <f t="shared" si="67"/>
        <v>-3.5163798682207925E-2</v>
      </c>
      <c r="F165" s="13">
        <f t="shared" si="67"/>
        <v>-3.1006015024756528E-3</v>
      </c>
      <c r="G165" s="14">
        <f t="shared" si="67"/>
        <v>3.4783206907469111E-2</v>
      </c>
    </row>
    <row r="166" spans="1:7" x14ac:dyDescent="0.25">
      <c r="A166" s="22"/>
      <c r="B166" s="11" t="s">
        <v>76</v>
      </c>
      <c r="C166" s="12">
        <f t="shared" ref="C166:G166" si="68">C70 -($H70*C$95/$H$95)</f>
        <v>2.2007386310526594E-2</v>
      </c>
      <c r="D166" s="13">
        <f t="shared" si="68"/>
        <v>-6.6222129930753743E-3</v>
      </c>
      <c r="E166" s="13">
        <f t="shared" si="68"/>
        <v>-1.5013008769273473E-3</v>
      </c>
      <c r="F166" s="13">
        <f t="shared" si="68"/>
        <v>-1.1421610584608319E-2</v>
      </c>
      <c r="G166" s="14">
        <f t="shared" si="68"/>
        <v>-2.4622618559157067E-3</v>
      </c>
    </row>
    <row r="167" spans="1:7" x14ac:dyDescent="0.25">
      <c r="A167" s="22"/>
      <c r="B167" s="11" t="s">
        <v>77</v>
      </c>
      <c r="C167" s="12">
        <f t="shared" ref="C167:G167" si="69">C71 -($H71*C$95/$H$95)</f>
        <v>1.6834597665559017E-2</v>
      </c>
      <c r="D167" s="13">
        <f t="shared" si="69"/>
        <v>-4.6313588139421519E-3</v>
      </c>
      <c r="E167" s="13">
        <f t="shared" si="69"/>
        <v>2.7435184862434819E-2</v>
      </c>
      <c r="F167" s="13">
        <f t="shared" si="69"/>
        <v>-6.1267645332985093E-3</v>
      </c>
      <c r="G167" s="14">
        <f t="shared" si="69"/>
        <v>-3.3511659180753342E-2</v>
      </c>
    </row>
    <row r="168" spans="1:7" x14ac:dyDescent="0.25">
      <c r="A168" s="22"/>
      <c r="B168" s="11" t="s">
        <v>78</v>
      </c>
      <c r="C168" s="12">
        <f t="shared" ref="C168:G168" si="70">C72 -($H72*C$95/$H$95)</f>
        <v>-4.2721815110426109E-2</v>
      </c>
      <c r="D168" s="13">
        <f t="shared" si="70"/>
        <v>2.3285190415908541E-2</v>
      </c>
      <c r="E168" s="13">
        <f t="shared" si="70"/>
        <v>-1.1700628879418029E-3</v>
      </c>
      <c r="F168" s="13">
        <f t="shared" si="70"/>
        <v>2.8122427123997429E-2</v>
      </c>
      <c r="G168" s="14">
        <f t="shared" si="70"/>
        <v>-7.515739541538391E-3</v>
      </c>
    </row>
    <row r="169" spans="1:7" ht="24" x14ac:dyDescent="0.25">
      <c r="A169" s="22"/>
      <c r="B169" s="11" t="s">
        <v>79</v>
      </c>
      <c r="C169" s="12">
        <f t="shared" ref="C169:G169" si="71">C73 -($H73*C$95/$H$95)</f>
        <v>8.5754918672839436E-3</v>
      </c>
      <c r="D169" s="13">
        <f t="shared" si="71"/>
        <v>5.3274607945408281E-5</v>
      </c>
      <c r="E169" s="13">
        <f t="shared" si="71"/>
        <v>-5.3612862393204175E-4</v>
      </c>
      <c r="F169" s="13">
        <f t="shared" si="71"/>
        <v>-1.0310634523381823E-2</v>
      </c>
      <c r="G169" s="14">
        <f t="shared" si="71"/>
        <v>2.2179966720843464E-3</v>
      </c>
    </row>
    <row r="170" spans="1:7" x14ac:dyDescent="0.25">
      <c r="A170" s="22"/>
      <c r="B170" s="11" t="s">
        <v>80</v>
      </c>
      <c r="C170" s="12">
        <f t="shared" ref="C170:G170" si="72">C74 -($H74*C$95/$H$95)</f>
        <v>-4.3222948928618943E-2</v>
      </c>
      <c r="D170" s="13">
        <f t="shared" si="72"/>
        <v>8.9786932827138344E-3</v>
      </c>
      <c r="E170" s="13">
        <f t="shared" si="72"/>
        <v>-2.3742991704522987E-2</v>
      </c>
      <c r="F170" s="13">
        <f t="shared" si="72"/>
        <v>3.233165269881394E-2</v>
      </c>
      <c r="G170" s="14">
        <f t="shared" si="72"/>
        <v>2.5655594651613434E-2</v>
      </c>
    </row>
    <row r="171" spans="1:7" x14ac:dyDescent="0.25">
      <c r="A171" s="22"/>
      <c r="B171" s="11" t="s">
        <v>81</v>
      </c>
      <c r="C171" s="12">
        <f t="shared" ref="C171:G171" si="73">C75 -($H75*C$95/$H$95)</f>
        <v>-7.967674524337176E-2</v>
      </c>
      <c r="D171" s="13">
        <f t="shared" si="73"/>
        <v>3.7328742651349167E-2</v>
      </c>
      <c r="E171" s="13">
        <f t="shared" si="73"/>
        <v>4.7533328384447682E-2</v>
      </c>
      <c r="F171" s="13">
        <f t="shared" si="73"/>
        <v>1.6418131120810253E-2</v>
      </c>
      <c r="G171" s="14">
        <f t="shared" si="73"/>
        <v>-2.1603456913235675E-2</v>
      </c>
    </row>
    <row r="172" spans="1:7" x14ac:dyDescent="0.25">
      <c r="A172" s="22"/>
      <c r="B172" s="11" t="s">
        <v>82</v>
      </c>
      <c r="C172" s="12">
        <f t="shared" ref="C172:G172" si="74">C76 -($H76*C$95/$H$95)</f>
        <v>-6.8747745720415532E-2</v>
      </c>
      <c r="D172" s="13">
        <f t="shared" si="74"/>
        <v>2.4354390410444626E-2</v>
      </c>
      <c r="E172" s="13">
        <f t="shared" si="74"/>
        <v>6.1499992238419177E-2</v>
      </c>
      <c r="F172" s="13">
        <f t="shared" si="74"/>
        <v>-3.4378569471493758E-4</v>
      </c>
      <c r="G172" s="14">
        <f t="shared" si="74"/>
        <v>-1.6762851233733722E-2</v>
      </c>
    </row>
    <row r="173" spans="1:7" x14ac:dyDescent="0.25">
      <c r="A173" s="22"/>
      <c r="B173" s="11" t="s">
        <v>83</v>
      </c>
      <c r="C173" s="12">
        <f t="shared" ref="C173:G173" si="75">C77 -($H77*C$95/$H$95)</f>
        <v>-2.6606202954162606E-2</v>
      </c>
      <c r="D173" s="13">
        <f t="shared" si="75"/>
        <v>1.8168969002395396E-2</v>
      </c>
      <c r="E173" s="13">
        <f t="shared" si="75"/>
        <v>-2.5991047620380098E-2</v>
      </c>
      <c r="F173" s="13">
        <f t="shared" si="75"/>
        <v>1.5139958364813633E-2</v>
      </c>
      <c r="G173" s="14">
        <f t="shared" si="75"/>
        <v>1.9288323207333258E-2</v>
      </c>
    </row>
    <row r="174" spans="1:7" x14ac:dyDescent="0.25">
      <c r="A174" s="22" t="s">
        <v>84</v>
      </c>
      <c r="B174" s="11" t="s">
        <v>85</v>
      </c>
      <c r="C174" s="12">
        <f t="shared" ref="C174:G174" si="76">C78 -($H78*C$95/$H$95)</f>
        <v>-9.5706403197964862E-4</v>
      </c>
      <c r="D174" s="13">
        <f t="shared" si="76"/>
        <v>5.6830034433641707E-3</v>
      </c>
      <c r="E174" s="13">
        <f t="shared" si="76"/>
        <v>4.7902277188752757E-2</v>
      </c>
      <c r="F174" s="13">
        <f t="shared" si="76"/>
        <v>-1.9717423203887446E-2</v>
      </c>
      <c r="G174" s="14">
        <f t="shared" si="76"/>
        <v>-3.2910793396250082E-2</v>
      </c>
    </row>
    <row r="175" spans="1:7" x14ac:dyDescent="0.25">
      <c r="A175" s="22"/>
      <c r="B175" s="11" t="s">
        <v>86</v>
      </c>
      <c r="C175" s="12">
        <f t="shared" ref="C175:G175" si="77">C79 -($H79*C$95/$H$95)</f>
        <v>-4.944801864492937E-2</v>
      </c>
      <c r="D175" s="13">
        <f t="shared" si="77"/>
        <v>4.8044885878905763E-2</v>
      </c>
      <c r="E175" s="13">
        <f t="shared" si="77"/>
        <v>3.9663857492555354E-2</v>
      </c>
      <c r="F175" s="13">
        <f t="shared" si="77"/>
        <v>-1.9939685147825348E-2</v>
      </c>
      <c r="G175" s="14">
        <f t="shared" si="77"/>
        <v>-1.832103957870701E-2</v>
      </c>
    </row>
    <row r="176" spans="1:7" x14ac:dyDescent="0.25">
      <c r="A176" s="22"/>
      <c r="B176" s="11" t="s">
        <v>87</v>
      </c>
      <c r="C176" s="12">
        <f t="shared" ref="C176:G176" si="78">C80 -($H80*C$95/$H$95)</f>
        <v>4.3526449298805781E-4</v>
      </c>
      <c r="D176" s="13">
        <f t="shared" si="78"/>
        <v>-2.2821775601207794E-2</v>
      </c>
      <c r="E176" s="13">
        <f t="shared" si="78"/>
        <v>-2.6755388765560828E-3</v>
      </c>
      <c r="F176" s="13">
        <f t="shared" si="78"/>
        <v>2.0142808644287469E-2</v>
      </c>
      <c r="G176" s="14">
        <f t="shared" si="78"/>
        <v>4.9192413404881563E-3</v>
      </c>
    </row>
    <row r="177" spans="1:7" x14ac:dyDescent="0.25">
      <c r="A177" s="22"/>
      <c r="B177" s="11" t="s">
        <v>88</v>
      </c>
      <c r="C177" s="12">
        <f t="shared" ref="C177:G177" si="79">C81 -($H81*C$95/$H$95)</f>
        <v>4.6189460568267171E-2</v>
      </c>
      <c r="D177" s="13">
        <f t="shared" si="79"/>
        <v>4.1950196288240427E-3</v>
      </c>
      <c r="E177" s="13">
        <f t="shared" si="79"/>
        <v>-2.4097297498193893E-2</v>
      </c>
      <c r="F177" s="13">
        <f t="shared" si="79"/>
        <v>-1.2238727782670628E-2</v>
      </c>
      <c r="G177" s="14">
        <f t="shared" si="79"/>
        <v>-1.4048454916227054E-2</v>
      </c>
    </row>
    <row r="178" spans="1:7" ht="24" x14ac:dyDescent="0.25">
      <c r="A178" s="22"/>
      <c r="B178" s="11" t="s">
        <v>89</v>
      </c>
      <c r="C178" s="12">
        <f t="shared" ref="C178:G178" si="80">C82 -($H82*C$95/$H$95)</f>
        <v>1.7574512277567927E-2</v>
      </c>
      <c r="D178" s="13">
        <f t="shared" si="80"/>
        <v>1.2683577200792079E-2</v>
      </c>
      <c r="E178" s="13">
        <f t="shared" si="80"/>
        <v>-3.13034971608879E-3</v>
      </c>
      <c r="F178" s="13">
        <f t="shared" si="80"/>
        <v>-1.1475992144515182E-2</v>
      </c>
      <c r="G178" s="14">
        <f t="shared" si="80"/>
        <v>-1.5651747617756159E-2</v>
      </c>
    </row>
    <row r="179" spans="1:7" ht="24" x14ac:dyDescent="0.25">
      <c r="A179" s="22"/>
      <c r="B179" s="11" t="s">
        <v>90</v>
      </c>
      <c r="C179" s="12">
        <f t="shared" ref="C179:G179" si="81">C83 -($H83*C$95/$H$95)</f>
        <v>2.0457644538005665E-2</v>
      </c>
      <c r="D179" s="13">
        <f t="shared" si="81"/>
        <v>4.2304866051189466E-3</v>
      </c>
      <c r="E179" s="13">
        <f t="shared" si="81"/>
        <v>-1.7366968336835945E-2</v>
      </c>
      <c r="F179" s="13">
        <f t="shared" si="81"/>
        <v>-5.7872889683752565E-3</v>
      </c>
      <c r="G179" s="14">
        <f t="shared" si="81"/>
        <v>-1.5338738379135353E-3</v>
      </c>
    </row>
    <row r="180" spans="1:7" x14ac:dyDescent="0.25">
      <c r="A180" s="22"/>
      <c r="B180" s="11" t="s">
        <v>91</v>
      </c>
      <c r="C180" s="12">
        <f t="shared" ref="C180:G180" si="82">C84 -($H84*C$95/$H$95)</f>
        <v>3.0941871408960764E-2</v>
      </c>
      <c r="D180" s="13">
        <f t="shared" si="82"/>
        <v>-4.2107263729879441E-2</v>
      </c>
      <c r="E180" s="13">
        <f t="shared" si="82"/>
        <v>3.3848853168341186E-3</v>
      </c>
      <c r="F180" s="13">
        <f t="shared" si="82"/>
        <v>-5.5770391872403957E-3</v>
      </c>
      <c r="G180" s="14">
        <f t="shared" si="82"/>
        <v>1.3357546191324704E-2</v>
      </c>
    </row>
    <row r="181" spans="1:7" x14ac:dyDescent="0.25">
      <c r="A181" s="22"/>
      <c r="B181" s="11" t="s">
        <v>92</v>
      </c>
      <c r="C181" s="12">
        <f t="shared" ref="C181:G181" si="83">C85 -($H85*C$95/$H$95)</f>
        <v>1.6142864898633716E-2</v>
      </c>
      <c r="D181" s="13">
        <f t="shared" si="83"/>
        <v>1.856905707300488E-3</v>
      </c>
      <c r="E181" s="13">
        <f t="shared" si="83"/>
        <v>1.1275738281402978E-2</v>
      </c>
      <c r="F181" s="13">
        <f t="shared" si="83"/>
        <v>-1.8350368787832416E-2</v>
      </c>
      <c r="G181" s="14">
        <f t="shared" si="83"/>
        <v>-1.0925140099504904E-2</v>
      </c>
    </row>
    <row r="182" spans="1:7" x14ac:dyDescent="0.25">
      <c r="A182" s="22"/>
      <c r="B182" s="11" t="s">
        <v>93</v>
      </c>
      <c r="C182" s="12">
        <f t="shared" ref="C182:G182" si="84">C86 -($H86*C$95/$H$95)</f>
        <v>5.2649256611690953E-3</v>
      </c>
      <c r="D182" s="13">
        <f t="shared" si="84"/>
        <v>-1.3107311476983935E-2</v>
      </c>
      <c r="E182" s="13">
        <f t="shared" si="84"/>
        <v>-2.6478989912607082E-2</v>
      </c>
      <c r="F182" s="13">
        <f t="shared" si="84"/>
        <v>1.9901387122162106E-2</v>
      </c>
      <c r="G182" s="14">
        <f t="shared" si="84"/>
        <v>1.4419988606259537E-2</v>
      </c>
    </row>
    <row r="183" spans="1:7" x14ac:dyDescent="0.25">
      <c r="A183" s="22"/>
      <c r="B183" s="11" t="s">
        <v>94</v>
      </c>
      <c r="C183" s="12">
        <f t="shared" ref="C183:G183" si="85">C87 -($H87*C$95/$H$95)</f>
        <v>3.858574702355258E-2</v>
      </c>
      <c r="D183" s="13">
        <f t="shared" si="85"/>
        <v>-2.0016670480077908E-2</v>
      </c>
      <c r="E183" s="13">
        <f t="shared" si="85"/>
        <v>-3.5295410506462149E-2</v>
      </c>
      <c r="F183" s="13">
        <f t="shared" si="85"/>
        <v>5.4688624201950919E-3</v>
      </c>
      <c r="G183" s="14">
        <f t="shared" si="85"/>
        <v>1.1257471542792219E-2</v>
      </c>
    </row>
    <row r="184" spans="1:7" x14ac:dyDescent="0.25">
      <c r="A184" s="22"/>
      <c r="B184" s="11" t="s">
        <v>95</v>
      </c>
      <c r="C184" s="12">
        <f t="shared" ref="C184:G184" si="86">C88 -($H88*C$95/$H$95)</f>
        <v>-5.0894389293156955E-2</v>
      </c>
      <c r="D184" s="13">
        <f t="shared" si="86"/>
        <v>1.1163894566255772E-2</v>
      </c>
      <c r="E184" s="13">
        <f t="shared" si="86"/>
        <v>2.989037090412805E-2</v>
      </c>
      <c r="F184" s="13">
        <f t="shared" si="86"/>
        <v>2.5686253280071791E-2</v>
      </c>
      <c r="G184" s="14">
        <f t="shared" si="86"/>
        <v>-1.584612945729913E-2</v>
      </c>
    </row>
    <row r="185" spans="1:7" ht="24" x14ac:dyDescent="0.25">
      <c r="A185" s="22"/>
      <c r="B185" s="11" t="s">
        <v>96</v>
      </c>
      <c r="C185" s="12">
        <f t="shared" ref="C185:G185" si="87">C89 -($H89*C$95/$H$95)</f>
        <v>-2.3950152397850463E-2</v>
      </c>
      <c r="D185" s="13">
        <f t="shared" si="87"/>
        <v>8.8184325761606341E-3</v>
      </c>
      <c r="E185" s="13">
        <f t="shared" si="87"/>
        <v>-8.2331718341457916E-3</v>
      </c>
      <c r="F185" s="13">
        <f t="shared" si="87"/>
        <v>-3.8785220010243704E-3</v>
      </c>
      <c r="G185" s="14">
        <f t="shared" si="87"/>
        <v>2.7243413656859727E-2</v>
      </c>
    </row>
    <row r="186" spans="1:7" ht="24" x14ac:dyDescent="0.25">
      <c r="A186" s="22"/>
      <c r="B186" s="11" t="s">
        <v>97</v>
      </c>
      <c r="C186" s="12">
        <f t="shared" ref="C186:G186" si="88">C90 -($H90*C$95/$H$95)</f>
        <v>1.6116887978986638E-2</v>
      </c>
      <c r="D186" s="13">
        <f t="shared" si="88"/>
        <v>-1.1212824684924683E-2</v>
      </c>
      <c r="E186" s="13">
        <f t="shared" si="88"/>
        <v>-2.0623946289799744E-3</v>
      </c>
      <c r="F186" s="13">
        <f t="shared" si="88"/>
        <v>1.3872483587046291E-2</v>
      </c>
      <c r="G186" s="14">
        <f t="shared" si="88"/>
        <v>-1.6714152252128411E-2</v>
      </c>
    </row>
    <row r="187" spans="1:7" x14ac:dyDescent="0.25">
      <c r="A187" s="22"/>
      <c r="B187" s="11" t="s">
        <v>98</v>
      </c>
      <c r="C187" s="12">
        <f t="shared" ref="C187:G187" si="89">C91 -($H91*C$95/$H$95)</f>
        <v>-2.1169078616353809E-2</v>
      </c>
      <c r="D187" s="13">
        <f t="shared" si="89"/>
        <v>1.8778263592548139E-2</v>
      </c>
      <c r="E187" s="13">
        <f t="shared" si="89"/>
        <v>-4.5831461395355322E-3</v>
      </c>
      <c r="F187" s="13">
        <f t="shared" si="89"/>
        <v>1.9545320428925372E-2</v>
      </c>
      <c r="G187" s="14">
        <f t="shared" si="89"/>
        <v>-1.2571359265584559E-2</v>
      </c>
    </row>
    <row r="188" spans="1:7" x14ac:dyDescent="0.25">
      <c r="A188" s="22"/>
      <c r="B188" s="11" t="s">
        <v>99</v>
      </c>
      <c r="C188" s="12">
        <f t="shared" ref="C188:G188" si="90">C92 -($H92*C$95/$H$95)</f>
        <v>-1.6167258844969223E-2</v>
      </c>
      <c r="D188" s="13">
        <f t="shared" si="90"/>
        <v>-1.4312646108531391E-2</v>
      </c>
      <c r="E188" s="13">
        <f t="shared" si="90"/>
        <v>-2.3570143034303381E-2</v>
      </c>
      <c r="F188" s="13">
        <f t="shared" si="90"/>
        <v>3.9881116093325897E-2</v>
      </c>
      <c r="G188" s="14">
        <f t="shared" si="90"/>
        <v>1.4168931894477488E-2</v>
      </c>
    </row>
    <row r="189" spans="1:7" x14ac:dyDescent="0.25">
      <c r="A189" s="22"/>
      <c r="B189" s="11" t="s">
        <v>100</v>
      </c>
      <c r="C189" s="12">
        <f t="shared" ref="C189:G189" si="91">C93 -($H93*C$95/$H$95)</f>
        <v>-2.736967001365892E-2</v>
      </c>
      <c r="D189" s="13">
        <f t="shared" si="91"/>
        <v>3.3146228473053263E-3</v>
      </c>
      <c r="E189" s="13">
        <f t="shared" si="91"/>
        <v>2.2547651497205778E-2</v>
      </c>
      <c r="F189" s="13">
        <f t="shared" si="91"/>
        <v>1.0499126959531258E-2</v>
      </c>
      <c r="G189" s="14">
        <f t="shared" si="91"/>
        <v>-8.9917312903839419E-3</v>
      </c>
    </row>
    <row r="190" spans="1:7" ht="15.75" thickBot="1" x14ac:dyDescent="0.3">
      <c r="A190" s="23"/>
      <c r="B190" s="15" t="s">
        <v>101</v>
      </c>
      <c r="C190" s="16">
        <f t="shared" ref="C190:G190" si="92">C94 -($H94*C$95/$H$95)</f>
        <v>-5.9371772282355573E-3</v>
      </c>
      <c r="D190" s="17">
        <f t="shared" si="92"/>
        <v>-2.6096933652078602E-3</v>
      </c>
      <c r="E190" s="17">
        <f t="shared" si="92"/>
        <v>1.3461571192158656E-2</v>
      </c>
      <c r="F190" s="17">
        <f t="shared" si="92"/>
        <v>2.4708739163423615E-2</v>
      </c>
      <c r="G190" s="18">
        <f t="shared" si="92"/>
        <v>-2.9623439762139187E-2</v>
      </c>
    </row>
    <row r="191" spans="1:7" ht="15.75" thickTop="1" x14ac:dyDescent="0.25"/>
  </sheetData>
  <mergeCells count="14">
    <mergeCell ref="A60:A77"/>
    <mergeCell ref="A3:B5"/>
    <mergeCell ref="C3:G3"/>
    <mergeCell ref="A6:A23"/>
    <mergeCell ref="A24:A43"/>
    <mergeCell ref="A44:A59"/>
    <mergeCell ref="A156:A173"/>
    <mergeCell ref="A174:A190"/>
    <mergeCell ref="A78:A94"/>
    <mergeCell ref="A99:B101"/>
    <mergeCell ref="C99:G99"/>
    <mergeCell ref="A102:A119"/>
    <mergeCell ref="A120:A139"/>
    <mergeCell ref="A140:A155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1,00 TOTAL (1)</vt:lpstr>
      <vt:lpstr> 1,00 TOTAL (2)</vt:lpstr>
      <vt:lpstr> 1,00 TOTAL (3)</vt:lpstr>
      <vt:lpstr> 1,00 TOTAL (4)</vt:lpstr>
      <vt:lpstr> 1,00 TOTAL (5)</vt:lpstr>
      <vt:lpstr> 1,00 TOTAL (6)</vt:lpstr>
      <vt:lpstr> 1,00 TOTAL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2024-01-02T18:02:12Z</dcterms:created>
  <dcterms:modified xsi:type="dcterms:W3CDTF">2024-01-05T19:50:32Z</dcterms:modified>
</cp:coreProperties>
</file>